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nathanneil.chapman\Dropbox\Local public goods\Data\uploadToUKDA\done\"/>
    </mc:Choice>
  </mc:AlternateContent>
  <xr:revisionPtr revIDLastSave="0" documentId="13_ncr:1_{E2184545-B6A6-4A6D-BEE1-9E68B839C06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xpend_bfund_nonloans_cbs_1905" sheetId="4" r:id="rId1"/>
    <sheet name="expend_ofund_nonloans_cbs_1905" sheetId="5" r:id="rId2"/>
    <sheet name="loansexpend_cbs_1905" sheetId="6" r:id="rId3"/>
    <sheet name="loansout_cbs_1905" sheetId="8" r:id="rId4"/>
    <sheet name="receipt_nonloans_cbs_1905" sheetId="10" r:id="rId5"/>
    <sheet name="loansreceipt_cbs_1905" sheetId="11" r:id="rId6"/>
    <sheet name="expend_bfund_nonloans_mbs_1905" sheetId="12" r:id="rId7"/>
    <sheet name="expend_ofund_nonloans_mbs_1905" sheetId="13" r:id="rId8"/>
    <sheet name="loansexpend_mbs_1905" sheetId="14" r:id="rId9"/>
    <sheet name="loansreceipt_mbs_1905" sheetId="15" r:id="rId10"/>
    <sheet name="loansout_mbs_1905" sheetId="17" r:id="rId11"/>
    <sheet name="receipt_nonloans_mbs_1905" sheetId="18" r:id="rId12"/>
    <sheet name="expend_bfund_nonloans_cbs_1906" sheetId="19" r:id="rId13"/>
    <sheet name="expend_ofund_nonloans_cbs_1906" sheetId="20" r:id="rId14"/>
    <sheet name="loansexpend_cbs_1906" sheetId="21" r:id="rId15"/>
    <sheet name="loansreceipt_cbs_1906" sheetId="22" r:id="rId16"/>
    <sheet name="loansout_cbs_1906" sheetId="23" r:id="rId17"/>
    <sheet name="receipt_nonloans_cbs_1906" sheetId="24" r:id="rId18"/>
    <sheet name="expend_bfund_nonloans_mbs_1906" sheetId="25" r:id="rId19"/>
    <sheet name="expend_ofund_nonloans_mbs_1906" sheetId="26" r:id="rId20"/>
    <sheet name="loansexpend_mbs_1906" sheetId="27" r:id="rId21"/>
    <sheet name="loansout_mbs_1906" sheetId="28" r:id="rId22"/>
    <sheet name="loansreceipt_mbs_1906" sheetId="29" r:id="rId23"/>
    <sheet name="receipt_nonloans_mbs_1906" sheetId="31" r:id="rId24"/>
    <sheet name="expend_nonloans_cbs_1907" sheetId="32" r:id="rId25"/>
    <sheet name="receipt_nonloans_cbs_1907" sheetId="33" r:id="rId26"/>
    <sheet name="loans_cbs_1907" sheetId="35" r:id="rId27"/>
    <sheet name="loansout_cbs_1907" sheetId="42" r:id="rId28"/>
    <sheet name="receipt_nonloans_mbs_1907" sheetId="43" r:id="rId29"/>
    <sheet name="expend_nonloans_mbs_1907" sheetId="45" r:id="rId30"/>
    <sheet name="loans_mbs_1907" sheetId="44" r:id="rId31"/>
    <sheet name="loansout_mbs_1907" sheetId="96" r:id="rId32"/>
    <sheet name="receipt_nonloans_cbs_1908" sheetId="41" r:id="rId33"/>
    <sheet name="expend_nonloans_cbs_1908" sheetId="47" r:id="rId34"/>
    <sheet name="loans_cbs_1908" sheetId="48" r:id="rId35"/>
    <sheet name="loansout_cbs_1908" sheetId="97" r:id="rId36"/>
    <sheet name="expend_nonloans_mbs_1908" sheetId="39" r:id="rId37"/>
    <sheet name="receipt_nonloans_mbs_1908" sheetId="90" r:id="rId38"/>
    <sheet name="loans_mbs_1908" sheetId="89" r:id="rId39"/>
    <sheet name="loansout_mbs_1908" sheetId="98" r:id="rId40"/>
    <sheet name="receipt_nonloans_cbs_1909" sheetId="59" r:id="rId41"/>
    <sheet name="expend_nonloans_cbs_1909" sheetId="92" r:id="rId42"/>
    <sheet name="loans_cbs_1909" sheetId="55" r:id="rId43"/>
    <sheet name="loansout_cbs_1909" sheetId="99" r:id="rId44"/>
    <sheet name="receipt_nonloans_mbs_1909" sheetId="93" r:id="rId45"/>
    <sheet name="expend_nonloans_mbs_1909" sheetId="54" r:id="rId46"/>
    <sheet name="loans_mbs_1909" sheetId="56" r:id="rId47"/>
    <sheet name="loansout_mbs_1909" sheetId="100" r:id="rId48"/>
    <sheet name="receipt_nonloans_cbs_1910" sheetId="61" r:id="rId49"/>
    <sheet name="expend_nonloans_cbs_1910" sheetId="66" r:id="rId50"/>
    <sheet name="loans_cbs_1910" sheetId="65" r:id="rId51"/>
    <sheet name="loansout_cbs_1910" sheetId="101" r:id="rId52"/>
    <sheet name="receipt_nonloans_mbs_1910" sheetId="94" r:id="rId53"/>
    <sheet name="expend_nonloans_mbs_1910" sheetId="67" r:id="rId54"/>
    <sheet name="loans_mbs_1910" sheetId="64" r:id="rId55"/>
    <sheet name="loansout_mbs_1910" sheetId="102" r:id="rId56"/>
  </sheets>
  <definedNames>
    <definedName name="_xlnm._FilterDatabase" localSheetId="51" hidden="1">loansout_cbs_1910!$C$2:$X$99</definedName>
    <definedName name="_xlnm._FilterDatabase" localSheetId="9" hidden="1">loansreceipt_mbs_1905!#REF!</definedName>
    <definedName name="_xlnm._FilterDatabase" localSheetId="52" hidden="1">receipt_nonloans_mbs_1910!#REF!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69" i="102" l="1"/>
  <c r="V269" i="102"/>
  <c r="U269" i="102"/>
  <c r="T269" i="102"/>
  <c r="S269" i="102"/>
  <c r="R269" i="102"/>
  <c r="Q269" i="102"/>
  <c r="P269" i="102"/>
  <c r="O269" i="102"/>
  <c r="N269" i="102"/>
  <c r="M269" i="102"/>
  <c r="L269" i="102"/>
  <c r="K269" i="102"/>
  <c r="J269" i="102"/>
  <c r="I269" i="102"/>
  <c r="H269" i="102"/>
  <c r="G269" i="102"/>
  <c r="F269" i="102"/>
  <c r="E269" i="102"/>
  <c r="D269" i="102"/>
  <c r="C269" i="102"/>
  <c r="A266" i="102"/>
  <c r="A265" i="102"/>
  <c r="A264" i="102"/>
  <c r="A263" i="102"/>
  <c r="A262" i="102"/>
  <c r="A261" i="102"/>
  <c r="A260" i="102"/>
  <c r="A259" i="102"/>
  <c r="A258" i="102"/>
  <c r="A257" i="102"/>
  <c r="A256" i="102"/>
  <c r="A255" i="102"/>
  <c r="A254" i="102"/>
  <c r="A253" i="102"/>
  <c r="A252" i="102"/>
  <c r="A251" i="102"/>
  <c r="A250" i="102"/>
  <c r="A249" i="102"/>
  <c r="A247" i="102"/>
  <c r="A246" i="102"/>
  <c r="A245" i="102"/>
  <c r="A244" i="102"/>
  <c r="A243" i="102"/>
  <c r="A242" i="102"/>
  <c r="A241" i="102"/>
  <c r="A240" i="102"/>
  <c r="A239" i="102"/>
  <c r="A238" i="102"/>
  <c r="A237" i="102"/>
  <c r="A236" i="102"/>
  <c r="A235" i="102"/>
  <c r="A234" i="102"/>
  <c r="A233" i="102"/>
  <c r="A232" i="102"/>
  <c r="A231" i="102"/>
  <c r="A230" i="102"/>
  <c r="A229" i="102"/>
  <c r="A228" i="102"/>
  <c r="A227" i="102"/>
  <c r="A226" i="102"/>
  <c r="A225" i="102"/>
  <c r="A224" i="102"/>
  <c r="A222" i="102"/>
  <c r="A221" i="102"/>
  <c r="A220" i="102"/>
  <c r="A219" i="102"/>
  <c r="A218" i="102"/>
  <c r="A217" i="102"/>
  <c r="A216" i="102"/>
  <c r="A215" i="102"/>
  <c r="A214" i="102"/>
  <c r="A213" i="102"/>
  <c r="A212" i="102"/>
  <c r="A211" i="102"/>
  <c r="A210" i="102"/>
  <c r="A209" i="102"/>
  <c r="A208" i="102"/>
  <c r="A207" i="102"/>
  <c r="A206" i="102"/>
  <c r="A205" i="102"/>
  <c r="A203" i="102"/>
  <c r="A202" i="102"/>
  <c r="A201" i="102"/>
  <c r="A200" i="102"/>
  <c r="A199" i="102"/>
  <c r="A198" i="102"/>
  <c r="A197" i="102"/>
  <c r="A195" i="102"/>
  <c r="A194" i="102"/>
  <c r="A193" i="102"/>
  <c r="A192" i="102"/>
  <c r="A191" i="102"/>
  <c r="A190" i="102"/>
  <c r="A189" i="102"/>
  <c r="A188" i="102"/>
  <c r="A187" i="102"/>
  <c r="A186" i="102"/>
  <c r="A185" i="102"/>
  <c r="A184" i="102"/>
  <c r="A183" i="102"/>
  <c r="A182" i="102"/>
  <c r="A181" i="102"/>
  <c r="A180" i="102"/>
  <c r="A179" i="102"/>
  <c r="A178" i="102"/>
  <c r="A177" i="102"/>
  <c r="A176" i="102"/>
  <c r="A175" i="102"/>
  <c r="A174" i="102"/>
  <c r="A173" i="102"/>
  <c r="A172" i="102"/>
  <c r="A171" i="102"/>
  <c r="A170" i="102"/>
  <c r="A169" i="102"/>
  <c r="A168" i="102"/>
  <c r="A167" i="102"/>
  <c r="A166" i="102"/>
  <c r="A165" i="102"/>
  <c r="A164" i="102"/>
  <c r="A163" i="102"/>
  <c r="A162" i="102"/>
  <c r="A161" i="102"/>
  <c r="A160" i="102"/>
  <c r="A159" i="102"/>
  <c r="A158" i="102"/>
  <c r="A157" i="102"/>
  <c r="A156" i="102"/>
  <c r="A155" i="102"/>
  <c r="A154" i="102"/>
  <c r="A153" i="102"/>
  <c r="A152" i="102"/>
  <c r="A151" i="102"/>
  <c r="A150" i="102"/>
  <c r="A149" i="102"/>
  <c r="A148" i="102"/>
  <c r="A147" i="102"/>
  <c r="A146" i="102"/>
  <c r="A145" i="102"/>
  <c r="A144" i="102"/>
  <c r="A143" i="102"/>
  <c r="A142" i="102"/>
  <c r="A141" i="102"/>
  <c r="A140" i="102"/>
  <c r="A139" i="102"/>
  <c r="A138" i="102"/>
  <c r="A137" i="102"/>
  <c r="A136" i="102"/>
  <c r="A135" i="102"/>
  <c r="A134" i="102"/>
  <c r="A133" i="102"/>
  <c r="A132" i="102"/>
  <c r="A131" i="102"/>
  <c r="A130" i="102"/>
  <c r="A129" i="102"/>
  <c r="A128" i="102"/>
  <c r="A127" i="102"/>
  <c r="A126" i="102"/>
  <c r="A125" i="102"/>
  <c r="A124" i="102"/>
  <c r="A123" i="102"/>
  <c r="A122" i="102"/>
  <c r="A121" i="102"/>
  <c r="A120" i="102"/>
  <c r="A119" i="102"/>
  <c r="A118" i="102"/>
  <c r="A117" i="102"/>
  <c r="A116" i="102"/>
  <c r="A115" i="102"/>
  <c r="A114" i="102"/>
  <c r="A113" i="102"/>
  <c r="A112" i="102"/>
  <c r="A111" i="102"/>
  <c r="A110" i="102"/>
  <c r="A109" i="102"/>
  <c r="A108" i="102"/>
  <c r="A107" i="102"/>
  <c r="A106" i="102"/>
  <c r="A105" i="102"/>
  <c r="A104" i="102"/>
  <c r="A103" i="102"/>
  <c r="A102" i="102"/>
  <c r="A101" i="102"/>
  <c r="A100" i="102"/>
  <c r="A99" i="102"/>
  <c r="A98" i="102"/>
  <c r="A97" i="102"/>
  <c r="A96" i="102"/>
  <c r="A95" i="102"/>
  <c r="A94" i="102"/>
  <c r="A93" i="102"/>
  <c r="A92" i="102"/>
  <c r="A91" i="102"/>
  <c r="A90" i="102"/>
  <c r="A89" i="102"/>
  <c r="A88" i="102"/>
  <c r="A87" i="102"/>
  <c r="A86" i="102"/>
  <c r="A85" i="102"/>
  <c r="A84" i="102"/>
  <c r="A83" i="102"/>
  <c r="A82" i="102"/>
  <c r="A81" i="102"/>
  <c r="A80" i="102"/>
  <c r="A79" i="102"/>
  <c r="A78" i="102"/>
  <c r="A77" i="102"/>
  <c r="A76" i="102"/>
  <c r="A75" i="102"/>
  <c r="A74" i="102"/>
  <c r="A73" i="102"/>
  <c r="A72" i="102"/>
  <c r="A71" i="102"/>
  <c r="A70" i="102"/>
  <c r="A68" i="102"/>
  <c r="A67" i="102"/>
  <c r="A64" i="102"/>
  <c r="A62" i="102"/>
  <c r="A61" i="102"/>
  <c r="A60" i="102"/>
  <c r="A59" i="102"/>
  <c r="A58" i="102"/>
  <c r="A57" i="102"/>
  <c r="A56" i="102"/>
  <c r="A55" i="102"/>
  <c r="A54" i="102"/>
  <c r="A53" i="102"/>
  <c r="A52" i="102"/>
  <c r="A51" i="102"/>
  <c r="A50" i="102"/>
  <c r="A49" i="102"/>
  <c r="A48" i="102"/>
  <c r="A47" i="102"/>
  <c r="A46" i="102"/>
  <c r="A45" i="102"/>
  <c r="A44" i="102"/>
  <c r="A43" i="102"/>
  <c r="A42" i="102"/>
  <c r="A41" i="102"/>
  <c r="A40" i="102"/>
  <c r="A39" i="102"/>
  <c r="A38" i="102"/>
  <c r="A37" i="102"/>
  <c r="A36" i="102"/>
  <c r="A35" i="102"/>
  <c r="A33" i="102"/>
  <c r="A32" i="102"/>
  <c r="A31" i="102"/>
  <c r="A29" i="102"/>
  <c r="A28" i="102"/>
  <c r="A27" i="102"/>
  <c r="A26" i="102"/>
  <c r="A25" i="102"/>
  <c r="A24" i="102"/>
  <c r="A23" i="102"/>
  <c r="A21" i="102"/>
  <c r="A20" i="102"/>
  <c r="A19" i="102"/>
  <c r="A18" i="102"/>
  <c r="A17" i="102"/>
  <c r="A16" i="102"/>
  <c r="A15" i="102"/>
  <c r="A14" i="102"/>
  <c r="A13" i="102"/>
  <c r="A12" i="102"/>
  <c r="A11" i="102"/>
  <c r="A10" i="102"/>
  <c r="A9" i="102"/>
  <c r="A8" i="102"/>
  <c r="A7" i="102"/>
  <c r="A6" i="102"/>
  <c r="A5" i="102"/>
  <c r="A4" i="102"/>
  <c r="A3" i="102"/>
  <c r="A2" i="102"/>
  <c r="X100" i="101"/>
  <c r="W100" i="101"/>
  <c r="V100" i="101"/>
  <c r="U100" i="101"/>
  <c r="T100" i="101"/>
  <c r="S100" i="101"/>
  <c r="R100" i="101"/>
  <c r="Q100" i="101"/>
  <c r="P100" i="101"/>
  <c r="O100" i="101"/>
  <c r="N100" i="101"/>
  <c r="M100" i="101"/>
  <c r="L100" i="101"/>
  <c r="K100" i="101"/>
  <c r="J100" i="101"/>
  <c r="I100" i="101"/>
  <c r="H100" i="101"/>
  <c r="G100" i="101"/>
  <c r="F100" i="101"/>
  <c r="E100" i="101"/>
  <c r="D100" i="101"/>
  <c r="C100" i="101"/>
  <c r="A96" i="101"/>
  <c r="A95" i="101"/>
  <c r="A93" i="101"/>
  <c r="A92" i="101"/>
  <c r="A90" i="101"/>
  <c r="A89" i="101"/>
  <c r="A88" i="101"/>
  <c r="A87" i="101"/>
  <c r="A86" i="101"/>
  <c r="A84" i="101"/>
  <c r="A83" i="101"/>
  <c r="A82" i="101"/>
  <c r="A80" i="101"/>
  <c r="A79" i="101"/>
  <c r="A77" i="101"/>
  <c r="A75" i="101"/>
  <c r="A74" i="101"/>
  <c r="A72" i="101"/>
  <c r="A71" i="101"/>
  <c r="A69" i="101"/>
  <c r="A68" i="101"/>
  <c r="A67" i="101"/>
  <c r="A66" i="101"/>
  <c r="A65" i="101"/>
  <c r="A64" i="101"/>
  <c r="A63" i="101"/>
  <c r="A61" i="101"/>
  <c r="A60" i="101"/>
  <c r="A59" i="101"/>
  <c r="A58" i="101"/>
  <c r="A56" i="101"/>
  <c r="A55" i="101"/>
  <c r="A54" i="101"/>
  <c r="A53" i="101"/>
  <c r="A52" i="101"/>
  <c r="A51" i="101"/>
  <c r="A50" i="101"/>
  <c r="A49" i="101"/>
  <c r="A48" i="101"/>
  <c r="A47" i="101"/>
  <c r="A46" i="101"/>
  <c r="A44" i="101"/>
  <c r="A43" i="101"/>
  <c r="A42" i="101"/>
  <c r="A41" i="101"/>
  <c r="A40" i="101"/>
  <c r="A38" i="101"/>
  <c r="A37" i="101"/>
  <c r="A34" i="101"/>
  <c r="A33" i="101"/>
  <c r="A31" i="101"/>
  <c r="A30" i="101"/>
  <c r="A29" i="101"/>
  <c r="A28" i="101"/>
  <c r="A26" i="101"/>
  <c r="A25" i="101"/>
  <c r="A24" i="101"/>
  <c r="A23" i="101"/>
  <c r="A22" i="101"/>
  <c r="A21" i="101"/>
  <c r="A20" i="101"/>
  <c r="A18" i="101"/>
  <c r="A16" i="101"/>
  <c r="A15" i="101"/>
  <c r="A13" i="101"/>
  <c r="A11" i="101"/>
  <c r="A10" i="101"/>
  <c r="A9" i="101"/>
  <c r="A8" i="101"/>
  <c r="A7" i="101"/>
  <c r="A5" i="101"/>
  <c r="A4" i="101"/>
  <c r="A3" i="101"/>
  <c r="A2" i="101"/>
  <c r="W270" i="100"/>
  <c r="V270" i="100"/>
  <c r="U270" i="100"/>
  <c r="T270" i="100"/>
  <c r="S270" i="100"/>
  <c r="R270" i="100"/>
  <c r="Q270" i="100"/>
  <c r="P270" i="100"/>
  <c r="O270" i="100"/>
  <c r="N270" i="100"/>
  <c r="M270" i="100"/>
  <c r="L270" i="100"/>
  <c r="K270" i="100"/>
  <c r="J270" i="100"/>
  <c r="I270" i="100"/>
  <c r="H270" i="100"/>
  <c r="G270" i="100"/>
  <c r="F270" i="100"/>
  <c r="E270" i="100"/>
  <c r="D270" i="100"/>
  <c r="C270" i="100"/>
  <c r="A267" i="100"/>
  <c r="A266" i="100"/>
  <c r="A265" i="100"/>
  <c r="A264" i="100"/>
  <c r="A263" i="100"/>
  <c r="A262" i="100"/>
  <c r="A261" i="100"/>
  <c r="A260" i="100"/>
  <c r="A259" i="100"/>
  <c r="A258" i="100"/>
  <c r="A257" i="100"/>
  <c r="A256" i="100"/>
  <c r="A255" i="100"/>
  <c r="A254" i="100"/>
  <c r="A253" i="100"/>
  <c r="A252" i="100"/>
  <c r="A251" i="100"/>
  <c r="A250" i="100"/>
  <c r="A248" i="100"/>
  <c r="A247" i="100"/>
  <c r="A246" i="100"/>
  <c r="A245" i="100"/>
  <c r="A244" i="100"/>
  <c r="A243" i="100"/>
  <c r="A242" i="100"/>
  <c r="A241" i="100"/>
  <c r="A240" i="100"/>
  <c r="A239" i="100"/>
  <c r="A238" i="100"/>
  <c r="A237" i="100"/>
  <c r="A236" i="100"/>
  <c r="A235" i="100"/>
  <c r="A234" i="100"/>
  <c r="A233" i="100"/>
  <c r="A232" i="100"/>
  <c r="A231" i="100"/>
  <c r="A230" i="100"/>
  <c r="A229" i="100"/>
  <c r="A228" i="100"/>
  <c r="A227" i="100"/>
  <c r="A225" i="100"/>
  <c r="A224" i="100"/>
  <c r="A222" i="100"/>
  <c r="A221" i="100"/>
  <c r="A220" i="100"/>
  <c r="A219" i="100"/>
  <c r="A218" i="100"/>
  <c r="A217" i="100"/>
  <c r="A216" i="100"/>
  <c r="A215" i="100"/>
  <c r="A214" i="100"/>
  <c r="A213" i="100"/>
  <c r="A212" i="100"/>
  <c r="A211" i="100"/>
  <c r="A210" i="100"/>
  <c r="A209" i="100"/>
  <c r="A208" i="100"/>
  <c r="A207" i="100"/>
  <c r="A206" i="100"/>
  <c r="A205" i="100"/>
  <c r="A203" i="100"/>
  <c r="A202" i="100"/>
  <c r="A201" i="100"/>
  <c r="A200" i="100"/>
  <c r="A199" i="100"/>
  <c r="A198" i="100"/>
  <c r="A197" i="100"/>
  <c r="A195" i="100"/>
  <c r="A194" i="100"/>
  <c r="A193" i="100"/>
  <c r="A192" i="100"/>
  <c r="A191" i="100"/>
  <c r="A190" i="100"/>
  <c r="A189" i="100"/>
  <c r="A188" i="100"/>
  <c r="A187" i="100"/>
  <c r="A186" i="100"/>
  <c r="A185" i="100"/>
  <c r="A184" i="100"/>
  <c r="A183" i="100"/>
  <c r="A182" i="100"/>
  <c r="A181" i="100"/>
  <c r="A180" i="100"/>
  <c r="A179" i="100"/>
  <c r="A178" i="100"/>
  <c r="A177" i="100"/>
  <c r="A176" i="100"/>
  <c r="A175" i="100"/>
  <c r="A174" i="100"/>
  <c r="A173" i="100"/>
  <c r="A172" i="100"/>
  <c r="A171" i="100"/>
  <c r="A170" i="100"/>
  <c r="A169" i="100"/>
  <c r="A168" i="100"/>
  <c r="A167" i="100"/>
  <c r="A166" i="100"/>
  <c r="A165" i="100"/>
  <c r="A164" i="100"/>
  <c r="A163" i="100"/>
  <c r="A162" i="100"/>
  <c r="A161" i="100"/>
  <c r="A160" i="100"/>
  <c r="A159" i="100"/>
  <c r="A158" i="100"/>
  <c r="A157" i="100"/>
  <c r="A156" i="100"/>
  <c r="A155" i="100"/>
  <c r="A154" i="100"/>
  <c r="A153" i="100"/>
  <c r="A152" i="100"/>
  <c r="A151" i="100"/>
  <c r="A150" i="100"/>
  <c r="A149" i="100"/>
  <c r="A148" i="100"/>
  <c r="A147" i="100"/>
  <c r="A146" i="100"/>
  <c r="A145" i="100"/>
  <c r="A144" i="100"/>
  <c r="A143" i="100"/>
  <c r="A142" i="100"/>
  <c r="A141" i="100"/>
  <c r="A140" i="100"/>
  <c r="A139" i="100"/>
  <c r="A138" i="100"/>
  <c r="A137" i="100"/>
  <c r="A136" i="100"/>
  <c r="A135" i="100"/>
  <c r="A134" i="100"/>
  <c r="A133" i="100"/>
  <c r="A132" i="100"/>
  <c r="A131" i="100"/>
  <c r="A130" i="100"/>
  <c r="A129" i="100"/>
  <c r="A128" i="100"/>
  <c r="A127" i="100"/>
  <c r="A126" i="100"/>
  <c r="A125" i="100"/>
  <c r="A124" i="100"/>
  <c r="A123" i="100"/>
  <c r="A122" i="100"/>
  <c r="A121" i="100"/>
  <c r="A120" i="100"/>
  <c r="A119" i="100"/>
  <c r="A118" i="100"/>
  <c r="A117" i="100"/>
  <c r="A116" i="100"/>
  <c r="A115" i="100"/>
  <c r="A114" i="100"/>
  <c r="A113" i="100"/>
  <c r="A112" i="100"/>
  <c r="A111" i="100"/>
  <c r="A110" i="100"/>
  <c r="A109" i="100"/>
  <c r="A108" i="100"/>
  <c r="A107" i="100"/>
  <c r="A106" i="100"/>
  <c r="A105" i="100"/>
  <c r="A104" i="100"/>
  <c r="A103" i="100"/>
  <c r="A102" i="100"/>
  <c r="A101" i="100"/>
  <c r="A100" i="100"/>
  <c r="A99" i="100"/>
  <c r="A98" i="100"/>
  <c r="A97" i="100"/>
  <c r="A96" i="100"/>
  <c r="A95" i="100"/>
  <c r="A94" i="100"/>
  <c r="A93" i="100"/>
  <c r="A92" i="100"/>
  <c r="A91" i="100"/>
  <c r="A90" i="100"/>
  <c r="A89" i="100"/>
  <c r="A88" i="100"/>
  <c r="A87" i="100"/>
  <c r="A86" i="100"/>
  <c r="A85" i="100"/>
  <c r="A84" i="100"/>
  <c r="A83" i="100"/>
  <c r="A82" i="100"/>
  <c r="A81" i="100"/>
  <c r="A80" i="100"/>
  <c r="A79" i="100"/>
  <c r="A78" i="100"/>
  <c r="A77" i="100"/>
  <c r="A76" i="100"/>
  <c r="A75" i="100"/>
  <c r="A74" i="100"/>
  <c r="A73" i="100"/>
  <c r="A72" i="100"/>
  <c r="A71" i="100"/>
  <c r="A70" i="100"/>
  <c r="A68" i="100"/>
  <c r="A67" i="100"/>
  <c r="A64" i="100"/>
  <c r="A62" i="100"/>
  <c r="A61" i="100"/>
  <c r="A60" i="100"/>
  <c r="A59" i="100"/>
  <c r="A58" i="100"/>
  <c r="A57" i="100"/>
  <c r="A56" i="100"/>
  <c r="A55" i="100"/>
  <c r="A54" i="100"/>
  <c r="A53" i="100"/>
  <c r="A52" i="100"/>
  <c r="A51" i="100"/>
  <c r="A50" i="100"/>
  <c r="A49" i="100"/>
  <c r="A48" i="100"/>
  <c r="A47" i="100"/>
  <c r="A46" i="100"/>
  <c r="A45" i="100"/>
  <c r="A44" i="100"/>
  <c r="A43" i="100"/>
  <c r="A42" i="100"/>
  <c r="A41" i="100"/>
  <c r="A40" i="100"/>
  <c r="A39" i="100"/>
  <c r="A38" i="100"/>
  <c r="A37" i="100"/>
  <c r="A36" i="100"/>
  <c r="A35" i="100"/>
  <c r="A33" i="100"/>
  <c r="A32" i="100"/>
  <c r="A31" i="100"/>
  <c r="A29" i="100"/>
  <c r="A28" i="100"/>
  <c r="A27" i="100"/>
  <c r="A26" i="100"/>
  <c r="A25" i="100"/>
  <c r="A24" i="100"/>
  <c r="A23" i="100"/>
  <c r="A21" i="100"/>
  <c r="A20" i="100"/>
  <c r="A19" i="100"/>
  <c r="A18" i="100"/>
  <c r="A17" i="100"/>
  <c r="A16" i="100"/>
  <c r="A15" i="100"/>
  <c r="A14" i="100"/>
  <c r="A13" i="100"/>
  <c r="A12" i="100"/>
  <c r="A11" i="100"/>
  <c r="A10" i="100"/>
  <c r="A9" i="100"/>
  <c r="A8" i="100"/>
  <c r="A7" i="100"/>
  <c r="A6" i="100"/>
  <c r="A5" i="100"/>
  <c r="A4" i="100"/>
  <c r="A3" i="100"/>
  <c r="A2" i="100"/>
  <c r="X100" i="99"/>
  <c r="W100" i="99"/>
  <c r="V100" i="99"/>
  <c r="U100" i="99"/>
  <c r="T100" i="99"/>
  <c r="S100" i="99"/>
  <c r="R100" i="99"/>
  <c r="Q100" i="99"/>
  <c r="P100" i="99"/>
  <c r="O100" i="99"/>
  <c r="N100" i="99"/>
  <c r="M100" i="99"/>
  <c r="L100" i="99"/>
  <c r="K100" i="99"/>
  <c r="J100" i="99"/>
  <c r="I100" i="99"/>
  <c r="H100" i="99"/>
  <c r="G100" i="99"/>
  <c r="F100" i="99"/>
  <c r="E100" i="99"/>
  <c r="D100" i="99"/>
  <c r="C100" i="99"/>
  <c r="A97" i="99"/>
  <c r="A96" i="99"/>
  <c r="A95" i="99"/>
  <c r="A93" i="99"/>
  <c r="A92" i="99"/>
  <c r="A90" i="99"/>
  <c r="A89" i="99"/>
  <c r="A88" i="99"/>
  <c r="A87" i="99"/>
  <c r="A86" i="99"/>
  <c r="A84" i="99"/>
  <c r="A83" i="99"/>
  <c r="A82" i="99"/>
  <c r="A80" i="99"/>
  <c r="A79" i="99"/>
  <c r="A77" i="99"/>
  <c r="A75" i="99"/>
  <c r="A74" i="99"/>
  <c r="A72" i="99"/>
  <c r="A71" i="99"/>
  <c r="A69" i="99"/>
  <c r="A68" i="99"/>
  <c r="A67" i="99"/>
  <c r="A66" i="99"/>
  <c r="A65" i="99"/>
  <c r="A64" i="99"/>
  <c r="A63" i="99"/>
  <c r="A61" i="99"/>
  <c r="A60" i="99"/>
  <c r="A59" i="99"/>
  <c r="A58" i="99"/>
  <c r="A56" i="99"/>
  <c r="A55" i="99"/>
  <c r="A54" i="99"/>
  <c r="A53" i="99"/>
  <c r="A52" i="99"/>
  <c r="A51" i="99"/>
  <c r="A50" i="99"/>
  <c r="A49" i="99"/>
  <c r="A48" i="99"/>
  <c r="A47" i="99"/>
  <c r="A46" i="99"/>
  <c r="A44" i="99"/>
  <c r="A43" i="99"/>
  <c r="A42" i="99"/>
  <c r="A41" i="99"/>
  <c r="A40" i="99"/>
  <c r="A38" i="99"/>
  <c r="A37" i="99"/>
  <c r="A34" i="99"/>
  <c r="A33" i="99"/>
  <c r="A31" i="99"/>
  <c r="A30" i="99"/>
  <c r="A29" i="99"/>
  <c r="A28" i="99"/>
  <c r="A26" i="99"/>
  <c r="A25" i="99"/>
  <c r="A24" i="99"/>
  <c r="A23" i="99"/>
  <c r="A22" i="99"/>
  <c r="A21" i="99"/>
  <c r="A20" i="99"/>
  <c r="A18" i="99"/>
  <c r="A16" i="99"/>
  <c r="A15" i="99"/>
  <c r="A13" i="99"/>
  <c r="A11" i="99"/>
  <c r="A10" i="99"/>
  <c r="A9" i="99"/>
  <c r="A8" i="99"/>
  <c r="A7" i="99"/>
  <c r="A5" i="99"/>
  <c r="A4" i="99"/>
  <c r="A3" i="99"/>
  <c r="A2" i="99"/>
  <c r="W270" i="98"/>
  <c r="V270" i="98"/>
  <c r="U270" i="98"/>
  <c r="T270" i="98"/>
  <c r="S270" i="98"/>
  <c r="R270" i="98"/>
  <c r="Q270" i="98"/>
  <c r="P270" i="98"/>
  <c r="O270" i="98"/>
  <c r="N270" i="98"/>
  <c r="M270" i="98"/>
  <c r="L270" i="98"/>
  <c r="K270" i="98"/>
  <c r="J270" i="98"/>
  <c r="I270" i="98"/>
  <c r="H270" i="98"/>
  <c r="G270" i="98"/>
  <c r="F270" i="98"/>
  <c r="E270" i="98"/>
  <c r="D270" i="98"/>
  <c r="C270" i="98"/>
  <c r="A269" i="98"/>
  <c r="A268" i="98"/>
  <c r="A267" i="98"/>
  <c r="A266" i="98"/>
  <c r="A265" i="98"/>
  <c r="A264" i="98"/>
  <c r="A263" i="98"/>
  <c r="A262" i="98"/>
  <c r="A261" i="98"/>
  <c r="A260" i="98"/>
  <c r="A259" i="98"/>
  <c r="A258" i="98"/>
  <c r="A257" i="98"/>
  <c r="A256" i="98"/>
  <c r="A255" i="98"/>
  <c r="A254" i="98"/>
  <c r="A253" i="98"/>
  <c r="A252" i="98"/>
  <c r="A251" i="98"/>
  <c r="A250" i="98"/>
  <c r="A249" i="98"/>
  <c r="A247" i="98"/>
  <c r="A246" i="98"/>
  <c r="A245" i="98"/>
  <c r="A244" i="98"/>
  <c r="A243" i="98"/>
  <c r="A242" i="98"/>
  <c r="A241" i="98"/>
  <c r="A240" i="98"/>
  <c r="A239" i="98"/>
  <c r="A238" i="98"/>
  <c r="A237" i="98"/>
  <c r="A236" i="98"/>
  <c r="A235" i="98"/>
  <c r="A234" i="98"/>
  <c r="A233" i="98"/>
  <c r="A232" i="98"/>
  <c r="A231" i="98"/>
  <c r="A230" i="98"/>
  <c r="A229" i="98"/>
  <c r="A228" i="98"/>
  <c r="A227" i="98"/>
  <c r="A226" i="98"/>
  <c r="A225" i="98"/>
  <c r="A224" i="98"/>
  <c r="A222" i="98"/>
  <c r="A221" i="98"/>
  <c r="A220" i="98"/>
  <c r="A219" i="98"/>
  <c r="A218" i="98"/>
  <c r="A217" i="98"/>
  <c r="A216" i="98"/>
  <c r="A215" i="98"/>
  <c r="A214" i="98"/>
  <c r="A213" i="98"/>
  <c r="A212" i="98"/>
  <c r="A211" i="98"/>
  <c r="A210" i="98"/>
  <c r="A209" i="98"/>
  <c r="A208" i="98"/>
  <c r="A207" i="98"/>
  <c r="A206" i="98"/>
  <c r="A205" i="98"/>
  <c r="A203" i="98"/>
  <c r="A202" i="98"/>
  <c r="A201" i="98"/>
  <c r="A200" i="98"/>
  <c r="A199" i="98"/>
  <c r="A198" i="98"/>
  <c r="A197" i="98"/>
  <c r="A195" i="98"/>
  <c r="A193" i="98"/>
  <c r="A192" i="98"/>
  <c r="A191" i="98"/>
  <c r="A190" i="98"/>
  <c r="A189" i="98"/>
  <c r="A188" i="98"/>
  <c r="A187" i="98"/>
  <c r="A186" i="98"/>
  <c r="A185" i="98"/>
  <c r="A184" i="98"/>
  <c r="A183" i="98"/>
  <c r="A182" i="98"/>
  <c r="A181" i="98"/>
  <c r="A180" i="98"/>
  <c r="A179" i="98"/>
  <c r="A178" i="98"/>
  <c r="A177" i="98"/>
  <c r="A176" i="98"/>
  <c r="A175" i="98"/>
  <c r="A174" i="98"/>
  <c r="A173" i="98"/>
  <c r="A172" i="98"/>
  <c r="A171" i="98"/>
  <c r="A170" i="98"/>
  <c r="A169" i="98"/>
  <c r="A168" i="98"/>
  <c r="A167" i="98"/>
  <c r="A166" i="98"/>
  <c r="A165" i="98"/>
  <c r="A164" i="98"/>
  <c r="A163" i="98"/>
  <c r="A162" i="98"/>
  <c r="A161" i="98"/>
  <c r="A160" i="98"/>
  <c r="A159" i="98"/>
  <c r="A158" i="98"/>
  <c r="A157" i="98"/>
  <c r="A156" i="98"/>
  <c r="A155" i="98"/>
  <c r="A154" i="98"/>
  <c r="A153" i="98"/>
  <c r="A152" i="98"/>
  <c r="A151" i="98"/>
  <c r="A150" i="98"/>
  <c r="A149" i="98"/>
  <c r="A148" i="98"/>
  <c r="A147" i="98"/>
  <c r="A146" i="98"/>
  <c r="A145" i="98"/>
  <c r="A144" i="98"/>
  <c r="A143" i="98"/>
  <c r="A142" i="98"/>
  <c r="A141" i="98"/>
  <c r="A140" i="98"/>
  <c r="A139" i="98"/>
  <c r="A138" i="98"/>
  <c r="A137" i="98"/>
  <c r="A136" i="98"/>
  <c r="A135" i="98"/>
  <c r="A134" i="98"/>
  <c r="A133" i="98"/>
  <c r="A132" i="98"/>
  <c r="A131" i="98"/>
  <c r="A130" i="98"/>
  <c r="A129" i="98"/>
  <c r="A128" i="98"/>
  <c r="A127" i="98"/>
  <c r="A126" i="98"/>
  <c r="A125" i="98"/>
  <c r="A124" i="98"/>
  <c r="A123" i="98"/>
  <c r="A122" i="98"/>
  <c r="A121" i="98"/>
  <c r="A120" i="98"/>
  <c r="A119" i="98"/>
  <c r="A118" i="98"/>
  <c r="A117" i="98"/>
  <c r="A116" i="98"/>
  <c r="A115" i="98"/>
  <c r="A114" i="98"/>
  <c r="A113" i="98"/>
  <c r="A112" i="98"/>
  <c r="A111" i="98"/>
  <c r="A110" i="98"/>
  <c r="A109" i="98"/>
  <c r="A108" i="98"/>
  <c r="A107" i="98"/>
  <c r="A106" i="98"/>
  <c r="A105" i="98"/>
  <c r="A104" i="98"/>
  <c r="A103" i="98"/>
  <c r="A102" i="98"/>
  <c r="A101" i="98"/>
  <c r="A100" i="98"/>
  <c r="A99" i="98"/>
  <c r="A98" i="98"/>
  <c r="A97" i="98"/>
  <c r="A96" i="98"/>
  <c r="A95" i="98"/>
  <c r="A94" i="98"/>
  <c r="A93" i="98"/>
  <c r="A92" i="98"/>
  <c r="A91" i="98"/>
  <c r="A90" i="98"/>
  <c r="A89" i="98"/>
  <c r="A88" i="98"/>
  <c r="A87" i="98"/>
  <c r="A86" i="98"/>
  <c r="A85" i="98"/>
  <c r="A84" i="98"/>
  <c r="A83" i="98"/>
  <c r="A82" i="98"/>
  <c r="A81" i="98"/>
  <c r="A80" i="98"/>
  <c r="A79" i="98"/>
  <c r="A78" i="98"/>
  <c r="A77" i="98"/>
  <c r="A76" i="98"/>
  <c r="A75" i="98"/>
  <c r="A74" i="98"/>
  <c r="A73" i="98"/>
  <c r="A72" i="98"/>
  <c r="A71" i="98"/>
  <c r="A70" i="98"/>
  <c r="A69" i="98"/>
  <c r="A67" i="98"/>
  <c r="A66" i="98"/>
  <c r="A63" i="98"/>
  <c r="A61" i="98"/>
  <c r="A60" i="98"/>
  <c r="A59" i="98"/>
  <c r="A58" i="98"/>
  <c r="A57" i="98"/>
  <c r="A56" i="98"/>
  <c r="A55" i="98"/>
  <c r="A54" i="98"/>
  <c r="A53" i="98"/>
  <c r="A52" i="98"/>
  <c r="A51" i="98"/>
  <c r="A50" i="98"/>
  <c r="A49" i="98"/>
  <c r="A48" i="98"/>
  <c r="A47" i="98"/>
  <c r="A46" i="98"/>
  <c r="A45" i="98"/>
  <c r="A44" i="98"/>
  <c r="A43" i="98"/>
  <c r="A42" i="98"/>
  <c r="A41" i="98"/>
  <c r="A40" i="98"/>
  <c r="A39" i="98"/>
  <c r="A38" i="98"/>
  <c r="A37" i="98"/>
  <c r="A36" i="98"/>
  <c r="A35" i="98"/>
  <c r="A34" i="98"/>
  <c r="A32" i="98"/>
  <c r="A31" i="98"/>
  <c r="A30" i="98"/>
  <c r="A29" i="98"/>
  <c r="A28" i="98"/>
  <c r="A27" i="98"/>
  <c r="A26" i="98"/>
  <c r="A25" i="98"/>
  <c r="A24" i="98"/>
  <c r="A23" i="98"/>
  <c r="A21" i="98"/>
  <c r="A20" i="98"/>
  <c r="A19" i="98"/>
  <c r="A18" i="98"/>
  <c r="A17" i="98"/>
  <c r="A16" i="98"/>
  <c r="A15" i="98"/>
  <c r="A14" i="98"/>
  <c r="A13" i="98"/>
  <c r="A12" i="98"/>
  <c r="A11" i="98"/>
  <c r="A10" i="98"/>
  <c r="A9" i="98"/>
  <c r="A8" i="98"/>
  <c r="A7" i="98"/>
  <c r="A6" i="98"/>
  <c r="A5" i="98"/>
  <c r="A4" i="98"/>
  <c r="A3" i="98"/>
  <c r="A2" i="98"/>
  <c r="X99" i="97"/>
  <c r="W99" i="97"/>
  <c r="V99" i="97"/>
  <c r="U99" i="97"/>
  <c r="T99" i="97"/>
  <c r="S99" i="97"/>
  <c r="R99" i="97"/>
  <c r="Q99" i="97"/>
  <c r="P99" i="97"/>
  <c r="O99" i="97"/>
  <c r="N99" i="97"/>
  <c r="M99" i="97"/>
  <c r="L99" i="97"/>
  <c r="K99" i="97"/>
  <c r="J99" i="97"/>
  <c r="I99" i="97"/>
  <c r="H99" i="97"/>
  <c r="G99" i="97"/>
  <c r="F99" i="97"/>
  <c r="E99" i="97"/>
  <c r="D99" i="97"/>
  <c r="C99" i="97"/>
  <c r="A96" i="97"/>
  <c r="A95" i="97"/>
  <c r="A93" i="97"/>
  <c r="A92" i="97"/>
  <c r="A90" i="97"/>
  <c r="A89" i="97"/>
  <c r="A88" i="97"/>
  <c r="A87" i="97"/>
  <c r="A86" i="97"/>
  <c r="A84" i="97"/>
  <c r="A83" i="97"/>
  <c r="A82" i="97"/>
  <c r="A80" i="97"/>
  <c r="A79" i="97"/>
  <c r="A77" i="97"/>
  <c r="A75" i="97"/>
  <c r="A74" i="97"/>
  <c r="A72" i="97"/>
  <c r="A71" i="97"/>
  <c r="A69" i="97"/>
  <c r="A68" i="97"/>
  <c r="A67" i="97"/>
  <c r="A66" i="97"/>
  <c r="A65" i="97"/>
  <c r="A64" i="97"/>
  <c r="A63" i="97"/>
  <c r="A61" i="97"/>
  <c r="A60" i="97"/>
  <c r="A59" i="97"/>
  <c r="A58" i="97"/>
  <c r="A56" i="97"/>
  <c r="A55" i="97"/>
  <c r="A54" i="97"/>
  <c r="A53" i="97"/>
  <c r="A52" i="97"/>
  <c r="A51" i="97"/>
  <c r="A50" i="97"/>
  <c r="A49" i="97"/>
  <c r="A48" i="97"/>
  <c r="A47" i="97"/>
  <c r="A46" i="97"/>
  <c r="A44" i="97"/>
  <c r="A43" i="97"/>
  <c r="A42" i="97"/>
  <c r="A41" i="97"/>
  <c r="A40" i="97"/>
  <c r="A38" i="97"/>
  <c r="A37" i="97"/>
  <c r="A34" i="97"/>
  <c r="A33" i="97"/>
  <c r="A31" i="97"/>
  <c r="A30" i="97"/>
  <c r="A29" i="97"/>
  <c r="A28" i="97"/>
  <c r="A26" i="97"/>
  <c r="A25" i="97"/>
  <c r="A24" i="97"/>
  <c r="A23" i="97"/>
  <c r="A22" i="97"/>
  <c r="A21" i="97"/>
  <c r="A20" i="97"/>
  <c r="A18" i="97"/>
  <c r="A16" i="97"/>
  <c r="A15" i="97"/>
  <c r="A13" i="97"/>
  <c r="A11" i="97"/>
  <c r="A10" i="97"/>
  <c r="A9" i="97"/>
  <c r="A8" i="97"/>
  <c r="A7" i="97"/>
  <c r="A5" i="97"/>
  <c r="A4" i="97"/>
  <c r="A3" i="97"/>
  <c r="A2" i="97"/>
  <c r="W269" i="96"/>
  <c r="V269" i="96"/>
  <c r="U269" i="96"/>
  <c r="T269" i="96"/>
  <c r="S269" i="96"/>
  <c r="R269" i="96"/>
  <c r="Q269" i="96"/>
  <c r="P269" i="96"/>
  <c r="O269" i="96"/>
  <c r="N269" i="96"/>
  <c r="M269" i="96"/>
  <c r="L269" i="96"/>
  <c r="J269" i="96"/>
  <c r="I269" i="96"/>
  <c r="H269" i="96"/>
  <c r="G269" i="96"/>
  <c r="F269" i="96"/>
  <c r="E269" i="96"/>
  <c r="D269" i="96"/>
  <c r="C269" i="96"/>
  <c r="K266" i="96"/>
  <c r="A266" i="96" s="1"/>
  <c r="K265" i="96"/>
  <c r="A265" i="96" s="1"/>
  <c r="K264" i="96"/>
  <c r="A264" i="96" s="1"/>
  <c r="K263" i="96"/>
  <c r="A263" i="96" s="1"/>
  <c r="K262" i="96"/>
  <c r="A262" i="96" s="1"/>
  <c r="K261" i="96"/>
  <c r="A261" i="96"/>
  <c r="K260" i="96"/>
  <c r="A260" i="96" s="1"/>
  <c r="K259" i="96"/>
  <c r="A259" i="96" s="1"/>
  <c r="K258" i="96"/>
  <c r="A258" i="96" s="1"/>
  <c r="K257" i="96"/>
  <c r="A257" i="96" s="1"/>
  <c r="K256" i="96"/>
  <c r="A256" i="96" s="1"/>
  <c r="K255" i="96"/>
  <c r="A255" i="96" s="1"/>
  <c r="K254" i="96"/>
  <c r="A254" i="96"/>
  <c r="K253" i="96"/>
  <c r="A253" i="96"/>
  <c r="K252" i="96"/>
  <c r="A252" i="96" s="1"/>
  <c r="K251" i="96"/>
  <c r="A251" i="96" s="1"/>
  <c r="K250" i="96"/>
  <c r="A250" i="96" s="1"/>
  <c r="K249" i="96"/>
  <c r="A249" i="96" s="1"/>
  <c r="K248" i="96"/>
  <c r="A248" i="96" s="1"/>
  <c r="K246" i="96"/>
  <c r="A246" i="96" s="1"/>
  <c r="A245" i="96"/>
  <c r="A244" i="96"/>
  <c r="A243" i="96"/>
  <c r="A242" i="96"/>
  <c r="A241" i="96"/>
  <c r="A240" i="96"/>
  <c r="K239" i="96"/>
  <c r="A239" i="96" s="1"/>
  <c r="K238" i="96"/>
  <c r="A238" i="96" s="1"/>
  <c r="K237" i="96"/>
  <c r="A237" i="96"/>
  <c r="K236" i="96"/>
  <c r="A236" i="96" s="1"/>
  <c r="K235" i="96"/>
  <c r="A235" i="96" s="1"/>
  <c r="K234" i="96"/>
  <c r="A234" i="96" s="1"/>
  <c r="K233" i="96"/>
  <c r="A233" i="96" s="1"/>
  <c r="K232" i="96"/>
  <c r="A232" i="96" s="1"/>
  <c r="A231" i="96"/>
  <c r="A230" i="96"/>
  <c r="A229" i="96"/>
  <c r="A228" i="96"/>
  <c r="A227" i="96"/>
  <c r="A226" i="96"/>
  <c r="A225" i="96"/>
  <c r="A224" i="96"/>
  <c r="A223" i="96"/>
  <c r="A221" i="96"/>
  <c r="A220" i="96"/>
  <c r="A219" i="96"/>
  <c r="A218" i="96"/>
  <c r="A217" i="96"/>
  <c r="A216" i="96"/>
  <c r="A215" i="96"/>
  <c r="A214" i="96"/>
  <c r="A213" i="96"/>
  <c r="A212" i="96"/>
  <c r="A211" i="96"/>
  <c r="A210" i="96"/>
  <c r="A209" i="96"/>
  <c r="A208" i="96"/>
  <c r="A207" i="96"/>
  <c r="A206" i="96"/>
  <c r="A205" i="96"/>
  <c r="K204" i="96"/>
  <c r="A204" i="96" s="1"/>
  <c r="K203" i="96"/>
  <c r="A203" i="96" s="1"/>
  <c r="K202" i="96"/>
  <c r="A202" i="96" s="1"/>
  <c r="K201" i="96"/>
  <c r="A201" i="96" s="1"/>
  <c r="K200" i="96"/>
  <c r="A200" i="96" s="1"/>
  <c r="K199" i="96"/>
  <c r="A199" i="96" s="1"/>
  <c r="K198" i="96"/>
  <c r="A198" i="96" s="1"/>
  <c r="K196" i="96"/>
  <c r="A196" i="96" s="1"/>
  <c r="K194" i="96"/>
  <c r="A194" i="96" s="1"/>
  <c r="K193" i="96"/>
  <c r="A193" i="96" s="1"/>
  <c r="K192" i="96"/>
  <c r="A192" i="96"/>
  <c r="K191" i="96"/>
  <c r="A191" i="96" s="1"/>
  <c r="K190" i="96"/>
  <c r="A190" i="96"/>
  <c r="K189" i="96"/>
  <c r="A189" i="96" s="1"/>
  <c r="K188" i="96"/>
  <c r="A188" i="96"/>
  <c r="K187" i="96"/>
  <c r="A187" i="96"/>
  <c r="K186" i="96"/>
  <c r="A186" i="96" s="1"/>
  <c r="K185" i="96"/>
  <c r="A185" i="96" s="1"/>
  <c r="K184" i="96"/>
  <c r="A184" i="96" s="1"/>
  <c r="K183" i="96"/>
  <c r="A183" i="96" s="1"/>
  <c r="K182" i="96"/>
  <c r="A182" i="96" s="1"/>
  <c r="K181" i="96"/>
  <c r="A181" i="96" s="1"/>
  <c r="K180" i="96"/>
  <c r="A180" i="96" s="1"/>
  <c r="K179" i="96"/>
  <c r="A179" i="96" s="1"/>
  <c r="K178" i="96"/>
  <c r="A178" i="96" s="1"/>
  <c r="K177" i="96"/>
  <c r="A177" i="96" s="1"/>
  <c r="K176" i="96"/>
  <c r="A176" i="96"/>
  <c r="K175" i="96"/>
  <c r="A175" i="96" s="1"/>
  <c r="K174" i="96"/>
  <c r="A174" i="96" s="1"/>
  <c r="K173" i="96"/>
  <c r="A173" i="96" s="1"/>
  <c r="K172" i="96"/>
  <c r="A172" i="96"/>
  <c r="K171" i="96"/>
  <c r="A171" i="96" s="1"/>
  <c r="K170" i="96"/>
  <c r="A170" i="96" s="1"/>
  <c r="K169" i="96"/>
  <c r="A169" i="96" s="1"/>
  <c r="K168" i="96"/>
  <c r="A168" i="96"/>
  <c r="K167" i="96"/>
  <c r="A167" i="96" s="1"/>
  <c r="K166" i="96"/>
  <c r="A166" i="96" s="1"/>
  <c r="K165" i="96"/>
  <c r="A165" i="96" s="1"/>
  <c r="K164" i="96"/>
  <c r="A164" i="96" s="1"/>
  <c r="K163" i="96"/>
  <c r="A163" i="96"/>
  <c r="K162" i="96"/>
  <c r="A162" i="96" s="1"/>
  <c r="K161" i="96"/>
  <c r="A161" i="96" s="1"/>
  <c r="K160" i="96"/>
  <c r="A160" i="96"/>
  <c r="K159" i="96"/>
  <c r="A159" i="96" s="1"/>
  <c r="K158" i="96"/>
  <c r="A158" i="96" s="1"/>
  <c r="K157" i="96"/>
  <c r="A157" i="96" s="1"/>
  <c r="K156" i="96"/>
  <c r="A156" i="96"/>
  <c r="K155" i="96"/>
  <c r="A155" i="96" s="1"/>
  <c r="K154" i="96"/>
  <c r="A154" i="96" s="1"/>
  <c r="K153" i="96"/>
  <c r="A153" i="96" s="1"/>
  <c r="K152" i="96"/>
  <c r="A152" i="96"/>
  <c r="K151" i="96"/>
  <c r="A151" i="96" s="1"/>
  <c r="K150" i="96"/>
  <c r="A150" i="96" s="1"/>
  <c r="K149" i="96"/>
  <c r="A149" i="96" s="1"/>
  <c r="K148" i="96"/>
  <c r="A148" i="96"/>
  <c r="K147" i="96"/>
  <c r="A147" i="96" s="1"/>
  <c r="K146" i="96"/>
  <c r="A146" i="96" s="1"/>
  <c r="K145" i="96"/>
  <c r="A145" i="96" s="1"/>
  <c r="K144" i="96"/>
  <c r="A144" i="96" s="1"/>
  <c r="K143" i="96"/>
  <c r="A143" i="96" s="1"/>
  <c r="K142" i="96"/>
  <c r="A142" i="96" s="1"/>
  <c r="K141" i="96"/>
  <c r="A141" i="96" s="1"/>
  <c r="K140" i="96"/>
  <c r="A140" i="96"/>
  <c r="K139" i="96"/>
  <c r="A139" i="96" s="1"/>
  <c r="K138" i="96"/>
  <c r="A138" i="96" s="1"/>
  <c r="K137" i="96"/>
  <c r="A137" i="96" s="1"/>
  <c r="K136" i="96"/>
  <c r="A136" i="96" s="1"/>
  <c r="K135" i="96"/>
  <c r="A135" i="96" s="1"/>
  <c r="K134" i="96"/>
  <c r="A134" i="96" s="1"/>
  <c r="K133" i="96"/>
  <c r="A133" i="96" s="1"/>
  <c r="K132" i="96"/>
  <c r="A132" i="96" s="1"/>
  <c r="K131" i="96"/>
  <c r="A131" i="96" s="1"/>
  <c r="K130" i="96"/>
  <c r="A130" i="96" s="1"/>
  <c r="K129" i="96"/>
  <c r="A129" i="96" s="1"/>
  <c r="K128" i="96"/>
  <c r="A128" i="96" s="1"/>
  <c r="K127" i="96"/>
  <c r="A127" i="96" s="1"/>
  <c r="K126" i="96"/>
  <c r="A126" i="96" s="1"/>
  <c r="K125" i="96"/>
  <c r="A125" i="96" s="1"/>
  <c r="K124" i="96"/>
  <c r="A124" i="96"/>
  <c r="K123" i="96"/>
  <c r="A123" i="96" s="1"/>
  <c r="K122" i="96"/>
  <c r="A122" i="96" s="1"/>
  <c r="K121" i="96"/>
  <c r="A121" i="96" s="1"/>
  <c r="K120" i="96"/>
  <c r="A120" i="96"/>
  <c r="K119" i="96"/>
  <c r="A119" i="96" s="1"/>
  <c r="K118" i="96"/>
  <c r="A118" i="96" s="1"/>
  <c r="K117" i="96"/>
  <c r="A117" i="96" s="1"/>
  <c r="K116" i="96"/>
  <c r="A116" i="96"/>
  <c r="K115" i="96"/>
  <c r="A115" i="96"/>
  <c r="K114" i="96"/>
  <c r="A114" i="96" s="1"/>
  <c r="K113" i="96"/>
  <c r="A113" i="96" s="1"/>
  <c r="K112" i="96"/>
  <c r="A112" i="96"/>
  <c r="K111" i="96"/>
  <c r="A111" i="96" s="1"/>
  <c r="K110" i="96"/>
  <c r="A110" i="96" s="1"/>
  <c r="K109" i="96"/>
  <c r="A109" i="96" s="1"/>
  <c r="K108" i="96"/>
  <c r="A108" i="96"/>
  <c r="K107" i="96"/>
  <c r="A107" i="96"/>
  <c r="K106" i="96"/>
  <c r="A106" i="96" s="1"/>
  <c r="K105" i="96"/>
  <c r="A105" i="96" s="1"/>
  <c r="K104" i="96"/>
  <c r="A104" i="96"/>
  <c r="K103" i="96"/>
  <c r="A103" i="96" s="1"/>
  <c r="K102" i="96"/>
  <c r="A102" i="96" s="1"/>
  <c r="K101" i="96"/>
  <c r="A101" i="96" s="1"/>
  <c r="K100" i="96"/>
  <c r="A100" i="96" s="1"/>
  <c r="K99" i="96"/>
  <c r="A99" i="96" s="1"/>
  <c r="K98" i="96"/>
  <c r="A98" i="96" s="1"/>
  <c r="K97" i="96"/>
  <c r="A97" i="96" s="1"/>
  <c r="K96" i="96"/>
  <c r="A96" i="96"/>
  <c r="K95" i="96"/>
  <c r="A95" i="96" s="1"/>
  <c r="K94" i="96"/>
  <c r="A94" i="96" s="1"/>
  <c r="K93" i="96"/>
  <c r="A93" i="96" s="1"/>
  <c r="K92" i="96"/>
  <c r="A92" i="96"/>
  <c r="K91" i="96"/>
  <c r="A91" i="96" s="1"/>
  <c r="K90" i="96"/>
  <c r="A90" i="96" s="1"/>
  <c r="K89" i="96"/>
  <c r="A89" i="96" s="1"/>
  <c r="K88" i="96"/>
  <c r="A88" i="96"/>
  <c r="K87" i="96"/>
  <c r="A87" i="96"/>
  <c r="K86" i="96"/>
  <c r="A86" i="96" s="1"/>
  <c r="K85" i="96"/>
  <c r="A85" i="96" s="1"/>
  <c r="K84" i="96"/>
  <c r="A84" i="96"/>
  <c r="K83" i="96"/>
  <c r="A83" i="96" s="1"/>
  <c r="K82" i="96"/>
  <c r="A82" i="96" s="1"/>
  <c r="K81" i="96"/>
  <c r="A81" i="96" s="1"/>
  <c r="K80" i="96"/>
  <c r="A80" i="96" s="1"/>
  <c r="K79" i="96"/>
  <c r="A79" i="96" s="1"/>
  <c r="K78" i="96"/>
  <c r="A78" i="96" s="1"/>
  <c r="K77" i="96"/>
  <c r="A77" i="96" s="1"/>
  <c r="K76" i="96"/>
  <c r="A76" i="96" s="1"/>
  <c r="K75" i="96"/>
  <c r="A75" i="96"/>
  <c r="K74" i="96"/>
  <c r="A74" i="96" s="1"/>
  <c r="K73" i="96"/>
  <c r="A73" i="96" s="1"/>
  <c r="K72" i="96"/>
  <c r="A72" i="96"/>
  <c r="K71" i="96"/>
  <c r="A71" i="96"/>
  <c r="K70" i="96"/>
  <c r="A70" i="96"/>
  <c r="K69" i="96"/>
  <c r="A69" i="96"/>
  <c r="K67" i="96"/>
  <c r="A67" i="96"/>
  <c r="K66" i="96"/>
  <c r="A66" i="96" s="1"/>
  <c r="K63" i="96"/>
  <c r="A63" i="96" s="1"/>
  <c r="K61" i="96"/>
  <c r="A61" i="96" s="1"/>
  <c r="K60" i="96"/>
  <c r="A60" i="96"/>
  <c r="K59" i="96"/>
  <c r="A59" i="96"/>
  <c r="K58" i="96"/>
  <c r="A58" i="96" s="1"/>
  <c r="K57" i="96"/>
  <c r="A57" i="96" s="1"/>
  <c r="K56" i="96"/>
  <c r="A56" i="96" s="1"/>
  <c r="K55" i="96"/>
  <c r="A55" i="96" s="1"/>
  <c r="K54" i="96"/>
  <c r="A54" i="96" s="1"/>
  <c r="K53" i="96"/>
  <c r="A53" i="96" s="1"/>
  <c r="K52" i="96"/>
  <c r="A52" i="96"/>
  <c r="K51" i="96"/>
  <c r="A51" i="96"/>
  <c r="K50" i="96"/>
  <c r="A50" i="96" s="1"/>
  <c r="K49" i="96"/>
  <c r="A49" i="96" s="1"/>
  <c r="K48" i="96"/>
  <c r="A48" i="96" s="1"/>
  <c r="K47" i="96"/>
  <c r="A47" i="96" s="1"/>
  <c r="K46" i="96"/>
  <c r="A46" i="96" s="1"/>
  <c r="K45" i="96"/>
  <c r="A45" i="96" s="1"/>
  <c r="K44" i="96"/>
  <c r="A44" i="96"/>
  <c r="K43" i="96"/>
  <c r="A43" i="96" s="1"/>
  <c r="K42" i="96"/>
  <c r="A42" i="96" s="1"/>
  <c r="K41" i="96"/>
  <c r="A41" i="96" s="1"/>
  <c r="K40" i="96"/>
  <c r="A40" i="96" s="1"/>
  <c r="K39" i="96"/>
  <c r="A39" i="96"/>
  <c r="K38" i="96"/>
  <c r="A38" i="96" s="1"/>
  <c r="K37" i="96"/>
  <c r="A37" i="96" s="1"/>
  <c r="K36" i="96"/>
  <c r="A36" i="96"/>
  <c r="K35" i="96"/>
  <c r="A35" i="96" s="1"/>
  <c r="K34" i="96"/>
  <c r="A34" i="96" s="1"/>
  <c r="K32" i="96"/>
  <c r="A32" i="96" s="1"/>
  <c r="K31" i="96"/>
  <c r="A31" i="96" s="1"/>
  <c r="K30" i="96"/>
  <c r="A30" i="96" s="1"/>
  <c r="K29" i="96"/>
  <c r="A29" i="96" s="1"/>
  <c r="K28" i="96"/>
  <c r="A28" i="96" s="1"/>
  <c r="K27" i="96"/>
  <c r="A27" i="96"/>
  <c r="K26" i="96"/>
  <c r="A26" i="96" s="1"/>
  <c r="K25" i="96"/>
  <c r="A25" i="96" s="1"/>
  <c r="K24" i="96"/>
  <c r="A24" i="96" s="1"/>
  <c r="K23" i="96"/>
  <c r="A23" i="96" s="1"/>
  <c r="K21" i="96"/>
  <c r="A21" i="96" s="1"/>
  <c r="K20" i="96"/>
  <c r="A20" i="96" s="1"/>
  <c r="K19" i="96"/>
  <c r="A19" i="96" s="1"/>
  <c r="K18" i="96"/>
  <c r="A18" i="96"/>
  <c r="K17" i="96"/>
  <c r="A17" i="96" s="1"/>
  <c r="K16" i="96"/>
  <c r="A16" i="96" s="1"/>
  <c r="K15" i="96"/>
  <c r="A15" i="96" s="1"/>
  <c r="K14" i="96"/>
  <c r="A14" i="96" s="1"/>
  <c r="K13" i="96"/>
  <c r="A13" i="96" s="1"/>
  <c r="K12" i="96"/>
  <c r="A12" i="96" s="1"/>
  <c r="K11" i="96"/>
  <c r="A11" i="96" s="1"/>
  <c r="K10" i="96"/>
  <c r="A10" i="96" s="1"/>
  <c r="K9" i="96"/>
  <c r="A9" i="96" s="1"/>
  <c r="K8" i="96"/>
  <c r="A8" i="96" s="1"/>
  <c r="K7" i="96"/>
  <c r="A7" i="96"/>
  <c r="K6" i="96"/>
  <c r="A6" i="96" s="1"/>
  <c r="K5" i="96"/>
  <c r="A5" i="96"/>
  <c r="K4" i="96"/>
  <c r="A4" i="96" s="1"/>
  <c r="K3" i="96"/>
  <c r="A3" i="96"/>
  <c r="K2" i="96"/>
  <c r="A270" i="98" l="1"/>
  <c r="K269" i="96"/>
  <c r="A2" i="96"/>
  <c r="M93" i="8" l="1"/>
  <c r="N93" i="8"/>
  <c r="O93" i="8"/>
  <c r="P93" i="8"/>
  <c r="Q93" i="8"/>
  <c r="R93" i="8"/>
  <c r="S93" i="8"/>
  <c r="T93" i="8"/>
  <c r="U93" i="8"/>
  <c r="N33" i="41" l="1"/>
  <c r="O93" i="47" l="1"/>
  <c r="O29" i="32" l="1"/>
  <c r="O14" i="32"/>
  <c r="O10" i="32"/>
  <c r="O3" i="32"/>
  <c r="O4" i="32"/>
  <c r="O5" i="32"/>
  <c r="O6" i="32"/>
  <c r="O7" i="32"/>
  <c r="O8" i="32"/>
  <c r="O9" i="32"/>
  <c r="O12" i="32"/>
  <c r="O13" i="32"/>
  <c r="O17" i="32"/>
  <c r="O18" i="32"/>
  <c r="O19" i="32"/>
  <c r="O20" i="32"/>
  <c r="O21" i="32"/>
  <c r="O22" i="32"/>
  <c r="O23" i="32"/>
  <c r="O24" i="32"/>
  <c r="O25" i="32"/>
  <c r="O26" i="32"/>
  <c r="O27" i="32"/>
  <c r="O28" i="32"/>
  <c r="A29" i="32"/>
  <c r="O2" i="32"/>
  <c r="I59" i="32"/>
  <c r="A39" i="32"/>
  <c r="A40" i="32"/>
  <c r="A41" i="32"/>
  <c r="A42" i="32"/>
  <c r="A43" i="32"/>
  <c r="A30" i="32"/>
  <c r="A31" i="32"/>
  <c r="A32" i="32"/>
  <c r="A33" i="32"/>
  <c r="A34" i="32"/>
  <c r="A35" i="32"/>
  <c r="A36" i="32"/>
  <c r="A37" i="32"/>
  <c r="A38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L256" i="43" l="1"/>
  <c r="L259" i="43" s="1"/>
  <c r="L60" i="43"/>
  <c r="L62" i="43"/>
  <c r="A3" i="42" l="1"/>
  <c r="A4" i="42"/>
  <c r="A5" i="42"/>
  <c r="A6" i="42"/>
  <c r="A7" i="42"/>
  <c r="A8" i="42"/>
  <c r="A9" i="42"/>
  <c r="A10" i="42"/>
  <c r="A11" i="42"/>
  <c r="A12" i="42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2" i="42"/>
  <c r="A2" i="35"/>
  <c r="A3" i="32" l="1"/>
  <c r="A4" i="32"/>
  <c r="A5" i="32"/>
  <c r="A6" i="32"/>
  <c r="A7" i="32"/>
  <c r="A8" i="32"/>
  <c r="A9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" i="32"/>
  <c r="B257" i="64" l="1"/>
  <c r="A257" i="64"/>
  <c r="B214" i="64"/>
  <c r="B213" i="64"/>
  <c r="A214" i="64"/>
  <c r="A213" i="64"/>
  <c r="A4" i="64"/>
  <c r="B4" i="64"/>
  <c r="A5" i="64"/>
  <c r="B5" i="64"/>
  <c r="A6" i="64"/>
  <c r="B6" i="64"/>
  <c r="A7" i="64"/>
  <c r="B7" i="64"/>
  <c r="A8" i="64"/>
  <c r="B8" i="64"/>
  <c r="A9" i="64"/>
  <c r="B9" i="64"/>
  <c r="A10" i="64"/>
  <c r="B10" i="64"/>
  <c r="A11" i="64"/>
  <c r="B11" i="64"/>
  <c r="A12" i="64"/>
  <c r="B12" i="64"/>
  <c r="A13" i="64"/>
  <c r="B13" i="64"/>
  <c r="A14" i="64"/>
  <c r="B14" i="64"/>
  <c r="A15" i="64"/>
  <c r="B15" i="64"/>
  <c r="A16" i="64"/>
  <c r="B16" i="64"/>
  <c r="A17" i="64"/>
  <c r="B17" i="64"/>
  <c r="A18" i="64"/>
  <c r="B18" i="64"/>
  <c r="A19" i="64"/>
  <c r="B19" i="64"/>
  <c r="A20" i="64"/>
  <c r="B20" i="64"/>
  <c r="A21" i="64"/>
  <c r="B21" i="64"/>
  <c r="A22" i="64"/>
  <c r="B22" i="64"/>
  <c r="A23" i="64"/>
  <c r="B23" i="64"/>
  <c r="A24" i="64"/>
  <c r="B24" i="64"/>
  <c r="A25" i="64"/>
  <c r="B25" i="64"/>
  <c r="A26" i="64"/>
  <c r="B26" i="64"/>
  <c r="A27" i="64"/>
  <c r="B27" i="64"/>
  <c r="A28" i="64"/>
  <c r="B28" i="64"/>
  <c r="A29" i="64"/>
  <c r="B29" i="64"/>
  <c r="A30" i="64"/>
  <c r="B30" i="64"/>
  <c r="A31" i="64"/>
  <c r="B31" i="64"/>
  <c r="A32" i="64"/>
  <c r="B32" i="64"/>
  <c r="A33" i="64"/>
  <c r="B33" i="64"/>
  <c r="A34" i="64"/>
  <c r="B34" i="64"/>
  <c r="A35" i="64"/>
  <c r="B35" i="64"/>
  <c r="A36" i="64"/>
  <c r="B36" i="64"/>
  <c r="A37" i="64"/>
  <c r="B37" i="64"/>
  <c r="A38" i="64"/>
  <c r="B38" i="64"/>
  <c r="A39" i="64"/>
  <c r="B39" i="64"/>
  <c r="A40" i="64"/>
  <c r="B40" i="64"/>
  <c r="A41" i="64"/>
  <c r="B41" i="64"/>
  <c r="A42" i="64"/>
  <c r="B42" i="64"/>
  <c r="A43" i="64"/>
  <c r="B43" i="64"/>
  <c r="A44" i="64"/>
  <c r="B44" i="64"/>
  <c r="A45" i="64"/>
  <c r="B45" i="64"/>
  <c r="A46" i="64"/>
  <c r="B46" i="64"/>
  <c r="A47" i="64"/>
  <c r="B47" i="64"/>
  <c r="A48" i="64"/>
  <c r="B48" i="64"/>
  <c r="A49" i="64"/>
  <c r="B49" i="64"/>
  <c r="A50" i="64"/>
  <c r="B50" i="64"/>
  <c r="A51" i="64"/>
  <c r="B51" i="64"/>
  <c r="A52" i="64"/>
  <c r="B52" i="64"/>
  <c r="A53" i="64"/>
  <c r="B53" i="64"/>
  <c r="A54" i="64"/>
  <c r="B54" i="64"/>
  <c r="A55" i="64"/>
  <c r="B55" i="64"/>
  <c r="A56" i="64"/>
  <c r="B56" i="64"/>
  <c r="A57" i="64"/>
  <c r="B57" i="64"/>
  <c r="A58" i="64"/>
  <c r="B58" i="64"/>
  <c r="A59" i="64"/>
  <c r="B59" i="64"/>
  <c r="A60" i="64"/>
  <c r="B60" i="64"/>
  <c r="A61" i="64"/>
  <c r="B61" i="64"/>
  <c r="A62" i="64"/>
  <c r="B62" i="64"/>
  <c r="A63" i="64"/>
  <c r="B63" i="64"/>
  <c r="A64" i="64"/>
  <c r="B64" i="64"/>
  <c r="A65" i="64"/>
  <c r="B65" i="64"/>
  <c r="A66" i="64"/>
  <c r="B66" i="64"/>
  <c r="A67" i="64"/>
  <c r="B67" i="64"/>
  <c r="A68" i="64"/>
  <c r="B68" i="64"/>
  <c r="A69" i="64"/>
  <c r="B69" i="64"/>
  <c r="A70" i="64"/>
  <c r="B70" i="64"/>
  <c r="A71" i="64"/>
  <c r="B71" i="64"/>
  <c r="A72" i="64"/>
  <c r="B72" i="64"/>
  <c r="A73" i="64"/>
  <c r="B73" i="64"/>
  <c r="A74" i="64"/>
  <c r="B74" i="64"/>
  <c r="A75" i="64"/>
  <c r="B75" i="64"/>
  <c r="A76" i="64"/>
  <c r="B76" i="64"/>
  <c r="A77" i="64"/>
  <c r="B77" i="64"/>
  <c r="A78" i="64"/>
  <c r="B78" i="64"/>
  <c r="A79" i="64"/>
  <c r="B79" i="64"/>
  <c r="A80" i="64"/>
  <c r="B80" i="64"/>
  <c r="A81" i="64"/>
  <c r="B81" i="64"/>
  <c r="A82" i="64"/>
  <c r="B82" i="64"/>
  <c r="A83" i="64"/>
  <c r="B83" i="64"/>
  <c r="A84" i="64"/>
  <c r="B84" i="64"/>
  <c r="A85" i="64"/>
  <c r="B85" i="64"/>
  <c r="A86" i="64"/>
  <c r="B86" i="64"/>
  <c r="A87" i="64"/>
  <c r="B87" i="64"/>
  <c r="A88" i="64"/>
  <c r="B88" i="64"/>
  <c r="A89" i="64"/>
  <c r="B89" i="64"/>
  <c r="A90" i="64"/>
  <c r="B90" i="64"/>
  <c r="A91" i="64"/>
  <c r="B91" i="64"/>
  <c r="A92" i="64"/>
  <c r="B92" i="64"/>
  <c r="A93" i="64"/>
  <c r="B93" i="64"/>
  <c r="A94" i="64"/>
  <c r="B94" i="64"/>
  <c r="A95" i="64"/>
  <c r="B95" i="64"/>
  <c r="A96" i="64"/>
  <c r="B96" i="64"/>
  <c r="A97" i="64"/>
  <c r="B97" i="64"/>
  <c r="A98" i="64"/>
  <c r="B98" i="64"/>
  <c r="A99" i="64"/>
  <c r="B99" i="64"/>
  <c r="A100" i="64"/>
  <c r="B100" i="64"/>
  <c r="A101" i="64"/>
  <c r="B101" i="64"/>
  <c r="A102" i="64"/>
  <c r="B102" i="64"/>
  <c r="A103" i="64"/>
  <c r="B103" i="64"/>
  <c r="A104" i="64"/>
  <c r="B104" i="64"/>
  <c r="A105" i="64"/>
  <c r="B105" i="64"/>
  <c r="A106" i="64"/>
  <c r="B106" i="64"/>
  <c r="A107" i="64"/>
  <c r="B107" i="64"/>
  <c r="A108" i="64"/>
  <c r="B108" i="64"/>
  <c r="A109" i="64"/>
  <c r="B109" i="64"/>
  <c r="A110" i="64"/>
  <c r="B110" i="64"/>
  <c r="A111" i="64"/>
  <c r="B111" i="64"/>
  <c r="A112" i="64"/>
  <c r="B112" i="64"/>
  <c r="A113" i="64"/>
  <c r="B113" i="64"/>
  <c r="A114" i="64"/>
  <c r="B114" i="64"/>
  <c r="A115" i="64"/>
  <c r="B115" i="64"/>
  <c r="A116" i="64"/>
  <c r="B116" i="64"/>
  <c r="A117" i="64"/>
  <c r="B117" i="64"/>
  <c r="A118" i="64"/>
  <c r="B118" i="64"/>
  <c r="A119" i="64"/>
  <c r="B119" i="64"/>
  <c r="A120" i="64"/>
  <c r="B120" i="64"/>
  <c r="A121" i="64"/>
  <c r="B121" i="64"/>
  <c r="A122" i="64"/>
  <c r="B122" i="64"/>
  <c r="A123" i="64"/>
  <c r="B123" i="64"/>
  <c r="A124" i="64"/>
  <c r="B124" i="64"/>
  <c r="A125" i="64"/>
  <c r="B125" i="64"/>
  <c r="A126" i="64"/>
  <c r="B126" i="64"/>
  <c r="A127" i="64"/>
  <c r="B127" i="64"/>
  <c r="A128" i="64"/>
  <c r="B128" i="64"/>
  <c r="A129" i="64"/>
  <c r="B129" i="64"/>
  <c r="A130" i="64"/>
  <c r="B130" i="64"/>
  <c r="A131" i="64"/>
  <c r="B131" i="64"/>
  <c r="A132" i="64"/>
  <c r="B132" i="64"/>
  <c r="A133" i="64"/>
  <c r="B133" i="64"/>
  <c r="A134" i="64"/>
  <c r="B134" i="64"/>
  <c r="A135" i="64"/>
  <c r="B135" i="64"/>
  <c r="A136" i="64"/>
  <c r="B136" i="64"/>
  <c r="A137" i="64"/>
  <c r="B137" i="64"/>
  <c r="A138" i="64"/>
  <c r="B138" i="64"/>
  <c r="A139" i="64"/>
  <c r="B139" i="64"/>
  <c r="A140" i="64"/>
  <c r="B140" i="64"/>
  <c r="A141" i="64"/>
  <c r="B141" i="64"/>
  <c r="A142" i="64"/>
  <c r="B142" i="64"/>
  <c r="A143" i="64"/>
  <c r="B143" i="64"/>
  <c r="A144" i="64"/>
  <c r="B144" i="64"/>
  <c r="A145" i="64"/>
  <c r="B145" i="64"/>
  <c r="A146" i="64"/>
  <c r="B146" i="64"/>
  <c r="A147" i="64"/>
  <c r="B147" i="64"/>
  <c r="A148" i="64"/>
  <c r="B148" i="64"/>
  <c r="A149" i="64"/>
  <c r="B149" i="64"/>
  <c r="A150" i="64"/>
  <c r="B150" i="64"/>
  <c r="A151" i="64"/>
  <c r="B151" i="64"/>
  <c r="A152" i="64"/>
  <c r="B152" i="64"/>
  <c r="A153" i="64"/>
  <c r="B153" i="64"/>
  <c r="A154" i="64"/>
  <c r="B154" i="64"/>
  <c r="A155" i="64"/>
  <c r="B155" i="64"/>
  <c r="A156" i="64"/>
  <c r="B156" i="64"/>
  <c r="A157" i="64"/>
  <c r="B157" i="64"/>
  <c r="A158" i="64"/>
  <c r="B158" i="64"/>
  <c r="A159" i="64"/>
  <c r="B159" i="64"/>
  <c r="A160" i="64"/>
  <c r="B160" i="64"/>
  <c r="A161" i="64"/>
  <c r="B161" i="64"/>
  <c r="A162" i="64"/>
  <c r="B162" i="64"/>
  <c r="A163" i="64"/>
  <c r="B163" i="64"/>
  <c r="A164" i="64"/>
  <c r="B164" i="64"/>
  <c r="A165" i="64"/>
  <c r="B165" i="64"/>
  <c r="A166" i="64"/>
  <c r="B166" i="64"/>
  <c r="A167" i="64"/>
  <c r="B167" i="64"/>
  <c r="A168" i="64"/>
  <c r="B168" i="64"/>
  <c r="A169" i="64"/>
  <c r="B169" i="64"/>
  <c r="A170" i="64"/>
  <c r="B170" i="64"/>
  <c r="A171" i="64"/>
  <c r="B171" i="64"/>
  <c r="A172" i="64"/>
  <c r="B172" i="64"/>
  <c r="A173" i="64"/>
  <c r="B173" i="64"/>
  <c r="A174" i="64"/>
  <c r="B174" i="64"/>
  <c r="A175" i="64"/>
  <c r="B175" i="64"/>
  <c r="A176" i="64"/>
  <c r="B176" i="64"/>
  <c r="A177" i="64"/>
  <c r="B177" i="64"/>
  <c r="A178" i="64"/>
  <c r="B178" i="64"/>
  <c r="A179" i="64"/>
  <c r="B179" i="64"/>
  <c r="A180" i="64"/>
  <c r="B180" i="64"/>
  <c r="A181" i="64"/>
  <c r="B181" i="64"/>
  <c r="A182" i="64"/>
  <c r="B182" i="64"/>
  <c r="A183" i="64"/>
  <c r="B183" i="64"/>
  <c r="A184" i="64"/>
  <c r="B184" i="64"/>
  <c r="A185" i="64"/>
  <c r="B185" i="64"/>
  <c r="A186" i="64"/>
  <c r="B186" i="64"/>
  <c r="A187" i="64"/>
  <c r="B187" i="64"/>
  <c r="A188" i="64"/>
  <c r="B188" i="64"/>
  <c r="A189" i="64"/>
  <c r="B189" i="64"/>
  <c r="A190" i="64"/>
  <c r="B190" i="64"/>
  <c r="A191" i="64"/>
  <c r="B191" i="64"/>
  <c r="A192" i="64"/>
  <c r="B192" i="64"/>
  <c r="A193" i="64"/>
  <c r="B193" i="64"/>
  <c r="A194" i="64"/>
  <c r="B194" i="64"/>
  <c r="A195" i="64"/>
  <c r="B195" i="64"/>
  <c r="A196" i="64"/>
  <c r="B196" i="64"/>
  <c r="A197" i="64"/>
  <c r="B197" i="64"/>
  <c r="A198" i="64"/>
  <c r="B198" i="64"/>
  <c r="A199" i="64"/>
  <c r="B199" i="64"/>
  <c r="A200" i="64"/>
  <c r="B200" i="64"/>
  <c r="A201" i="64"/>
  <c r="B201" i="64"/>
  <c r="A202" i="64"/>
  <c r="B202" i="64"/>
  <c r="A203" i="64"/>
  <c r="B203" i="64"/>
  <c r="A204" i="64"/>
  <c r="B204" i="64"/>
  <c r="A205" i="64"/>
  <c r="B205" i="64"/>
  <c r="A206" i="64"/>
  <c r="B206" i="64"/>
  <c r="A207" i="64"/>
  <c r="B207" i="64"/>
  <c r="A208" i="64"/>
  <c r="B208" i="64"/>
  <c r="A209" i="64"/>
  <c r="B209" i="64"/>
  <c r="A210" i="64"/>
  <c r="B210" i="64"/>
  <c r="A211" i="64"/>
  <c r="B211" i="64"/>
  <c r="A212" i="64"/>
  <c r="B212" i="64"/>
  <c r="A215" i="64"/>
  <c r="B215" i="64"/>
  <c r="A216" i="64"/>
  <c r="B216" i="64"/>
  <c r="A217" i="64"/>
  <c r="B217" i="64"/>
  <c r="A218" i="64"/>
  <c r="B218" i="64"/>
  <c r="A219" i="64"/>
  <c r="B219" i="64"/>
  <c r="A220" i="64"/>
  <c r="B220" i="64"/>
  <c r="A221" i="64"/>
  <c r="B221" i="64"/>
  <c r="A222" i="64"/>
  <c r="B222" i="64"/>
  <c r="A223" i="64"/>
  <c r="B223" i="64"/>
  <c r="A224" i="64"/>
  <c r="B224" i="64"/>
  <c r="A225" i="64"/>
  <c r="B225" i="64"/>
  <c r="A226" i="64"/>
  <c r="B226" i="64"/>
  <c r="A227" i="64"/>
  <c r="B227" i="64"/>
  <c r="A228" i="64"/>
  <c r="B228" i="64"/>
  <c r="A229" i="64"/>
  <c r="B229" i="64"/>
  <c r="A230" i="64"/>
  <c r="B230" i="64"/>
  <c r="A231" i="64"/>
  <c r="B231" i="64"/>
  <c r="A232" i="64"/>
  <c r="B232" i="64"/>
  <c r="A233" i="64"/>
  <c r="B233" i="64"/>
  <c r="A234" i="64"/>
  <c r="B234" i="64"/>
  <c r="A235" i="64"/>
  <c r="B235" i="64"/>
  <c r="A236" i="64"/>
  <c r="B236" i="64"/>
  <c r="A237" i="64"/>
  <c r="B237" i="64"/>
  <c r="A238" i="64"/>
  <c r="B238" i="64"/>
  <c r="A239" i="64"/>
  <c r="B239" i="64"/>
  <c r="A240" i="64"/>
  <c r="B240" i="64"/>
  <c r="A241" i="64"/>
  <c r="B241" i="64"/>
  <c r="A242" i="64"/>
  <c r="B242" i="64"/>
  <c r="A243" i="64"/>
  <c r="B243" i="64"/>
  <c r="A244" i="64"/>
  <c r="B244" i="64"/>
  <c r="A245" i="64"/>
  <c r="B245" i="64"/>
  <c r="A246" i="64"/>
  <c r="B246" i="64"/>
  <c r="A247" i="64"/>
  <c r="B247" i="64"/>
  <c r="A248" i="64"/>
  <c r="B248" i="64"/>
  <c r="A249" i="64"/>
  <c r="B249" i="64"/>
  <c r="A250" i="64"/>
  <c r="B250" i="64"/>
  <c r="A251" i="64"/>
  <c r="B251" i="64"/>
  <c r="A252" i="64"/>
  <c r="B252" i="64"/>
  <c r="A253" i="64"/>
  <c r="B253" i="64"/>
  <c r="A254" i="64"/>
  <c r="B254" i="64"/>
  <c r="A255" i="64"/>
  <c r="B255" i="64"/>
  <c r="A256" i="64"/>
  <c r="B256" i="64"/>
  <c r="E259" i="64"/>
  <c r="F259" i="64"/>
  <c r="G259" i="64"/>
  <c r="H259" i="64"/>
  <c r="I259" i="64"/>
  <c r="J259" i="64"/>
  <c r="K259" i="64"/>
  <c r="L259" i="64"/>
  <c r="M259" i="64"/>
  <c r="N259" i="64"/>
  <c r="O259" i="64"/>
  <c r="P259" i="64"/>
  <c r="Q259" i="64"/>
  <c r="R259" i="64"/>
  <c r="S259" i="64"/>
  <c r="T259" i="64"/>
  <c r="U259" i="64"/>
  <c r="V259" i="64"/>
  <c r="W259" i="64"/>
  <c r="D259" i="64"/>
  <c r="B3" i="64"/>
  <c r="B2" i="64"/>
  <c r="A3" i="64"/>
  <c r="A2" i="64"/>
  <c r="O92" i="67"/>
  <c r="A92" i="67" s="1"/>
  <c r="O102" i="67"/>
  <c r="A102" i="67" s="1"/>
  <c r="O104" i="67"/>
  <c r="A104" i="67" s="1"/>
  <c r="O108" i="67"/>
  <c r="A108" i="67" s="1"/>
  <c r="O107" i="67"/>
  <c r="A107" i="67" s="1"/>
  <c r="O106" i="67"/>
  <c r="O95" i="67"/>
  <c r="A95" i="67" s="1"/>
  <c r="O96" i="67"/>
  <c r="A96" i="67" s="1"/>
  <c r="O97" i="67"/>
  <c r="A97" i="67" s="1"/>
  <c r="O98" i="67"/>
  <c r="A98" i="67" s="1"/>
  <c r="O99" i="67"/>
  <c r="A99" i="67" s="1"/>
  <c r="O100" i="67"/>
  <c r="A100" i="67" s="1"/>
  <c r="O101" i="67"/>
  <c r="A101" i="67" s="1"/>
  <c r="O94" i="67"/>
  <c r="A94" i="67" s="1"/>
  <c r="O89" i="67"/>
  <c r="O90" i="67"/>
  <c r="A90" i="67" s="1"/>
  <c r="O91" i="67"/>
  <c r="A91" i="67" s="1"/>
  <c r="O88" i="67"/>
  <c r="A88" i="67" s="1"/>
  <c r="O68" i="67"/>
  <c r="A68" i="67" s="1"/>
  <c r="O64" i="67"/>
  <c r="O62" i="67"/>
  <c r="A62" i="67" s="1"/>
  <c r="O72" i="67"/>
  <c r="A72" i="67" s="1"/>
  <c r="O73" i="67"/>
  <c r="O74" i="67"/>
  <c r="A74" i="67" s="1"/>
  <c r="O75" i="67"/>
  <c r="A75" i="67" s="1"/>
  <c r="O76" i="67"/>
  <c r="A76" i="67" s="1"/>
  <c r="O77" i="67"/>
  <c r="A77" i="67" s="1"/>
  <c r="O78" i="67"/>
  <c r="A78" i="67" s="1"/>
  <c r="O79" i="67"/>
  <c r="A79" i="67" s="1"/>
  <c r="O71" i="67"/>
  <c r="O67" i="67"/>
  <c r="A67" i="67" s="1"/>
  <c r="O61" i="67"/>
  <c r="A61" i="67" s="1"/>
  <c r="O265" i="67"/>
  <c r="A265" i="67" s="1"/>
  <c r="O266" i="67"/>
  <c r="A266" i="67" s="1"/>
  <c r="O267" i="67"/>
  <c r="O268" i="67"/>
  <c r="A268" i="67" s="1"/>
  <c r="O269" i="67"/>
  <c r="A269" i="67" s="1"/>
  <c r="O270" i="67"/>
  <c r="A270" i="67" s="1"/>
  <c r="O271" i="67"/>
  <c r="O272" i="67"/>
  <c r="A272" i="67" s="1"/>
  <c r="O273" i="67"/>
  <c r="A273" i="67" s="1"/>
  <c r="O274" i="67"/>
  <c r="A274" i="67" s="1"/>
  <c r="O275" i="67"/>
  <c r="A275" i="67" s="1"/>
  <c r="O276" i="67"/>
  <c r="A276" i="67" s="1"/>
  <c r="O277" i="67"/>
  <c r="A277" i="67" s="1"/>
  <c r="O264" i="67"/>
  <c r="A264" i="67" s="1"/>
  <c r="O278" i="67"/>
  <c r="A278" i="67" s="1"/>
  <c r="D286" i="67"/>
  <c r="E286" i="67"/>
  <c r="F286" i="67"/>
  <c r="G286" i="67"/>
  <c r="H286" i="67"/>
  <c r="I286" i="67"/>
  <c r="J286" i="67"/>
  <c r="K286" i="67"/>
  <c r="L286" i="67"/>
  <c r="M286" i="67"/>
  <c r="N286" i="67"/>
  <c r="P286" i="67"/>
  <c r="Q286" i="67"/>
  <c r="R286" i="67"/>
  <c r="S286" i="67"/>
  <c r="T286" i="67"/>
  <c r="U286" i="67"/>
  <c r="V286" i="67"/>
  <c r="W286" i="67"/>
  <c r="X286" i="67"/>
  <c r="Y286" i="67"/>
  <c r="Z286" i="67"/>
  <c r="AA286" i="67"/>
  <c r="AB286" i="67"/>
  <c r="AC286" i="67"/>
  <c r="C286" i="67"/>
  <c r="A285" i="67"/>
  <c r="A284" i="67"/>
  <c r="A280" i="67"/>
  <c r="A279" i="67"/>
  <c r="A271" i="67"/>
  <c r="A267" i="67"/>
  <c r="A263" i="67"/>
  <c r="A262" i="67"/>
  <c r="A261" i="67"/>
  <c r="A260" i="67"/>
  <c r="A259" i="67"/>
  <c r="A258" i="67"/>
  <c r="A257" i="67"/>
  <c r="A256" i="67"/>
  <c r="A255" i="67"/>
  <c r="A254" i="67"/>
  <c r="A253" i="67"/>
  <c r="A252" i="67"/>
  <c r="A251" i="67"/>
  <c r="A250" i="67"/>
  <c r="A249" i="67"/>
  <c r="A248" i="67"/>
  <c r="A247" i="67"/>
  <c r="A246" i="67"/>
  <c r="A245" i="67"/>
  <c r="A244" i="67"/>
  <c r="A243" i="67"/>
  <c r="A242" i="67"/>
  <c r="A241" i="67"/>
  <c r="A240" i="67"/>
  <c r="A239" i="67"/>
  <c r="A238" i="67"/>
  <c r="A237" i="67"/>
  <c r="A236" i="67"/>
  <c r="A235" i="67"/>
  <c r="A234" i="67"/>
  <c r="A233" i="67"/>
  <c r="A232" i="67"/>
  <c r="A231" i="67"/>
  <c r="A230" i="67"/>
  <c r="A229" i="67"/>
  <c r="A228" i="67"/>
  <c r="A227" i="67"/>
  <c r="A226" i="67"/>
  <c r="A225" i="67"/>
  <c r="A224" i="67"/>
  <c r="A223" i="67"/>
  <c r="A222" i="67"/>
  <c r="A221" i="67"/>
  <c r="A220" i="67"/>
  <c r="A219" i="67"/>
  <c r="A218" i="67"/>
  <c r="A217" i="67"/>
  <c r="A216" i="67"/>
  <c r="A215" i="67"/>
  <c r="A214" i="67"/>
  <c r="A213" i="67"/>
  <c r="A212" i="67"/>
  <c r="A211" i="67"/>
  <c r="A210" i="67"/>
  <c r="A209" i="67"/>
  <c r="A208" i="67"/>
  <c r="A207" i="67"/>
  <c r="A206" i="67"/>
  <c r="A205" i="67"/>
  <c r="A204" i="67"/>
  <c r="A203" i="67"/>
  <c r="A202" i="67"/>
  <c r="A201" i="67"/>
  <c r="A200" i="67"/>
  <c r="A199" i="67"/>
  <c r="A198" i="67"/>
  <c r="A197" i="67"/>
  <c r="A196" i="67"/>
  <c r="A195" i="67"/>
  <c r="A194" i="67"/>
  <c r="A193" i="67"/>
  <c r="A192" i="67"/>
  <c r="A191" i="67"/>
  <c r="A190" i="67"/>
  <c r="A189" i="67"/>
  <c r="A188" i="67"/>
  <c r="A187" i="67"/>
  <c r="A186" i="67"/>
  <c r="A185" i="67"/>
  <c r="A184" i="67"/>
  <c r="A183" i="67"/>
  <c r="A182" i="67"/>
  <c r="A181" i="67"/>
  <c r="A180" i="67"/>
  <c r="A179" i="67"/>
  <c r="A178" i="67"/>
  <c r="A177" i="67"/>
  <c r="A176" i="67"/>
  <c r="A175" i="67"/>
  <c r="A174" i="67"/>
  <c r="A173" i="67"/>
  <c r="A172" i="67"/>
  <c r="A171" i="67"/>
  <c r="A170" i="67"/>
  <c r="A169" i="67"/>
  <c r="A168" i="67"/>
  <c r="A167" i="67"/>
  <c r="A166" i="67"/>
  <c r="A165" i="67"/>
  <c r="A164" i="67"/>
  <c r="A163" i="67"/>
  <c r="A162" i="67"/>
  <c r="A161" i="67"/>
  <c r="A160" i="67"/>
  <c r="A159" i="67"/>
  <c r="A158" i="67"/>
  <c r="A157" i="67"/>
  <c r="A156" i="67"/>
  <c r="A155" i="67"/>
  <c r="A154" i="67"/>
  <c r="A153" i="67"/>
  <c r="A152" i="67"/>
  <c r="A151" i="67"/>
  <c r="A150" i="67"/>
  <c r="A149" i="67"/>
  <c r="A148" i="67"/>
  <c r="A147" i="67"/>
  <c r="A146" i="67"/>
  <c r="A145" i="67"/>
  <c r="A144" i="67"/>
  <c r="A143" i="67"/>
  <c r="A142" i="67"/>
  <c r="A141" i="67"/>
  <c r="A140" i="67"/>
  <c r="A139" i="67"/>
  <c r="A138" i="67"/>
  <c r="A137" i="67"/>
  <c r="A136" i="67"/>
  <c r="A135" i="67"/>
  <c r="A134" i="67"/>
  <c r="A133" i="67"/>
  <c r="A132" i="67"/>
  <c r="A131" i="67"/>
  <c r="A130" i="67"/>
  <c r="A129" i="67"/>
  <c r="A128" i="67"/>
  <c r="A127" i="67"/>
  <c r="A126" i="67"/>
  <c r="A125" i="67"/>
  <c r="A124" i="67"/>
  <c r="A123" i="67"/>
  <c r="A122" i="67"/>
  <c r="A121" i="67"/>
  <c r="A120" i="67"/>
  <c r="A119" i="67"/>
  <c r="A118" i="67"/>
  <c r="A117" i="67"/>
  <c r="A116" i="67"/>
  <c r="A115" i="67"/>
  <c r="A114" i="67"/>
  <c r="A113" i="67"/>
  <c r="A112" i="67"/>
  <c r="A111" i="67"/>
  <c r="A110" i="67"/>
  <c r="A109" i="67"/>
  <c r="A106" i="67"/>
  <c r="A105" i="67"/>
  <c r="A103" i="67"/>
  <c r="A93" i="67"/>
  <c r="A89" i="67"/>
  <c r="A87" i="67"/>
  <c r="A86" i="67"/>
  <c r="A85" i="67"/>
  <c r="A84" i="67"/>
  <c r="A83" i="67"/>
  <c r="A82" i="67"/>
  <c r="A81" i="67"/>
  <c r="A80" i="67"/>
  <c r="A73" i="67"/>
  <c r="A71" i="67"/>
  <c r="A70" i="67"/>
  <c r="A69" i="67"/>
  <c r="A66" i="67"/>
  <c r="A65" i="67"/>
  <c r="A64" i="67"/>
  <c r="A63" i="67"/>
  <c r="A60" i="67"/>
  <c r="A59" i="67"/>
  <c r="A58" i="67"/>
  <c r="A57" i="67"/>
  <c r="A56" i="67"/>
  <c r="A55" i="67"/>
  <c r="A54" i="67"/>
  <c r="A53" i="67"/>
  <c r="A52" i="67"/>
  <c r="A51" i="67"/>
  <c r="A50" i="67"/>
  <c r="A49" i="67"/>
  <c r="A48" i="67"/>
  <c r="A47" i="67"/>
  <c r="A46" i="67"/>
  <c r="A45" i="67"/>
  <c r="A44" i="67"/>
  <c r="A43" i="67"/>
  <c r="A42" i="67"/>
  <c r="A41" i="67"/>
  <c r="A40" i="67"/>
  <c r="A39" i="67"/>
  <c r="A38" i="67"/>
  <c r="A37" i="67"/>
  <c r="A36" i="67"/>
  <c r="A35" i="67"/>
  <c r="A34" i="67"/>
  <c r="A33" i="67"/>
  <c r="A32" i="67"/>
  <c r="A31" i="67"/>
  <c r="A30" i="67"/>
  <c r="A29" i="67"/>
  <c r="A28" i="67"/>
  <c r="A27" i="67"/>
  <c r="A26" i="67"/>
  <c r="A25" i="67"/>
  <c r="A24" i="67"/>
  <c r="A23" i="67"/>
  <c r="A22" i="67"/>
  <c r="A21" i="67"/>
  <c r="A20" i="67"/>
  <c r="A19" i="67"/>
  <c r="A18" i="67"/>
  <c r="A17" i="67"/>
  <c r="A16" i="67"/>
  <c r="A15" i="67"/>
  <c r="A14" i="67"/>
  <c r="A13" i="67"/>
  <c r="A12" i="67"/>
  <c r="A11" i="67"/>
  <c r="A10" i="67"/>
  <c r="A9" i="67"/>
  <c r="A8" i="67"/>
  <c r="A7" i="67"/>
  <c r="A6" i="67"/>
  <c r="A5" i="67"/>
  <c r="A4" i="67"/>
  <c r="A3" i="67"/>
  <c r="A2" i="67"/>
  <c r="A3" i="94"/>
  <c r="B3" i="94"/>
  <c r="A4" i="94"/>
  <c r="B4" i="94"/>
  <c r="A5" i="94"/>
  <c r="B5" i="94"/>
  <c r="A6" i="94"/>
  <c r="B6" i="94"/>
  <c r="A7" i="94"/>
  <c r="B7" i="94"/>
  <c r="A8" i="94"/>
  <c r="B8" i="94"/>
  <c r="A9" i="94"/>
  <c r="B9" i="94"/>
  <c r="A10" i="94"/>
  <c r="B10" i="94"/>
  <c r="A11" i="94"/>
  <c r="B11" i="94"/>
  <c r="A12" i="94"/>
  <c r="B12" i="94"/>
  <c r="A13" i="94"/>
  <c r="B13" i="94"/>
  <c r="A14" i="94"/>
  <c r="B14" i="94"/>
  <c r="A15" i="94"/>
  <c r="B15" i="94"/>
  <c r="A16" i="94"/>
  <c r="B16" i="94"/>
  <c r="A17" i="94"/>
  <c r="B17" i="94"/>
  <c r="A18" i="94"/>
  <c r="B18" i="94"/>
  <c r="A19" i="94"/>
  <c r="B19" i="94"/>
  <c r="A20" i="94"/>
  <c r="B20" i="94"/>
  <c r="A21" i="94"/>
  <c r="B21" i="94"/>
  <c r="A22" i="94"/>
  <c r="B22" i="94"/>
  <c r="A23" i="94"/>
  <c r="B23" i="94"/>
  <c r="A24" i="94"/>
  <c r="B24" i="94"/>
  <c r="A25" i="94"/>
  <c r="B25" i="94"/>
  <c r="A26" i="94"/>
  <c r="B26" i="94"/>
  <c r="A27" i="94"/>
  <c r="B27" i="94"/>
  <c r="A28" i="94"/>
  <c r="B28" i="94"/>
  <c r="A29" i="94"/>
  <c r="B29" i="94"/>
  <c r="A30" i="94"/>
  <c r="B30" i="94"/>
  <c r="A31" i="94"/>
  <c r="B31" i="94"/>
  <c r="A32" i="94"/>
  <c r="B32" i="94"/>
  <c r="A33" i="94"/>
  <c r="B33" i="94"/>
  <c r="A34" i="94"/>
  <c r="B34" i="94"/>
  <c r="A35" i="94"/>
  <c r="B35" i="94"/>
  <c r="A36" i="94"/>
  <c r="B36" i="94"/>
  <c r="A37" i="94"/>
  <c r="B37" i="94"/>
  <c r="A38" i="94"/>
  <c r="B38" i="94"/>
  <c r="A39" i="94"/>
  <c r="B39" i="94"/>
  <c r="A40" i="94"/>
  <c r="B40" i="94"/>
  <c r="A41" i="94"/>
  <c r="B41" i="94"/>
  <c r="A42" i="94"/>
  <c r="B42" i="94"/>
  <c r="A43" i="94"/>
  <c r="B43" i="94"/>
  <c r="A44" i="94"/>
  <c r="B44" i="94"/>
  <c r="A45" i="94"/>
  <c r="B45" i="94"/>
  <c r="A46" i="94"/>
  <c r="B46" i="94"/>
  <c r="A47" i="94"/>
  <c r="B47" i="94"/>
  <c r="A48" i="94"/>
  <c r="B48" i="94"/>
  <c r="A49" i="94"/>
  <c r="B49" i="94"/>
  <c r="A50" i="94"/>
  <c r="B50" i="94"/>
  <c r="A51" i="94"/>
  <c r="B51" i="94"/>
  <c r="A52" i="94"/>
  <c r="B52" i="94"/>
  <c r="A53" i="94"/>
  <c r="B53" i="94"/>
  <c r="A54" i="94"/>
  <c r="B54" i="94"/>
  <c r="A55" i="94"/>
  <c r="B55" i="94"/>
  <c r="A56" i="94"/>
  <c r="B56" i="94"/>
  <c r="A57" i="94"/>
  <c r="B57" i="94"/>
  <c r="A58" i="94"/>
  <c r="B58" i="94"/>
  <c r="A59" i="94"/>
  <c r="B59" i="94"/>
  <c r="A60" i="94"/>
  <c r="B60" i="94"/>
  <c r="A61" i="94"/>
  <c r="B61" i="94"/>
  <c r="A62" i="94"/>
  <c r="B62" i="94"/>
  <c r="A63" i="94"/>
  <c r="B63" i="94"/>
  <c r="A64" i="94"/>
  <c r="B64" i="94"/>
  <c r="A65" i="94"/>
  <c r="B65" i="94"/>
  <c r="A66" i="94"/>
  <c r="B66" i="94"/>
  <c r="A67" i="94"/>
  <c r="B67" i="94"/>
  <c r="A68" i="94"/>
  <c r="B68" i="94"/>
  <c r="A69" i="94"/>
  <c r="B69" i="94"/>
  <c r="A70" i="94"/>
  <c r="B70" i="94"/>
  <c r="A71" i="94"/>
  <c r="B71" i="94"/>
  <c r="A72" i="94"/>
  <c r="B72" i="94"/>
  <c r="A73" i="94"/>
  <c r="B73" i="94"/>
  <c r="A74" i="94"/>
  <c r="B74" i="94"/>
  <c r="A75" i="94"/>
  <c r="B75" i="94"/>
  <c r="A76" i="94"/>
  <c r="B76" i="94"/>
  <c r="A77" i="94"/>
  <c r="B77" i="94"/>
  <c r="A78" i="94"/>
  <c r="B78" i="94"/>
  <c r="A79" i="94"/>
  <c r="B79" i="94"/>
  <c r="A80" i="94"/>
  <c r="B80" i="94"/>
  <c r="A81" i="94"/>
  <c r="B81" i="94"/>
  <c r="A82" i="94"/>
  <c r="B82" i="94"/>
  <c r="A83" i="94"/>
  <c r="B83" i="94"/>
  <c r="A84" i="94"/>
  <c r="B84" i="94"/>
  <c r="A85" i="94"/>
  <c r="B85" i="94"/>
  <c r="A86" i="94"/>
  <c r="B86" i="94"/>
  <c r="A87" i="94"/>
  <c r="B87" i="94"/>
  <c r="A88" i="94"/>
  <c r="B88" i="94"/>
  <c r="A89" i="94"/>
  <c r="B89" i="94"/>
  <c r="A90" i="94"/>
  <c r="B90" i="94"/>
  <c r="A91" i="94"/>
  <c r="B91" i="94"/>
  <c r="A92" i="94"/>
  <c r="B92" i="94"/>
  <c r="A93" i="94"/>
  <c r="B93" i="94"/>
  <c r="A94" i="94"/>
  <c r="B94" i="94"/>
  <c r="A95" i="94"/>
  <c r="B95" i="94"/>
  <c r="A96" i="94"/>
  <c r="B96" i="94"/>
  <c r="A97" i="94"/>
  <c r="B97" i="94"/>
  <c r="A98" i="94"/>
  <c r="B98" i="94"/>
  <c r="A99" i="94"/>
  <c r="B99" i="94"/>
  <c r="A100" i="94"/>
  <c r="B100" i="94"/>
  <c r="A101" i="94"/>
  <c r="B101" i="94"/>
  <c r="A102" i="94"/>
  <c r="B102" i="94"/>
  <c r="A103" i="94"/>
  <c r="B103" i="94"/>
  <c r="A104" i="94"/>
  <c r="B104" i="94"/>
  <c r="A105" i="94"/>
  <c r="B105" i="94"/>
  <c r="A106" i="94"/>
  <c r="B106" i="94"/>
  <c r="A107" i="94"/>
  <c r="B107" i="94"/>
  <c r="A108" i="94"/>
  <c r="B108" i="94"/>
  <c r="A109" i="94"/>
  <c r="B109" i="94"/>
  <c r="A110" i="94"/>
  <c r="B110" i="94"/>
  <c r="A111" i="94"/>
  <c r="B111" i="94"/>
  <c r="A112" i="94"/>
  <c r="B112" i="94"/>
  <c r="A113" i="94"/>
  <c r="B113" i="94"/>
  <c r="A114" i="94"/>
  <c r="B114" i="94"/>
  <c r="A115" i="94"/>
  <c r="B115" i="94"/>
  <c r="A116" i="94"/>
  <c r="B116" i="94"/>
  <c r="A117" i="94"/>
  <c r="B117" i="94"/>
  <c r="A118" i="94"/>
  <c r="B118" i="94"/>
  <c r="A119" i="94"/>
  <c r="B119" i="94"/>
  <c r="A120" i="94"/>
  <c r="B120" i="94"/>
  <c r="A121" i="94"/>
  <c r="B121" i="94"/>
  <c r="A122" i="94"/>
  <c r="B122" i="94"/>
  <c r="A123" i="94"/>
  <c r="B123" i="94"/>
  <c r="A124" i="94"/>
  <c r="B124" i="94"/>
  <c r="A125" i="94"/>
  <c r="B125" i="94"/>
  <c r="A126" i="94"/>
  <c r="B126" i="94"/>
  <c r="A127" i="94"/>
  <c r="B127" i="94"/>
  <c r="A128" i="94"/>
  <c r="B128" i="94"/>
  <c r="A129" i="94"/>
  <c r="B129" i="94"/>
  <c r="A130" i="94"/>
  <c r="B130" i="94"/>
  <c r="A131" i="94"/>
  <c r="B131" i="94"/>
  <c r="A132" i="94"/>
  <c r="B132" i="94"/>
  <c r="A133" i="94"/>
  <c r="B133" i="94"/>
  <c r="A134" i="94"/>
  <c r="B134" i="94"/>
  <c r="A135" i="94"/>
  <c r="B135" i="94"/>
  <c r="A136" i="94"/>
  <c r="B136" i="94"/>
  <c r="A137" i="94"/>
  <c r="B137" i="94"/>
  <c r="A138" i="94"/>
  <c r="B138" i="94"/>
  <c r="A139" i="94"/>
  <c r="B139" i="94"/>
  <c r="A140" i="94"/>
  <c r="B140" i="94"/>
  <c r="A141" i="94"/>
  <c r="B141" i="94"/>
  <c r="A142" i="94"/>
  <c r="B142" i="94"/>
  <c r="A143" i="94"/>
  <c r="B143" i="94"/>
  <c r="A144" i="94"/>
  <c r="B144" i="94"/>
  <c r="A145" i="94"/>
  <c r="B145" i="94"/>
  <c r="A146" i="94"/>
  <c r="B146" i="94"/>
  <c r="A147" i="94"/>
  <c r="B147" i="94"/>
  <c r="A148" i="94"/>
  <c r="B148" i="94"/>
  <c r="A149" i="94"/>
  <c r="B149" i="94"/>
  <c r="A150" i="94"/>
  <c r="B150" i="94"/>
  <c r="A151" i="94"/>
  <c r="B151" i="94"/>
  <c r="A152" i="94"/>
  <c r="B152" i="94"/>
  <c r="A153" i="94"/>
  <c r="B153" i="94"/>
  <c r="A154" i="94"/>
  <c r="B154" i="94"/>
  <c r="A155" i="94"/>
  <c r="B155" i="94"/>
  <c r="A156" i="94"/>
  <c r="B156" i="94"/>
  <c r="A157" i="94"/>
  <c r="B157" i="94"/>
  <c r="A158" i="94"/>
  <c r="B158" i="94"/>
  <c r="A159" i="94"/>
  <c r="B159" i="94"/>
  <c r="A160" i="94"/>
  <c r="B160" i="94"/>
  <c r="A161" i="94"/>
  <c r="B161" i="94"/>
  <c r="A162" i="94"/>
  <c r="B162" i="94"/>
  <c r="A163" i="94"/>
  <c r="B163" i="94"/>
  <c r="A164" i="94"/>
  <c r="B164" i="94"/>
  <c r="A165" i="94"/>
  <c r="B165" i="94"/>
  <c r="A166" i="94"/>
  <c r="B166" i="94"/>
  <c r="A167" i="94"/>
  <c r="B167" i="94"/>
  <c r="A168" i="94"/>
  <c r="B168" i="94"/>
  <c r="A169" i="94"/>
  <c r="B169" i="94"/>
  <c r="A170" i="94"/>
  <c r="B170" i="94"/>
  <c r="A171" i="94"/>
  <c r="B171" i="94"/>
  <c r="A172" i="94"/>
  <c r="B172" i="94"/>
  <c r="A173" i="94"/>
  <c r="B173" i="94"/>
  <c r="A174" i="94"/>
  <c r="B174" i="94"/>
  <c r="A175" i="94"/>
  <c r="B175" i="94"/>
  <c r="A176" i="94"/>
  <c r="B176" i="94"/>
  <c r="A177" i="94"/>
  <c r="B177" i="94"/>
  <c r="A178" i="94"/>
  <c r="B178" i="94"/>
  <c r="A179" i="94"/>
  <c r="B179" i="94"/>
  <c r="A180" i="94"/>
  <c r="B180" i="94"/>
  <c r="A181" i="94"/>
  <c r="B181" i="94"/>
  <c r="A182" i="94"/>
  <c r="B182" i="94"/>
  <c r="A183" i="94"/>
  <c r="B183" i="94"/>
  <c r="A184" i="94"/>
  <c r="B184" i="94"/>
  <c r="A185" i="94"/>
  <c r="B185" i="94"/>
  <c r="A186" i="94"/>
  <c r="B186" i="94"/>
  <c r="A187" i="94"/>
  <c r="B187" i="94"/>
  <c r="A188" i="94"/>
  <c r="B188" i="94"/>
  <c r="A189" i="94"/>
  <c r="B189" i="94"/>
  <c r="A190" i="94"/>
  <c r="B190" i="94"/>
  <c r="A191" i="94"/>
  <c r="B191" i="94"/>
  <c r="A192" i="94"/>
  <c r="B192" i="94"/>
  <c r="A193" i="94"/>
  <c r="B193" i="94"/>
  <c r="A194" i="94"/>
  <c r="B194" i="94"/>
  <c r="A195" i="94"/>
  <c r="B195" i="94"/>
  <c r="A196" i="94"/>
  <c r="B196" i="94"/>
  <c r="A197" i="94"/>
  <c r="B197" i="94"/>
  <c r="A198" i="94"/>
  <c r="B198" i="94"/>
  <c r="A199" i="94"/>
  <c r="B199" i="94"/>
  <c r="A200" i="94"/>
  <c r="B200" i="94"/>
  <c r="A201" i="94"/>
  <c r="B201" i="94"/>
  <c r="A202" i="94"/>
  <c r="B202" i="94"/>
  <c r="A203" i="94"/>
  <c r="B203" i="94"/>
  <c r="A204" i="94"/>
  <c r="B204" i="94"/>
  <c r="A205" i="94"/>
  <c r="B205" i="94"/>
  <c r="A206" i="94"/>
  <c r="B206" i="94"/>
  <c r="A207" i="94"/>
  <c r="B207" i="94"/>
  <c r="A208" i="94"/>
  <c r="B208" i="94"/>
  <c r="A209" i="94"/>
  <c r="B209" i="94"/>
  <c r="A210" i="94"/>
  <c r="B210" i="94"/>
  <c r="A211" i="94"/>
  <c r="B211" i="94"/>
  <c r="A212" i="94"/>
  <c r="B212" i="94"/>
  <c r="A213" i="94"/>
  <c r="B213" i="94"/>
  <c r="A214" i="94"/>
  <c r="B214" i="94"/>
  <c r="A215" i="94"/>
  <c r="B215" i="94"/>
  <c r="A216" i="94"/>
  <c r="B216" i="94"/>
  <c r="A217" i="94"/>
  <c r="B217" i="94"/>
  <c r="A218" i="94"/>
  <c r="B218" i="94"/>
  <c r="A219" i="94"/>
  <c r="B219" i="94"/>
  <c r="A220" i="94"/>
  <c r="B220" i="94"/>
  <c r="A221" i="94"/>
  <c r="B221" i="94"/>
  <c r="A222" i="94"/>
  <c r="B222" i="94"/>
  <c r="A223" i="94"/>
  <c r="B223" i="94"/>
  <c r="A224" i="94"/>
  <c r="B224" i="94"/>
  <c r="A225" i="94"/>
  <c r="B225" i="94"/>
  <c r="A226" i="94"/>
  <c r="B226" i="94"/>
  <c r="A227" i="94"/>
  <c r="B227" i="94"/>
  <c r="A228" i="94"/>
  <c r="B228" i="94"/>
  <c r="A229" i="94"/>
  <c r="B229" i="94"/>
  <c r="A230" i="94"/>
  <c r="B230" i="94"/>
  <c r="A231" i="94"/>
  <c r="B231" i="94"/>
  <c r="A232" i="94"/>
  <c r="B232" i="94"/>
  <c r="A233" i="94"/>
  <c r="B233" i="94"/>
  <c r="A234" i="94"/>
  <c r="B234" i="94"/>
  <c r="A235" i="94"/>
  <c r="B235" i="94"/>
  <c r="A236" i="94"/>
  <c r="B236" i="94"/>
  <c r="A237" i="94"/>
  <c r="B237" i="94"/>
  <c r="A238" i="94"/>
  <c r="B238" i="94"/>
  <c r="A239" i="94"/>
  <c r="B239" i="94"/>
  <c r="A240" i="94"/>
  <c r="B240" i="94"/>
  <c r="A241" i="94"/>
  <c r="B241" i="94"/>
  <c r="A242" i="94"/>
  <c r="B242" i="94"/>
  <c r="A243" i="94"/>
  <c r="B243" i="94"/>
  <c r="A244" i="94"/>
  <c r="B244" i="94"/>
  <c r="A245" i="94"/>
  <c r="B245" i="94"/>
  <c r="A246" i="94"/>
  <c r="B246" i="94"/>
  <c r="A247" i="94"/>
  <c r="B247" i="94"/>
  <c r="A248" i="94"/>
  <c r="B248" i="94"/>
  <c r="A249" i="94"/>
  <c r="B249" i="94"/>
  <c r="A250" i="94"/>
  <c r="B250" i="94"/>
  <c r="A251" i="94"/>
  <c r="B251" i="94"/>
  <c r="A252" i="94"/>
  <c r="B252" i="94"/>
  <c r="A253" i="94"/>
  <c r="B253" i="94"/>
  <c r="A254" i="94"/>
  <c r="B254" i="94"/>
  <c r="A255" i="94"/>
  <c r="B255" i="94"/>
  <c r="A256" i="94"/>
  <c r="B256" i="94"/>
  <c r="A257" i="94"/>
  <c r="B257" i="94"/>
  <c r="A258" i="94"/>
  <c r="B258" i="94"/>
  <c r="A259" i="94"/>
  <c r="B259" i="94"/>
  <c r="A260" i="94"/>
  <c r="B260" i="94"/>
  <c r="A261" i="94"/>
  <c r="B261" i="94"/>
  <c r="A262" i="94"/>
  <c r="B262" i="94"/>
  <c r="A263" i="94"/>
  <c r="B263" i="94"/>
  <c r="A264" i="94"/>
  <c r="B264" i="94"/>
  <c r="A265" i="94"/>
  <c r="B265" i="94"/>
  <c r="A266" i="94"/>
  <c r="B266" i="94"/>
  <c r="A267" i="94"/>
  <c r="B267" i="94"/>
  <c r="A268" i="94"/>
  <c r="B268" i="94"/>
  <c r="A269" i="94"/>
  <c r="B269" i="94"/>
  <c r="A270" i="94"/>
  <c r="B270" i="94"/>
  <c r="A271" i="94"/>
  <c r="B271" i="94"/>
  <c r="A272" i="94"/>
  <c r="B272" i="94"/>
  <c r="A273" i="94"/>
  <c r="B273" i="94"/>
  <c r="A274" i="94"/>
  <c r="B274" i="94"/>
  <c r="A275" i="94"/>
  <c r="B275" i="94"/>
  <c r="A276" i="94"/>
  <c r="B276" i="94"/>
  <c r="A277" i="94"/>
  <c r="B277" i="94"/>
  <c r="A278" i="94"/>
  <c r="B278" i="94"/>
  <c r="A279" i="94"/>
  <c r="B279" i="94"/>
  <c r="A280" i="94"/>
  <c r="B280" i="94"/>
  <c r="A281" i="94"/>
  <c r="B281" i="94"/>
  <c r="A282" i="94"/>
  <c r="A283" i="94"/>
  <c r="E285" i="94"/>
  <c r="F285" i="94"/>
  <c r="G285" i="94"/>
  <c r="H285" i="94"/>
  <c r="I285" i="94"/>
  <c r="J285" i="94"/>
  <c r="K285" i="94"/>
  <c r="L285" i="94"/>
  <c r="M285" i="94"/>
  <c r="N285" i="94"/>
  <c r="O285" i="94"/>
  <c r="P285" i="94"/>
  <c r="Q285" i="94"/>
  <c r="R285" i="94"/>
  <c r="S285" i="94"/>
  <c r="T285" i="94"/>
  <c r="U285" i="94"/>
  <c r="V285" i="94"/>
  <c r="W285" i="94"/>
  <c r="X285" i="94"/>
  <c r="Y285" i="94"/>
  <c r="Z285" i="94"/>
  <c r="AA285" i="94"/>
  <c r="AB285" i="94"/>
  <c r="D285" i="94"/>
  <c r="B2" i="94"/>
  <c r="A2" i="94"/>
  <c r="A2" i="61"/>
  <c r="A3" i="61"/>
  <c r="A4" i="61"/>
  <c r="A5" i="61"/>
  <c r="A6" i="61"/>
  <c r="A7" i="61"/>
  <c r="A8" i="61"/>
  <c r="A9" i="61"/>
  <c r="A10" i="61"/>
  <c r="A11" i="61"/>
  <c r="A12" i="61"/>
  <c r="A13" i="61"/>
  <c r="A14" i="61"/>
  <c r="A15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79" i="65"/>
  <c r="B3" i="65"/>
  <c r="B4" i="65"/>
  <c r="B5" i="65"/>
  <c r="B6" i="65"/>
  <c r="B7" i="65"/>
  <c r="B8" i="65"/>
  <c r="B9" i="65"/>
  <c r="B10" i="65"/>
  <c r="B11" i="65"/>
  <c r="B12" i="65"/>
  <c r="B13" i="65"/>
  <c r="B14" i="65"/>
  <c r="B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B33" i="65"/>
  <c r="B34" i="65"/>
  <c r="B35" i="65"/>
  <c r="B36" i="65"/>
  <c r="B37" i="65"/>
  <c r="B38" i="65"/>
  <c r="B39" i="65"/>
  <c r="B40" i="65"/>
  <c r="B41" i="65"/>
  <c r="B42" i="65"/>
  <c r="B43" i="65"/>
  <c r="B44" i="65"/>
  <c r="B45" i="65"/>
  <c r="B46" i="65"/>
  <c r="B47" i="65"/>
  <c r="B48" i="65"/>
  <c r="B49" i="65"/>
  <c r="B50" i="65"/>
  <c r="B51" i="65"/>
  <c r="B52" i="65"/>
  <c r="B53" i="65"/>
  <c r="B54" i="65"/>
  <c r="B55" i="65"/>
  <c r="B56" i="65"/>
  <c r="B57" i="65"/>
  <c r="B58" i="65"/>
  <c r="B59" i="65"/>
  <c r="B60" i="65"/>
  <c r="B61" i="65"/>
  <c r="B62" i="65"/>
  <c r="B63" i="65"/>
  <c r="B64" i="65"/>
  <c r="B65" i="65"/>
  <c r="B66" i="65"/>
  <c r="B67" i="65"/>
  <c r="B68" i="65"/>
  <c r="B69" i="65"/>
  <c r="B70" i="65"/>
  <c r="B71" i="65"/>
  <c r="B72" i="65"/>
  <c r="B73" i="65"/>
  <c r="B74" i="65"/>
  <c r="B75" i="65"/>
  <c r="B76" i="65"/>
  <c r="B77" i="65"/>
  <c r="B78" i="65"/>
  <c r="B79" i="65"/>
  <c r="B80" i="65"/>
  <c r="B2" i="65"/>
  <c r="A3" i="65"/>
  <c r="A4" i="65"/>
  <c r="A5" i="65"/>
  <c r="A6" i="65"/>
  <c r="A7" i="65"/>
  <c r="A8" i="65"/>
  <c r="A9" i="65"/>
  <c r="A10" i="65"/>
  <c r="A11" i="65"/>
  <c r="A12" i="65"/>
  <c r="A13" i="65"/>
  <c r="A14" i="65"/>
  <c r="A15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E81" i="65"/>
  <c r="F81" i="65"/>
  <c r="G81" i="65"/>
  <c r="H81" i="65"/>
  <c r="I81" i="65"/>
  <c r="J81" i="65"/>
  <c r="K81" i="65"/>
  <c r="L81" i="65"/>
  <c r="M81" i="65"/>
  <c r="N81" i="65"/>
  <c r="O81" i="65"/>
  <c r="P81" i="65"/>
  <c r="Q81" i="65"/>
  <c r="R81" i="65"/>
  <c r="S81" i="65"/>
  <c r="T81" i="65"/>
  <c r="U81" i="65"/>
  <c r="V81" i="65"/>
  <c r="W81" i="65"/>
  <c r="X81" i="65"/>
  <c r="Y81" i="65"/>
  <c r="Z81" i="65"/>
  <c r="D81" i="65"/>
  <c r="A2" i="65"/>
  <c r="O58" i="66"/>
  <c r="A58" i="66" s="1"/>
  <c r="O61" i="66"/>
  <c r="A61" i="66" s="1"/>
  <c r="O72" i="66"/>
  <c r="A72" i="66" s="1"/>
  <c r="O86" i="66"/>
  <c r="A86" i="66" s="1"/>
  <c r="O89" i="66"/>
  <c r="O88" i="66"/>
  <c r="A88" i="66" s="1"/>
  <c r="O85" i="66"/>
  <c r="A85" i="66" s="1"/>
  <c r="O84" i="66"/>
  <c r="O83" i="66"/>
  <c r="A83" i="66" s="1"/>
  <c r="O82" i="66"/>
  <c r="O81" i="66"/>
  <c r="A81" i="66" s="1"/>
  <c r="O80" i="66"/>
  <c r="A80" i="66" s="1"/>
  <c r="O79" i="66"/>
  <c r="A79" i="66" s="1"/>
  <c r="O78" i="66"/>
  <c r="A78" i="66" s="1"/>
  <c r="O77" i="66"/>
  <c r="A77" i="66" s="1"/>
  <c r="O76" i="66"/>
  <c r="O75" i="66"/>
  <c r="A75" i="66" s="1"/>
  <c r="O74" i="66"/>
  <c r="O71" i="66"/>
  <c r="A71" i="66" s="1"/>
  <c r="O70" i="66"/>
  <c r="O69" i="66"/>
  <c r="A69" i="66" s="1"/>
  <c r="O68" i="66"/>
  <c r="A68" i="66" s="1"/>
  <c r="O67" i="66"/>
  <c r="A67" i="66" s="1"/>
  <c r="O66" i="66"/>
  <c r="A66" i="66" s="1"/>
  <c r="O65" i="66"/>
  <c r="A65" i="66" s="1"/>
  <c r="O64" i="66"/>
  <c r="O63" i="66"/>
  <c r="A63" i="66" s="1"/>
  <c r="O57" i="66"/>
  <c r="A57" i="66" s="1"/>
  <c r="O56" i="66"/>
  <c r="A56" i="66" s="1"/>
  <c r="O55" i="66"/>
  <c r="A55" i="66" s="1"/>
  <c r="A14" i="66"/>
  <c r="E99" i="66"/>
  <c r="F99" i="66"/>
  <c r="G99" i="66"/>
  <c r="H99" i="66"/>
  <c r="I99" i="66"/>
  <c r="J99" i="66"/>
  <c r="K99" i="66"/>
  <c r="L99" i="66"/>
  <c r="M99" i="66"/>
  <c r="N99" i="66"/>
  <c r="P99" i="66"/>
  <c r="Q99" i="66"/>
  <c r="R99" i="66"/>
  <c r="S99" i="66"/>
  <c r="T99" i="66"/>
  <c r="U99" i="66"/>
  <c r="V99" i="66"/>
  <c r="W99" i="66"/>
  <c r="X99" i="66"/>
  <c r="Y99" i="66"/>
  <c r="Z99" i="66"/>
  <c r="AA99" i="66"/>
  <c r="AB99" i="66"/>
  <c r="AC99" i="66"/>
  <c r="D99" i="66"/>
  <c r="C99" i="66"/>
  <c r="A92" i="66"/>
  <c r="A91" i="66"/>
  <c r="A90" i="66"/>
  <c r="A89" i="66"/>
  <c r="A87" i="66"/>
  <c r="A84" i="66"/>
  <c r="A82" i="66"/>
  <c r="A76" i="66"/>
  <c r="A74" i="66"/>
  <c r="A73" i="66"/>
  <c r="A70" i="66"/>
  <c r="A64" i="66"/>
  <c r="A62" i="66"/>
  <c r="A60" i="66"/>
  <c r="A59" i="66"/>
  <c r="A54" i="66"/>
  <c r="A53" i="66"/>
  <c r="A52" i="66"/>
  <c r="A51" i="66"/>
  <c r="A50" i="66"/>
  <c r="A49" i="66"/>
  <c r="A48" i="66"/>
  <c r="A47" i="66"/>
  <c r="A46" i="66"/>
  <c r="A45" i="66"/>
  <c r="A44" i="66"/>
  <c r="A43" i="66"/>
  <c r="A42" i="66"/>
  <c r="A41" i="66"/>
  <c r="A40" i="66"/>
  <c r="A39" i="66"/>
  <c r="A38" i="66"/>
  <c r="A37" i="66"/>
  <c r="A36" i="66"/>
  <c r="A35" i="66"/>
  <c r="A34" i="66"/>
  <c r="A33" i="66"/>
  <c r="A32" i="66"/>
  <c r="A31" i="66"/>
  <c r="A30" i="66"/>
  <c r="A29" i="66"/>
  <c r="A28" i="66"/>
  <c r="A27" i="66"/>
  <c r="A26" i="66"/>
  <c r="A25" i="66"/>
  <c r="A24" i="66"/>
  <c r="A23" i="66"/>
  <c r="A22" i="66"/>
  <c r="A21" i="66"/>
  <c r="A20" i="66"/>
  <c r="A19" i="66"/>
  <c r="A18" i="66"/>
  <c r="A17" i="66"/>
  <c r="A16" i="66"/>
  <c r="A15" i="66"/>
  <c r="A13" i="66"/>
  <c r="A12" i="66"/>
  <c r="A11" i="66"/>
  <c r="A10" i="66"/>
  <c r="A9" i="66"/>
  <c r="A8" i="66"/>
  <c r="A7" i="66"/>
  <c r="A6" i="66"/>
  <c r="A5" i="66"/>
  <c r="A4" i="66"/>
  <c r="A3" i="66"/>
  <c r="A2" i="66"/>
  <c r="D99" i="61"/>
  <c r="E99" i="61"/>
  <c r="F99" i="61"/>
  <c r="G99" i="61"/>
  <c r="H99" i="61"/>
  <c r="I99" i="61"/>
  <c r="J99" i="61"/>
  <c r="K99" i="61"/>
  <c r="L99" i="61"/>
  <c r="M99" i="61"/>
  <c r="N99" i="61"/>
  <c r="O99" i="61"/>
  <c r="P99" i="61"/>
  <c r="Q99" i="61"/>
  <c r="R99" i="61"/>
  <c r="S99" i="61"/>
  <c r="T99" i="61"/>
  <c r="U99" i="61"/>
  <c r="V99" i="61"/>
  <c r="W99" i="61"/>
  <c r="X99" i="61"/>
  <c r="Y99" i="61"/>
  <c r="Z99" i="61"/>
  <c r="AA99" i="61"/>
  <c r="C99" i="61"/>
  <c r="B256" i="56"/>
  <c r="A256" i="56"/>
  <c r="E259" i="56"/>
  <c r="F259" i="56"/>
  <c r="G259" i="56"/>
  <c r="H259" i="56"/>
  <c r="I259" i="56"/>
  <c r="J259" i="56"/>
  <c r="K259" i="56"/>
  <c r="L259" i="56"/>
  <c r="M259" i="56"/>
  <c r="N259" i="56"/>
  <c r="O259" i="56"/>
  <c r="P259" i="56"/>
  <c r="Q259" i="56"/>
  <c r="R259" i="56"/>
  <c r="S259" i="56"/>
  <c r="T259" i="56"/>
  <c r="U259" i="56"/>
  <c r="V259" i="56"/>
  <c r="W259" i="56"/>
  <c r="D259" i="56"/>
  <c r="B258" i="56"/>
  <c r="B255" i="56"/>
  <c r="A255" i="56"/>
  <c r="B254" i="56"/>
  <c r="A254" i="56"/>
  <c r="B253" i="56"/>
  <c r="A253" i="56"/>
  <c r="B252" i="56"/>
  <c r="A252" i="56"/>
  <c r="B251" i="56"/>
  <c r="A251" i="56"/>
  <c r="B250" i="56"/>
  <c r="A250" i="56"/>
  <c r="B249" i="56"/>
  <c r="A249" i="56"/>
  <c r="B248" i="56"/>
  <c r="A248" i="56"/>
  <c r="B247" i="56"/>
  <c r="A247" i="56"/>
  <c r="B246" i="56"/>
  <c r="A246" i="56"/>
  <c r="B245" i="56"/>
  <c r="A245" i="56"/>
  <c r="B244" i="56"/>
  <c r="A244" i="56"/>
  <c r="B243" i="56"/>
  <c r="A243" i="56"/>
  <c r="B242" i="56"/>
  <c r="A242" i="56"/>
  <c r="B241" i="56"/>
  <c r="A241" i="56"/>
  <c r="B240" i="56"/>
  <c r="A240" i="56"/>
  <c r="B239" i="56"/>
  <c r="A239" i="56"/>
  <c r="B238" i="56"/>
  <c r="A238" i="56"/>
  <c r="B237" i="56"/>
  <c r="A237" i="56"/>
  <c r="B236" i="56"/>
  <c r="A236" i="56"/>
  <c r="B235" i="56"/>
  <c r="A235" i="56"/>
  <c r="B234" i="56"/>
  <c r="A234" i="56"/>
  <c r="B233" i="56"/>
  <c r="A233" i="56"/>
  <c r="B232" i="56"/>
  <c r="A232" i="56"/>
  <c r="B231" i="56"/>
  <c r="A231" i="56"/>
  <c r="B230" i="56"/>
  <c r="A230" i="56"/>
  <c r="B229" i="56"/>
  <c r="A229" i="56"/>
  <c r="B228" i="56"/>
  <c r="A228" i="56"/>
  <c r="B227" i="56"/>
  <c r="A227" i="56"/>
  <c r="B226" i="56"/>
  <c r="A226" i="56"/>
  <c r="B225" i="56"/>
  <c r="A225" i="56"/>
  <c r="B224" i="56"/>
  <c r="A224" i="56"/>
  <c r="B223" i="56"/>
  <c r="A223" i="56"/>
  <c r="B222" i="56"/>
  <c r="A222" i="56"/>
  <c r="B221" i="56"/>
  <c r="A221" i="56"/>
  <c r="B220" i="56"/>
  <c r="A220" i="56"/>
  <c r="B219" i="56"/>
  <c r="A219" i="56"/>
  <c r="B218" i="56"/>
  <c r="A218" i="56"/>
  <c r="B217" i="56"/>
  <c r="A217" i="56"/>
  <c r="B216" i="56"/>
  <c r="A216" i="56"/>
  <c r="B215" i="56"/>
  <c r="A215" i="56"/>
  <c r="B213" i="56"/>
  <c r="A213" i="56"/>
  <c r="B212" i="56"/>
  <c r="A212" i="56"/>
  <c r="B211" i="56"/>
  <c r="A211" i="56"/>
  <c r="B210" i="56"/>
  <c r="A210" i="56"/>
  <c r="B209" i="56"/>
  <c r="A209" i="56"/>
  <c r="B208" i="56"/>
  <c r="A208" i="56"/>
  <c r="B207" i="56"/>
  <c r="A207" i="56"/>
  <c r="B206" i="56"/>
  <c r="A206" i="56"/>
  <c r="B205" i="56"/>
  <c r="A205" i="56"/>
  <c r="B204" i="56"/>
  <c r="A204" i="56"/>
  <c r="B203" i="56"/>
  <c r="A203" i="56"/>
  <c r="B202" i="56"/>
  <c r="A202" i="56"/>
  <c r="B201" i="56"/>
  <c r="A201" i="56"/>
  <c r="B200" i="56"/>
  <c r="A200" i="56"/>
  <c r="B199" i="56"/>
  <c r="A199" i="56"/>
  <c r="B198" i="56"/>
  <c r="A198" i="56"/>
  <c r="B197" i="56"/>
  <c r="A197" i="56"/>
  <c r="B196" i="56"/>
  <c r="A196" i="56"/>
  <c r="B195" i="56"/>
  <c r="A195" i="56"/>
  <c r="B194" i="56"/>
  <c r="A194" i="56"/>
  <c r="B193" i="56"/>
  <c r="A193" i="56"/>
  <c r="B192" i="56"/>
  <c r="A192" i="56"/>
  <c r="B191" i="56"/>
  <c r="A191" i="56"/>
  <c r="B190" i="56"/>
  <c r="A190" i="56"/>
  <c r="B189" i="56"/>
  <c r="A189" i="56"/>
  <c r="B188" i="56"/>
  <c r="A188" i="56"/>
  <c r="B187" i="56"/>
  <c r="A187" i="56"/>
  <c r="B186" i="56"/>
  <c r="A186" i="56"/>
  <c r="B185" i="56"/>
  <c r="A185" i="56"/>
  <c r="B184" i="56"/>
  <c r="A184" i="56"/>
  <c r="B183" i="56"/>
  <c r="A183" i="56"/>
  <c r="B182" i="56"/>
  <c r="A182" i="56"/>
  <c r="B181" i="56"/>
  <c r="A181" i="56"/>
  <c r="B180" i="56"/>
  <c r="A180" i="56"/>
  <c r="B179" i="56"/>
  <c r="A179" i="56"/>
  <c r="B178" i="56"/>
  <c r="A178" i="56"/>
  <c r="B177" i="56"/>
  <c r="A177" i="56"/>
  <c r="B176" i="56"/>
  <c r="A176" i="56"/>
  <c r="B175" i="56"/>
  <c r="A175" i="56"/>
  <c r="B174" i="56"/>
  <c r="A174" i="56"/>
  <c r="B173" i="56"/>
  <c r="A173" i="56"/>
  <c r="B172" i="56"/>
  <c r="A172" i="56"/>
  <c r="B171" i="56"/>
  <c r="A171" i="56"/>
  <c r="B170" i="56"/>
  <c r="A170" i="56"/>
  <c r="B169" i="56"/>
  <c r="A169" i="56"/>
  <c r="B168" i="56"/>
  <c r="A168" i="56"/>
  <c r="B167" i="56"/>
  <c r="A167" i="56"/>
  <c r="B166" i="56"/>
  <c r="A166" i="56"/>
  <c r="B165" i="56"/>
  <c r="A165" i="56"/>
  <c r="B164" i="56"/>
  <c r="A164" i="56"/>
  <c r="B163" i="56"/>
  <c r="A163" i="56"/>
  <c r="B162" i="56"/>
  <c r="A162" i="56"/>
  <c r="B161" i="56"/>
  <c r="A161" i="56"/>
  <c r="B160" i="56"/>
  <c r="A160" i="56"/>
  <c r="B159" i="56"/>
  <c r="A159" i="56"/>
  <c r="B158" i="56"/>
  <c r="A158" i="56"/>
  <c r="B157" i="56"/>
  <c r="A157" i="56"/>
  <c r="B156" i="56"/>
  <c r="A156" i="56"/>
  <c r="B155" i="56"/>
  <c r="A155" i="56"/>
  <c r="B154" i="56"/>
  <c r="A154" i="56"/>
  <c r="B153" i="56"/>
  <c r="A153" i="56"/>
  <c r="B152" i="56"/>
  <c r="A152" i="56"/>
  <c r="B151" i="56"/>
  <c r="A151" i="56"/>
  <c r="B150" i="56"/>
  <c r="A150" i="56"/>
  <c r="B149" i="56"/>
  <c r="A149" i="56"/>
  <c r="B148" i="56"/>
  <c r="A148" i="56"/>
  <c r="B147" i="56"/>
  <c r="A147" i="56"/>
  <c r="B146" i="56"/>
  <c r="A146" i="56"/>
  <c r="B145" i="56"/>
  <c r="A145" i="56"/>
  <c r="B144" i="56"/>
  <c r="A144" i="56"/>
  <c r="B143" i="56"/>
  <c r="A143" i="56"/>
  <c r="B142" i="56"/>
  <c r="A142" i="56"/>
  <c r="B141" i="56"/>
  <c r="A141" i="56"/>
  <c r="B140" i="56"/>
  <c r="A140" i="56"/>
  <c r="B139" i="56"/>
  <c r="A139" i="56"/>
  <c r="B138" i="56"/>
  <c r="A138" i="56"/>
  <c r="B137" i="56"/>
  <c r="A137" i="56"/>
  <c r="B136" i="56"/>
  <c r="A136" i="56"/>
  <c r="B135" i="56"/>
  <c r="A135" i="56"/>
  <c r="B134" i="56"/>
  <c r="A134" i="56"/>
  <c r="B133" i="56"/>
  <c r="A133" i="56"/>
  <c r="B132" i="56"/>
  <c r="A132" i="56"/>
  <c r="B131" i="56"/>
  <c r="A131" i="56"/>
  <c r="B130" i="56"/>
  <c r="A130" i="56"/>
  <c r="B129" i="56"/>
  <c r="A129" i="56"/>
  <c r="B128" i="56"/>
  <c r="A128" i="56"/>
  <c r="B127" i="56"/>
  <c r="A127" i="56"/>
  <c r="B126" i="56"/>
  <c r="A126" i="56"/>
  <c r="B125" i="56"/>
  <c r="A125" i="56"/>
  <c r="B124" i="56"/>
  <c r="A124" i="56"/>
  <c r="B123" i="56"/>
  <c r="A123" i="56"/>
  <c r="B122" i="56"/>
  <c r="A122" i="56"/>
  <c r="B121" i="56"/>
  <c r="A121" i="56"/>
  <c r="B120" i="56"/>
  <c r="A120" i="56"/>
  <c r="B119" i="56"/>
  <c r="A119" i="56"/>
  <c r="B118" i="56"/>
  <c r="A118" i="56"/>
  <c r="B117" i="56"/>
  <c r="A117" i="56"/>
  <c r="B116" i="56"/>
  <c r="A116" i="56"/>
  <c r="B115" i="56"/>
  <c r="A115" i="56"/>
  <c r="B114" i="56"/>
  <c r="A114" i="56"/>
  <c r="B113" i="56"/>
  <c r="A113" i="56"/>
  <c r="B112" i="56"/>
  <c r="A112" i="56"/>
  <c r="B111" i="56"/>
  <c r="A111" i="56"/>
  <c r="B110" i="56"/>
  <c r="A110" i="56"/>
  <c r="B109" i="56"/>
  <c r="A109" i="56"/>
  <c r="B108" i="56"/>
  <c r="A108" i="56"/>
  <c r="B107" i="56"/>
  <c r="A107" i="56"/>
  <c r="B106" i="56"/>
  <c r="A106" i="56"/>
  <c r="B105" i="56"/>
  <c r="A105" i="56"/>
  <c r="B104" i="56"/>
  <c r="A104" i="56"/>
  <c r="B103" i="56"/>
  <c r="A103" i="56"/>
  <c r="B102" i="56"/>
  <c r="A102" i="56"/>
  <c r="B101" i="56"/>
  <c r="A101" i="56"/>
  <c r="B100" i="56"/>
  <c r="A100" i="56"/>
  <c r="B99" i="56"/>
  <c r="A99" i="56"/>
  <c r="B98" i="56"/>
  <c r="A98" i="56"/>
  <c r="B97" i="56"/>
  <c r="A97" i="56"/>
  <c r="B96" i="56"/>
  <c r="A96" i="56"/>
  <c r="B95" i="56"/>
  <c r="A95" i="56"/>
  <c r="B94" i="56"/>
  <c r="A94" i="56"/>
  <c r="B93" i="56"/>
  <c r="A93" i="56"/>
  <c r="B92" i="56"/>
  <c r="A92" i="56"/>
  <c r="B91" i="56"/>
  <c r="A91" i="56"/>
  <c r="B90" i="56"/>
  <c r="A90" i="56"/>
  <c r="B89" i="56"/>
  <c r="A89" i="56"/>
  <c r="B88" i="56"/>
  <c r="A88" i="56"/>
  <c r="B87" i="56"/>
  <c r="A87" i="56"/>
  <c r="B86" i="56"/>
  <c r="A86" i="56"/>
  <c r="B85" i="56"/>
  <c r="A85" i="56"/>
  <c r="B84" i="56"/>
  <c r="A84" i="56"/>
  <c r="B83" i="56"/>
  <c r="A83" i="56"/>
  <c r="B82" i="56"/>
  <c r="A82" i="56"/>
  <c r="B81" i="56"/>
  <c r="A81" i="56"/>
  <c r="B80" i="56"/>
  <c r="A80" i="56"/>
  <c r="B79" i="56"/>
  <c r="A79" i="56"/>
  <c r="B78" i="56"/>
  <c r="A78" i="56"/>
  <c r="B77" i="56"/>
  <c r="A77" i="56"/>
  <c r="B76" i="56"/>
  <c r="A76" i="56"/>
  <c r="B75" i="56"/>
  <c r="A75" i="56"/>
  <c r="B74" i="56"/>
  <c r="A74" i="56"/>
  <c r="B73" i="56"/>
  <c r="A73" i="56"/>
  <c r="B72" i="56"/>
  <c r="A72" i="56"/>
  <c r="B71" i="56"/>
  <c r="A71" i="56"/>
  <c r="B70" i="56"/>
  <c r="A70" i="56"/>
  <c r="B69" i="56"/>
  <c r="A69" i="56"/>
  <c r="B68" i="56"/>
  <c r="A68" i="56"/>
  <c r="B67" i="56"/>
  <c r="A67" i="56"/>
  <c r="B66" i="56"/>
  <c r="A66" i="56"/>
  <c r="B65" i="56"/>
  <c r="A65" i="56"/>
  <c r="B64" i="56"/>
  <c r="A64" i="56"/>
  <c r="B63" i="56"/>
  <c r="A63" i="56"/>
  <c r="B62" i="56"/>
  <c r="A62" i="56"/>
  <c r="B61" i="56"/>
  <c r="A61" i="56"/>
  <c r="B60" i="56"/>
  <c r="A60" i="56"/>
  <c r="B59" i="56"/>
  <c r="A59" i="56"/>
  <c r="B58" i="56"/>
  <c r="A58" i="56"/>
  <c r="B57" i="56"/>
  <c r="A57" i="56"/>
  <c r="B56" i="56"/>
  <c r="A56" i="56"/>
  <c r="B55" i="56"/>
  <c r="A55" i="56"/>
  <c r="B54" i="56"/>
  <c r="A54" i="56"/>
  <c r="B53" i="56"/>
  <c r="A53" i="56"/>
  <c r="B52" i="56"/>
  <c r="A52" i="56"/>
  <c r="B51" i="56"/>
  <c r="A51" i="56"/>
  <c r="B50" i="56"/>
  <c r="A50" i="56"/>
  <c r="B49" i="56"/>
  <c r="A49" i="56"/>
  <c r="B48" i="56"/>
  <c r="A48" i="56"/>
  <c r="B47" i="56"/>
  <c r="A47" i="56"/>
  <c r="B46" i="56"/>
  <c r="A46" i="56"/>
  <c r="B45" i="56"/>
  <c r="A45" i="56"/>
  <c r="B44" i="56"/>
  <c r="A44" i="56"/>
  <c r="B43" i="56"/>
  <c r="A43" i="56"/>
  <c r="B42" i="56"/>
  <c r="A42" i="56"/>
  <c r="B41" i="56"/>
  <c r="A41" i="56"/>
  <c r="B40" i="56"/>
  <c r="A40" i="56"/>
  <c r="B39" i="56"/>
  <c r="A39" i="56"/>
  <c r="B38" i="56"/>
  <c r="A38" i="56"/>
  <c r="B37" i="56"/>
  <c r="A37" i="56"/>
  <c r="B36" i="56"/>
  <c r="A36" i="56"/>
  <c r="B35" i="56"/>
  <c r="A35" i="56"/>
  <c r="B34" i="56"/>
  <c r="A34" i="56"/>
  <c r="B33" i="56"/>
  <c r="A33" i="56"/>
  <c r="B32" i="56"/>
  <c r="A32" i="56"/>
  <c r="B31" i="56"/>
  <c r="A31" i="56"/>
  <c r="B30" i="56"/>
  <c r="A30" i="56"/>
  <c r="B29" i="56"/>
  <c r="A29" i="56"/>
  <c r="B28" i="56"/>
  <c r="A28" i="56"/>
  <c r="B27" i="56"/>
  <c r="A27" i="56"/>
  <c r="B26" i="56"/>
  <c r="A26" i="56"/>
  <c r="B25" i="56"/>
  <c r="A25" i="56"/>
  <c r="B24" i="56"/>
  <c r="A24" i="56"/>
  <c r="B23" i="56"/>
  <c r="A23" i="56"/>
  <c r="B22" i="56"/>
  <c r="A22" i="56"/>
  <c r="B21" i="56"/>
  <c r="A21" i="56"/>
  <c r="B20" i="56"/>
  <c r="A20" i="56"/>
  <c r="B19" i="56"/>
  <c r="A19" i="56"/>
  <c r="B18" i="56"/>
  <c r="A18" i="56"/>
  <c r="B17" i="56"/>
  <c r="A17" i="56"/>
  <c r="B16" i="56"/>
  <c r="A16" i="56"/>
  <c r="B15" i="56"/>
  <c r="A15" i="56"/>
  <c r="B14" i="56"/>
  <c r="A14" i="56"/>
  <c r="B13" i="56"/>
  <c r="A13" i="56"/>
  <c r="B12" i="56"/>
  <c r="A12" i="56"/>
  <c r="B11" i="56"/>
  <c r="A11" i="56"/>
  <c r="B10" i="56"/>
  <c r="A10" i="56"/>
  <c r="B9" i="56"/>
  <c r="A9" i="56"/>
  <c r="B8" i="56"/>
  <c r="A8" i="56"/>
  <c r="B7" i="56"/>
  <c r="A7" i="56"/>
  <c r="B6" i="56"/>
  <c r="A6" i="56"/>
  <c r="B5" i="56"/>
  <c r="A5" i="56"/>
  <c r="B4" i="56"/>
  <c r="A4" i="56"/>
  <c r="B3" i="56"/>
  <c r="A3" i="56"/>
  <c r="B2" i="56"/>
  <c r="A2" i="56"/>
  <c r="A2" i="93"/>
  <c r="A3" i="93"/>
  <c r="A4" i="93"/>
  <c r="A5" i="93"/>
  <c r="A6" i="93"/>
  <c r="A7" i="93"/>
  <c r="A8" i="93"/>
  <c r="A9" i="93"/>
  <c r="A10" i="93"/>
  <c r="A11" i="93"/>
  <c r="A12" i="93"/>
  <c r="A13" i="93"/>
  <c r="A14" i="93"/>
  <c r="A15" i="93"/>
  <c r="A16" i="93"/>
  <c r="A17" i="93"/>
  <c r="A18" i="93"/>
  <c r="A19" i="93"/>
  <c r="A20" i="93"/>
  <c r="A21" i="93"/>
  <c r="A22" i="93"/>
  <c r="A23" i="93"/>
  <c r="A24" i="93"/>
  <c r="A25" i="93"/>
  <c r="A26" i="93"/>
  <c r="A27" i="93"/>
  <c r="A28" i="93"/>
  <c r="A29" i="93"/>
  <c r="A30" i="93"/>
  <c r="A31" i="93"/>
  <c r="A32" i="93"/>
  <c r="A33" i="93"/>
  <c r="A34" i="93"/>
  <c r="A35" i="93"/>
  <c r="A36" i="93"/>
  <c r="A37" i="93"/>
  <c r="A38" i="93"/>
  <c r="A39" i="93"/>
  <c r="A40" i="93"/>
  <c r="A41" i="93"/>
  <c r="A42" i="93"/>
  <c r="A43" i="93"/>
  <c r="A44" i="93"/>
  <c r="A45" i="93"/>
  <c r="A46" i="93"/>
  <c r="A47" i="93"/>
  <c r="A48" i="93"/>
  <c r="A49" i="93"/>
  <c r="A50" i="93"/>
  <c r="A51" i="93"/>
  <c r="A52" i="93"/>
  <c r="A53" i="93"/>
  <c r="A54" i="93"/>
  <c r="A55" i="93"/>
  <c r="A56" i="93"/>
  <c r="A57" i="93"/>
  <c r="A58" i="93"/>
  <c r="A59" i="93"/>
  <c r="A60" i="93"/>
  <c r="A61" i="93"/>
  <c r="A62" i="93"/>
  <c r="A63" i="93"/>
  <c r="A64" i="93"/>
  <c r="A65" i="93"/>
  <c r="A66" i="93"/>
  <c r="A67" i="93"/>
  <c r="A68" i="93"/>
  <c r="A69" i="93"/>
  <c r="A70" i="93"/>
  <c r="A71" i="93"/>
  <c r="A72" i="93"/>
  <c r="A73" i="93"/>
  <c r="A74" i="93"/>
  <c r="A75" i="93"/>
  <c r="A76" i="93"/>
  <c r="A77" i="93"/>
  <c r="A78" i="93"/>
  <c r="A79" i="93"/>
  <c r="A80" i="93"/>
  <c r="A81" i="93"/>
  <c r="A82" i="93"/>
  <c r="A83" i="93"/>
  <c r="A84" i="93"/>
  <c r="A85" i="93"/>
  <c r="A86" i="93"/>
  <c r="A87" i="93"/>
  <c r="A88" i="93"/>
  <c r="A89" i="93"/>
  <c r="A90" i="93"/>
  <c r="A91" i="93"/>
  <c r="A92" i="93"/>
  <c r="A93" i="93"/>
  <c r="A94" i="93"/>
  <c r="A95" i="93"/>
  <c r="A96" i="93"/>
  <c r="A97" i="93"/>
  <c r="A98" i="93"/>
  <c r="A99" i="93"/>
  <c r="A100" i="93"/>
  <c r="A101" i="93"/>
  <c r="A102" i="93"/>
  <c r="A103" i="93"/>
  <c r="A104" i="93"/>
  <c r="A105" i="93"/>
  <c r="A106" i="93"/>
  <c r="A107" i="93"/>
  <c r="A108" i="93"/>
  <c r="A109" i="93"/>
  <c r="A110" i="93"/>
  <c r="A111" i="93"/>
  <c r="A112" i="93"/>
  <c r="A113" i="93"/>
  <c r="A114" i="93"/>
  <c r="A115" i="93"/>
  <c r="A116" i="93"/>
  <c r="A117" i="93"/>
  <c r="A118" i="93"/>
  <c r="A119" i="93"/>
  <c r="A120" i="93"/>
  <c r="A121" i="93"/>
  <c r="A122" i="93"/>
  <c r="A123" i="93"/>
  <c r="A124" i="93"/>
  <c r="A125" i="93"/>
  <c r="A126" i="93"/>
  <c r="A127" i="93"/>
  <c r="A128" i="93"/>
  <c r="A129" i="93"/>
  <c r="A130" i="93"/>
  <c r="A131" i="93"/>
  <c r="A132" i="93"/>
  <c r="A133" i="93"/>
  <c r="A134" i="93"/>
  <c r="A135" i="93"/>
  <c r="A136" i="93"/>
  <c r="A137" i="93"/>
  <c r="A138" i="93"/>
  <c r="A139" i="93"/>
  <c r="A140" i="93"/>
  <c r="A141" i="93"/>
  <c r="A142" i="93"/>
  <c r="A143" i="93"/>
  <c r="A144" i="93"/>
  <c r="A145" i="93"/>
  <c r="A146" i="93"/>
  <c r="A147" i="93"/>
  <c r="A148" i="93"/>
  <c r="A149" i="93"/>
  <c r="A150" i="93"/>
  <c r="A151" i="93"/>
  <c r="A152" i="93"/>
  <c r="A153" i="93"/>
  <c r="A154" i="93"/>
  <c r="A155" i="93"/>
  <c r="A156" i="93"/>
  <c r="A157" i="93"/>
  <c r="A158" i="93"/>
  <c r="A159" i="93"/>
  <c r="A160" i="93"/>
  <c r="A161" i="93"/>
  <c r="A162" i="93"/>
  <c r="A163" i="93"/>
  <c r="A164" i="93"/>
  <c r="A165" i="93"/>
  <c r="A166" i="93"/>
  <c r="A167" i="93"/>
  <c r="A168" i="93"/>
  <c r="A169" i="93"/>
  <c r="A170" i="93"/>
  <c r="A171" i="93"/>
  <c r="A172" i="93"/>
  <c r="A173" i="93"/>
  <c r="A174" i="93"/>
  <c r="A175" i="93"/>
  <c r="A176" i="93"/>
  <c r="A177" i="93"/>
  <c r="A178" i="93"/>
  <c r="A179" i="93"/>
  <c r="A180" i="93"/>
  <c r="A181" i="93"/>
  <c r="A182" i="93"/>
  <c r="A183" i="93"/>
  <c r="A184" i="93"/>
  <c r="A185" i="93"/>
  <c r="A186" i="93"/>
  <c r="A187" i="93"/>
  <c r="A188" i="93"/>
  <c r="A189" i="93"/>
  <c r="A190" i="93"/>
  <c r="A191" i="93"/>
  <c r="A192" i="93"/>
  <c r="A193" i="93"/>
  <c r="A194" i="93"/>
  <c r="A195" i="93"/>
  <c r="A196" i="93"/>
  <c r="A197" i="93"/>
  <c r="A198" i="93"/>
  <c r="A199" i="93"/>
  <c r="A200" i="93"/>
  <c r="A201" i="93"/>
  <c r="A202" i="93"/>
  <c r="A203" i="93"/>
  <c r="A204" i="93"/>
  <c r="A205" i="93"/>
  <c r="A206" i="93"/>
  <c r="A207" i="93"/>
  <c r="A208" i="93"/>
  <c r="A209" i="93"/>
  <c r="A210" i="93"/>
  <c r="A211" i="93"/>
  <c r="A212" i="93"/>
  <c r="A213" i="93"/>
  <c r="A214" i="93"/>
  <c r="A215" i="93"/>
  <c r="A216" i="93"/>
  <c r="A217" i="93"/>
  <c r="A218" i="93"/>
  <c r="A219" i="93"/>
  <c r="A220" i="93"/>
  <c r="A221" i="93"/>
  <c r="A222" i="93"/>
  <c r="A223" i="93"/>
  <c r="A224" i="93"/>
  <c r="A225" i="93"/>
  <c r="A226" i="93"/>
  <c r="A227" i="93"/>
  <c r="A228" i="93"/>
  <c r="A229" i="93"/>
  <c r="A230" i="93"/>
  <c r="A231" i="93"/>
  <c r="A232" i="93"/>
  <c r="A233" i="93"/>
  <c r="A234" i="93"/>
  <c r="A235" i="93"/>
  <c r="A236" i="93"/>
  <c r="A237" i="93"/>
  <c r="A238" i="93"/>
  <c r="A239" i="93"/>
  <c r="A240" i="93"/>
  <c r="A241" i="93"/>
  <c r="A242" i="93"/>
  <c r="A243" i="93"/>
  <c r="A244" i="93"/>
  <c r="A245" i="93"/>
  <c r="A246" i="93"/>
  <c r="A247" i="93"/>
  <c r="A248" i="93"/>
  <c r="A249" i="93"/>
  <c r="A250" i="93"/>
  <c r="A251" i="93"/>
  <c r="A252" i="93"/>
  <c r="A253" i="93"/>
  <c r="A254" i="93"/>
  <c r="A255" i="93"/>
  <c r="A256" i="93"/>
  <c r="A257" i="93"/>
  <c r="A258" i="93"/>
  <c r="A259" i="93"/>
  <c r="A260" i="93"/>
  <c r="A261" i="93"/>
  <c r="A262" i="93"/>
  <c r="A263" i="93"/>
  <c r="A264" i="93"/>
  <c r="A265" i="93"/>
  <c r="A266" i="93"/>
  <c r="A267" i="93"/>
  <c r="A268" i="93"/>
  <c r="A269" i="93"/>
  <c r="A270" i="93"/>
  <c r="A271" i="93"/>
  <c r="A272" i="93"/>
  <c r="A273" i="93"/>
  <c r="A274" i="93"/>
  <c r="A275" i="93"/>
  <c r="A276" i="93"/>
  <c r="A277" i="93"/>
  <c r="A278" i="93"/>
  <c r="A279" i="93"/>
  <c r="A280" i="93"/>
  <c r="A281" i="93"/>
  <c r="A282" i="93"/>
  <c r="A283" i="93"/>
  <c r="E284" i="93"/>
  <c r="F284" i="93"/>
  <c r="G284" i="93"/>
  <c r="H284" i="93"/>
  <c r="I284" i="93"/>
  <c r="J284" i="93"/>
  <c r="K284" i="93"/>
  <c r="L284" i="93"/>
  <c r="M284" i="93"/>
  <c r="N284" i="93"/>
  <c r="O284" i="93"/>
  <c r="P284" i="93"/>
  <c r="Q284" i="93"/>
  <c r="R284" i="93"/>
  <c r="S284" i="93"/>
  <c r="T284" i="93"/>
  <c r="U284" i="93"/>
  <c r="V284" i="93"/>
  <c r="W284" i="93"/>
  <c r="X284" i="93"/>
  <c r="Y284" i="93"/>
  <c r="Z284" i="93"/>
  <c r="AA284" i="93"/>
  <c r="AB284" i="93"/>
  <c r="D284" i="93"/>
  <c r="B283" i="93"/>
  <c r="B282" i="93"/>
  <c r="B281" i="93"/>
  <c r="B280" i="93"/>
  <c r="B279" i="93"/>
  <c r="B278" i="93"/>
  <c r="B277" i="93"/>
  <c r="B276" i="93"/>
  <c r="B275" i="93"/>
  <c r="B274" i="93"/>
  <c r="B273" i="93"/>
  <c r="B272" i="93"/>
  <c r="B271" i="93"/>
  <c r="B270" i="93"/>
  <c r="B269" i="93"/>
  <c r="B268" i="93"/>
  <c r="B267" i="93"/>
  <c r="B266" i="93"/>
  <c r="B265" i="93"/>
  <c r="B264" i="93"/>
  <c r="B263" i="93"/>
  <c r="B262" i="93"/>
  <c r="B261" i="93"/>
  <c r="B260" i="93"/>
  <c r="B259" i="93"/>
  <c r="B258" i="93"/>
  <c r="B257" i="93"/>
  <c r="B256" i="93"/>
  <c r="B255" i="93"/>
  <c r="B254" i="93"/>
  <c r="B253" i="93"/>
  <c r="B252" i="93"/>
  <c r="B251" i="93"/>
  <c r="B250" i="93"/>
  <c r="B249" i="93"/>
  <c r="B248" i="93"/>
  <c r="B247" i="93"/>
  <c r="B246" i="93"/>
  <c r="B245" i="93"/>
  <c r="B244" i="93"/>
  <c r="B243" i="93"/>
  <c r="B242" i="93"/>
  <c r="B241" i="93"/>
  <c r="B240" i="93"/>
  <c r="B239" i="93"/>
  <c r="B238" i="93"/>
  <c r="B237" i="93"/>
  <c r="B236" i="93"/>
  <c r="B235" i="93"/>
  <c r="B234" i="93"/>
  <c r="B233" i="93"/>
  <c r="B232" i="93"/>
  <c r="B231" i="93"/>
  <c r="B230" i="93"/>
  <c r="B229" i="93"/>
  <c r="B228" i="93"/>
  <c r="B227" i="93"/>
  <c r="B226" i="93"/>
  <c r="B225" i="93"/>
  <c r="B224" i="93"/>
  <c r="B223" i="93"/>
  <c r="B222" i="93"/>
  <c r="B221" i="93"/>
  <c r="B220" i="93"/>
  <c r="B219" i="93"/>
  <c r="B218" i="93"/>
  <c r="B217" i="93"/>
  <c r="B216" i="93"/>
  <c r="B215" i="93"/>
  <c r="B214" i="93"/>
  <c r="B213" i="93"/>
  <c r="B212" i="93"/>
  <c r="B211" i="93"/>
  <c r="B210" i="93"/>
  <c r="B209" i="93"/>
  <c r="B208" i="93"/>
  <c r="B207" i="93"/>
  <c r="B206" i="93"/>
  <c r="B205" i="93"/>
  <c r="B204" i="93"/>
  <c r="B203" i="93"/>
  <c r="B202" i="93"/>
  <c r="B201" i="93"/>
  <c r="B200" i="93"/>
  <c r="B199" i="93"/>
  <c r="B198" i="93"/>
  <c r="B197" i="93"/>
  <c r="B196" i="93"/>
  <c r="B195" i="93"/>
  <c r="B194" i="93"/>
  <c r="B193" i="93"/>
  <c r="B192" i="93"/>
  <c r="B191" i="93"/>
  <c r="B190" i="93"/>
  <c r="B189" i="93"/>
  <c r="B188" i="93"/>
  <c r="B187" i="93"/>
  <c r="B186" i="93"/>
  <c r="B185" i="93"/>
  <c r="B184" i="93"/>
  <c r="B183" i="93"/>
  <c r="B182" i="93"/>
  <c r="B181" i="93"/>
  <c r="B180" i="93"/>
  <c r="B179" i="93"/>
  <c r="B178" i="93"/>
  <c r="B177" i="93"/>
  <c r="B176" i="93"/>
  <c r="B175" i="93"/>
  <c r="B174" i="93"/>
  <c r="B173" i="93"/>
  <c r="B172" i="93"/>
  <c r="B171" i="93"/>
  <c r="B170" i="93"/>
  <c r="B169" i="93"/>
  <c r="B168" i="93"/>
  <c r="B167" i="93"/>
  <c r="B166" i="93"/>
  <c r="B165" i="93"/>
  <c r="B164" i="93"/>
  <c r="B163" i="93"/>
  <c r="B162" i="93"/>
  <c r="B161" i="93"/>
  <c r="B160" i="93"/>
  <c r="B159" i="93"/>
  <c r="B158" i="93"/>
  <c r="B157" i="93"/>
  <c r="B156" i="93"/>
  <c r="B155" i="93"/>
  <c r="B154" i="93"/>
  <c r="B153" i="93"/>
  <c r="B152" i="93"/>
  <c r="B151" i="93"/>
  <c r="B150" i="93"/>
  <c r="B149" i="93"/>
  <c r="B148" i="93"/>
  <c r="B147" i="93"/>
  <c r="B146" i="93"/>
  <c r="B145" i="93"/>
  <c r="B144" i="93"/>
  <c r="B143" i="93"/>
  <c r="B142" i="93"/>
  <c r="B141" i="93"/>
  <c r="B140" i="93"/>
  <c r="B139" i="93"/>
  <c r="B138" i="93"/>
  <c r="B137" i="93"/>
  <c r="B136" i="93"/>
  <c r="B135" i="93"/>
  <c r="B134" i="93"/>
  <c r="B133" i="93"/>
  <c r="B132" i="93"/>
  <c r="B131" i="93"/>
  <c r="B130" i="93"/>
  <c r="B129" i="93"/>
  <c r="B128" i="93"/>
  <c r="B127" i="93"/>
  <c r="B126" i="93"/>
  <c r="B125" i="93"/>
  <c r="B124" i="93"/>
  <c r="B123" i="93"/>
  <c r="B122" i="93"/>
  <c r="B121" i="93"/>
  <c r="B120" i="93"/>
  <c r="B119" i="93"/>
  <c r="B118" i="93"/>
  <c r="B117" i="93"/>
  <c r="B116" i="93"/>
  <c r="B115" i="93"/>
  <c r="B114" i="93"/>
  <c r="B113" i="93"/>
  <c r="B112" i="93"/>
  <c r="B111" i="93"/>
  <c r="B110" i="93"/>
  <c r="B109" i="93"/>
  <c r="B108" i="93"/>
  <c r="B107" i="93"/>
  <c r="B106" i="93"/>
  <c r="B105" i="93"/>
  <c r="B104" i="93"/>
  <c r="B103" i="93"/>
  <c r="B102" i="93"/>
  <c r="B101" i="93"/>
  <c r="B100" i="93"/>
  <c r="B99" i="93"/>
  <c r="B98" i="93"/>
  <c r="B97" i="93"/>
  <c r="B96" i="93"/>
  <c r="B95" i="93"/>
  <c r="B94" i="93"/>
  <c r="B93" i="93"/>
  <c r="B92" i="93"/>
  <c r="B91" i="93"/>
  <c r="B90" i="93"/>
  <c r="B89" i="93"/>
  <c r="B88" i="93"/>
  <c r="B87" i="93"/>
  <c r="B86" i="93"/>
  <c r="B85" i="93"/>
  <c r="B84" i="93"/>
  <c r="B83" i="93"/>
  <c r="B82" i="93"/>
  <c r="B81" i="93"/>
  <c r="B80" i="93"/>
  <c r="B79" i="93"/>
  <c r="B78" i="93"/>
  <c r="B77" i="93"/>
  <c r="B76" i="93"/>
  <c r="B75" i="93"/>
  <c r="B74" i="93"/>
  <c r="B73" i="93"/>
  <c r="B72" i="93"/>
  <c r="B71" i="93"/>
  <c r="B70" i="93"/>
  <c r="B69" i="93"/>
  <c r="B68" i="93"/>
  <c r="B67" i="93"/>
  <c r="B66" i="93"/>
  <c r="B65" i="93"/>
  <c r="B64" i="93"/>
  <c r="B63" i="93"/>
  <c r="B62" i="93"/>
  <c r="B61" i="93"/>
  <c r="B60" i="93"/>
  <c r="B59" i="93"/>
  <c r="B58" i="93"/>
  <c r="B57" i="93"/>
  <c r="B56" i="93"/>
  <c r="B55" i="93"/>
  <c r="B54" i="93"/>
  <c r="B53" i="93"/>
  <c r="B52" i="93"/>
  <c r="B51" i="93"/>
  <c r="B50" i="93"/>
  <c r="B49" i="93"/>
  <c r="B48" i="93"/>
  <c r="B47" i="93"/>
  <c r="B46" i="93"/>
  <c r="B45" i="93"/>
  <c r="B44" i="93"/>
  <c r="B43" i="93"/>
  <c r="B42" i="93"/>
  <c r="B41" i="93"/>
  <c r="B40" i="93"/>
  <c r="B39" i="93"/>
  <c r="B38" i="93"/>
  <c r="B37" i="93"/>
  <c r="B36" i="93"/>
  <c r="B35" i="93"/>
  <c r="B34" i="93"/>
  <c r="B33" i="93"/>
  <c r="B32" i="93"/>
  <c r="B31" i="93"/>
  <c r="B30" i="93"/>
  <c r="B29" i="93"/>
  <c r="B28" i="93"/>
  <c r="B27" i="93"/>
  <c r="B26" i="93"/>
  <c r="B25" i="93"/>
  <c r="B24" i="93"/>
  <c r="B23" i="93"/>
  <c r="B22" i="93"/>
  <c r="B21" i="93"/>
  <c r="B20" i="93"/>
  <c r="B19" i="93"/>
  <c r="B18" i="93"/>
  <c r="B17" i="93"/>
  <c r="B16" i="93"/>
  <c r="B15" i="93"/>
  <c r="B14" i="93"/>
  <c r="B13" i="93"/>
  <c r="B12" i="93"/>
  <c r="B11" i="93"/>
  <c r="B10" i="93"/>
  <c r="B9" i="93"/>
  <c r="B8" i="93"/>
  <c r="B7" i="93"/>
  <c r="B6" i="93"/>
  <c r="B5" i="93"/>
  <c r="B4" i="93"/>
  <c r="B3" i="93"/>
  <c r="B2" i="93"/>
  <c r="O286" i="67" l="1"/>
  <c r="A80" i="65"/>
  <c r="A81" i="65"/>
  <c r="B81" i="65"/>
  <c r="O99" i="66"/>
  <c r="B259" i="56"/>
  <c r="A284" i="93"/>
  <c r="B284" i="93"/>
  <c r="D286" i="54"/>
  <c r="E286" i="54"/>
  <c r="F286" i="54"/>
  <c r="G286" i="54"/>
  <c r="H286" i="54"/>
  <c r="I286" i="54"/>
  <c r="J286" i="54"/>
  <c r="K286" i="54"/>
  <c r="L286" i="54"/>
  <c r="M286" i="54"/>
  <c r="N286" i="54"/>
  <c r="O286" i="54"/>
  <c r="P286" i="54"/>
  <c r="Q286" i="54"/>
  <c r="R286" i="54"/>
  <c r="S286" i="54"/>
  <c r="T286" i="54"/>
  <c r="U286" i="54"/>
  <c r="V286" i="54"/>
  <c r="W286" i="54"/>
  <c r="X286" i="54"/>
  <c r="Y286" i="54"/>
  <c r="Z286" i="54"/>
  <c r="AA286" i="54"/>
  <c r="AB286" i="54"/>
  <c r="AC286" i="54"/>
  <c r="C286" i="54"/>
  <c r="A285" i="54"/>
  <c r="A284" i="54"/>
  <c r="A283" i="54"/>
  <c r="A282" i="54"/>
  <c r="A281" i="54"/>
  <c r="A280" i="54"/>
  <c r="A279" i="54"/>
  <c r="A278" i="54"/>
  <c r="A277" i="54"/>
  <c r="A276" i="54"/>
  <c r="A275" i="54"/>
  <c r="A274" i="54"/>
  <c r="A273" i="54"/>
  <c r="A272" i="54"/>
  <c r="A271" i="54"/>
  <c r="A270" i="54"/>
  <c r="A269" i="54"/>
  <c r="A268" i="54"/>
  <c r="A267" i="54"/>
  <c r="A266" i="54"/>
  <c r="A265" i="54"/>
  <c r="A264" i="54"/>
  <c r="A263" i="54"/>
  <c r="A262" i="54"/>
  <c r="A261" i="54"/>
  <c r="A260" i="54"/>
  <c r="A259" i="54"/>
  <c r="A258" i="54"/>
  <c r="A257" i="54"/>
  <c r="A256" i="54"/>
  <c r="A255" i="54"/>
  <c r="A254" i="54"/>
  <c r="A253" i="54"/>
  <c r="A252" i="54"/>
  <c r="A251" i="54"/>
  <c r="A250" i="54"/>
  <c r="A249" i="54"/>
  <c r="A248" i="54"/>
  <c r="A247" i="54"/>
  <c r="A246" i="54"/>
  <c r="A245" i="54"/>
  <c r="A244" i="54"/>
  <c r="A243" i="54"/>
  <c r="A242" i="54"/>
  <c r="A241" i="54"/>
  <c r="A240" i="54"/>
  <c r="A239" i="54"/>
  <c r="A238" i="54"/>
  <c r="A237" i="54"/>
  <c r="A236" i="54"/>
  <c r="A235" i="54"/>
  <c r="A234" i="54"/>
  <c r="A233" i="54"/>
  <c r="A232" i="54"/>
  <c r="A231" i="54"/>
  <c r="A230" i="54"/>
  <c r="A229" i="54"/>
  <c r="A228" i="54"/>
  <c r="A227" i="54"/>
  <c r="A226" i="54"/>
  <c r="A225" i="54"/>
  <c r="A224" i="54"/>
  <c r="A223" i="54"/>
  <c r="A222" i="54"/>
  <c r="A221" i="54"/>
  <c r="A220" i="54"/>
  <c r="A219" i="54"/>
  <c r="A218" i="54"/>
  <c r="A217" i="54"/>
  <c r="A216" i="54"/>
  <c r="A215" i="54"/>
  <c r="A214" i="54"/>
  <c r="A213" i="54"/>
  <c r="A212" i="54"/>
  <c r="A211" i="54"/>
  <c r="A210" i="54"/>
  <c r="A209" i="54"/>
  <c r="A208" i="54"/>
  <c r="A207" i="54"/>
  <c r="A206" i="54"/>
  <c r="A205" i="54"/>
  <c r="A204" i="54"/>
  <c r="A203" i="54"/>
  <c r="A202" i="54"/>
  <c r="A201" i="54"/>
  <c r="A200" i="54"/>
  <c r="A199" i="54"/>
  <c r="A198" i="54"/>
  <c r="A197" i="54"/>
  <c r="A196" i="54"/>
  <c r="A195" i="54"/>
  <c r="A194" i="54"/>
  <c r="A193" i="54"/>
  <c r="A192" i="54"/>
  <c r="A191" i="54"/>
  <c r="A190" i="54"/>
  <c r="A189" i="54"/>
  <c r="A188" i="54"/>
  <c r="A187" i="54"/>
  <c r="A186" i="54"/>
  <c r="A185" i="54"/>
  <c r="A184" i="54"/>
  <c r="A183" i="54"/>
  <c r="A182" i="54"/>
  <c r="A181" i="54"/>
  <c r="A180" i="54"/>
  <c r="A179" i="54"/>
  <c r="A178" i="54"/>
  <c r="A177" i="54"/>
  <c r="A176" i="54"/>
  <c r="A175" i="54"/>
  <c r="A174" i="54"/>
  <c r="A173" i="54"/>
  <c r="A172" i="54"/>
  <c r="A171" i="54"/>
  <c r="A170" i="54"/>
  <c r="A169" i="54"/>
  <c r="A168" i="54"/>
  <c r="A167" i="54"/>
  <c r="A166" i="54"/>
  <c r="A165" i="54"/>
  <c r="A164" i="54"/>
  <c r="A163" i="54"/>
  <c r="A162" i="54"/>
  <c r="A161" i="54"/>
  <c r="A160" i="54"/>
  <c r="A159" i="54"/>
  <c r="A158" i="54"/>
  <c r="A157" i="54"/>
  <c r="A156" i="54"/>
  <c r="A155" i="54"/>
  <c r="A154" i="54"/>
  <c r="A153" i="54"/>
  <c r="A152" i="54"/>
  <c r="A151" i="54"/>
  <c r="A150" i="54"/>
  <c r="A149" i="54"/>
  <c r="A148" i="54"/>
  <c r="A147" i="54"/>
  <c r="A146" i="54"/>
  <c r="A145" i="54"/>
  <c r="A144" i="54"/>
  <c r="A143" i="54"/>
  <c r="A142" i="54"/>
  <c r="A141" i="54"/>
  <c r="A140" i="54"/>
  <c r="A139" i="54"/>
  <c r="A138" i="54"/>
  <c r="A137" i="54"/>
  <c r="A136" i="54"/>
  <c r="A135" i="54"/>
  <c r="A134" i="54"/>
  <c r="A133" i="54"/>
  <c r="A132" i="54"/>
  <c r="A131" i="54"/>
  <c r="A130" i="54"/>
  <c r="A129" i="54"/>
  <c r="A128" i="54"/>
  <c r="A127" i="54"/>
  <c r="A126" i="54"/>
  <c r="A125" i="54"/>
  <c r="A124" i="54"/>
  <c r="A123" i="54"/>
  <c r="A122" i="54"/>
  <c r="A121" i="54"/>
  <c r="A120" i="54"/>
  <c r="A119" i="54"/>
  <c r="A118" i="54"/>
  <c r="A117" i="54"/>
  <c r="A116" i="54"/>
  <c r="A115" i="54"/>
  <c r="A114" i="54"/>
  <c r="A113" i="54"/>
  <c r="A112" i="54"/>
  <c r="A111" i="54"/>
  <c r="A110" i="54"/>
  <c r="A109" i="54"/>
  <c r="A108" i="54"/>
  <c r="A107" i="54"/>
  <c r="A106" i="54"/>
  <c r="A105" i="54"/>
  <c r="A104" i="54"/>
  <c r="A103" i="54"/>
  <c r="A102" i="54"/>
  <c r="A101" i="54"/>
  <c r="A100" i="54"/>
  <c r="A99" i="54"/>
  <c r="A98" i="54"/>
  <c r="A97" i="54"/>
  <c r="A96" i="54"/>
  <c r="A95" i="54"/>
  <c r="A94" i="54"/>
  <c r="A93" i="54"/>
  <c r="A92" i="54"/>
  <c r="A91" i="54"/>
  <c r="A90" i="54"/>
  <c r="A89" i="54"/>
  <c r="A88" i="54"/>
  <c r="A87" i="54"/>
  <c r="A86" i="54"/>
  <c r="A85" i="54"/>
  <c r="A84" i="54"/>
  <c r="A83" i="54"/>
  <c r="A82" i="54"/>
  <c r="A81" i="54"/>
  <c r="A80" i="54"/>
  <c r="A79" i="54"/>
  <c r="A78" i="54"/>
  <c r="A77" i="54"/>
  <c r="A76" i="54"/>
  <c r="A75" i="54"/>
  <c r="A74" i="54"/>
  <c r="A73" i="54"/>
  <c r="A72" i="54"/>
  <c r="A71" i="54"/>
  <c r="A70" i="54"/>
  <c r="A69" i="54"/>
  <c r="A68" i="54"/>
  <c r="A67" i="54"/>
  <c r="A66" i="54"/>
  <c r="A65" i="54"/>
  <c r="A64" i="54"/>
  <c r="A63" i="54"/>
  <c r="A62" i="54"/>
  <c r="A61" i="54"/>
  <c r="A60" i="54"/>
  <c r="A59" i="54"/>
  <c r="A58" i="54"/>
  <c r="A57" i="54"/>
  <c r="A56" i="54"/>
  <c r="A55" i="54"/>
  <c r="A54" i="54"/>
  <c r="A53" i="54"/>
  <c r="A52" i="54"/>
  <c r="A51" i="54"/>
  <c r="A50" i="54"/>
  <c r="A49" i="54"/>
  <c r="A48" i="54"/>
  <c r="A47" i="54"/>
  <c r="A46" i="54"/>
  <c r="A45" i="54"/>
  <c r="A44" i="54"/>
  <c r="A43" i="54"/>
  <c r="A42" i="54"/>
  <c r="A41" i="54"/>
  <c r="A40" i="54"/>
  <c r="A39" i="54"/>
  <c r="A38" i="54"/>
  <c r="A37" i="54"/>
  <c r="A36" i="54"/>
  <c r="A35" i="54"/>
  <c r="A34" i="54"/>
  <c r="A33" i="54"/>
  <c r="A32" i="54"/>
  <c r="A31" i="54"/>
  <c r="A30" i="54"/>
  <c r="A29" i="54"/>
  <c r="A28" i="54"/>
  <c r="A27" i="54"/>
  <c r="A26" i="54"/>
  <c r="A25" i="54"/>
  <c r="A24" i="54"/>
  <c r="A23" i="54"/>
  <c r="A22" i="54"/>
  <c r="A21" i="54"/>
  <c r="A20" i="54"/>
  <c r="A19" i="54"/>
  <c r="A18" i="54"/>
  <c r="A17" i="54"/>
  <c r="A16" i="54"/>
  <c r="A15" i="54"/>
  <c r="A14" i="54"/>
  <c r="A13" i="54"/>
  <c r="A12" i="54"/>
  <c r="A11" i="54"/>
  <c r="A10" i="54"/>
  <c r="A9" i="54"/>
  <c r="A8" i="54"/>
  <c r="A7" i="54"/>
  <c r="A6" i="54"/>
  <c r="A5" i="54"/>
  <c r="A4" i="54"/>
  <c r="A3" i="54"/>
  <c r="A2" i="54"/>
  <c r="D98" i="92"/>
  <c r="E98" i="92"/>
  <c r="F98" i="92"/>
  <c r="G98" i="92"/>
  <c r="H98" i="92"/>
  <c r="I98" i="92"/>
  <c r="J98" i="92"/>
  <c r="K98" i="92"/>
  <c r="L98" i="92"/>
  <c r="M98" i="92"/>
  <c r="N98" i="92"/>
  <c r="O98" i="92"/>
  <c r="P98" i="92"/>
  <c r="Q98" i="92"/>
  <c r="R98" i="92"/>
  <c r="S98" i="92"/>
  <c r="T98" i="92"/>
  <c r="U98" i="92"/>
  <c r="V98" i="92"/>
  <c r="W98" i="92"/>
  <c r="X98" i="92"/>
  <c r="Y98" i="92"/>
  <c r="Z98" i="92"/>
  <c r="AA98" i="92"/>
  <c r="AB98" i="92"/>
  <c r="AC98" i="92"/>
  <c r="AD98" i="92"/>
  <c r="C98" i="92"/>
  <c r="A14" i="92"/>
  <c r="A3" i="92" l="1"/>
  <c r="A4" i="92"/>
  <c r="A5" i="92"/>
  <c r="A6" i="92"/>
  <c r="A7" i="92"/>
  <c r="A8" i="92"/>
  <c r="A9" i="92"/>
  <c r="A10" i="92"/>
  <c r="A11" i="92"/>
  <c r="A12" i="92"/>
  <c r="A13" i="92"/>
  <c r="A15" i="92"/>
  <c r="A16" i="92"/>
  <c r="A17" i="92"/>
  <c r="A18" i="92"/>
  <c r="A19" i="92"/>
  <c r="A20" i="92"/>
  <c r="A21" i="92"/>
  <c r="A22" i="92"/>
  <c r="A23" i="92"/>
  <c r="A24" i="92"/>
  <c r="A25" i="92"/>
  <c r="A26" i="92"/>
  <c r="A27" i="92"/>
  <c r="A28" i="92"/>
  <c r="A29" i="92"/>
  <c r="A30" i="92"/>
  <c r="A31" i="92"/>
  <c r="A32" i="92"/>
  <c r="A33" i="92"/>
  <c r="A34" i="92"/>
  <c r="A35" i="92"/>
  <c r="A36" i="92"/>
  <c r="A37" i="92"/>
  <c r="A38" i="92"/>
  <c r="A39" i="92"/>
  <c r="A40" i="92"/>
  <c r="A41" i="92"/>
  <c r="A42" i="92"/>
  <c r="A43" i="92"/>
  <c r="A44" i="92"/>
  <c r="A45" i="92"/>
  <c r="A46" i="92"/>
  <c r="A47" i="92"/>
  <c r="A48" i="92"/>
  <c r="A49" i="92"/>
  <c r="A50" i="92"/>
  <c r="A51" i="92"/>
  <c r="A52" i="92"/>
  <c r="A53" i="92"/>
  <c r="A54" i="92"/>
  <c r="A55" i="92"/>
  <c r="A56" i="92"/>
  <c r="A57" i="92"/>
  <c r="A58" i="92"/>
  <c r="A59" i="92"/>
  <c r="A60" i="92"/>
  <c r="A61" i="92"/>
  <c r="A62" i="92"/>
  <c r="A63" i="92"/>
  <c r="A64" i="92"/>
  <c r="A65" i="92"/>
  <c r="A66" i="92"/>
  <c r="A67" i="92"/>
  <c r="A68" i="92"/>
  <c r="A69" i="92"/>
  <c r="A70" i="92"/>
  <c r="A71" i="92"/>
  <c r="A72" i="92"/>
  <c r="A73" i="92"/>
  <c r="A74" i="92"/>
  <c r="A75" i="92"/>
  <c r="A76" i="92"/>
  <c r="A77" i="92"/>
  <c r="A78" i="92"/>
  <c r="A79" i="92"/>
  <c r="A80" i="92"/>
  <c r="A81" i="92"/>
  <c r="A82" i="92"/>
  <c r="A83" i="92"/>
  <c r="A84" i="92"/>
  <c r="A85" i="92"/>
  <c r="A86" i="92"/>
  <c r="A87" i="92"/>
  <c r="A88" i="92"/>
  <c r="A89" i="92"/>
  <c r="A90" i="92"/>
  <c r="A91" i="92"/>
  <c r="A92" i="92"/>
  <c r="A2" i="92"/>
  <c r="B2" i="55"/>
  <c r="R82" i="55"/>
  <c r="S82" i="55"/>
  <c r="T82" i="55"/>
  <c r="U82" i="55"/>
  <c r="V82" i="55"/>
  <c r="W82" i="55"/>
  <c r="X82" i="55"/>
  <c r="Y82" i="55"/>
  <c r="Z82" i="55"/>
  <c r="Q82" i="55"/>
  <c r="E82" i="55"/>
  <c r="F82" i="55"/>
  <c r="G82" i="55"/>
  <c r="H82" i="55"/>
  <c r="I82" i="55"/>
  <c r="J82" i="55"/>
  <c r="K82" i="55"/>
  <c r="L82" i="55"/>
  <c r="M82" i="55"/>
  <c r="N82" i="55"/>
  <c r="O82" i="55"/>
  <c r="P82" i="55"/>
  <c r="D82" i="55"/>
  <c r="B79" i="55"/>
  <c r="A79" i="55"/>
  <c r="A3" i="55"/>
  <c r="A4" i="55"/>
  <c r="A5" i="55"/>
  <c r="A6" i="55"/>
  <c r="A7" i="55"/>
  <c r="A8" i="55"/>
  <c r="A9" i="55"/>
  <c r="A10" i="55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80" i="55"/>
  <c r="A81" i="55"/>
  <c r="A2" i="55"/>
  <c r="B3" i="55"/>
  <c r="B4" i="55"/>
  <c r="B5" i="55"/>
  <c r="B6" i="55"/>
  <c r="B7" i="55"/>
  <c r="B8" i="55"/>
  <c r="B9" i="55"/>
  <c r="B10" i="55"/>
  <c r="B11" i="55"/>
  <c r="B12" i="55"/>
  <c r="B13" i="55"/>
  <c r="B14" i="55"/>
  <c r="B15" i="55"/>
  <c r="B16" i="55"/>
  <c r="B17" i="55"/>
  <c r="B18" i="55"/>
  <c r="B19" i="55"/>
  <c r="B20" i="55"/>
  <c r="B21" i="55"/>
  <c r="B22" i="55"/>
  <c r="B23" i="55"/>
  <c r="B24" i="55"/>
  <c r="B25" i="55"/>
  <c r="B26" i="55"/>
  <c r="B27" i="55"/>
  <c r="B28" i="55"/>
  <c r="B29" i="55"/>
  <c r="B30" i="55"/>
  <c r="B31" i="55"/>
  <c r="B32" i="55"/>
  <c r="B33" i="55"/>
  <c r="B34" i="55"/>
  <c r="B35" i="55"/>
  <c r="B36" i="55"/>
  <c r="B37" i="55"/>
  <c r="B38" i="55"/>
  <c r="B39" i="55"/>
  <c r="B40" i="55"/>
  <c r="B41" i="55"/>
  <c r="B42" i="55"/>
  <c r="B43" i="55"/>
  <c r="B44" i="55"/>
  <c r="B45" i="55"/>
  <c r="B46" i="55"/>
  <c r="B47" i="55"/>
  <c r="B48" i="55"/>
  <c r="B49" i="55"/>
  <c r="B50" i="55"/>
  <c r="B51" i="55"/>
  <c r="B52" i="55"/>
  <c r="B53" i="55"/>
  <c r="B54" i="55"/>
  <c r="B55" i="55"/>
  <c r="B56" i="55"/>
  <c r="B57" i="55"/>
  <c r="B58" i="55"/>
  <c r="B59" i="55"/>
  <c r="B60" i="55"/>
  <c r="B61" i="55"/>
  <c r="B62" i="55"/>
  <c r="B63" i="55"/>
  <c r="B64" i="55"/>
  <c r="B65" i="55"/>
  <c r="B66" i="55"/>
  <c r="B67" i="55"/>
  <c r="B68" i="55"/>
  <c r="B69" i="55"/>
  <c r="B70" i="55"/>
  <c r="B71" i="55"/>
  <c r="B72" i="55"/>
  <c r="B73" i="55"/>
  <c r="B74" i="55"/>
  <c r="B75" i="55"/>
  <c r="B76" i="55"/>
  <c r="B77" i="55"/>
  <c r="B78" i="55"/>
  <c r="B80" i="55"/>
  <c r="B81" i="55"/>
  <c r="D97" i="59"/>
  <c r="E97" i="59"/>
  <c r="F97" i="59"/>
  <c r="G97" i="59"/>
  <c r="H97" i="59"/>
  <c r="I97" i="59"/>
  <c r="J97" i="59"/>
  <c r="K97" i="59"/>
  <c r="L97" i="59"/>
  <c r="M97" i="59"/>
  <c r="N97" i="59"/>
  <c r="O97" i="59"/>
  <c r="P97" i="59"/>
  <c r="Q97" i="59"/>
  <c r="R97" i="59"/>
  <c r="S97" i="59"/>
  <c r="T97" i="59"/>
  <c r="U97" i="59"/>
  <c r="V97" i="59"/>
  <c r="W97" i="59"/>
  <c r="X97" i="59"/>
  <c r="Y97" i="59"/>
  <c r="Z97" i="59"/>
  <c r="AA97" i="59"/>
  <c r="C97" i="59"/>
  <c r="A3" i="59"/>
  <c r="A4" i="59"/>
  <c r="A5" i="59"/>
  <c r="A6" i="59"/>
  <c r="A7" i="59"/>
  <c r="A8" i="59"/>
  <c r="A9" i="59"/>
  <c r="A10" i="59"/>
  <c r="A11" i="59"/>
  <c r="A12" i="59"/>
  <c r="A13" i="59"/>
  <c r="A14" i="59"/>
  <c r="A15" i="59"/>
  <c r="A16" i="59"/>
  <c r="A17" i="59"/>
  <c r="A18" i="59"/>
  <c r="A19" i="59"/>
  <c r="A20" i="59"/>
  <c r="A21" i="59"/>
  <c r="A22" i="59"/>
  <c r="A23" i="59"/>
  <c r="A24" i="59"/>
  <c r="A25" i="59"/>
  <c r="A26" i="59"/>
  <c r="A27" i="59"/>
  <c r="A28" i="59"/>
  <c r="A29" i="59"/>
  <c r="A30" i="59"/>
  <c r="A31" i="59"/>
  <c r="A32" i="59"/>
  <c r="A33" i="59"/>
  <c r="A34" i="59"/>
  <c r="A35" i="59"/>
  <c r="A36" i="5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50" i="59"/>
  <c r="A51" i="59"/>
  <c r="A52" i="59"/>
  <c r="A53" i="59"/>
  <c r="A54" i="59"/>
  <c r="A55" i="59"/>
  <c r="A56" i="59"/>
  <c r="A57" i="59"/>
  <c r="A58" i="59"/>
  <c r="A59" i="59"/>
  <c r="A60" i="59"/>
  <c r="A61" i="59"/>
  <c r="A62" i="59"/>
  <c r="A63" i="59"/>
  <c r="A64" i="59"/>
  <c r="A65" i="59"/>
  <c r="A66" i="59"/>
  <c r="A67" i="59"/>
  <c r="A68" i="59"/>
  <c r="A69" i="59"/>
  <c r="A70" i="59"/>
  <c r="A71" i="59"/>
  <c r="A72" i="59"/>
  <c r="A73" i="59"/>
  <c r="A74" i="59"/>
  <c r="A75" i="59"/>
  <c r="A76" i="59"/>
  <c r="A77" i="59"/>
  <c r="A78" i="59"/>
  <c r="A79" i="59"/>
  <c r="A80" i="59"/>
  <c r="A81" i="59"/>
  <c r="A82" i="59"/>
  <c r="A83" i="59"/>
  <c r="A84" i="59"/>
  <c r="A85" i="59"/>
  <c r="A86" i="59"/>
  <c r="A87" i="59"/>
  <c r="A88" i="59"/>
  <c r="A89" i="59"/>
  <c r="A90" i="59"/>
  <c r="A91" i="59"/>
  <c r="A92" i="59"/>
  <c r="A2" i="59"/>
  <c r="B82" i="55" l="1"/>
  <c r="A82" i="55"/>
  <c r="E260" i="89" l="1"/>
  <c r="F260" i="89"/>
  <c r="G260" i="89"/>
  <c r="H260" i="89"/>
  <c r="I260" i="89"/>
  <c r="J260" i="89"/>
  <c r="K260" i="89"/>
  <c r="L260" i="89"/>
  <c r="M260" i="89"/>
  <c r="N260" i="89"/>
  <c r="O260" i="89"/>
  <c r="P260" i="89"/>
  <c r="Q260" i="89"/>
  <c r="R260" i="89"/>
  <c r="S260" i="89"/>
  <c r="T260" i="89"/>
  <c r="U260" i="89"/>
  <c r="V260" i="89"/>
  <c r="W260" i="89"/>
  <c r="D260" i="89"/>
  <c r="B213" i="89"/>
  <c r="A213" i="89"/>
  <c r="A3" i="89"/>
  <c r="B3" i="89"/>
  <c r="A4" i="89"/>
  <c r="B4" i="89"/>
  <c r="A5" i="89"/>
  <c r="B5" i="89"/>
  <c r="A6" i="89"/>
  <c r="B6" i="89"/>
  <c r="A7" i="89"/>
  <c r="B7" i="89"/>
  <c r="A8" i="89"/>
  <c r="B8" i="89"/>
  <c r="A9" i="89"/>
  <c r="B9" i="89"/>
  <c r="A10" i="89"/>
  <c r="B10" i="89"/>
  <c r="A11" i="89"/>
  <c r="B11" i="89"/>
  <c r="A12" i="89"/>
  <c r="B12" i="89"/>
  <c r="A13" i="89"/>
  <c r="B13" i="89"/>
  <c r="A14" i="89"/>
  <c r="B14" i="89"/>
  <c r="A15" i="89"/>
  <c r="B15" i="89"/>
  <c r="A16" i="89"/>
  <c r="B16" i="89"/>
  <c r="A17" i="89"/>
  <c r="B17" i="89"/>
  <c r="A18" i="89"/>
  <c r="B18" i="89"/>
  <c r="A19" i="89"/>
  <c r="B19" i="89"/>
  <c r="A20" i="89"/>
  <c r="B20" i="89"/>
  <c r="A21" i="89"/>
  <c r="B21" i="89"/>
  <c r="A22" i="89"/>
  <c r="B22" i="89"/>
  <c r="A23" i="89"/>
  <c r="B23" i="89"/>
  <c r="A24" i="89"/>
  <c r="B24" i="89"/>
  <c r="A25" i="89"/>
  <c r="B25" i="89"/>
  <c r="A26" i="89"/>
  <c r="B26" i="89"/>
  <c r="A27" i="89"/>
  <c r="B27" i="89"/>
  <c r="A28" i="89"/>
  <c r="B28" i="89"/>
  <c r="A29" i="89"/>
  <c r="B29" i="89"/>
  <c r="A30" i="89"/>
  <c r="B30" i="89"/>
  <c r="A31" i="89"/>
  <c r="B31" i="89"/>
  <c r="A32" i="89"/>
  <c r="B32" i="89"/>
  <c r="A33" i="89"/>
  <c r="B33" i="89"/>
  <c r="A34" i="89"/>
  <c r="B34" i="89"/>
  <c r="A35" i="89"/>
  <c r="B35" i="89"/>
  <c r="A36" i="89"/>
  <c r="B36" i="89"/>
  <c r="A37" i="89"/>
  <c r="B37" i="89"/>
  <c r="A38" i="89"/>
  <c r="B38" i="89"/>
  <c r="A39" i="89"/>
  <c r="B39" i="89"/>
  <c r="A40" i="89"/>
  <c r="B40" i="89"/>
  <c r="A41" i="89"/>
  <c r="B41" i="89"/>
  <c r="A42" i="89"/>
  <c r="B42" i="89"/>
  <c r="A43" i="89"/>
  <c r="B43" i="89"/>
  <c r="A44" i="89"/>
  <c r="B44" i="89"/>
  <c r="A45" i="89"/>
  <c r="B45" i="89"/>
  <c r="A46" i="89"/>
  <c r="B46" i="89"/>
  <c r="A47" i="89"/>
  <c r="B47" i="89"/>
  <c r="A48" i="89"/>
  <c r="B48" i="89"/>
  <c r="A49" i="89"/>
  <c r="B49" i="89"/>
  <c r="A50" i="89"/>
  <c r="B50" i="89"/>
  <c r="A51" i="89"/>
  <c r="B51" i="89"/>
  <c r="A52" i="89"/>
  <c r="B52" i="89"/>
  <c r="A53" i="89"/>
  <c r="B53" i="89"/>
  <c r="A54" i="89"/>
  <c r="B54" i="89"/>
  <c r="A55" i="89"/>
  <c r="B55" i="89"/>
  <c r="A56" i="89"/>
  <c r="B56" i="89"/>
  <c r="A57" i="89"/>
  <c r="B57" i="89"/>
  <c r="A58" i="89"/>
  <c r="B58" i="89"/>
  <c r="A59" i="89"/>
  <c r="B59" i="89"/>
  <c r="A60" i="89"/>
  <c r="B60" i="89"/>
  <c r="A61" i="89"/>
  <c r="B61" i="89"/>
  <c r="A62" i="89"/>
  <c r="B62" i="89"/>
  <c r="A63" i="89"/>
  <c r="B63" i="89"/>
  <c r="A64" i="89"/>
  <c r="B64" i="89"/>
  <c r="A65" i="89"/>
  <c r="B65" i="89"/>
  <c r="A66" i="89"/>
  <c r="B66" i="89"/>
  <c r="A67" i="89"/>
  <c r="B67" i="89"/>
  <c r="A68" i="89"/>
  <c r="B68" i="89"/>
  <c r="A69" i="89"/>
  <c r="B69" i="89"/>
  <c r="A70" i="89"/>
  <c r="B70" i="89"/>
  <c r="A71" i="89"/>
  <c r="B71" i="89"/>
  <c r="A72" i="89"/>
  <c r="B72" i="89"/>
  <c r="A73" i="89"/>
  <c r="B73" i="89"/>
  <c r="A74" i="89"/>
  <c r="B74" i="89"/>
  <c r="A75" i="89"/>
  <c r="B75" i="89"/>
  <c r="A76" i="89"/>
  <c r="B76" i="89"/>
  <c r="A77" i="89"/>
  <c r="B77" i="89"/>
  <c r="A78" i="89"/>
  <c r="B78" i="89"/>
  <c r="A79" i="89"/>
  <c r="B79" i="89"/>
  <c r="A80" i="89"/>
  <c r="B80" i="89"/>
  <c r="A81" i="89"/>
  <c r="B81" i="89"/>
  <c r="A82" i="89"/>
  <c r="B82" i="89"/>
  <c r="A83" i="89"/>
  <c r="B83" i="89"/>
  <c r="A84" i="89"/>
  <c r="B84" i="89"/>
  <c r="A85" i="89"/>
  <c r="B85" i="89"/>
  <c r="A86" i="89"/>
  <c r="B86" i="89"/>
  <c r="A87" i="89"/>
  <c r="B87" i="89"/>
  <c r="A88" i="89"/>
  <c r="B88" i="89"/>
  <c r="A89" i="89"/>
  <c r="B89" i="89"/>
  <c r="A90" i="89"/>
  <c r="B90" i="89"/>
  <c r="A91" i="89"/>
  <c r="B91" i="89"/>
  <c r="A92" i="89"/>
  <c r="B92" i="89"/>
  <c r="A93" i="89"/>
  <c r="B93" i="89"/>
  <c r="A94" i="89"/>
  <c r="B94" i="89"/>
  <c r="A95" i="89"/>
  <c r="B95" i="89"/>
  <c r="A96" i="89"/>
  <c r="B96" i="89"/>
  <c r="A97" i="89"/>
  <c r="B97" i="89"/>
  <c r="A98" i="89"/>
  <c r="B98" i="89"/>
  <c r="A99" i="89"/>
  <c r="B99" i="89"/>
  <c r="A100" i="89"/>
  <c r="B100" i="89"/>
  <c r="A101" i="89"/>
  <c r="B101" i="89"/>
  <c r="A102" i="89"/>
  <c r="B102" i="89"/>
  <c r="A103" i="89"/>
  <c r="B103" i="89"/>
  <c r="A104" i="89"/>
  <c r="B104" i="89"/>
  <c r="A105" i="89"/>
  <c r="B105" i="89"/>
  <c r="A106" i="89"/>
  <c r="B106" i="89"/>
  <c r="A107" i="89"/>
  <c r="B107" i="89"/>
  <c r="A108" i="89"/>
  <c r="B108" i="89"/>
  <c r="A109" i="89"/>
  <c r="B109" i="89"/>
  <c r="A110" i="89"/>
  <c r="B110" i="89"/>
  <c r="A111" i="89"/>
  <c r="B111" i="89"/>
  <c r="A112" i="89"/>
  <c r="B112" i="89"/>
  <c r="A113" i="89"/>
  <c r="B113" i="89"/>
  <c r="A114" i="89"/>
  <c r="B114" i="89"/>
  <c r="A115" i="89"/>
  <c r="B115" i="89"/>
  <c r="A116" i="89"/>
  <c r="B116" i="89"/>
  <c r="A117" i="89"/>
  <c r="B117" i="89"/>
  <c r="A118" i="89"/>
  <c r="B118" i="89"/>
  <c r="A119" i="89"/>
  <c r="B119" i="89"/>
  <c r="A120" i="89"/>
  <c r="B120" i="89"/>
  <c r="A121" i="89"/>
  <c r="B121" i="89"/>
  <c r="A122" i="89"/>
  <c r="B122" i="89"/>
  <c r="A123" i="89"/>
  <c r="B123" i="89"/>
  <c r="A124" i="89"/>
  <c r="B124" i="89"/>
  <c r="A125" i="89"/>
  <c r="B125" i="89"/>
  <c r="A126" i="89"/>
  <c r="B126" i="89"/>
  <c r="A127" i="89"/>
  <c r="B127" i="89"/>
  <c r="A128" i="89"/>
  <c r="B128" i="89"/>
  <c r="A129" i="89"/>
  <c r="B129" i="89"/>
  <c r="A130" i="89"/>
  <c r="B130" i="89"/>
  <c r="A131" i="89"/>
  <c r="B131" i="89"/>
  <c r="A132" i="89"/>
  <c r="B132" i="89"/>
  <c r="A133" i="89"/>
  <c r="B133" i="89"/>
  <c r="A134" i="89"/>
  <c r="B134" i="89"/>
  <c r="A135" i="89"/>
  <c r="B135" i="89"/>
  <c r="A136" i="89"/>
  <c r="B136" i="89"/>
  <c r="A137" i="89"/>
  <c r="B137" i="89"/>
  <c r="A138" i="89"/>
  <c r="B138" i="89"/>
  <c r="A139" i="89"/>
  <c r="B139" i="89"/>
  <c r="A140" i="89"/>
  <c r="B140" i="89"/>
  <c r="A141" i="89"/>
  <c r="B141" i="89"/>
  <c r="A142" i="89"/>
  <c r="B142" i="89"/>
  <c r="A143" i="89"/>
  <c r="B143" i="89"/>
  <c r="A144" i="89"/>
  <c r="B144" i="89"/>
  <c r="A145" i="89"/>
  <c r="B145" i="89"/>
  <c r="A146" i="89"/>
  <c r="B146" i="89"/>
  <c r="A147" i="89"/>
  <c r="B147" i="89"/>
  <c r="A148" i="89"/>
  <c r="B148" i="89"/>
  <c r="A149" i="89"/>
  <c r="B149" i="89"/>
  <c r="A150" i="89"/>
  <c r="B150" i="89"/>
  <c r="A151" i="89"/>
  <c r="B151" i="89"/>
  <c r="A152" i="89"/>
  <c r="B152" i="89"/>
  <c r="A153" i="89"/>
  <c r="B153" i="89"/>
  <c r="A154" i="89"/>
  <c r="B154" i="89"/>
  <c r="A155" i="89"/>
  <c r="B155" i="89"/>
  <c r="A156" i="89"/>
  <c r="B156" i="89"/>
  <c r="A157" i="89"/>
  <c r="B157" i="89"/>
  <c r="A158" i="89"/>
  <c r="B158" i="89"/>
  <c r="A159" i="89"/>
  <c r="B159" i="89"/>
  <c r="A160" i="89"/>
  <c r="B160" i="89"/>
  <c r="A161" i="89"/>
  <c r="B161" i="89"/>
  <c r="A162" i="89"/>
  <c r="B162" i="89"/>
  <c r="A163" i="89"/>
  <c r="B163" i="89"/>
  <c r="A164" i="89"/>
  <c r="B164" i="89"/>
  <c r="A165" i="89"/>
  <c r="B165" i="89"/>
  <c r="A166" i="89"/>
  <c r="B166" i="89"/>
  <c r="A167" i="89"/>
  <c r="B167" i="89"/>
  <c r="A168" i="89"/>
  <c r="B168" i="89"/>
  <c r="A169" i="89"/>
  <c r="B169" i="89"/>
  <c r="A170" i="89"/>
  <c r="B170" i="89"/>
  <c r="A171" i="89"/>
  <c r="B171" i="89"/>
  <c r="A172" i="89"/>
  <c r="B172" i="89"/>
  <c r="A173" i="89"/>
  <c r="B173" i="89"/>
  <c r="A174" i="89"/>
  <c r="B174" i="89"/>
  <c r="A175" i="89"/>
  <c r="B175" i="89"/>
  <c r="A176" i="89"/>
  <c r="B176" i="89"/>
  <c r="A177" i="89"/>
  <c r="B177" i="89"/>
  <c r="A178" i="89"/>
  <c r="B178" i="89"/>
  <c r="A179" i="89"/>
  <c r="B179" i="89"/>
  <c r="A180" i="89"/>
  <c r="B180" i="89"/>
  <c r="A181" i="89"/>
  <c r="B181" i="89"/>
  <c r="A182" i="89"/>
  <c r="B182" i="89"/>
  <c r="A183" i="89"/>
  <c r="B183" i="89"/>
  <c r="A184" i="89"/>
  <c r="B184" i="89"/>
  <c r="A185" i="89"/>
  <c r="B185" i="89"/>
  <c r="A186" i="89"/>
  <c r="B186" i="89"/>
  <c r="A187" i="89"/>
  <c r="B187" i="89"/>
  <c r="A188" i="89"/>
  <c r="B188" i="89"/>
  <c r="A189" i="89"/>
  <c r="B189" i="89"/>
  <c r="A190" i="89"/>
  <c r="B190" i="89"/>
  <c r="A191" i="89"/>
  <c r="B191" i="89"/>
  <c r="A192" i="89"/>
  <c r="B192" i="89"/>
  <c r="A193" i="89"/>
  <c r="B193" i="89"/>
  <c r="A194" i="89"/>
  <c r="B194" i="89"/>
  <c r="A195" i="89"/>
  <c r="B195" i="89"/>
  <c r="A196" i="89"/>
  <c r="B196" i="89"/>
  <c r="A197" i="89"/>
  <c r="B197" i="89"/>
  <c r="A198" i="89"/>
  <c r="B198" i="89"/>
  <c r="A199" i="89"/>
  <c r="B199" i="89"/>
  <c r="A200" i="89"/>
  <c r="B200" i="89"/>
  <c r="A201" i="89"/>
  <c r="B201" i="89"/>
  <c r="A202" i="89"/>
  <c r="B202" i="89"/>
  <c r="A203" i="89"/>
  <c r="B203" i="89"/>
  <c r="A204" i="89"/>
  <c r="B204" i="89"/>
  <c r="A205" i="89"/>
  <c r="B205" i="89"/>
  <c r="A206" i="89"/>
  <c r="B206" i="89"/>
  <c r="A207" i="89"/>
  <c r="B207" i="89"/>
  <c r="A208" i="89"/>
  <c r="B208" i="89"/>
  <c r="A209" i="89"/>
  <c r="B209" i="89"/>
  <c r="A210" i="89"/>
  <c r="B210" i="89"/>
  <c r="A211" i="89"/>
  <c r="B211" i="89"/>
  <c r="A212" i="89"/>
  <c r="B212" i="89"/>
  <c r="A215" i="89"/>
  <c r="B215" i="89"/>
  <c r="A216" i="89"/>
  <c r="B216" i="89"/>
  <c r="A217" i="89"/>
  <c r="B217" i="89"/>
  <c r="A218" i="89"/>
  <c r="B218" i="89"/>
  <c r="A219" i="89"/>
  <c r="B219" i="89"/>
  <c r="A220" i="89"/>
  <c r="B220" i="89"/>
  <c r="A221" i="89"/>
  <c r="B221" i="89"/>
  <c r="A222" i="89"/>
  <c r="B222" i="89"/>
  <c r="A223" i="89"/>
  <c r="B223" i="89"/>
  <c r="A224" i="89"/>
  <c r="B224" i="89"/>
  <c r="A225" i="89"/>
  <c r="B225" i="89"/>
  <c r="A226" i="89"/>
  <c r="B226" i="89"/>
  <c r="A227" i="89"/>
  <c r="B227" i="89"/>
  <c r="A228" i="89"/>
  <c r="B228" i="89"/>
  <c r="A229" i="89"/>
  <c r="B229" i="89"/>
  <c r="A230" i="89"/>
  <c r="B230" i="89"/>
  <c r="A231" i="89"/>
  <c r="B231" i="89"/>
  <c r="A232" i="89"/>
  <c r="B232" i="89"/>
  <c r="A233" i="89"/>
  <c r="B233" i="89"/>
  <c r="A234" i="89"/>
  <c r="B234" i="89"/>
  <c r="A235" i="89"/>
  <c r="B235" i="89"/>
  <c r="A236" i="89"/>
  <c r="B236" i="89"/>
  <c r="A237" i="89"/>
  <c r="B237" i="89"/>
  <c r="A238" i="89"/>
  <c r="B238" i="89"/>
  <c r="A239" i="89"/>
  <c r="B239" i="89"/>
  <c r="A240" i="89"/>
  <c r="B240" i="89"/>
  <c r="A241" i="89"/>
  <c r="B241" i="89"/>
  <c r="A242" i="89"/>
  <c r="B242" i="89"/>
  <c r="A243" i="89"/>
  <c r="B243" i="89"/>
  <c r="A244" i="89"/>
  <c r="B244" i="89"/>
  <c r="A245" i="89"/>
  <c r="B245" i="89"/>
  <c r="A246" i="89"/>
  <c r="B246" i="89"/>
  <c r="A247" i="89"/>
  <c r="B247" i="89"/>
  <c r="A248" i="89"/>
  <c r="B248" i="89"/>
  <c r="A249" i="89"/>
  <c r="B249" i="89"/>
  <c r="A250" i="89"/>
  <c r="B250" i="89"/>
  <c r="A251" i="89"/>
  <c r="B251" i="89"/>
  <c r="A252" i="89"/>
  <c r="B252" i="89"/>
  <c r="A253" i="89"/>
  <c r="B253" i="89"/>
  <c r="A254" i="89"/>
  <c r="B254" i="89"/>
  <c r="A255" i="89"/>
  <c r="B255" i="89"/>
  <c r="A256" i="89"/>
  <c r="B256" i="89"/>
  <c r="A259" i="89"/>
  <c r="B259" i="89"/>
  <c r="B2" i="89"/>
  <c r="A2" i="89"/>
  <c r="B4" i="90"/>
  <c r="B5" i="90"/>
  <c r="B6" i="90"/>
  <c r="B7" i="90"/>
  <c r="B8" i="90"/>
  <c r="B9" i="90"/>
  <c r="B10" i="90"/>
  <c r="B11" i="90"/>
  <c r="B12" i="90"/>
  <c r="B13" i="90"/>
  <c r="B14" i="90"/>
  <c r="B15" i="90"/>
  <c r="B16" i="90"/>
  <c r="B17" i="90"/>
  <c r="B18" i="90"/>
  <c r="B19" i="90"/>
  <c r="B20" i="90"/>
  <c r="B21" i="90"/>
  <c r="B22" i="90"/>
  <c r="B23" i="90"/>
  <c r="B24" i="90"/>
  <c r="B25" i="90"/>
  <c r="B26" i="90"/>
  <c r="B27" i="90"/>
  <c r="B28" i="90"/>
  <c r="B29" i="90"/>
  <c r="B30" i="90"/>
  <c r="B31" i="90"/>
  <c r="B32" i="90"/>
  <c r="B33" i="90"/>
  <c r="B34" i="90"/>
  <c r="B35" i="90"/>
  <c r="B36" i="90"/>
  <c r="B37" i="90"/>
  <c r="B38" i="90"/>
  <c r="B39" i="90"/>
  <c r="B40" i="90"/>
  <c r="B41" i="90"/>
  <c r="B42" i="90"/>
  <c r="B43" i="90"/>
  <c r="B44" i="90"/>
  <c r="B45" i="90"/>
  <c r="B46" i="90"/>
  <c r="B47" i="90"/>
  <c r="B48" i="90"/>
  <c r="B49" i="90"/>
  <c r="B50" i="90"/>
  <c r="B51" i="90"/>
  <c r="B52" i="90"/>
  <c r="B53" i="90"/>
  <c r="B54" i="90"/>
  <c r="B55" i="90"/>
  <c r="B56" i="90"/>
  <c r="B57" i="90"/>
  <c r="B58" i="90"/>
  <c r="B59" i="90"/>
  <c r="B60" i="90"/>
  <c r="B61" i="90"/>
  <c r="B62" i="90"/>
  <c r="B63" i="90"/>
  <c r="B64" i="90"/>
  <c r="B65" i="90"/>
  <c r="B66" i="90"/>
  <c r="B67" i="90"/>
  <c r="B68" i="90"/>
  <c r="B69" i="90"/>
  <c r="B70" i="90"/>
  <c r="B71" i="90"/>
  <c r="B72" i="90"/>
  <c r="B73" i="90"/>
  <c r="B74" i="90"/>
  <c r="B75" i="90"/>
  <c r="B76" i="90"/>
  <c r="B77" i="90"/>
  <c r="B78" i="90"/>
  <c r="B79" i="90"/>
  <c r="B80" i="90"/>
  <c r="B81" i="90"/>
  <c r="B82" i="90"/>
  <c r="B83" i="90"/>
  <c r="B84" i="90"/>
  <c r="B85" i="90"/>
  <c r="B86" i="90"/>
  <c r="B87" i="90"/>
  <c r="B88" i="90"/>
  <c r="B89" i="90"/>
  <c r="B90" i="90"/>
  <c r="B91" i="90"/>
  <c r="B92" i="90"/>
  <c r="B93" i="90"/>
  <c r="B94" i="90"/>
  <c r="B95" i="90"/>
  <c r="B96" i="90"/>
  <c r="B97" i="90"/>
  <c r="B98" i="90"/>
  <c r="B99" i="90"/>
  <c r="B100" i="90"/>
  <c r="B101" i="90"/>
  <c r="B102" i="90"/>
  <c r="B103" i="90"/>
  <c r="B104" i="90"/>
  <c r="B105" i="90"/>
  <c r="B106" i="90"/>
  <c r="B107" i="90"/>
  <c r="B108" i="90"/>
  <c r="B109" i="90"/>
  <c r="B110" i="90"/>
  <c r="B111" i="90"/>
  <c r="B112" i="90"/>
  <c r="B113" i="90"/>
  <c r="B114" i="90"/>
  <c r="B115" i="90"/>
  <c r="B116" i="90"/>
  <c r="B117" i="90"/>
  <c r="B118" i="90"/>
  <c r="B119" i="90"/>
  <c r="B120" i="90"/>
  <c r="B121" i="90"/>
  <c r="B122" i="90"/>
  <c r="B123" i="90"/>
  <c r="B124" i="90"/>
  <c r="B125" i="90"/>
  <c r="B126" i="90"/>
  <c r="B127" i="90"/>
  <c r="B128" i="90"/>
  <c r="B129" i="90"/>
  <c r="B130" i="90"/>
  <c r="B131" i="90"/>
  <c r="B132" i="90"/>
  <c r="B133" i="90"/>
  <c r="B134" i="90"/>
  <c r="B135" i="90"/>
  <c r="B136" i="90"/>
  <c r="B137" i="90"/>
  <c r="B138" i="90"/>
  <c r="B139" i="90"/>
  <c r="B140" i="90"/>
  <c r="B141" i="90"/>
  <c r="B142" i="90"/>
  <c r="B143" i="90"/>
  <c r="B144" i="90"/>
  <c r="B145" i="90"/>
  <c r="B146" i="90"/>
  <c r="B147" i="90"/>
  <c r="B148" i="90"/>
  <c r="B149" i="90"/>
  <c r="B150" i="90"/>
  <c r="B151" i="90"/>
  <c r="B152" i="90"/>
  <c r="B153" i="90"/>
  <c r="B154" i="90"/>
  <c r="B155" i="90"/>
  <c r="B156" i="90"/>
  <c r="B157" i="90"/>
  <c r="B158" i="90"/>
  <c r="B159" i="90"/>
  <c r="B160" i="90"/>
  <c r="B161" i="90"/>
  <c r="B162" i="90"/>
  <c r="B163" i="90"/>
  <c r="B164" i="90"/>
  <c r="B165" i="90"/>
  <c r="B166" i="90"/>
  <c r="B167" i="90"/>
  <c r="B168" i="90"/>
  <c r="B169" i="90"/>
  <c r="B170" i="90"/>
  <c r="B171" i="90"/>
  <c r="B172" i="90"/>
  <c r="B173" i="90"/>
  <c r="B174" i="90"/>
  <c r="B175" i="90"/>
  <c r="B176" i="90"/>
  <c r="B177" i="90"/>
  <c r="B178" i="90"/>
  <c r="B179" i="90"/>
  <c r="B180" i="90"/>
  <c r="B181" i="90"/>
  <c r="B182" i="90"/>
  <c r="B183" i="90"/>
  <c r="B184" i="90"/>
  <c r="B185" i="90"/>
  <c r="B186" i="90"/>
  <c r="B187" i="90"/>
  <c r="B188" i="90"/>
  <c r="B189" i="90"/>
  <c r="B190" i="90"/>
  <c r="B191" i="90"/>
  <c r="B192" i="90"/>
  <c r="B193" i="90"/>
  <c r="B194" i="90"/>
  <c r="B195" i="90"/>
  <c r="B196" i="90"/>
  <c r="B197" i="90"/>
  <c r="B198" i="90"/>
  <c r="B199" i="90"/>
  <c r="B200" i="90"/>
  <c r="B201" i="90"/>
  <c r="B202" i="90"/>
  <c r="B203" i="90"/>
  <c r="B204" i="90"/>
  <c r="B205" i="90"/>
  <c r="B206" i="90"/>
  <c r="B207" i="90"/>
  <c r="B208" i="90"/>
  <c r="B209" i="90"/>
  <c r="B210" i="90"/>
  <c r="B211" i="90"/>
  <c r="B212" i="90"/>
  <c r="B213" i="90"/>
  <c r="B214" i="90"/>
  <c r="B215" i="90"/>
  <c r="B216" i="90"/>
  <c r="B217" i="90"/>
  <c r="B218" i="90"/>
  <c r="B219" i="90"/>
  <c r="B220" i="90"/>
  <c r="B221" i="90"/>
  <c r="B222" i="90"/>
  <c r="B223" i="90"/>
  <c r="B224" i="90"/>
  <c r="B225" i="90"/>
  <c r="B226" i="90"/>
  <c r="B227" i="90"/>
  <c r="B228" i="90"/>
  <c r="B229" i="90"/>
  <c r="B235" i="90"/>
  <c r="B236" i="90"/>
  <c r="B237" i="90"/>
  <c r="B239" i="90"/>
  <c r="B241" i="90"/>
  <c r="B242" i="90"/>
  <c r="B243" i="90"/>
  <c r="B244" i="90"/>
  <c r="B245" i="90"/>
  <c r="B246" i="90"/>
  <c r="B247" i="90"/>
  <c r="B248" i="90"/>
  <c r="B249" i="90"/>
  <c r="B250" i="90"/>
  <c r="B251" i="90"/>
  <c r="B252" i="90"/>
  <c r="B253" i="90"/>
  <c r="B254" i="90"/>
  <c r="B255" i="90"/>
  <c r="B256" i="90"/>
  <c r="B257" i="90"/>
  <c r="B258" i="90"/>
  <c r="B259" i="90"/>
  <c r="B260" i="90"/>
  <c r="B261" i="90"/>
  <c r="B262" i="90"/>
  <c r="B263" i="90"/>
  <c r="B264" i="90"/>
  <c r="B265" i="90"/>
  <c r="B266" i="90"/>
  <c r="B267" i="90"/>
  <c r="B268" i="90"/>
  <c r="B269" i="90"/>
  <c r="B270" i="90"/>
  <c r="B271" i="90"/>
  <c r="B272" i="90"/>
  <c r="B273" i="90"/>
  <c r="B274" i="90"/>
  <c r="B275" i="90"/>
  <c r="B276" i="90"/>
  <c r="B277" i="90"/>
  <c r="B278" i="90"/>
  <c r="B279" i="90"/>
  <c r="B280" i="90"/>
  <c r="B281" i="90"/>
  <c r="B282" i="90"/>
  <c r="B283" i="90"/>
  <c r="A4" i="90"/>
  <c r="A5" i="90"/>
  <c r="A6" i="90"/>
  <c r="A7" i="90"/>
  <c r="A8" i="90"/>
  <c r="A9" i="90"/>
  <c r="A10" i="90"/>
  <c r="A11" i="90"/>
  <c r="A12" i="90"/>
  <c r="A13" i="90"/>
  <c r="A14" i="90"/>
  <c r="A15" i="90"/>
  <c r="A16" i="90"/>
  <c r="A17" i="90"/>
  <c r="A18" i="90"/>
  <c r="A19" i="90"/>
  <c r="A20" i="90"/>
  <c r="A21" i="90"/>
  <c r="A22" i="90"/>
  <c r="A23" i="90"/>
  <c r="A24" i="90"/>
  <c r="A25" i="90"/>
  <c r="A26" i="90"/>
  <c r="A27" i="90"/>
  <c r="A28" i="90"/>
  <c r="A29" i="90"/>
  <c r="A30" i="90"/>
  <c r="A31" i="90"/>
  <c r="A32" i="90"/>
  <c r="A33" i="90"/>
  <c r="A34" i="90"/>
  <c r="A35" i="90"/>
  <c r="A36" i="90"/>
  <c r="A37" i="90"/>
  <c r="A38" i="90"/>
  <c r="A39" i="90"/>
  <c r="A40" i="90"/>
  <c r="A41" i="90"/>
  <c r="A42" i="90"/>
  <c r="A43" i="90"/>
  <c r="A44" i="90"/>
  <c r="A45" i="90"/>
  <c r="A46" i="90"/>
  <c r="A47" i="90"/>
  <c r="A48" i="90"/>
  <c r="A49" i="90"/>
  <c r="A50" i="90"/>
  <c r="A51" i="90"/>
  <c r="A52" i="90"/>
  <c r="A53" i="90"/>
  <c r="A54" i="90"/>
  <c r="A55" i="90"/>
  <c r="A56" i="90"/>
  <c r="A57" i="90"/>
  <c r="A58" i="90"/>
  <c r="A59" i="90"/>
  <c r="A60" i="90"/>
  <c r="A61" i="90"/>
  <c r="A62" i="90"/>
  <c r="A63" i="90"/>
  <c r="A64" i="90"/>
  <c r="A65" i="90"/>
  <c r="A66" i="90"/>
  <c r="A67" i="90"/>
  <c r="A68" i="90"/>
  <c r="A69" i="90"/>
  <c r="A70" i="90"/>
  <c r="A71" i="90"/>
  <c r="A72" i="90"/>
  <c r="A73" i="90"/>
  <c r="A74" i="90"/>
  <c r="A75" i="90"/>
  <c r="A76" i="90"/>
  <c r="A77" i="90"/>
  <c r="A78" i="90"/>
  <c r="A79" i="90"/>
  <c r="A80" i="90"/>
  <c r="A81" i="90"/>
  <c r="A82" i="90"/>
  <c r="A83" i="90"/>
  <c r="A84" i="90"/>
  <c r="A85" i="90"/>
  <c r="A86" i="90"/>
  <c r="A87" i="90"/>
  <c r="A88" i="90"/>
  <c r="A89" i="90"/>
  <c r="A90" i="90"/>
  <c r="A91" i="90"/>
  <c r="A92" i="90"/>
  <c r="A93" i="90"/>
  <c r="A94" i="90"/>
  <c r="A95" i="90"/>
  <c r="A96" i="90"/>
  <c r="A97" i="90"/>
  <c r="A98" i="90"/>
  <c r="A99" i="90"/>
  <c r="A100" i="90"/>
  <c r="A101" i="90"/>
  <c r="A102" i="90"/>
  <c r="A103" i="90"/>
  <c r="A104" i="90"/>
  <c r="A105" i="90"/>
  <c r="A106" i="90"/>
  <c r="A107" i="90"/>
  <c r="A108" i="90"/>
  <c r="A109" i="90"/>
  <c r="A110" i="90"/>
  <c r="A111" i="90"/>
  <c r="A112" i="90"/>
  <c r="A113" i="90"/>
  <c r="A114" i="90"/>
  <c r="A115" i="90"/>
  <c r="A116" i="90"/>
  <c r="A117" i="90"/>
  <c r="A118" i="90"/>
  <c r="A119" i="90"/>
  <c r="A120" i="90"/>
  <c r="A121" i="90"/>
  <c r="A122" i="90"/>
  <c r="A123" i="90"/>
  <c r="A124" i="90"/>
  <c r="A125" i="90"/>
  <c r="A126" i="90"/>
  <c r="A127" i="90"/>
  <c r="A128" i="90"/>
  <c r="A129" i="90"/>
  <c r="A130" i="90"/>
  <c r="A131" i="90"/>
  <c r="A132" i="90"/>
  <c r="A133" i="90"/>
  <c r="A134" i="90"/>
  <c r="A135" i="90"/>
  <c r="A136" i="90"/>
  <c r="A137" i="90"/>
  <c r="A138" i="90"/>
  <c r="A139" i="90"/>
  <c r="A140" i="90"/>
  <c r="A141" i="90"/>
  <c r="A142" i="90"/>
  <c r="A143" i="90"/>
  <c r="A144" i="90"/>
  <c r="A145" i="90"/>
  <c r="A146" i="90"/>
  <c r="A147" i="90"/>
  <c r="A148" i="90"/>
  <c r="A149" i="90"/>
  <c r="A150" i="90"/>
  <c r="A151" i="90"/>
  <c r="A152" i="90"/>
  <c r="A153" i="90"/>
  <c r="A154" i="90"/>
  <c r="A155" i="90"/>
  <c r="A156" i="90"/>
  <c r="A157" i="90"/>
  <c r="A158" i="90"/>
  <c r="A159" i="90"/>
  <c r="A160" i="90"/>
  <c r="A161" i="90"/>
  <c r="A162" i="90"/>
  <c r="A163" i="90"/>
  <c r="A164" i="90"/>
  <c r="A165" i="90"/>
  <c r="A166" i="90"/>
  <c r="A167" i="90"/>
  <c r="A168" i="90"/>
  <c r="A169" i="90"/>
  <c r="A170" i="90"/>
  <c r="A171" i="90"/>
  <c r="A172" i="90"/>
  <c r="A173" i="90"/>
  <c r="A174" i="90"/>
  <c r="A175" i="90"/>
  <c r="A176" i="90"/>
  <c r="A177" i="90"/>
  <c r="A178" i="90"/>
  <c r="A179" i="90"/>
  <c r="A180" i="90"/>
  <c r="A181" i="90"/>
  <c r="A182" i="90"/>
  <c r="A183" i="90"/>
  <c r="A184" i="90"/>
  <c r="A185" i="90"/>
  <c r="A186" i="90"/>
  <c r="A187" i="90"/>
  <c r="A188" i="90"/>
  <c r="A189" i="90"/>
  <c r="A190" i="90"/>
  <c r="A191" i="90"/>
  <c r="A192" i="90"/>
  <c r="A193" i="90"/>
  <c r="A194" i="90"/>
  <c r="A195" i="90"/>
  <c r="A196" i="90"/>
  <c r="A197" i="90"/>
  <c r="A198" i="90"/>
  <c r="A199" i="90"/>
  <c r="A200" i="90"/>
  <c r="A201" i="90"/>
  <c r="A202" i="90"/>
  <c r="A203" i="90"/>
  <c r="A204" i="90"/>
  <c r="A205" i="90"/>
  <c r="A206" i="90"/>
  <c r="A207" i="90"/>
  <c r="A208" i="90"/>
  <c r="A209" i="90"/>
  <c r="A210" i="90"/>
  <c r="A211" i="90"/>
  <c r="A212" i="90"/>
  <c r="A213" i="90"/>
  <c r="A214" i="90"/>
  <c r="A215" i="90"/>
  <c r="A216" i="90"/>
  <c r="A217" i="90"/>
  <c r="A218" i="90"/>
  <c r="A219" i="90"/>
  <c r="A220" i="90"/>
  <c r="A221" i="90"/>
  <c r="A222" i="90"/>
  <c r="A223" i="90"/>
  <c r="A224" i="90"/>
  <c r="A225" i="90"/>
  <c r="A226" i="90"/>
  <c r="A227" i="90"/>
  <c r="A228" i="90"/>
  <c r="A229" i="90"/>
  <c r="A230" i="90"/>
  <c r="A231" i="90"/>
  <c r="A232" i="90"/>
  <c r="A233" i="90"/>
  <c r="A234" i="90"/>
  <c r="A235" i="90"/>
  <c r="A236" i="90"/>
  <c r="A237" i="90"/>
  <c r="A238" i="90"/>
  <c r="A239" i="90"/>
  <c r="A240" i="90"/>
  <c r="A241" i="90"/>
  <c r="A242" i="90"/>
  <c r="A243" i="90"/>
  <c r="A244" i="90"/>
  <c r="A245" i="90"/>
  <c r="A246" i="90"/>
  <c r="A247" i="90"/>
  <c r="A248" i="90"/>
  <c r="A249" i="90"/>
  <c r="A250" i="90"/>
  <c r="A251" i="90"/>
  <c r="A252" i="90"/>
  <c r="A253" i="90"/>
  <c r="A254" i="90"/>
  <c r="A255" i="90"/>
  <c r="A256" i="90"/>
  <c r="A257" i="90"/>
  <c r="A258" i="90"/>
  <c r="A259" i="90"/>
  <c r="A260" i="90"/>
  <c r="A261" i="90"/>
  <c r="A262" i="90"/>
  <c r="A263" i="90"/>
  <c r="A264" i="90"/>
  <c r="A265" i="90"/>
  <c r="A266" i="90"/>
  <c r="A267" i="90"/>
  <c r="A268" i="90"/>
  <c r="A269" i="90"/>
  <c r="A270" i="90"/>
  <c r="A271" i="90"/>
  <c r="A272" i="90"/>
  <c r="A273" i="90"/>
  <c r="A274" i="90"/>
  <c r="A275" i="90"/>
  <c r="A276" i="90"/>
  <c r="A277" i="90"/>
  <c r="A278" i="90"/>
  <c r="A279" i="90"/>
  <c r="A280" i="90"/>
  <c r="A281" i="90"/>
  <c r="A282" i="90"/>
  <c r="A283" i="90"/>
  <c r="B240" i="90"/>
  <c r="B238" i="90"/>
  <c r="B231" i="90"/>
  <c r="B232" i="90"/>
  <c r="B233" i="90"/>
  <c r="B234" i="90"/>
  <c r="B230" i="90"/>
  <c r="A3" i="90"/>
  <c r="B3" i="90"/>
  <c r="E284" i="90"/>
  <c r="F284" i="90"/>
  <c r="G284" i="90"/>
  <c r="H284" i="90"/>
  <c r="I284" i="90"/>
  <c r="J284" i="90"/>
  <c r="K284" i="90"/>
  <c r="L284" i="90"/>
  <c r="N284" i="90"/>
  <c r="O284" i="90"/>
  <c r="P284" i="90"/>
  <c r="Q284" i="90"/>
  <c r="R284" i="90"/>
  <c r="S284" i="90"/>
  <c r="T284" i="90"/>
  <c r="U284" i="90"/>
  <c r="V284" i="90"/>
  <c r="W284" i="90"/>
  <c r="X284" i="90"/>
  <c r="Y284" i="90"/>
  <c r="Z284" i="90"/>
  <c r="AA284" i="90"/>
  <c r="AB284" i="90"/>
  <c r="D284" i="90"/>
  <c r="B2" i="90"/>
  <c r="A2" i="90"/>
  <c r="A3" i="39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A103" i="39"/>
  <c r="A104" i="39"/>
  <c r="A105" i="39"/>
  <c r="A106" i="39"/>
  <c r="A107" i="39"/>
  <c r="A108" i="39"/>
  <c r="A109" i="39"/>
  <c r="A110" i="39"/>
  <c r="A111" i="39"/>
  <c r="A112" i="39"/>
  <c r="A113" i="39"/>
  <c r="A114" i="39"/>
  <c r="A115" i="39"/>
  <c r="A116" i="39"/>
  <c r="A117" i="39"/>
  <c r="A118" i="39"/>
  <c r="A119" i="39"/>
  <c r="A120" i="39"/>
  <c r="A121" i="39"/>
  <c r="A122" i="39"/>
  <c r="A123" i="39"/>
  <c r="A124" i="39"/>
  <c r="A125" i="39"/>
  <c r="A126" i="39"/>
  <c r="A127" i="39"/>
  <c r="A128" i="39"/>
  <c r="A129" i="39"/>
  <c r="A130" i="39"/>
  <c r="A131" i="39"/>
  <c r="A132" i="39"/>
  <c r="A133" i="39"/>
  <c r="A134" i="39"/>
  <c r="A135" i="39"/>
  <c r="A136" i="39"/>
  <c r="A137" i="39"/>
  <c r="A138" i="39"/>
  <c r="A139" i="39"/>
  <c r="A140" i="39"/>
  <c r="A141" i="39"/>
  <c r="A142" i="39"/>
  <c r="A143" i="39"/>
  <c r="A144" i="39"/>
  <c r="A145" i="39"/>
  <c r="A146" i="39"/>
  <c r="A147" i="39"/>
  <c r="A148" i="39"/>
  <c r="A149" i="39"/>
  <c r="A150" i="39"/>
  <c r="A151" i="39"/>
  <c r="A152" i="39"/>
  <c r="A153" i="39"/>
  <c r="A154" i="39"/>
  <c r="A155" i="39"/>
  <c r="A156" i="39"/>
  <c r="A157" i="39"/>
  <c r="A158" i="39"/>
  <c r="A159" i="39"/>
  <c r="A160" i="39"/>
  <c r="A161" i="39"/>
  <c r="A162" i="39"/>
  <c r="A163" i="39"/>
  <c r="A164" i="39"/>
  <c r="A165" i="39"/>
  <c r="A166" i="39"/>
  <c r="A167" i="39"/>
  <c r="A168" i="39"/>
  <c r="A169" i="39"/>
  <c r="A170" i="39"/>
  <c r="A171" i="39"/>
  <c r="A172" i="39"/>
  <c r="A173" i="39"/>
  <c r="A174" i="39"/>
  <c r="A175" i="39"/>
  <c r="A176" i="39"/>
  <c r="A177" i="39"/>
  <c r="A178" i="39"/>
  <c r="A179" i="39"/>
  <c r="A180" i="39"/>
  <c r="A181" i="39"/>
  <c r="A182" i="39"/>
  <c r="A183" i="39"/>
  <c r="A184" i="39"/>
  <c r="A185" i="39"/>
  <c r="A186" i="39"/>
  <c r="A187" i="39"/>
  <c r="A188" i="39"/>
  <c r="A189" i="39"/>
  <c r="A190" i="39"/>
  <c r="A191" i="39"/>
  <c r="A192" i="39"/>
  <c r="A193" i="39"/>
  <c r="A194" i="39"/>
  <c r="A195" i="39"/>
  <c r="A196" i="39"/>
  <c r="A197" i="39"/>
  <c r="A198" i="39"/>
  <c r="A199" i="39"/>
  <c r="A200" i="39"/>
  <c r="A201" i="39"/>
  <c r="A202" i="39"/>
  <c r="A203" i="39"/>
  <c r="A204" i="39"/>
  <c r="A205" i="39"/>
  <c r="A206" i="39"/>
  <c r="A207" i="39"/>
  <c r="A208" i="39"/>
  <c r="A209" i="39"/>
  <c r="A210" i="39"/>
  <c r="A211" i="39"/>
  <c r="A212" i="39"/>
  <c r="A213" i="39"/>
  <c r="A214" i="39"/>
  <c r="A215" i="39"/>
  <c r="A216" i="39"/>
  <c r="A217" i="39"/>
  <c r="A218" i="39"/>
  <c r="A219" i="39"/>
  <c r="A220" i="39"/>
  <c r="A221" i="39"/>
  <c r="A222" i="39"/>
  <c r="A223" i="39"/>
  <c r="A224" i="39"/>
  <c r="A225" i="39"/>
  <c r="A226" i="39"/>
  <c r="A227" i="39"/>
  <c r="A228" i="39"/>
  <c r="A229" i="39"/>
  <c r="A230" i="39"/>
  <c r="A231" i="39"/>
  <c r="A232" i="39"/>
  <c r="A233" i="39"/>
  <c r="A234" i="39"/>
  <c r="A235" i="39"/>
  <c r="A236" i="39"/>
  <c r="A237" i="39"/>
  <c r="A238" i="39"/>
  <c r="A239" i="39"/>
  <c r="A240" i="39"/>
  <c r="A241" i="39"/>
  <c r="A242" i="39"/>
  <c r="A243" i="39"/>
  <c r="A244" i="39"/>
  <c r="A245" i="39"/>
  <c r="A246" i="39"/>
  <c r="A247" i="39"/>
  <c r="A248" i="39"/>
  <c r="A249" i="39"/>
  <c r="A250" i="39"/>
  <c r="A251" i="39"/>
  <c r="A252" i="39"/>
  <c r="A253" i="39"/>
  <c r="A254" i="39"/>
  <c r="A255" i="39"/>
  <c r="A256" i="39"/>
  <c r="A257" i="39"/>
  <c r="A258" i="39"/>
  <c r="A259" i="39"/>
  <c r="A260" i="39"/>
  <c r="A261" i="39"/>
  <c r="A262" i="39"/>
  <c r="A263" i="39"/>
  <c r="A264" i="39"/>
  <c r="A265" i="39"/>
  <c r="A266" i="39"/>
  <c r="A267" i="39"/>
  <c r="A268" i="39"/>
  <c r="A269" i="39"/>
  <c r="A270" i="39"/>
  <c r="A271" i="39"/>
  <c r="A272" i="39"/>
  <c r="A273" i="39"/>
  <c r="A274" i="39"/>
  <c r="A275" i="39"/>
  <c r="A276" i="39"/>
  <c r="A277" i="39"/>
  <c r="A278" i="39"/>
  <c r="A279" i="39"/>
  <c r="A280" i="39"/>
  <c r="A281" i="39"/>
  <c r="A282" i="39"/>
  <c r="A283" i="39"/>
  <c r="A284" i="39"/>
  <c r="A285" i="39"/>
  <c r="A2" i="39"/>
  <c r="D286" i="39"/>
  <c r="E286" i="39"/>
  <c r="F286" i="39"/>
  <c r="G286" i="39"/>
  <c r="H286" i="39"/>
  <c r="I286" i="39"/>
  <c r="J286" i="39"/>
  <c r="K286" i="39"/>
  <c r="L286" i="39"/>
  <c r="M286" i="39"/>
  <c r="N286" i="39"/>
  <c r="O286" i="39"/>
  <c r="P286" i="39"/>
  <c r="Q286" i="39"/>
  <c r="R286" i="39"/>
  <c r="S286" i="39"/>
  <c r="T286" i="39"/>
  <c r="U286" i="39"/>
  <c r="V286" i="39"/>
  <c r="W286" i="39"/>
  <c r="X286" i="39"/>
  <c r="Y286" i="39"/>
  <c r="Z286" i="39"/>
  <c r="AA286" i="39"/>
  <c r="AB286" i="39"/>
  <c r="AC286" i="39"/>
  <c r="C286" i="39"/>
  <c r="B3" i="48"/>
  <c r="B4" i="48"/>
  <c r="B5" i="48"/>
  <c r="B6" i="48"/>
  <c r="B7" i="48"/>
  <c r="B8" i="48"/>
  <c r="B9" i="48"/>
  <c r="B10" i="48"/>
  <c r="B11" i="48"/>
  <c r="B12" i="48"/>
  <c r="B13" i="48"/>
  <c r="B14" i="48"/>
  <c r="B15" i="48"/>
  <c r="B16" i="48"/>
  <c r="B17" i="48"/>
  <c r="B18" i="48"/>
  <c r="B19" i="48"/>
  <c r="B20" i="48"/>
  <c r="B21" i="48"/>
  <c r="B22" i="48"/>
  <c r="B23" i="48"/>
  <c r="B24" i="48"/>
  <c r="B25" i="48"/>
  <c r="B26" i="48"/>
  <c r="B27" i="48"/>
  <c r="B28" i="48"/>
  <c r="B29" i="48"/>
  <c r="B30" i="48"/>
  <c r="B31" i="48"/>
  <c r="B32" i="48"/>
  <c r="B33" i="48"/>
  <c r="B34" i="48"/>
  <c r="B35" i="48"/>
  <c r="B36" i="48"/>
  <c r="B37" i="48"/>
  <c r="B38" i="48"/>
  <c r="B39" i="48"/>
  <c r="B40" i="48"/>
  <c r="B41" i="48"/>
  <c r="B42" i="48"/>
  <c r="B43" i="48"/>
  <c r="B44" i="48"/>
  <c r="B45" i="48"/>
  <c r="B46" i="48"/>
  <c r="B47" i="48"/>
  <c r="B48" i="48"/>
  <c r="B49" i="48"/>
  <c r="B50" i="48"/>
  <c r="B51" i="48"/>
  <c r="B52" i="48"/>
  <c r="B53" i="48"/>
  <c r="B54" i="48"/>
  <c r="B55" i="48"/>
  <c r="B56" i="48"/>
  <c r="B57" i="48"/>
  <c r="B58" i="48"/>
  <c r="B59" i="48"/>
  <c r="B60" i="48"/>
  <c r="B61" i="48"/>
  <c r="B62" i="48"/>
  <c r="B63" i="48"/>
  <c r="B64" i="48"/>
  <c r="B65" i="48"/>
  <c r="B66" i="48"/>
  <c r="B67" i="48"/>
  <c r="B68" i="48"/>
  <c r="B69" i="48"/>
  <c r="B70" i="48"/>
  <c r="B71" i="48"/>
  <c r="B72" i="48"/>
  <c r="B73" i="48"/>
  <c r="B74" i="48"/>
  <c r="B75" i="48"/>
  <c r="B76" i="48"/>
  <c r="B77" i="48"/>
  <c r="B78" i="48"/>
  <c r="B79" i="48"/>
  <c r="B80" i="48"/>
  <c r="B81" i="48"/>
  <c r="B82" i="48"/>
  <c r="B2" i="48"/>
  <c r="A3" i="48"/>
  <c r="A4" i="48"/>
  <c r="A5" i="48"/>
  <c r="A6" i="48"/>
  <c r="A7" i="48"/>
  <c r="A8" i="48"/>
  <c r="A9" i="48"/>
  <c r="A10" i="48"/>
  <c r="A11" i="48"/>
  <c r="A12" i="48"/>
  <c r="A13" i="48"/>
  <c r="A14" i="48"/>
  <c r="A1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2" i="48"/>
  <c r="E83" i="48"/>
  <c r="F83" i="48"/>
  <c r="G83" i="48"/>
  <c r="H83" i="48"/>
  <c r="I83" i="48"/>
  <c r="J83" i="48"/>
  <c r="K83" i="48"/>
  <c r="L83" i="48"/>
  <c r="M83" i="48"/>
  <c r="N83" i="48"/>
  <c r="O83" i="48"/>
  <c r="P83" i="48"/>
  <c r="Q83" i="48"/>
  <c r="R83" i="48"/>
  <c r="S83" i="48"/>
  <c r="T83" i="48"/>
  <c r="U83" i="48"/>
  <c r="V83" i="48"/>
  <c r="W83" i="48"/>
  <c r="X83" i="48"/>
  <c r="Y83" i="48"/>
  <c r="Z83" i="48"/>
  <c r="D83" i="48"/>
  <c r="A72" i="47"/>
  <c r="A29" i="47"/>
  <c r="A14" i="47"/>
  <c r="A10" i="47"/>
  <c r="A89" i="47"/>
  <c r="A86" i="47"/>
  <c r="A85" i="47"/>
  <c r="A84" i="47"/>
  <c r="A83" i="47"/>
  <c r="A82" i="47"/>
  <c r="A81" i="47"/>
  <c r="A80" i="47"/>
  <c r="A79" i="47"/>
  <c r="A77" i="47"/>
  <c r="A74" i="47"/>
  <c r="A71" i="47"/>
  <c r="A27" i="47"/>
  <c r="A26" i="47"/>
  <c r="A25" i="47"/>
  <c r="A23" i="47"/>
  <c r="A22" i="47"/>
  <c r="A21" i="47"/>
  <c r="A20" i="47"/>
  <c r="A19" i="47"/>
  <c r="A18" i="47"/>
  <c r="A17" i="47"/>
  <c r="A12" i="47"/>
  <c r="A9" i="47"/>
  <c r="A8" i="47"/>
  <c r="A7" i="47"/>
  <c r="A6" i="47"/>
  <c r="A4" i="47"/>
  <c r="A2" i="47"/>
  <c r="A87" i="47"/>
  <c r="A88" i="47"/>
  <c r="A90" i="47"/>
  <c r="A3" i="47"/>
  <c r="A5" i="47"/>
  <c r="A11" i="47"/>
  <c r="A13" i="47"/>
  <c r="A15" i="47"/>
  <c r="A16" i="47"/>
  <c r="A24" i="47"/>
  <c r="A28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3" i="47"/>
  <c r="A75" i="47"/>
  <c r="A76" i="47"/>
  <c r="A78" i="47"/>
  <c r="A91" i="47"/>
  <c r="A92" i="47"/>
  <c r="M60" i="41"/>
  <c r="A60" i="41" s="1"/>
  <c r="A10" i="41"/>
  <c r="M14" i="41"/>
  <c r="A32" i="41"/>
  <c r="A29" i="41"/>
  <c r="M40" i="41"/>
  <c r="A40" i="41" s="1"/>
  <c r="M45" i="41"/>
  <c r="M50" i="41"/>
  <c r="A50" i="41" s="1"/>
  <c r="M58" i="41"/>
  <c r="A58" i="41" s="1"/>
  <c r="M64" i="41"/>
  <c r="A64" i="41" s="1"/>
  <c r="M63" i="41"/>
  <c r="A63" i="41" s="1"/>
  <c r="M62" i="41"/>
  <c r="A62" i="41" s="1"/>
  <c r="M57" i="41"/>
  <c r="A57" i="41" s="1"/>
  <c r="M56" i="41"/>
  <c r="A56" i="41" s="1"/>
  <c r="M55" i="41"/>
  <c r="A55" i="41" s="1"/>
  <c r="A54" i="41"/>
  <c r="A53" i="41"/>
  <c r="M52" i="41"/>
  <c r="A52" i="41" s="1"/>
  <c r="M49" i="41"/>
  <c r="A49" i="41" s="1"/>
  <c r="M48" i="41"/>
  <c r="A48" i="41" s="1"/>
  <c r="M47" i="41"/>
  <c r="A47" i="41" s="1"/>
  <c r="A45" i="41"/>
  <c r="M44" i="41"/>
  <c r="A44" i="41" s="1"/>
  <c r="M43" i="41"/>
  <c r="A43" i="41" s="1"/>
  <c r="M42" i="41"/>
  <c r="A42" i="41" s="1"/>
  <c r="M39" i="41"/>
  <c r="A39" i="41" s="1"/>
  <c r="M38" i="41"/>
  <c r="A38" i="41" s="1"/>
  <c r="M37" i="41"/>
  <c r="A37" i="41" s="1"/>
  <c r="A36" i="41"/>
  <c r="M35" i="41"/>
  <c r="A35" i="41" s="1"/>
  <c r="M34" i="41"/>
  <c r="M18" i="41"/>
  <c r="A18" i="41" s="1"/>
  <c r="M19" i="41"/>
  <c r="M20" i="41"/>
  <c r="A20" i="41" s="1"/>
  <c r="M21" i="41"/>
  <c r="A21" i="41" s="1"/>
  <c r="A22" i="41"/>
  <c r="A23" i="41"/>
  <c r="M24" i="41"/>
  <c r="A24" i="41" s="1"/>
  <c r="M25" i="41"/>
  <c r="A25" i="41" s="1"/>
  <c r="M26" i="41"/>
  <c r="A26" i="41" s="1"/>
  <c r="M27" i="41"/>
  <c r="A27" i="41" s="1"/>
  <c r="M28" i="41"/>
  <c r="A28" i="41" s="1"/>
  <c r="M17" i="41"/>
  <c r="A17" i="41" s="1"/>
  <c r="A13" i="41"/>
  <c r="M12" i="41"/>
  <c r="A12" i="41" s="1"/>
  <c r="M9" i="41"/>
  <c r="A9" i="41" s="1"/>
  <c r="M8" i="41"/>
  <c r="A8" i="41" s="1"/>
  <c r="M7" i="41"/>
  <c r="A7" i="41" s="1"/>
  <c r="A6" i="41"/>
  <c r="M5" i="41"/>
  <c r="A5" i="41" s="1"/>
  <c r="M4" i="41"/>
  <c r="A4" i="41" s="1"/>
  <c r="M3" i="41"/>
  <c r="A3" i="41" s="1"/>
  <c r="M2" i="41"/>
  <c r="A2" i="41" s="1"/>
  <c r="A11" i="41"/>
  <c r="A15" i="41"/>
  <c r="A16" i="41"/>
  <c r="A19" i="41"/>
  <c r="A30" i="41"/>
  <c r="A31" i="41"/>
  <c r="A33" i="41"/>
  <c r="A34" i="41"/>
  <c r="A41" i="41"/>
  <c r="A46" i="41"/>
  <c r="A51" i="41"/>
  <c r="A59" i="41"/>
  <c r="A61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256" i="44"/>
  <c r="E259" i="44"/>
  <c r="F259" i="44"/>
  <c r="G259" i="44"/>
  <c r="H259" i="44"/>
  <c r="I259" i="44"/>
  <c r="J259" i="44"/>
  <c r="K259" i="44"/>
  <c r="L259" i="44"/>
  <c r="M259" i="44"/>
  <c r="N259" i="44"/>
  <c r="O259" i="44"/>
  <c r="P259" i="44"/>
  <c r="Q259" i="44"/>
  <c r="R259" i="44"/>
  <c r="S259" i="44"/>
  <c r="T259" i="44"/>
  <c r="U259" i="44"/>
  <c r="V259" i="44"/>
  <c r="W259" i="44"/>
  <c r="D259" i="44"/>
  <c r="B3" i="44"/>
  <c r="B4" i="44"/>
  <c r="B5" i="44"/>
  <c r="B6" i="44"/>
  <c r="B7" i="44"/>
  <c r="B8" i="44"/>
  <c r="B9" i="44"/>
  <c r="B10" i="44"/>
  <c r="B11" i="44"/>
  <c r="B12" i="44"/>
  <c r="B13" i="44"/>
  <c r="B14" i="44"/>
  <c r="B15" i="44"/>
  <c r="B16" i="44"/>
  <c r="B17" i="44"/>
  <c r="B18" i="44"/>
  <c r="B19" i="44"/>
  <c r="B20" i="44"/>
  <c r="B21" i="44"/>
  <c r="B22" i="44"/>
  <c r="B23" i="44"/>
  <c r="B24" i="44"/>
  <c r="B25" i="44"/>
  <c r="B26" i="44"/>
  <c r="B27" i="44"/>
  <c r="B28" i="44"/>
  <c r="B29" i="44"/>
  <c r="B30" i="44"/>
  <c r="B31" i="44"/>
  <c r="B32" i="44"/>
  <c r="B33" i="44"/>
  <c r="B34" i="44"/>
  <c r="B35" i="44"/>
  <c r="B36" i="44"/>
  <c r="B37" i="44"/>
  <c r="B38" i="44"/>
  <c r="B39" i="44"/>
  <c r="B40" i="44"/>
  <c r="B41" i="44"/>
  <c r="B42" i="44"/>
  <c r="B43" i="44"/>
  <c r="B44" i="44"/>
  <c r="B45" i="44"/>
  <c r="B46" i="44"/>
  <c r="B47" i="44"/>
  <c r="B48" i="44"/>
  <c r="B49" i="44"/>
  <c r="B50" i="44"/>
  <c r="B51" i="44"/>
  <c r="B52" i="44"/>
  <c r="B53" i="44"/>
  <c r="B54" i="44"/>
  <c r="B55" i="44"/>
  <c r="B56" i="44"/>
  <c r="B57" i="44"/>
  <c r="B58" i="44"/>
  <c r="B59" i="44"/>
  <c r="B60" i="44"/>
  <c r="B61" i="44"/>
  <c r="B62" i="44"/>
  <c r="B63" i="44"/>
  <c r="B64" i="44"/>
  <c r="B65" i="44"/>
  <c r="B66" i="44"/>
  <c r="B67" i="44"/>
  <c r="B68" i="44"/>
  <c r="B69" i="44"/>
  <c r="B70" i="44"/>
  <c r="B71" i="44"/>
  <c r="B72" i="44"/>
  <c r="B73" i="44"/>
  <c r="B74" i="44"/>
  <c r="B75" i="44"/>
  <c r="B76" i="44"/>
  <c r="B77" i="44"/>
  <c r="B78" i="44"/>
  <c r="B79" i="44"/>
  <c r="B80" i="44"/>
  <c r="B81" i="44"/>
  <c r="B82" i="44"/>
  <c r="B83" i="44"/>
  <c r="B84" i="44"/>
  <c r="B85" i="44"/>
  <c r="B86" i="44"/>
  <c r="B87" i="44"/>
  <c r="B88" i="44"/>
  <c r="B89" i="44"/>
  <c r="B90" i="44"/>
  <c r="B91" i="44"/>
  <c r="B92" i="44"/>
  <c r="B93" i="44"/>
  <c r="B94" i="44"/>
  <c r="B95" i="44"/>
  <c r="B96" i="44"/>
  <c r="B97" i="44"/>
  <c r="B98" i="44"/>
  <c r="B99" i="44"/>
  <c r="B100" i="44"/>
  <c r="B101" i="44"/>
  <c r="B102" i="44"/>
  <c r="B103" i="44"/>
  <c r="B104" i="44"/>
  <c r="B105" i="44"/>
  <c r="B106" i="44"/>
  <c r="B107" i="44"/>
  <c r="B108" i="44"/>
  <c r="B109" i="44"/>
  <c r="B110" i="44"/>
  <c r="B111" i="44"/>
  <c r="B112" i="44"/>
  <c r="B113" i="44"/>
  <c r="B114" i="44"/>
  <c r="B115" i="44"/>
  <c r="B116" i="44"/>
  <c r="B117" i="44"/>
  <c r="B118" i="44"/>
  <c r="B119" i="44"/>
  <c r="B120" i="44"/>
  <c r="B121" i="44"/>
  <c r="B122" i="44"/>
  <c r="B123" i="44"/>
  <c r="B124" i="44"/>
  <c r="B125" i="44"/>
  <c r="B126" i="44"/>
  <c r="B127" i="44"/>
  <c r="B128" i="44"/>
  <c r="B129" i="44"/>
  <c r="B130" i="44"/>
  <c r="B131" i="44"/>
  <c r="B132" i="44"/>
  <c r="B133" i="44"/>
  <c r="B134" i="44"/>
  <c r="B135" i="44"/>
  <c r="B136" i="44"/>
  <c r="B137" i="44"/>
  <c r="B138" i="44"/>
  <c r="B139" i="44"/>
  <c r="B140" i="44"/>
  <c r="B141" i="44"/>
  <c r="B142" i="44"/>
  <c r="B143" i="44"/>
  <c r="B144" i="44"/>
  <c r="B145" i="44"/>
  <c r="B146" i="44"/>
  <c r="B147" i="44"/>
  <c r="B148" i="44"/>
  <c r="B149" i="44"/>
  <c r="B150" i="44"/>
  <c r="B151" i="44"/>
  <c r="B152" i="44"/>
  <c r="B153" i="44"/>
  <c r="B154" i="44"/>
  <c r="B155" i="44"/>
  <c r="B156" i="44"/>
  <c r="B157" i="44"/>
  <c r="B158" i="44"/>
  <c r="B159" i="44"/>
  <c r="B160" i="44"/>
  <c r="B161" i="44"/>
  <c r="B162" i="44"/>
  <c r="B163" i="44"/>
  <c r="B164" i="44"/>
  <c r="B165" i="44"/>
  <c r="B166" i="44"/>
  <c r="B167" i="44"/>
  <c r="B168" i="44"/>
  <c r="B169" i="44"/>
  <c r="B170" i="44"/>
  <c r="B171" i="44"/>
  <c r="B172" i="44"/>
  <c r="B173" i="44"/>
  <c r="B174" i="44"/>
  <c r="B175" i="44"/>
  <c r="B176" i="44"/>
  <c r="B177" i="44"/>
  <c r="B178" i="44"/>
  <c r="B179" i="44"/>
  <c r="B180" i="44"/>
  <c r="B181" i="44"/>
  <c r="B182" i="44"/>
  <c r="B183" i="44"/>
  <c r="B184" i="44"/>
  <c r="B185" i="44"/>
  <c r="B186" i="44"/>
  <c r="B187" i="44"/>
  <c r="B188" i="44"/>
  <c r="B189" i="44"/>
  <c r="B190" i="44"/>
  <c r="B191" i="44"/>
  <c r="B192" i="44"/>
  <c r="B193" i="44"/>
  <c r="B194" i="44"/>
  <c r="B195" i="44"/>
  <c r="B196" i="44"/>
  <c r="B197" i="44"/>
  <c r="B198" i="44"/>
  <c r="B199" i="44"/>
  <c r="B200" i="44"/>
  <c r="B201" i="44"/>
  <c r="B202" i="44"/>
  <c r="B203" i="44"/>
  <c r="B204" i="44"/>
  <c r="B205" i="44"/>
  <c r="B206" i="44"/>
  <c r="B207" i="44"/>
  <c r="B208" i="44"/>
  <c r="B209" i="44"/>
  <c r="B210" i="44"/>
  <c r="B211" i="44"/>
  <c r="B212" i="44"/>
  <c r="B213" i="44"/>
  <c r="B214" i="44"/>
  <c r="B215" i="44"/>
  <c r="B216" i="44"/>
  <c r="B217" i="44"/>
  <c r="B218" i="44"/>
  <c r="B219" i="44"/>
  <c r="B220" i="44"/>
  <c r="B221" i="44"/>
  <c r="B222" i="44"/>
  <c r="B223" i="44"/>
  <c r="B224" i="44"/>
  <c r="B225" i="44"/>
  <c r="B226" i="44"/>
  <c r="B227" i="44"/>
  <c r="B228" i="44"/>
  <c r="B229" i="44"/>
  <c r="B230" i="44"/>
  <c r="B231" i="44"/>
  <c r="B232" i="44"/>
  <c r="B233" i="44"/>
  <c r="B234" i="44"/>
  <c r="B235" i="44"/>
  <c r="B236" i="44"/>
  <c r="B237" i="44"/>
  <c r="B238" i="44"/>
  <c r="B239" i="44"/>
  <c r="B240" i="44"/>
  <c r="B241" i="44"/>
  <c r="B242" i="44"/>
  <c r="B243" i="44"/>
  <c r="B244" i="44"/>
  <c r="B245" i="44"/>
  <c r="B246" i="44"/>
  <c r="B247" i="44"/>
  <c r="B248" i="44"/>
  <c r="B249" i="44"/>
  <c r="B250" i="44"/>
  <c r="B251" i="44"/>
  <c r="B252" i="44"/>
  <c r="B253" i="44"/>
  <c r="B254" i="44"/>
  <c r="B255" i="44"/>
  <c r="B258" i="44"/>
  <c r="B2" i="44"/>
  <c r="A3" i="44"/>
  <c r="A4" i="44"/>
  <c r="A5" i="44"/>
  <c r="A6" i="44"/>
  <c r="A7" i="44"/>
  <c r="A8" i="44"/>
  <c r="A9" i="44"/>
  <c r="A10" i="44"/>
  <c r="A11" i="44"/>
  <c r="A12" i="44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A102" i="44"/>
  <c r="A103" i="44"/>
  <c r="A104" i="44"/>
  <c r="A105" i="44"/>
  <c r="A106" i="44"/>
  <c r="A107" i="44"/>
  <c r="A108" i="44"/>
  <c r="A109" i="44"/>
  <c r="A110" i="44"/>
  <c r="A111" i="44"/>
  <c r="A112" i="44"/>
  <c r="A113" i="44"/>
  <c r="A114" i="44"/>
  <c r="A115" i="44"/>
  <c r="A116" i="44"/>
  <c r="A117" i="44"/>
  <c r="A118" i="44"/>
  <c r="A119" i="44"/>
  <c r="A120" i="44"/>
  <c r="A121" i="44"/>
  <c r="A122" i="44"/>
  <c r="A123" i="44"/>
  <c r="A124" i="44"/>
  <c r="A125" i="44"/>
  <c r="A126" i="44"/>
  <c r="A127" i="44"/>
  <c r="A128" i="44"/>
  <c r="A129" i="44"/>
  <c r="A130" i="44"/>
  <c r="A131" i="44"/>
  <c r="A132" i="44"/>
  <c r="A133" i="44"/>
  <c r="A134" i="44"/>
  <c r="A135" i="44"/>
  <c r="A136" i="44"/>
  <c r="A137" i="44"/>
  <c r="A138" i="44"/>
  <c r="A139" i="44"/>
  <c r="A140" i="44"/>
  <c r="A141" i="44"/>
  <c r="A142" i="44"/>
  <c r="A143" i="44"/>
  <c r="A144" i="44"/>
  <c r="A145" i="44"/>
  <c r="A146" i="44"/>
  <c r="A147" i="44"/>
  <c r="A148" i="44"/>
  <c r="A149" i="44"/>
  <c r="A150" i="44"/>
  <c r="A151" i="44"/>
  <c r="A152" i="44"/>
  <c r="A153" i="44"/>
  <c r="A154" i="44"/>
  <c r="A155" i="44"/>
  <c r="A156" i="44"/>
  <c r="A157" i="44"/>
  <c r="A158" i="44"/>
  <c r="A159" i="44"/>
  <c r="A160" i="44"/>
  <c r="A161" i="44"/>
  <c r="A162" i="44"/>
  <c r="A163" i="44"/>
  <c r="A164" i="44"/>
  <c r="A165" i="44"/>
  <c r="A166" i="44"/>
  <c r="A167" i="44"/>
  <c r="A168" i="44"/>
  <c r="A169" i="44"/>
  <c r="A170" i="44"/>
  <c r="A171" i="44"/>
  <c r="A172" i="44"/>
  <c r="A173" i="44"/>
  <c r="A174" i="44"/>
  <c r="A175" i="44"/>
  <c r="A176" i="44"/>
  <c r="A177" i="44"/>
  <c r="A178" i="44"/>
  <c r="A179" i="44"/>
  <c r="A180" i="44"/>
  <c r="A181" i="44"/>
  <c r="A182" i="44"/>
  <c r="A183" i="44"/>
  <c r="A184" i="44"/>
  <c r="A185" i="44"/>
  <c r="A186" i="44"/>
  <c r="A187" i="44"/>
  <c r="A188" i="44"/>
  <c r="A189" i="44"/>
  <c r="A190" i="44"/>
  <c r="A191" i="44"/>
  <c r="A192" i="44"/>
  <c r="A193" i="44"/>
  <c r="A194" i="44"/>
  <c r="A195" i="44"/>
  <c r="A196" i="44"/>
  <c r="A197" i="44"/>
  <c r="A198" i="44"/>
  <c r="A199" i="44"/>
  <c r="A200" i="44"/>
  <c r="A201" i="44"/>
  <c r="A202" i="44"/>
  <c r="A203" i="44"/>
  <c r="A204" i="44"/>
  <c r="A205" i="44"/>
  <c r="A206" i="44"/>
  <c r="A207" i="44"/>
  <c r="A208" i="44"/>
  <c r="A209" i="44"/>
  <c r="A210" i="44"/>
  <c r="A211" i="44"/>
  <c r="A212" i="44"/>
  <c r="A213" i="44"/>
  <c r="A214" i="44"/>
  <c r="A215" i="44"/>
  <c r="A216" i="44"/>
  <c r="A217" i="44"/>
  <c r="A218" i="44"/>
  <c r="A219" i="44"/>
  <c r="A220" i="44"/>
  <c r="A221" i="44"/>
  <c r="A222" i="44"/>
  <c r="A223" i="44"/>
  <c r="A224" i="44"/>
  <c r="A225" i="44"/>
  <c r="A226" i="44"/>
  <c r="A227" i="44"/>
  <c r="A228" i="44"/>
  <c r="A229" i="44"/>
  <c r="A230" i="44"/>
  <c r="A231" i="44"/>
  <c r="A232" i="44"/>
  <c r="A233" i="44"/>
  <c r="A234" i="44"/>
  <c r="A235" i="44"/>
  <c r="A236" i="44"/>
  <c r="A237" i="44"/>
  <c r="A238" i="44"/>
  <c r="A239" i="44"/>
  <c r="A240" i="44"/>
  <c r="A241" i="44"/>
  <c r="A242" i="44"/>
  <c r="A243" i="44"/>
  <c r="A244" i="44"/>
  <c r="A245" i="44"/>
  <c r="A246" i="44"/>
  <c r="A247" i="44"/>
  <c r="A248" i="44"/>
  <c r="A249" i="44"/>
  <c r="A250" i="44"/>
  <c r="A251" i="44"/>
  <c r="A252" i="44"/>
  <c r="A253" i="44"/>
  <c r="A254" i="44"/>
  <c r="A255" i="44"/>
  <c r="A258" i="44"/>
  <c r="A2" i="44"/>
  <c r="A284" i="90" l="1"/>
  <c r="M284" i="90"/>
  <c r="B284" i="90" s="1"/>
  <c r="B83" i="48"/>
  <c r="A83" i="48"/>
  <c r="A14" i="41"/>
  <c r="A259" i="44"/>
  <c r="B259" i="44"/>
  <c r="O280" i="45"/>
  <c r="A280" i="45" s="1"/>
  <c r="A281" i="45"/>
  <c r="A282" i="45"/>
  <c r="R284" i="45"/>
  <c r="D284" i="45"/>
  <c r="E284" i="45"/>
  <c r="F284" i="45"/>
  <c r="G284" i="45"/>
  <c r="H284" i="45"/>
  <c r="I284" i="45"/>
  <c r="J284" i="45"/>
  <c r="K284" i="45"/>
  <c r="L284" i="45"/>
  <c r="M284" i="45"/>
  <c r="N284" i="45"/>
  <c r="P284" i="45"/>
  <c r="Q284" i="45"/>
  <c r="S284" i="45"/>
  <c r="T284" i="45"/>
  <c r="U284" i="45"/>
  <c r="V284" i="45"/>
  <c r="W284" i="45"/>
  <c r="X284" i="45"/>
  <c r="Y284" i="45"/>
  <c r="Z284" i="45"/>
  <c r="AA284" i="45"/>
  <c r="AB284" i="45"/>
  <c r="AC284" i="45"/>
  <c r="C284" i="45"/>
  <c r="A277" i="45"/>
  <c r="A274" i="45"/>
  <c r="A270" i="45"/>
  <c r="A265" i="45"/>
  <c r="A263" i="45"/>
  <c r="A3" i="45"/>
  <c r="A4" i="45"/>
  <c r="A5" i="45"/>
  <c r="A6" i="45"/>
  <c r="A7" i="45"/>
  <c r="A8" i="45"/>
  <c r="A9" i="45"/>
  <c r="A10" i="45"/>
  <c r="A11" i="45"/>
  <c r="A12" i="45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A102" i="45"/>
  <c r="A103" i="45"/>
  <c r="A104" i="45"/>
  <c r="A105" i="45"/>
  <c r="A106" i="45"/>
  <c r="A107" i="45"/>
  <c r="A108" i="45"/>
  <c r="A109" i="45"/>
  <c r="A110" i="45"/>
  <c r="A111" i="45"/>
  <c r="A112" i="45"/>
  <c r="A113" i="45"/>
  <c r="A114" i="45"/>
  <c r="A115" i="45"/>
  <c r="A116" i="45"/>
  <c r="A117" i="45"/>
  <c r="A118" i="45"/>
  <c r="A119" i="45"/>
  <c r="A120" i="45"/>
  <c r="A121" i="45"/>
  <c r="A122" i="45"/>
  <c r="A123" i="45"/>
  <c r="A124" i="45"/>
  <c r="A125" i="45"/>
  <c r="A126" i="45"/>
  <c r="A127" i="45"/>
  <c r="A128" i="45"/>
  <c r="A129" i="45"/>
  <c r="A130" i="45"/>
  <c r="A131" i="45"/>
  <c r="A132" i="45"/>
  <c r="A133" i="45"/>
  <c r="A134" i="45"/>
  <c r="A135" i="45"/>
  <c r="A136" i="45"/>
  <c r="A137" i="45"/>
  <c r="A138" i="45"/>
  <c r="A139" i="45"/>
  <c r="A140" i="45"/>
  <c r="A141" i="45"/>
  <c r="A142" i="45"/>
  <c r="A143" i="45"/>
  <c r="A144" i="45"/>
  <c r="A145" i="45"/>
  <c r="A146" i="45"/>
  <c r="A147" i="45"/>
  <c r="A148" i="45"/>
  <c r="A149" i="45"/>
  <c r="A150" i="45"/>
  <c r="A151" i="45"/>
  <c r="A152" i="45"/>
  <c r="A153" i="45"/>
  <c r="A154" i="45"/>
  <c r="A155" i="45"/>
  <c r="A156" i="45"/>
  <c r="A157" i="45"/>
  <c r="A158" i="45"/>
  <c r="A159" i="45"/>
  <c r="A160" i="45"/>
  <c r="A161" i="45"/>
  <c r="A162" i="45"/>
  <c r="A163" i="45"/>
  <c r="A164" i="45"/>
  <c r="A165" i="45"/>
  <c r="A166" i="45"/>
  <c r="A167" i="45"/>
  <c r="A168" i="45"/>
  <c r="A169" i="45"/>
  <c r="A170" i="45"/>
  <c r="A171" i="45"/>
  <c r="A172" i="45"/>
  <c r="A173" i="45"/>
  <c r="A174" i="45"/>
  <c r="A175" i="45"/>
  <c r="A176" i="45"/>
  <c r="A177" i="45"/>
  <c r="A178" i="45"/>
  <c r="A179" i="45"/>
  <c r="A180" i="45"/>
  <c r="A181" i="45"/>
  <c r="A182" i="45"/>
  <c r="A183" i="45"/>
  <c r="A184" i="45"/>
  <c r="A185" i="45"/>
  <c r="A186" i="45"/>
  <c r="A187" i="45"/>
  <c r="A188" i="45"/>
  <c r="A189" i="45"/>
  <c r="A190" i="45"/>
  <c r="A191" i="45"/>
  <c r="A192" i="45"/>
  <c r="A193" i="45"/>
  <c r="A194" i="45"/>
  <c r="A195" i="45"/>
  <c r="A196" i="45"/>
  <c r="A197" i="45"/>
  <c r="A198" i="45"/>
  <c r="A199" i="45"/>
  <c r="A200" i="45"/>
  <c r="A201" i="45"/>
  <c r="A202" i="45"/>
  <c r="A203" i="45"/>
  <c r="A204" i="45"/>
  <c r="A205" i="45"/>
  <c r="A206" i="45"/>
  <c r="A207" i="45"/>
  <c r="A208" i="45"/>
  <c r="A209" i="45"/>
  <c r="A210" i="45"/>
  <c r="A211" i="45"/>
  <c r="A212" i="45"/>
  <c r="A213" i="45"/>
  <c r="A214" i="45"/>
  <c r="A215" i="45"/>
  <c r="A216" i="45"/>
  <c r="A217" i="45"/>
  <c r="A218" i="45"/>
  <c r="A219" i="45"/>
  <c r="A220" i="45"/>
  <c r="A221" i="45"/>
  <c r="A222" i="45"/>
  <c r="A223" i="45"/>
  <c r="A224" i="45"/>
  <c r="A225" i="45"/>
  <c r="A226" i="45"/>
  <c r="A227" i="45"/>
  <c r="A228" i="45"/>
  <c r="A229" i="45"/>
  <c r="A230" i="45"/>
  <c r="A231" i="45"/>
  <c r="A232" i="45"/>
  <c r="A233" i="45"/>
  <c r="A234" i="45"/>
  <c r="A235" i="45"/>
  <c r="A236" i="45"/>
  <c r="A237" i="45"/>
  <c r="A238" i="45"/>
  <c r="A239" i="45"/>
  <c r="A240" i="45"/>
  <c r="A241" i="45"/>
  <c r="A242" i="45"/>
  <c r="A243" i="45"/>
  <c r="A244" i="45"/>
  <c r="A245" i="45"/>
  <c r="A246" i="45"/>
  <c r="A247" i="45"/>
  <c r="A248" i="45"/>
  <c r="A249" i="45"/>
  <c r="A250" i="45"/>
  <c r="A251" i="45"/>
  <c r="A252" i="45"/>
  <c r="A253" i="45"/>
  <c r="A254" i="45"/>
  <c r="A255" i="45"/>
  <c r="A256" i="45"/>
  <c r="A257" i="45"/>
  <c r="A258" i="45"/>
  <c r="A259" i="45"/>
  <c r="A260" i="45"/>
  <c r="A261" i="45"/>
  <c r="A262" i="45"/>
  <c r="A2" i="45"/>
  <c r="M256" i="43"/>
  <c r="M259" i="43" s="1"/>
  <c r="D259" i="43"/>
  <c r="E259" i="43"/>
  <c r="F259" i="43"/>
  <c r="G259" i="43"/>
  <c r="H259" i="43"/>
  <c r="I259" i="43"/>
  <c r="J259" i="43"/>
  <c r="K259" i="43"/>
  <c r="N259" i="43"/>
  <c r="O259" i="43"/>
  <c r="P259" i="43"/>
  <c r="Q259" i="43"/>
  <c r="R259" i="43"/>
  <c r="S259" i="43"/>
  <c r="T259" i="43"/>
  <c r="U259" i="43"/>
  <c r="V259" i="43"/>
  <c r="W259" i="43"/>
  <c r="X259" i="43"/>
  <c r="Y259" i="43"/>
  <c r="Z259" i="43"/>
  <c r="AA259" i="43"/>
  <c r="C259" i="43"/>
  <c r="L258" i="43"/>
  <c r="L257" i="43"/>
  <c r="A255" i="43"/>
  <c r="A254" i="43"/>
  <c r="A253" i="43"/>
  <c r="A252" i="43"/>
  <c r="A251" i="43"/>
  <c r="A250" i="43"/>
  <c r="A249" i="43"/>
  <c r="A248" i="43"/>
  <c r="A247" i="43"/>
  <c r="A246" i="43"/>
  <c r="A245" i="43"/>
  <c r="A244" i="43"/>
  <c r="A243" i="43"/>
  <c r="A242" i="43"/>
  <c r="A241" i="43"/>
  <c r="A240" i="43"/>
  <c r="A239" i="43"/>
  <c r="A238" i="43"/>
  <c r="A237" i="43"/>
  <c r="A236" i="43"/>
  <c r="A235" i="43"/>
  <c r="A234" i="43"/>
  <c r="A233" i="43"/>
  <c r="A232" i="43"/>
  <c r="A231" i="43"/>
  <c r="A230" i="43"/>
  <c r="A229" i="43"/>
  <c r="A228" i="43"/>
  <c r="A227" i="43"/>
  <c r="A226" i="43"/>
  <c r="A225" i="43"/>
  <c r="A224" i="43"/>
  <c r="A223" i="43"/>
  <c r="A222" i="43"/>
  <c r="A221" i="43"/>
  <c r="A220" i="43"/>
  <c r="A219" i="43"/>
  <c r="A218" i="43"/>
  <c r="A217" i="43"/>
  <c r="A216" i="43"/>
  <c r="A215" i="43"/>
  <c r="A214" i="43"/>
  <c r="A213" i="43"/>
  <c r="A212" i="43"/>
  <c r="A211" i="43"/>
  <c r="A210" i="43"/>
  <c r="A209" i="43"/>
  <c r="A208" i="43"/>
  <c r="A207" i="43"/>
  <c r="A206" i="43"/>
  <c r="A205" i="43"/>
  <c r="A204" i="43"/>
  <c r="A203" i="43"/>
  <c r="A202" i="43"/>
  <c r="A201" i="43"/>
  <c r="A200" i="43"/>
  <c r="A199" i="43"/>
  <c r="A198" i="43"/>
  <c r="A197" i="43"/>
  <c r="A196" i="43"/>
  <c r="A195" i="43"/>
  <c r="A194" i="43"/>
  <c r="A193" i="43"/>
  <c r="A192" i="43"/>
  <c r="A191" i="43"/>
  <c r="A190" i="43"/>
  <c r="A189" i="43"/>
  <c r="A188" i="43"/>
  <c r="A187" i="43"/>
  <c r="A186" i="43"/>
  <c r="A185" i="43"/>
  <c r="A184" i="43"/>
  <c r="A183" i="43"/>
  <c r="A182" i="43"/>
  <c r="A181" i="43"/>
  <c r="A180" i="43"/>
  <c r="A179" i="43"/>
  <c r="A178" i="43"/>
  <c r="A177" i="43"/>
  <c r="A176" i="43"/>
  <c r="A175" i="43"/>
  <c r="A174" i="43"/>
  <c r="A173" i="43"/>
  <c r="A172" i="43"/>
  <c r="A171" i="43"/>
  <c r="A170" i="43"/>
  <c r="A169" i="43"/>
  <c r="A168" i="43"/>
  <c r="A167" i="43"/>
  <c r="A166" i="43"/>
  <c r="A165" i="43"/>
  <c r="A164" i="43"/>
  <c r="A163" i="43"/>
  <c r="A162" i="43"/>
  <c r="A161" i="43"/>
  <c r="A160" i="43"/>
  <c r="A159" i="43"/>
  <c r="A158" i="43"/>
  <c r="A157" i="43"/>
  <c r="A156" i="43"/>
  <c r="A155" i="43"/>
  <c r="A154" i="43"/>
  <c r="A153" i="43"/>
  <c r="A152" i="43"/>
  <c r="A151" i="43"/>
  <c r="A150" i="43"/>
  <c r="A149" i="43"/>
  <c r="A148" i="43"/>
  <c r="A147" i="43"/>
  <c r="A146" i="43"/>
  <c r="A145" i="43"/>
  <c r="A144" i="43"/>
  <c r="A143" i="43"/>
  <c r="A142" i="43"/>
  <c r="A141" i="43"/>
  <c r="A140" i="43"/>
  <c r="A139" i="43"/>
  <c r="A138" i="43"/>
  <c r="A137" i="43"/>
  <c r="A136" i="43"/>
  <c r="A135" i="43"/>
  <c r="A134" i="43"/>
  <c r="A133" i="43"/>
  <c r="A132" i="43"/>
  <c r="A131" i="43"/>
  <c r="A130" i="43"/>
  <c r="A129" i="43"/>
  <c r="A128" i="43"/>
  <c r="A127" i="43"/>
  <c r="A126" i="43"/>
  <c r="A125" i="43"/>
  <c r="A124" i="43"/>
  <c r="A123" i="43"/>
  <c r="A122" i="43"/>
  <c r="A121" i="43"/>
  <c r="A120" i="43"/>
  <c r="A119" i="43"/>
  <c r="A118" i="43"/>
  <c r="A117" i="43"/>
  <c r="A116" i="43"/>
  <c r="A115" i="43"/>
  <c r="A114" i="43"/>
  <c r="A113" i="43"/>
  <c r="A112" i="43"/>
  <c r="A111" i="43"/>
  <c r="A110" i="43"/>
  <c r="A109" i="43"/>
  <c r="A108" i="43"/>
  <c r="A107" i="43"/>
  <c r="A106" i="43"/>
  <c r="A105" i="43"/>
  <c r="A104" i="43"/>
  <c r="A103" i="43"/>
  <c r="A102" i="43"/>
  <c r="A101" i="43"/>
  <c r="A100" i="43"/>
  <c r="A99" i="43"/>
  <c r="A98" i="43"/>
  <c r="A97" i="43"/>
  <c r="A96" i="43"/>
  <c r="A95" i="43"/>
  <c r="A94" i="43"/>
  <c r="A93" i="43"/>
  <c r="A92" i="43"/>
  <c r="A91" i="43"/>
  <c r="A90" i="43"/>
  <c r="A89" i="43"/>
  <c r="A88" i="43"/>
  <c r="A87" i="43"/>
  <c r="A86" i="43"/>
  <c r="A85" i="43"/>
  <c r="A84" i="43"/>
  <c r="A83" i="43"/>
  <c r="A82" i="43"/>
  <c r="A81" i="43"/>
  <c r="A80" i="43"/>
  <c r="A79" i="43"/>
  <c r="A78" i="43"/>
  <c r="A77" i="43"/>
  <c r="A76" i="43"/>
  <c r="A75" i="43"/>
  <c r="A74" i="43"/>
  <c r="A73" i="43"/>
  <c r="A72" i="43"/>
  <c r="A71" i="43"/>
  <c r="A70" i="43"/>
  <c r="A69" i="43"/>
  <c r="A68" i="43"/>
  <c r="A67" i="43"/>
  <c r="A66" i="43"/>
  <c r="A65" i="43"/>
  <c r="A64" i="43"/>
  <c r="A63" i="43"/>
  <c r="A62" i="43"/>
  <c r="A61" i="43"/>
  <c r="A60" i="43"/>
  <c r="A59" i="43"/>
  <c r="A58" i="43"/>
  <c r="A57" i="43"/>
  <c r="A56" i="43"/>
  <c r="A55" i="43"/>
  <c r="A54" i="43"/>
  <c r="A53" i="43"/>
  <c r="A52" i="43"/>
  <c r="A51" i="43"/>
  <c r="A50" i="43"/>
  <c r="A49" i="43"/>
  <c r="A48" i="43"/>
  <c r="A47" i="43"/>
  <c r="A46" i="43"/>
  <c r="A45" i="43"/>
  <c r="A44" i="43"/>
  <c r="A43" i="43"/>
  <c r="A42" i="43"/>
  <c r="A41" i="43"/>
  <c r="A40" i="43"/>
  <c r="A39" i="43"/>
  <c r="A38" i="43"/>
  <c r="A37" i="43"/>
  <c r="A36" i="43"/>
  <c r="A35" i="43"/>
  <c r="A34" i="43"/>
  <c r="A33" i="43"/>
  <c r="A32" i="43"/>
  <c r="A31" i="43"/>
  <c r="A30" i="43"/>
  <c r="A29" i="43"/>
  <c r="A28" i="43"/>
  <c r="A27" i="43"/>
  <c r="A26" i="43"/>
  <c r="A25" i="43"/>
  <c r="A24" i="43"/>
  <c r="A23" i="43"/>
  <c r="A22" i="43"/>
  <c r="A21" i="43"/>
  <c r="A20" i="43"/>
  <c r="A19" i="43"/>
  <c r="A18" i="43"/>
  <c r="A17" i="43"/>
  <c r="A16" i="43"/>
  <c r="A15" i="43"/>
  <c r="A14" i="43"/>
  <c r="A13" i="43"/>
  <c r="A12" i="43"/>
  <c r="A11" i="43"/>
  <c r="A10" i="43"/>
  <c r="A9" i="43"/>
  <c r="A8" i="43"/>
  <c r="A7" i="43"/>
  <c r="A6" i="43"/>
  <c r="A5" i="43"/>
  <c r="A4" i="43"/>
  <c r="A3" i="43"/>
  <c r="A2" i="43"/>
  <c r="A257" i="43" l="1"/>
  <c r="A258" i="43"/>
  <c r="O284" i="45"/>
  <c r="A284" i="45" s="1"/>
  <c r="A273" i="45"/>
  <c r="A269" i="45"/>
  <c r="A278" i="45"/>
  <c r="A266" i="45"/>
  <c r="A276" i="45"/>
  <c r="A268" i="45"/>
  <c r="A279" i="45"/>
  <c r="A275" i="45"/>
  <c r="A271" i="45"/>
  <c r="A267" i="45"/>
  <c r="A272" i="45"/>
  <c r="A264" i="45"/>
  <c r="A256" i="43" l="1"/>
  <c r="D91" i="32" l="1"/>
  <c r="E91" i="32"/>
  <c r="F91" i="32"/>
  <c r="G91" i="32"/>
  <c r="H91" i="32"/>
  <c r="I91" i="32"/>
  <c r="J91" i="32"/>
  <c r="K91" i="32"/>
  <c r="L91" i="32"/>
  <c r="M91" i="32"/>
  <c r="N91" i="32"/>
  <c r="O91" i="32"/>
  <c r="P91" i="32"/>
  <c r="Q91" i="32"/>
  <c r="R91" i="32"/>
  <c r="S91" i="32"/>
  <c r="T91" i="32"/>
  <c r="U91" i="32"/>
  <c r="V91" i="32"/>
  <c r="W91" i="32"/>
  <c r="X91" i="32"/>
  <c r="Y91" i="32"/>
  <c r="Z91" i="32"/>
  <c r="AA91" i="32"/>
  <c r="AB91" i="32"/>
  <c r="AC91" i="32"/>
  <c r="C91" i="32"/>
  <c r="A91" i="32" l="1"/>
  <c r="D93" i="47"/>
  <c r="E93" i="47"/>
  <c r="F93" i="47"/>
  <c r="G93" i="47"/>
  <c r="H93" i="47"/>
  <c r="I93" i="47"/>
  <c r="J93" i="47"/>
  <c r="K93" i="47"/>
  <c r="L93" i="47"/>
  <c r="M93" i="47"/>
  <c r="N93" i="47"/>
  <c r="P93" i="47"/>
  <c r="Q93" i="47"/>
  <c r="R93" i="47"/>
  <c r="S93" i="47"/>
  <c r="T93" i="47"/>
  <c r="U93" i="47"/>
  <c r="V93" i="47"/>
  <c r="W93" i="47"/>
  <c r="X93" i="47"/>
  <c r="Y93" i="47"/>
  <c r="Z93" i="47"/>
  <c r="AA93" i="47"/>
  <c r="AB93" i="47"/>
  <c r="AC93" i="47"/>
  <c r="C93" i="47"/>
  <c r="D98" i="42"/>
  <c r="E98" i="42"/>
  <c r="F98" i="42"/>
  <c r="G98" i="42"/>
  <c r="H98" i="42"/>
  <c r="I98" i="42"/>
  <c r="J98" i="42"/>
  <c r="K98" i="42"/>
  <c r="L98" i="42"/>
  <c r="M98" i="42"/>
  <c r="N98" i="42"/>
  <c r="O98" i="42"/>
  <c r="P98" i="42"/>
  <c r="Q98" i="42"/>
  <c r="R98" i="42"/>
  <c r="S98" i="42"/>
  <c r="C98" i="42"/>
  <c r="D92" i="41"/>
  <c r="E92" i="41"/>
  <c r="F92" i="41"/>
  <c r="G92" i="41"/>
  <c r="H92" i="41"/>
  <c r="I92" i="41"/>
  <c r="J92" i="41"/>
  <c r="K92" i="41"/>
  <c r="L92" i="41"/>
  <c r="M92" i="41"/>
  <c r="N92" i="41"/>
  <c r="O92" i="41"/>
  <c r="P92" i="41"/>
  <c r="Q92" i="41"/>
  <c r="R92" i="41"/>
  <c r="S92" i="41"/>
  <c r="T92" i="41"/>
  <c r="U92" i="41"/>
  <c r="V92" i="41"/>
  <c r="W92" i="41"/>
  <c r="X92" i="41"/>
  <c r="Y92" i="41"/>
  <c r="Z92" i="41"/>
  <c r="AA92" i="41"/>
  <c r="C92" i="41"/>
  <c r="A98" i="42" l="1"/>
  <c r="A93" i="47"/>
  <c r="A92" i="41"/>
  <c r="Q80" i="35" l="1"/>
  <c r="R80" i="35"/>
  <c r="S80" i="35"/>
  <c r="T80" i="35"/>
  <c r="U80" i="35"/>
  <c r="V80" i="35"/>
  <c r="W80" i="35"/>
  <c r="X80" i="35"/>
  <c r="Y80" i="35"/>
  <c r="P80" i="35"/>
  <c r="A3" i="35"/>
  <c r="A4" i="35"/>
  <c r="A5" i="35"/>
  <c r="A6" i="35"/>
  <c r="A7" i="35"/>
  <c r="A8" i="35"/>
  <c r="A9" i="35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L18" i="35"/>
  <c r="L12" i="35"/>
  <c r="L77" i="35"/>
  <c r="D80" i="35"/>
  <c r="E80" i="35"/>
  <c r="F80" i="35"/>
  <c r="G80" i="35"/>
  <c r="H80" i="35"/>
  <c r="I80" i="35"/>
  <c r="J80" i="35"/>
  <c r="K80" i="35"/>
  <c r="M80" i="35"/>
  <c r="N80" i="35"/>
  <c r="O80" i="35"/>
  <c r="C80" i="35"/>
  <c r="D91" i="33"/>
  <c r="E91" i="33"/>
  <c r="F91" i="33"/>
  <c r="G91" i="33"/>
  <c r="H91" i="33"/>
  <c r="I91" i="33"/>
  <c r="J91" i="33"/>
  <c r="K91" i="33"/>
  <c r="L91" i="33"/>
  <c r="O91" i="33"/>
  <c r="P91" i="33"/>
  <c r="Q91" i="33"/>
  <c r="R91" i="33"/>
  <c r="S91" i="33"/>
  <c r="T91" i="33"/>
  <c r="U91" i="33"/>
  <c r="V91" i="33"/>
  <c r="W91" i="33"/>
  <c r="X91" i="33"/>
  <c r="Y91" i="33"/>
  <c r="Z91" i="33"/>
  <c r="AA91" i="33"/>
  <c r="C91" i="33"/>
  <c r="A3" i="33"/>
  <c r="A4" i="33"/>
  <c r="A5" i="33"/>
  <c r="A6" i="33"/>
  <c r="A7" i="33"/>
  <c r="A8" i="33"/>
  <c r="A9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1" i="33"/>
  <c r="A34" i="33"/>
  <c r="A35" i="33"/>
  <c r="A36" i="33"/>
  <c r="A37" i="33"/>
  <c r="A38" i="33"/>
  <c r="A39" i="33"/>
  <c r="A40" i="33"/>
  <c r="A42" i="33"/>
  <c r="A43" i="33"/>
  <c r="A44" i="33"/>
  <c r="A45" i="33"/>
  <c r="A47" i="33"/>
  <c r="A48" i="33"/>
  <c r="A49" i="33"/>
  <c r="A50" i="33"/>
  <c r="A52" i="33"/>
  <c r="A53" i="33"/>
  <c r="A54" i="33"/>
  <c r="A55" i="33"/>
  <c r="A56" i="33"/>
  <c r="A57" i="33"/>
  <c r="A58" i="33"/>
  <c r="A60" i="33"/>
  <c r="A62" i="33"/>
  <c r="A63" i="33"/>
  <c r="A64" i="33"/>
  <c r="A65" i="33"/>
  <c r="A66" i="33"/>
  <c r="A67" i="33"/>
  <c r="A68" i="33"/>
  <c r="A69" i="33"/>
  <c r="A70" i="33"/>
  <c r="A72" i="33"/>
  <c r="A73" i="33"/>
  <c r="A75" i="33"/>
  <c r="A76" i="33"/>
  <c r="A77" i="33"/>
  <c r="A78" i="33"/>
  <c r="A79" i="33"/>
  <c r="A80" i="33"/>
  <c r="A81" i="33"/>
  <c r="A82" i="33"/>
  <c r="A83" i="33"/>
  <c r="A84" i="33"/>
  <c r="A85" i="33"/>
  <c r="A87" i="33"/>
  <c r="A88" i="33"/>
  <c r="A2" i="33"/>
  <c r="A3" i="31"/>
  <c r="A4" i="31"/>
  <c r="A5" i="31"/>
  <c r="A6" i="31"/>
  <c r="A7" i="31"/>
  <c r="A8" i="31"/>
  <c r="A9" i="31"/>
  <c r="A10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A104" i="31"/>
  <c r="A105" i="31"/>
  <c r="A106" i="31"/>
  <c r="A107" i="31"/>
  <c r="A108" i="31"/>
  <c r="A109" i="31"/>
  <c r="A110" i="31"/>
  <c r="A111" i="31"/>
  <c r="A112" i="31"/>
  <c r="A113" i="31"/>
  <c r="A114" i="31"/>
  <c r="A115" i="31"/>
  <c r="A116" i="31"/>
  <c r="A117" i="31"/>
  <c r="A118" i="31"/>
  <c r="A119" i="31"/>
  <c r="A120" i="31"/>
  <c r="A121" i="31"/>
  <c r="A122" i="31"/>
  <c r="A123" i="31"/>
  <c r="A124" i="31"/>
  <c r="A125" i="31"/>
  <c r="A126" i="31"/>
  <c r="A127" i="31"/>
  <c r="A128" i="31"/>
  <c r="A129" i="31"/>
  <c r="A130" i="31"/>
  <c r="A131" i="31"/>
  <c r="A132" i="31"/>
  <c r="A133" i="31"/>
  <c r="A134" i="31"/>
  <c r="A135" i="31"/>
  <c r="A136" i="31"/>
  <c r="A137" i="31"/>
  <c r="A138" i="31"/>
  <c r="A139" i="31"/>
  <c r="A140" i="31"/>
  <c r="A141" i="31"/>
  <c r="A142" i="31"/>
  <c r="A143" i="31"/>
  <c r="A144" i="31"/>
  <c r="A145" i="31"/>
  <c r="A146" i="31"/>
  <c r="A147" i="31"/>
  <c r="A148" i="31"/>
  <c r="A149" i="31"/>
  <c r="A150" i="31"/>
  <c r="A151" i="31"/>
  <c r="A152" i="31"/>
  <c r="A153" i="31"/>
  <c r="A154" i="31"/>
  <c r="A155" i="31"/>
  <c r="A156" i="31"/>
  <c r="A157" i="31"/>
  <c r="A158" i="31"/>
  <c r="A159" i="31"/>
  <c r="A160" i="31"/>
  <c r="A161" i="31"/>
  <c r="A162" i="31"/>
  <c r="A163" i="31"/>
  <c r="A164" i="31"/>
  <c r="A165" i="31"/>
  <c r="A166" i="31"/>
  <c r="A167" i="31"/>
  <c r="A168" i="31"/>
  <c r="A169" i="31"/>
  <c r="A170" i="31"/>
  <c r="A171" i="31"/>
  <c r="A172" i="31"/>
  <c r="A173" i="31"/>
  <c r="A174" i="31"/>
  <c r="A175" i="31"/>
  <c r="A176" i="31"/>
  <c r="A177" i="31"/>
  <c r="A178" i="31"/>
  <c r="A179" i="31"/>
  <c r="A180" i="31"/>
  <c r="A181" i="31"/>
  <c r="A182" i="31"/>
  <c r="A183" i="31"/>
  <c r="A184" i="31"/>
  <c r="A185" i="31"/>
  <c r="A186" i="31"/>
  <c r="A187" i="31"/>
  <c r="A188" i="31"/>
  <c r="A189" i="31"/>
  <c r="A190" i="31"/>
  <c r="A191" i="31"/>
  <c r="A192" i="31"/>
  <c r="A193" i="31"/>
  <c r="A194" i="31"/>
  <c r="A195" i="31"/>
  <c r="A196" i="31"/>
  <c r="A197" i="31"/>
  <c r="A198" i="31"/>
  <c r="A199" i="31"/>
  <c r="A200" i="31"/>
  <c r="A201" i="31"/>
  <c r="A202" i="31"/>
  <c r="A203" i="31"/>
  <c r="A204" i="31"/>
  <c r="A205" i="31"/>
  <c r="A206" i="31"/>
  <c r="A207" i="31"/>
  <c r="A208" i="31"/>
  <c r="A209" i="31"/>
  <c r="A210" i="31"/>
  <c r="A211" i="31"/>
  <c r="A212" i="31"/>
  <c r="A213" i="31"/>
  <c r="A214" i="31"/>
  <c r="A215" i="31"/>
  <c r="A216" i="31"/>
  <c r="A217" i="31"/>
  <c r="A218" i="31"/>
  <c r="A219" i="31"/>
  <c r="A220" i="31"/>
  <c r="A221" i="31"/>
  <c r="A222" i="31"/>
  <c r="A223" i="31"/>
  <c r="A224" i="31"/>
  <c r="A225" i="31"/>
  <c r="A226" i="31"/>
  <c r="A227" i="31"/>
  <c r="A228" i="31"/>
  <c r="A229" i="31"/>
  <c r="A230" i="31"/>
  <c r="A231" i="31"/>
  <c r="A232" i="31"/>
  <c r="A233" i="31"/>
  <c r="A234" i="31"/>
  <c r="A235" i="31"/>
  <c r="A236" i="31"/>
  <c r="A237" i="31"/>
  <c r="A238" i="31"/>
  <c r="A239" i="31"/>
  <c r="A240" i="31"/>
  <c r="A241" i="31"/>
  <c r="A242" i="31"/>
  <c r="A243" i="31"/>
  <c r="A244" i="31"/>
  <c r="A245" i="31"/>
  <c r="A246" i="31"/>
  <c r="A247" i="31"/>
  <c r="A248" i="31"/>
  <c r="A249" i="31"/>
  <c r="A250" i="31"/>
  <c r="A251" i="31"/>
  <c r="A252" i="31"/>
  <c r="A253" i="31"/>
  <c r="A254" i="31"/>
  <c r="A255" i="31"/>
  <c r="A256" i="31"/>
  <c r="A257" i="31"/>
  <c r="A258" i="31"/>
  <c r="A259" i="31"/>
  <c r="A260" i="31"/>
  <c r="A261" i="31"/>
  <c r="A262" i="31"/>
  <c r="A263" i="31"/>
  <c r="A264" i="31"/>
  <c r="A265" i="31"/>
  <c r="A266" i="31"/>
  <c r="A267" i="31"/>
  <c r="A268" i="31"/>
  <c r="A269" i="31"/>
  <c r="A270" i="31"/>
  <c r="A271" i="31"/>
  <c r="A272" i="31"/>
  <c r="A273" i="31"/>
  <c r="A274" i="31"/>
  <c r="A275" i="31"/>
  <c r="A276" i="31"/>
  <c r="A277" i="31"/>
  <c r="A278" i="31"/>
  <c r="A279" i="31"/>
  <c r="A280" i="31"/>
  <c r="A281" i="31"/>
  <c r="A282" i="31"/>
  <c r="A283" i="31"/>
  <c r="A284" i="31"/>
  <c r="A285" i="31"/>
  <c r="A286" i="31"/>
  <c r="A287" i="31"/>
  <c r="A288" i="31"/>
  <c r="A289" i="31"/>
  <c r="A290" i="31"/>
  <c r="A2" i="31"/>
  <c r="AC291" i="31"/>
  <c r="AB291" i="31"/>
  <c r="AA291" i="31"/>
  <c r="Z291" i="31"/>
  <c r="Y291" i="31"/>
  <c r="X291" i="31"/>
  <c r="W291" i="31"/>
  <c r="V291" i="31"/>
  <c r="U291" i="31"/>
  <c r="T291" i="31"/>
  <c r="S291" i="31"/>
  <c r="R291" i="31"/>
  <c r="Q291" i="31"/>
  <c r="D291" i="31"/>
  <c r="E291" i="31"/>
  <c r="F291" i="31"/>
  <c r="G291" i="31"/>
  <c r="H291" i="31"/>
  <c r="I291" i="31"/>
  <c r="J291" i="31"/>
  <c r="K291" i="31"/>
  <c r="L291" i="31"/>
  <c r="M291" i="31"/>
  <c r="N291" i="31"/>
  <c r="O291" i="31"/>
  <c r="P291" i="31"/>
  <c r="C291" i="31"/>
  <c r="A256" i="29"/>
  <c r="A3" i="29"/>
  <c r="A4" i="29"/>
  <c r="A5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A104" i="29"/>
  <c r="A105" i="29"/>
  <c r="A106" i="29"/>
  <c r="A107" i="29"/>
  <c r="A108" i="29"/>
  <c r="A109" i="29"/>
  <c r="A110" i="29"/>
  <c r="A111" i="29"/>
  <c r="A112" i="29"/>
  <c r="A113" i="29"/>
  <c r="A114" i="29"/>
  <c r="A115" i="29"/>
  <c r="A116" i="29"/>
  <c r="A117" i="29"/>
  <c r="A118" i="29"/>
  <c r="A119" i="29"/>
  <c r="A120" i="29"/>
  <c r="A121" i="29"/>
  <c r="A122" i="29"/>
  <c r="A123" i="29"/>
  <c r="A124" i="29"/>
  <c r="A125" i="29"/>
  <c r="A126" i="29"/>
  <c r="A127" i="29"/>
  <c r="A128" i="29"/>
  <c r="A129" i="29"/>
  <c r="A130" i="29"/>
  <c r="A131" i="29"/>
  <c r="A132" i="29"/>
  <c r="A133" i="29"/>
  <c r="A134" i="29"/>
  <c r="A135" i="29"/>
  <c r="A136" i="29"/>
  <c r="A137" i="29"/>
  <c r="A138" i="29"/>
  <c r="A139" i="29"/>
  <c r="A140" i="29"/>
  <c r="A141" i="29"/>
  <c r="A142" i="29"/>
  <c r="A143" i="29"/>
  <c r="A144" i="29"/>
  <c r="A145" i="29"/>
  <c r="A146" i="29"/>
  <c r="A147" i="29"/>
  <c r="A148" i="29"/>
  <c r="A149" i="29"/>
  <c r="A150" i="29"/>
  <c r="A151" i="29"/>
  <c r="A152" i="29"/>
  <c r="A153" i="29"/>
  <c r="A154" i="29"/>
  <c r="A155" i="29"/>
  <c r="A156" i="29"/>
  <c r="A157" i="29"/>
  <c r="A158" i="29"/>
  <c r="A159" i="29"/>
  <c r="A160" i="29"/>
  <c r="A161" i="29"/>
  <c r="A162" i="29"/>
  <c r="A163" i="29"/>
  <c r="A164" i="29"/>
  <c r="A165" i="29"/>
  <c r="A166" i="29"/>
  <c r="A167" i="29"/>
  <c r="A168" i="29"/>
  <c r="A169" i="29"/>
  <c r="A170" i="29"/>
  <c r="A171" i="29"/>
  <c r="A172" i="29"/>
  <c r="A173" i="29"/>
  <c r="A174" i="29"/>
  <c r="A175" i="29"/>
  <c r="A176" i="29"/>
  <c r="A177" i="29"/>
  <c r="A178" i="29"/>
  <c r="A179" i="29"/>
  <c r="A180" i="29"/>
  <c r="A181" i="29"/>
  <c r="A182" i="29"/>
  <c r="A183" i="29"/>
  <c r="A184" i="29"/>
  <c r="A185" i="29"/>
  <c r="A186" i="29"/>
  <c r="A187" i="29"/>
  <c r="A188" i="29"/>
  <c r="A189" i="29"/>
  <c r="A190" i="29"/>
  <c r="A191" i="29"/>
  <c r="A192" i="29"/>
  <c r="A193" i="29"/>
  <c r="A194" i="29"/>
  <c r="A195" i="29"/>
  <c r="A196" i="29"/>
  <c r="A197" i="29"/>
  <c r="A198" i="29"/>
  <c r="A199" i="29"/>
  <c r="A200" i="29"/>
  <c r="A201" i="29"/>
  <c r="A202" i="29"/>
  <c r="A203" i="29"/>
  <c r="A204" i="29"/>
  <c r="A205" i="29"/>
  <c r="A206" i="29"/>
  <c r="A207" i="29"/>
  <c r="A208" i="29"/>
  <c r="A209" i="29"/>
  <c r="A210" i="29"/>
  <c r="A211" i="29"/>
  <c r="A212" i="29"/>
  <c r="A213" i="29"/>
  <c r="A214" i="29"/>
  <c r="A215" i="29"/>
  <c r="A216" i="29"/>
  <c r="A217" i="29"/>
  <c r="A218" i="29"/>
  <c r="A219" i="29"/>
  <c r="A220" i="29"/>
  <c r="A221" i="29"/>
  <c r="A222" i="29"/>
  <c r="A223" i="29"/>
  <c r="A224" i="29"/>
  <c r="A225" i="29"/>
  <c r="A226" i="29"/>
  <c r="A227" i="29"/>
  <c r="A228" i="29"/>
  <c r="A229" i="29"/>
  <c r="A230" i="29"/>
  <c r="A231" i="29"/>
  <c r="A232" i="29"/>
  <c r="A233" i="29"/>
  <c r="A234" i="29"/>
  <c r="A235" i="29"/>
  <c r="A236" i="29"/>
  <c r="A237" i="29"/>
  <c r="A238" i="29"/>
  <c r="A239" i="29"/>
  <c r="A240" i="29"/>
  <c r="A241" i="29"/>
  <c r="A242" i="29"/>
  <c r="A243" i="29"/>
  <c r="A244" i="29"/>
  <c r="A245" i="29"/>
  <c r="A246" i="29"/>
  <c r="A247" i="29"/>
  <c r="A248" i="29"/>
  <c r="A249" i="29"/>
  <c r="A250" i="29"/>
  <c r="A251" i="29"/>
  <c r="A252" i="29"/>
  <c r="A253" i="29"/>
  <c r="A254" i="29"/>
  <c r="A255" i="29"/>
  <c r="A2" i="29"/>
  <c r="D258" i="29"/>
  <c r="E258" i="29"/>
  <c r="F258" i="29"/>
  <c r="G258" i="29"/>
  <c r="H258" i="29"/>
  <c r="I258" i="29"/>
  <c r="J258" i="29"/>
  <c r="K258" i="29"/>
  <c r="L258" i="29"/>
  <c r="M258" i="29"/>
  <c r="N258" i="29"/>
  <c r="O258" i="29"/>
  <c r="P258" i="29"/>
  <c r="Q258" i="29"/>
  <c r="C258" i="29"/>
  <c r="A3" i="28"/>
  <c r="A4" i="28"/>
  <c r="A5" i="28"/>
  <c r="A6" i="28"/>
  <c r="A7" i="28"/>
  <c r="A8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A103" i="28"/>
  <c r="A104" i="28"/>
  <c r="A105" i="28"/>
  <c r="A106" i="28"/>
  <c r="A107" i="28"/>
  <c r="A108" i="28"/>
  <c r="A109" i="28"/>
  <c r="A110" i="28"/>
  <c r="A111" i="28"/>
  <c r="A112" i="28"/>
  <c r="A113" i="28"/>
  <c r="A114" i="28"/>
  <c r="A115" i="28"/>
  <c r="A116" i="28"/>
  <c r="A117" i="28"/>
  <c r="A118" i="28"/>
  <c r="A119" i="28"/>
  <c r="A120" i="28"/>
  <c r="A121" i="28"/>
  <c r="A122" i="28"/>
  <c r="A123" i="28"/>
  <c r="A124" i="28"/>
  <c r="A125" i="28"/>
  <c r="A126" i="28"/>
  <c r="A127" i="28"/>
  <c r="A128" i="28"/>
  <c r="A129" i="28"/>
  <c r="A130" i="28"/>
  <c r="A131" i="28"/>
  <c r="A132" i="28"/>
  <c r="A133" i="28"/>
  <c r="A134" i="28"/>
  <c r="A135" i="28"/>
  <c r="A136" i="28"/>
  <c r="A137" i="28"/>
  <c r="A138" i="28"/>
  <c r="A139" i="28"/>
  <c r="A140" i="28"/>
  <c r="A141" i="28"/>
  <c r="A142" i="28"/>
  <c r="A143" i="28"/>
  <c r="A144" i="28"/>
  <c r="A145" i="28"/>
  <c r="A146" i="28"/>
  <c r="A147" i="28"/>
  <c r="A148" i="28"/>
  <c r="A149" i="28"/>
  <c r="A150" i="28"/>
  <c r="A151" i="28"/>
  <c r="A152" i="28"/>
  <c r="A153" i="28"/>
  <c r="A154" i="28"/>
  <c r="A155" i="28"/>
  <c r="A156" i="28"/>
  <c r="A157" i="28"/>
  <c r="A158" i="28"/>
  <c r="A159" i="28"/>
  <c r="A160" i="28"/>
  <c r="A161" i="28"/>
  <c r="A162" i="28"/>
  <c r="A163" i="28"/>
  <c r="A164" i="28"/>
  <c r="A165" i="28"/>
  <c r="A166" i="28"/>
  <c r="A167" i="28"/>
  <c r="A168" i="28"/>
  <c r="A169" i="28"/>
  <c r="A170" i="28"/>
  <c r="A171" i="28"/>
  <c r="A172" i="28"/>
  <c r="A173" i="28"/>
  <c r="A174" i="28"/>
  <c r="A175" i="28"/>
  <c r="A176" i="28"/>
  <c r="A177" i="28"/>
  <c r="A178" i="28"/>
  <c r="A179" i="28"/>
  <c r="A180" i="28"/>
  <c r="A181" i="28"/>
  <c r="A182" i="28"/>
  <c r="A183" i="28"/>
  <c r="A184" i="28"/>
  <c r="A185" i="28"/>
  <c r="A186" i="28"/>
  <c r="A187" i="28"/>
  <c r="A188" i="28"/>
  <c r="A189" i="28"/>
  <c r="A190" i="28"/>
  <c r="A191" i="28"/>
  <c r="A192" i="28"/>
  <c r="A193" i="28"/>
  <c r="A194" i="28"/>
  <c r="A195" i="28"/>
  <c r="A196" i="28"/>
  <c r="A197" i="28"/>
  <c r="A198" i="28"/>
  <c r="A199" i="28"/>
  <c r="A200" i="28"/>
  <c r="A201" i="28"/>
  <c r="A202" i="28"/>
  <c r="A203" i="28"/>
  <c r="A204" i="28"/>
  <c r="A205" i="28"/>
  <c r="A206" i="28"/>
  <c r="A207" i="28"/>
  <c r="A208" i="28"/>
  <c r="A209" i="28"/>
  <c r="A210" i="28"/>
  <c r="A211" i="28"/>
  <c r="A212" i="28"/>
  <c r="A213" i="28"/>
  <c r="A214" i="28"/>
  <c r="A215" i="28"/>
  <c r="A216" i="28"/>
  <c r="A217" i="28"/>
  <c r="A218" i="28"/>
  <c r="A219" i="28"/>
  <c r="A220" i="28"/>
  <c r="A221" i="28"/>
  <c r="A222" i="28"/>
  <c r="A223" i="28"/>
  <c r="A224" i="28"/>
  <c r="A225" i="28"/>
  <c r="A226" i="28"/>
  <c r="A227" i="28"/>
  <c r="A228" i="28"/>
  <c r="A229" i="28"/>
  <c r="A230" i="28"/>
  <c r="A231" i="28"/>
  <c r="A232" i="28"/>
  <c r="A233" i="28"/>
  <c r="A234" i="28"/>
  <c r="A235" i="28"/>
  <c r="A236" i="28"/>
  <c r="A237" i="28"/>
  <c r="A238" i="28"/>
  <c r="A239" i="28"/>
  <c r="A240" i="28"/>
  <c r="A241" i="28"/>
  <c r="A242" i="28"/>
  <c r="A243" i="28"/>
  <c r="A244" i="28"/>
  <c r="A245" i="28"/>
  <c r="A246" i="28"/>
  <c r="A247" i="28"/>
  <c r="A248" i="28"/>
  <c r="A249" i="28"/>
  <c r="A250" i="28"/>
  <c r="A251" i="28"/>
  <c r="A252" i="28"/>
  <c r="A253" i="28"/>
  <c r="A254" i="28"/>
  <c r="A255" i="28"/>
  <c r="A256" i="28"/>
  <c r="A257" i="28"/>
  <c r="A258" i="28"/>
  <c r="A259" i="28"/>
  <c r="A260" i="28"/>
  <c r="A261" i="28"/>
  <c r="A262" i="28"/>
  <c r="A263" i="28"/>
  <c r="A264" i="28"/>
  <c r="A265" i="28"/>
  <c r="A266" i="28"/>
  <c r="A267" i="28"/>
  <c r="A268" i="28"/>
  <c r="A269" i="28"/>
  <c r="A2" i="28"/>
  <c r="D270" i="28"/>
  <c r="E270" i="28"/>
  <c r="F270" i="28"/>
  <c r="G270" i="28"/>
  <c r="H270" i="28"/>
  <c r="I270" i="28"/>
  <c r="J270" i="28"/>
  <c r="K270" i="28"/>
  <c r="L270" i="28"/>
  <c r="M270" i="28"/>
  <c r="N270" i="28"/>
  <c r="O270" i="28"/>
  <c r="P270" i="28"/>
  <c r="Q270" i="28"/>
  <c r="R270" i="28"/>
  <c r="S270" i="28"/>
  <c r="T270" i="28"/>
  <c r="U270" i="28"/>
  <c r="C270" i="28"/>
  <c r="A256" i="27"/>
  <c r="A3" i="27"/>
  <c r="A4" i="27"/>
  <c r="A5" i="27"/>
  <c r="A6" i="27"/>
  <c r="A7" i="27"/>
  <c r="A8" i="27"/>
  <c r="A9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A104" i="27"/>
  <c r="A105" i="27"/>
  <c r="A106" i="27"/>
  <c r="A107" i="27"/>
  <c r="A108" i="27"/>
  <c r="A109" i="27"/>
  <c r="A110" i="27"/>
  <c r="A111" i="27"/>
  <c r="A112" i="27"/>
  <c r="A113" i="27"/>
  <c r="A114" i="27"/>
  <c r="A115" i="27"/>
  <c r="A116" i="27"/>
  <c r="A117" i="27"/>
  <c r="A118" i="27"/>
  <c r="A119" i="27"/>
  <c r="A120" i="27"/>
  <c r="A121" i="27"/>
  <c r="A122" i="27"/>
  <c r="A123" i="27"/>
  <c r="A124" i="27"/>
  <c r="A125" i="27"/>
  <c r="A126" i="27"/>
  <c r="A127" i="27"/>
  <c r="A128" i="27"/>
  <c r="A129" i="27"/>
  <c r="A130" i="27"/>
  <c r="A131" i="27"/>
  <c r="A132" i="27"/>
  <c r="A133" i="27"/>
  <c r="A134" i="27"/>
  <c r="A135" i="27"/>
  <c r="A136" i="27"/>
  <c r="A137" i="27"/>
  <c r="A138" i="27"/>
  <c r="A139" i="27"/>
  <c r="A140" i="27"/>
  <c r="A141" i="27"/>
  <c r="A142" i="27"/>
  <c r="A143" i="27"/>
  <c r="A144" i="27"/>
  <c r="A145" i="27"/>
  <c r="A146" i="27"/>
  <c r="A147" i="27"/>
  <c r="A148" i="27"/>
  <c r="A149" i="27"/>
  <c r="A150" i="27"/>
  <c r="A151" i="27"/>
  <c r="A152" i="27"/>
  <c r="A153" i="27"/>
  <c r="A154" i="27"/>
  <c r="A155" i="27"/>
  <c r="A156" i="27"/>
  <c r="A157" i="27"/>
  <c r="A158" i="27"/>
  <c r="A159" i="27"/>
  <c r="A160" i="27"/>
  <c r="A161" i="27"/>
  <c r="A162" i="27"/>
  <c r="A163" i="27"/>
  <c r="A164" i="27"/>
  <c r="A165" i="27"/>
  <c r="A166" i="27"/>
  <c r="A167" i="27"/>
  <c r="A168" i="27"/>
  <c r="A169" i="27"/>
  <c r="A170" i="27"/>
  <c r="A171" i="27"/>
  <c r="A172" i="27"/>
  <c r="A173" i="27"/>
  <c r="A174" i="27"/>
  <c r="A175" i="27"/>
  <c r="A176" i="27"/>
  <c r="A177" i="27"/>
  <c r="A178" i="27"/>
  <c r="A179" i="27"/>
  <c r="A180" i="27"/>
  <c r="A181" i="27"/>
  <c r="A182" i="27"/>
  <c r="A183" i="27"/>
  <c r="A184" i="27"/>
  <c r="A185" i="27"/>
  <c r="A186" i="27"/>
  <c r="A187" i="27"/>
  <c r="A188" i="27"/>
  <c r="A189" i="27"/>
  <c r="A190" i="27"/>
  <c r="A191" i="27"/>
  <c r="A192" i="27"/>
  <c r="A193" i="27"/>
  <c r="A194" i="27"/>
  <c r="A195" i="27"/>
  <c r="A196" i="27"/>
  <c r="A197" i="27"/>
  <c r="A198" i="27"/>
  <c r="A199" i="27"/>
  <c r="A200" i="27"/>
  <c r="A201" i="27"/>
  <c r="A202" i="27"/>
  <c r="A203" i="27"/>
  <c r="A204" i="27"/>
  <c r="A205" i="27"/>
  <c r="A206" i="27"/>
  <c r="A207" i="27"/>
  <c r="A208" i="27"/>
  <c r="A209" i="27"/>
  <c r="A210" i="27"/>
  <c r="A211" i="27"/>
  <c r="A212" i="27"/>
  <c r="A213" i="27"/>
  <c r="A214" i="27"/>
  <c r="A215" i="27"/>
  <c r="A216" i="27"/>
  <c r="A217" i="27"/>
  <c r="A218" i="27"/>
  <c r="A219" i="27"/>
  <c r="A220" i="27"/>
  <c r="A221" i="27"/>
  <c r="A222" i="27"/>
  <c r="A223" i="27"/>
  <c r="A224" i="27"/>
  <c r="A225" i="27"/>
  <c r="A226" i="27"/>
  <c r="A227" i="27"/>
  <c r="A228" i="27"/>
  <c r="A229" i="27"/>
  <c r="A230" i="27"/>
  <c r="A231" i="27"/>
  <c r="A232" i="27"/>
  <c r="A233" i="27"/>
  <c r="A234" i="27"/>
  <c r="A235" i="27"/>
  <c r="A236" i="27"/>
  <c r="A237" i="27"/>
  <c r="A238" i="27"/>
  <c r="A239" i="27"/>
  <c r="A240" i="27"/>
  <c r="A241" i="27"/>
  <c r="A242" i="27"/>
  <c r="A243" i="27"/>
  <c r="A244" i="27"/>
  <c r="A245" i="27"/>
  <c r="A246" i="27"/>
  <c r="A247" i="27"/>
  <c r="A248" i="27"/>
  <c r="A249" i="27"/>
  <c r="A250" i="27"/>
  <c r="A251" i="27"/>
  <c r="A252" i="27"/>
  <c r="A253" i="27"/>
  <c r="A254" i="27"/>
  <c r="A255" i="27"/>
  <c r="A2" i="27"/>
  <c r="D258" i="27"/>
  <c r="E258" i="27"/>
  <c r="F258" i="27"/>
  <c r="G258" i="27"/>
  <c r="H258" i="27"/>
  <c r="I258" i="27"/>
  <c r="J258" i="27"/>
  <c r="K258" i="27"/>
  <c r="L258" i="27"/>
  <c r="M258" i="27"/>
  <c r="N258" i="27"/>
  <c r="O258" i="27"/>
  <c r="P258" i="27"/>
  <c r="Q258" i="27"/>
  <c r="R258" i="27"/>
  <c r="S258" i="27"/>
  <c r="C258" i="27"/>
  <c r="N203" i="26"/>
  <c r="A203" i="26" s="1"/>
  <c r="N279" i="26"/>
  <c r="A279" i="26" s="1"/>
  <c r="N259" i="26"/>
  <c r="A259" i="26" s="1"/>
  <c r="N261" i="26"/>
  <c r="A261" i="26" s="1"/>
  <c r="A235" i="26"/>
  <c r="A236" i="26"/>
  <c r="N237" i="26"/>
  <c r="A237" i="26" s="1"/>
  <c r="N238" i="26"/>
  <c r="A238" i="26" s="1"/>
  <c r="N239" i="26"/>
  <c r="N240" i="26"/>
  <c r="A240" i="26" s="1"/>
  <c r="N241" i="26"/>
  <c r="A241" i="26" s="1"/>
  <c r="N242" i="26"/>
  <c r="A242" i="26" s="1"/>
  <c r="N243" i="26"/>
  <c r="A243" i="26" s="1"/>
  <c r="N244" i="26"/>
  <c r="A244" i="26" s="1"/>
  <c r="N245" i="26"/>
  <c r="A245" i="26" s="1"/>
  <c r="N246" i="26"/>
  <c r="A246" i="26" s="1"/>
  <c r="N247" i="26"/>
  <c r="A247" i="26" s="1"/>
  <c r="N234" i="26"/>
  <c r="A234" i="26" s="1"/>
  <c r="N233" i="26"/>
  <c r="A233" i="26" s="1"/>
  <c r="N232" i="26"/>
  <c r="A232" i="26" s="1"/>
  <c r="N222" i="26"/>
  <c r="A222" i="26" s="1"/>
  <c r="N215" i="26"/>
  <c r="A215" i="26" s="1"/>
  <c r="N211" i="26"/>
  <c r="A211" i="26" s="1"/>
  <c r="N208" i="26"/>
  <c r="A208" i="26" s="1"/>
  <c r="N207" i="26"/>
  <c r="A207" i="26" s="1"/>
  <c r="N205" i="26"/>
  <c r="A205" i="26" s="1"/>
  <c r="N198" i="26"/>
  <c r="A198" i="26" s="1"/>
  <c r="N195" i="26"/>
  <c r="N163" i="26"/>
  <c r="A163" i="26" s="1"/>
  <c r="N159" i="26"/>
  <c r="A159" i="26" s="1"/>
  <c r="N158" i="26"/>
  <c r="A158" i="26" s="1"/>
  <c r="N153" i="26"/>
  <c r="A153" i="26" s="1"/>
  <c r="N147" i="26"/>
  <c r="A147" i="26" s="1"/>
  <c r="N148" i="26"/>
  <c r="N137" i="26"/>
  <c r="A137" i="26" s="1"/>
  <c r="N135" i="26"/>
  <c r="A135" i="26" s="1"/>
  <c r="N134" i="26"/>
  <c r="A134" i="26" s="1"/>
  <c r="A133" i="26"/>
  <c r="N109" i="26"/>
  <c r="A109" i="26" s="1"/>
  <c r="N118" i="26"/>
  <c r="N121" i="26"/>
  <c r="A121" i="26" s="1"/>
  <c r="N122" i="26"/>
  <c r="N123" i="26"/>
  <c r="A123" i="26" s="1"/>
  <c r="A124" i="26"/>
  <c r="N125" i="26"/>
  <c r="A125" i="26" s="1"/>
  <c r="N126" i="26"/>
  <c r="A126" i="26" s="1"/>
  <c r="N127" i="26"/>
  <c r="A127" i="26" s="1"/>
  <c r="N120" i="26"/>
  <c r="A120" i="26" s="1"/>
  <c r="N111" i="26"/>
  <c r="A111" i="26" s="1"/>
  <c r="N112" i="26"/>
  <c r="A112" i="26" s="1"/>
  <c r="N113" i="26"/>
  <c r="A113" i="26" s="1"/>
  <c r="N114" i="26"/>
  <c r="A114" i="26" s="1"/>
  <c r="N115" i="26"/>
  <c r="A115" i="26" s="1"/>
  <c r="N116" i="26"/>
  <c r="A116" i="26" s="1"/>
  <c r="A117" i="26"/>
  <c r="A118" i="26"/>
  <c r="N110" i="26"/>
  <c r="A110" i="26" s="1"/>
  <c r="N108" i="26"/>
  <c r="A108" i="26" s="1"/>
  <c r="N107" i="26"/>
  <c r="A107" i="26" s="1"/>
  <c r="N101" i="26"/>
  <c r="A101" i="26" s="1"/>
  <c r="N98" i="26"/>
  <c r="A98" i="26" s="1"/>
  <c r="A97" i="26"/>
  <c r="N95" i="26"/>
  <c r="A95" i="26" s="1"/>
  <c r="N91" i="26"/>
  <c r="A91" i="26" s="1"/>
  <c r="N89" i="26"/>
  <c r="A89" i="26" s="1"/>
  <c r="N88" i="26"/>
  <c r="A88" i="26" s="1"/>
  <c r="N76" i="26"/>
  <c r="A76" i="26" s="1"/>
  <c r="N78" i="26"/>
  <c r="A3" i="26"/>
  <c r="A4" i="26"/>
  <c r="A5" i="26"/>
  <c r="A6" i="26"/>
  <c r="A7" i="26"/>
  <c r="A8" i="26"/>
  <c r="A9" i="26"/>
  <c r="A10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7" i="26"/>
  <c r="A79" i="26"/>
  <c r="A80" i="26"/>
  <c r="A81" i="26"/>
  <c r="A82" i="26"/>
  <c r="A83" i="26"/>
  <c r="A84" i="26"/>
  <c r="A85" i="26"/>
  <c r="A86" i="26"/>
  <c r="A87" i="26"/>
  <c r="A90" i="26"/>
  <c r="A92" i="26"/>
  <c r="A93" i="26"/>
  <c r="A94" i="26"/>
  <c r="A96" i="26"/>
  <c r="A99" i="26"/>
  <c r="A100" i="26"/>
  <c r="A102" i="26"/>
  <c r="A103" i="26"/>
  <c r="A104" i="26"/>
  <c r="A105" i="26"/>
  <c r="A106" i="26"/>
  <c r="A119" i="26"/>
  <c r="A122" i="26"/>
  <c r="A128" i="26"/>
  <c r="A129" i="26"/>
  <c r="A130" i="26"/>
  <c r="A131" i="26"/>
  <c r="A132" i="26"/>
  <c r="A136" i="26"/>
  <c r="A138" i="26"/>
  <c r="A139" i="26"/>
  <c r="A140" i="26"/>
  <c r="A141" i="26"/>
  <c r="A142" i="26"/>
  <c r="A143" i="26"/>
  <c r="A144" i="26"/>
  <c r="A145" i="26"/>
  <c r="A146" i="26"/>
  <c r="A148" i="26"/>
  <c r="A149" i="26"/>
  <c r="A150" i="26"/>
  <c r="A151" i="26"/>
  <c r="A152" i="26"/>
  <c r="A154" i="26"/>
  <c r="A155" i="26"/>
  <c r="A156" i="26"/>
  <c r="A157" i="26"/>
  <c r="A160" i="26"/>
  <c r="A161" i="26"/>
  <c r="A162" i="26"/>
  <c r="A164" i="26"/>
  <c r="A165" i="26"/>
  <c r="A166" i="26"/>
  <c r="A167" i="26"/>
  <c r="A168" i="26"/>
  <c r="A169" i="26"/>
  <c r="A170" i="26"/>
  <c r="A171" i="26"/>
  <c r="A172" i="26"/>
  <c r="A173" i="26"/>
  <c r="A174" i="26"/>
  <c r="A175" i="26"/>
  <c r="A176" i="26"/>
  <c r="A177" i="26"/>
  <c r="A178" i="26"/>
  <c r="A179" i="26"/>
  <c r="A180" i="26"/>
  <c r="A181" i="26"/>
  <c r="A182" i="26"/>
  <c r="A183" i="26"/>
  <c r="A184" i="26"/>
  <c r="A185" i="26"/>
  <c r="A186" i="26"/>
  <c r="A187" i="26"/>
  <c r="A188" i="26"/>
  <c r="A189" i="26"/>
  <c r="A190" i="26"/>
  <c r="A191" i="26"/>
  <c r="A192" i="26"/>
  <c r="A193" i="26"/>
  <c r="A194" i="26"/>
  <c r="A195" i="26"/>
  <c r="A196" i="26"/>
  <c r="A197" i="26"/>
  <c r="A199" i="26"/>
  <c r="A200" i="26"/>
  <c r="A201" i="26"/>
  <c r="A202" i="26"/>
  <c r="A204" i="26"/>
  <c r="A206" i="26"/>
  <c r="A209" i="26"/>
  <c r="A210" i="26"/>
  <c r="A212" i="26"/>
  <c r="A213" i="26"/>
  <c r="A214" i="26"/>
  <c r="A216" i="26"/>
  <c r="A217" i="26"/>
  <c r="A218" i="26"/>
  <c r="A219" i="26"/>
  <c r="A220" i="26"/>
  <c r="A221" i="26"/>
  <c r="A223" i="26"/>
  <c r="A224" i="26"/>
  <c r="A225" i="26"/>
  <c r="A226" i="26"/>
  <c r="A227" i="26"/>
  <c r="A228" i="26"/>
  <c r="A229" i="26"/>
  <c r="A230" i="26"/>
  <c r="A231" i="26"/>
  <c r="A239" i="26"/>
  <c r="A248" i="26"/>
  <c r="A249" i="26"/>
  <c r="A250" i="26"/>
  <c r="A251" i="26"/>
  <c r="A252" i="26"/>
  <c r="A253" i="26"/>
  <c r="A254" i="26"/>
  <c r="A255" i="26"/>
  <c r="A256" i="26"/>
  <c r="A257" i="26"/>
  <c r="A258" i="26"/>
  <c r="A260" i="26"/>
  <c r="A262" i="26"/>
  <c r="A263" i="26"/>
  <c r="A264" i="26"/>
  <c r="A265" i="26"/>
  <c r="A266" i="26"/>
  <c r="A267" i="26"/>
  <c r="A268" i="26"/>
  <c r="A269" i="26"/>
  <c r="A270" i="26"/>
  <c r="A271" i="26"/>
  <c r="A272" i="26"/>
  <c r="A273" i="26"/>
  <c r="A274" i="26"/>
  <c r="A275" i="26"/>
  <c r="A276" i="26"/>
  <c r="A277" i="26"/>
  <c r="A278" i="26"/>
  <c r="A280" i="26"/>
  <c r="A281" i="26"/>
  <c r="A2" i="26"/>
  <c r="D282" i="26"/>
  <c r="E282" i="26"/>
  <c r="F282" i="26"/>
  <c r="G282" i="26"/>
  <c r="H282" i="26"/>
  <c r="I282" i="26"/>
  <c r="J282" i="26"/>
  <c r="K282" i="26"/>
  <c r="L282" i="26"/>
  <c r="M282" i="26"/>
  <c r="O282" i="26"/>
  <c r="P282" i="26"/>
  <c r="Q282" i="26"/>
  <c r="R282" i="26"/>
  <c r="S282" i="26"/>
  <c r="T282" i="26"/>
  <c r="U282" i="26"/>
  <c r="V282" i="26"/>
  <c r="W282" i="26"/>
  <c r="X282" i="26"/>
  <c r="Y282" i="26"/>
  <c r="C282" i="26"/>
  <c r="A256" i="25"/>
  <c r="D257" i="25"/>
  <c r="E257" i="25"/>
  <c r="F257" i="25"/>
  <c r="G257" i="25"/>
  <c r="H257" i="25"/>
  <c r="I257" i="25"/>
  <c r="J257" i="25"/>
  <c r="K257" i="25"/>
  <c r="L257" i="25"/>
  <c r="M257" i="25"/>
  <c r="N257" i="25"/>
  <c r="O257" i="25"/>
  <c r="P257" i="25"/>
  <c r="Q257" i="25"/>
  <c r="R257" i="25"/>
  <c r="S257" i="25"/>
  <c r="T257" i="25"/>
  <c r="U257" i="25"/>
  <c r="V257" i="25"/>
  <c r="W257" i="25"/>
  <c r="X257" i="25"/>
  <c r="C257" i="25"/>
  <c r="A3" i="25"/>
  <c r="A4" i="25"/>
  <c r="A5" i="25"/>
  <c r="A6" i="25"/>
  <c r="A7" i="25"/>
  <c r="A8" i="25"/>
  <c r="A9" i="25"/>
  <c r="A10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A102" i="25"/>
  <c r="A103" i="25"/>
  <c r="A104" i="25"/>
  <c r="A105" i="25"/>
  <c r="A106" i="25"/>
  <c r="A107" i="25"/>
  <c r="A108" i="25"/>
  <c r="A109" i="25"/>
  <c r="A110" i="25"/>
  <c r="A111" i="25"/>
  <c r="A112" i="25"/>
  <c r="A113" i="25"/>
  <c r="A114" i="25"/>
  <c r="A115" i="25"/>
  <c r="A116" i="25"/>
  <c r="A117" i="25"/>
  <c r="A118" i="25"/>
  <c r="A119" i="25"/>
  <c r="A120" i="25"/>
  <c r="A121" i="25"/>
  <c r="A122" i="25"/>
  <c r="A123" i="25"/>
  <c r="A124" i="25"/>
  <c r="A125" i="25"/>
  <c r="A126" i="25"/>
  <c r="A127" i="25"/>
  <c r="A128" i="25"/>
  <c r="A129" i="25"/>
  <c r="A130" i="25"/>
  <c r="A131" i="25"/>
  <c r="A132" i="25"/>
  <c r="A133" i="25"/>
  <c r="A134" i="25"/>
  <c r="A135" i="25"/>
  <c r="A136" i="25"/>
  <c r="A137" i="25"/>
  <c r="A138" i="25"/>
  <c r="A139" i="25"/>
  <c r="A140" i="25"/>
  <c r="A141" i="25"/>
  <c r="A142" i="25"/>
  <c r="A143" i="25"/>
  <c r="A144" i="25"/>
  <c r="A145" i="25"/>
  <c r="A146" i="25"/>
  <c r="A147" i="25"/>
  <c r="A148" i="25"/>
  <c r="A149" i="25"/>
  <c r="A150" i="25"/>
  <c r="A151" i="25"/>
  <c r="A152" i="25"/>
  <c r="A153" i="25"/>
  <c r="A154" i="25"/>
  <c r="A155" i="25"/>
  <c r="A156" i="25"/>
  <c r="A157" i="25"/>
  <c r="A158" i="25"/>
  <c r="A159" i="25"/>
  <c r="A160" i="25"/>
  <c r="A161" i="25"/>
  <c r="A162" i="25"/>
  <c r="A163" i="25"/>
  <c r="A164" i="25"/>
  <c r="A165" i="25"/>
  <c r="A166" i="25"/>
  <c r="A167" i="25"/>
  <c r="A168" i="25"/>
  <c r="A169" i="25"/>
  <c r="A170" i="25"/>
  <c r="A171" i="25"/>
  <c r="A172" i="25"/>
  <c r="A173" i="25"/>
  <c r="A174" i="25"/>
  <c r="A175" i="25"/>
  <c r="A176" i="25"/>
  <c r="A177" i="25"/>
  <c r="A178" i="25"/>
  <c r="A179" i="25"/>
  <c r="A180" i="25"/>
  <c r="A181" i="25"/>
  <c r="A182" i="25"/>
  <c r="A183" i="25"/>
  <c r="A184" i="25"/>
  <c r="A185" i="25"/>
  <c r="A186" i="25"/>
  <c r="A187" i="25"/>
  <c r="A188" i="25"/>
  <c r="A189" i="25"/>
  <c r="A190" i="25"/>
  <c r="A191" i="25"/>
  <c r="A192" i="25"/>
  <c r="A193" i="25"/>
  <c r="A194" i="25"/>
  <c r="A195" i="25"/>
  <c r="A196" i="25"/>
  <c r="A197" i="25"/>
  <c r="A198" i="25"/>
  <c r="A199" i="25"/>
  <c r="A200" i="25"/>
  <c r="A201" i="25"/>
  <c r="A202" i="25"/>
  <c r="A203" i="25"/>
  <c r="A204" i="25"/>
  <c r="A205" i="25"/>
  <c r="A206" i="25"/>
  <c r="A207" i="25"/>
  <c r="A208" i="25"/>
  <c r="A209" i="25"/>
  <c r="A210" i="25"/>
  <c r="A211" i="25"/>
  <c r="A212" i="25"/>
  <c r="A213" i="25"/>
  <c r="A214" i="25"/>
  <c r="A215" i="25"/>
  <c r="A216" i="25"/>
  <c r="A217" i="25"/>
  <c r="A218" i="25"/>
  <c r="A219" i="25"/>
  <c r="A220" i="25"/>
  <c r="A221" i="25"/>
  <c r="A222" i="25"/>
  <c r="A223" i="25"/>
  <c r="A224" i="25"/>
  <c r="A225" i="25"/>
  <c r="A226" i="25"/>
  <c r="A227" i="25"/>
  <c r="A228" i="25"/>
  <c r="A229" i="25"/>
  <c r="A230" i="25"/>
  <c r="A231" i="25"/>
  <c r="A232" i="25"/>
  <c r="A233" i="25"/>
  <c r="A234" i="25"/>
  <c r="A235" i="25"/>
  <c r="A236" i="25"/>
  <c r="A237" i="25"/>
  <c r="A238" i="25"/>
  <c r="A239" i="25"/>
  <c r="A240" i="25"/>
  <c r="A241" i="25"/>
  <c r="A242" i="25"/>
  <c r="A243" i="25"/>
  <c r="A244" i="25"/>
  <c r="A245" i="25"/>
  <c r="A246" i="25"/>
  <c r="A247" i="25"/>
  <c r="A248" i="25"/>
  <c r="A249" i="25"/>
  <c r="A250" i="25"/>
  <c r="A251" i="25"/>
  <c r="A252" i="25"/>
  <c r="A253" i="25"/>
  <c r="A254" i="25"/>
  <c r="A255" i="25"/>
  <c r="A2" i="25"/>
  <c r="A3" i="24"/>
  <c r="A4" i="24"/>
  <c r="A5" i="24"/>
  <c r="A6" i="24"/>
  <c r="A7" i="24"/>
  <c r="A8" i="24"/>
  <c r="A9" i="24"/>
  <c r="A10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2" i="24"/>
  <c r="R102" i="24"/>
  <c r="S102" i="24"/>
  <c r="T102" i="24"/>
  <c r="U102" i="24"/>
  <c r="V102" i="24"/>
  <c r="W102" i="24"/>
  <c r="X102" i="24"/>
  <c r="Y102" i="24"/>
  <c r="Z102" i="24"/>
  <c r="AA102" i="24"/>
  <c r="AB102" i="24"/>
  <c r="AC102" i="24"/>
  <c r="AD102" i="24"/>
  <c r="Q102" i="24"/>
  <c r="D102" i="24"/>
  <c r="E102" i="24"/>
  <c r="F102" i="24"/>
  <c r="G102" i="24"/>
  <c r="H102" i="24"/>
  <c r="I102" i="24"/>
  <c r="J102" i="24"/>
  <c r="K102" i="24"/>
  <c r="L102" i="24"/>
  <c r="M102" i="24"/>
  <c r="N102" i="24"/>
  <c r="O102" i="24"/>
  <c r="P102" i="24"/>
  <c r="C102" i="24"/>
  <c r="A4" i="23"/>
  <c r="A5" i="23"/>
  <c r="A6" i="23"/>
  <c r="A7" i="23"/>
  <c r="A8" i="23"/>
  <c r="A9" i="23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3" i="23"/>
  <c r="A2" i="23"/>
  <c r="D94" i="23"/>
  <c r="E94" i="23"/>
  <c r="F94" i="23"/>
  <c r="G94" i="23"/>
  <c r="H94" i="23"/>
  <c r="I94" i="23"/>
  <c r="J94" i="23"/>
  <c r="K94" i="23"/>
  <c r="L94" i="23"/>
  <c r="M94" i="23"/>
  <c r="N94" i="23"/>
  <c r="O94" i="23"/>
  <c r="P94" i="23"/>
  <c r="Q94" i="23"/>
  <c r="R94" i="23"/>
  <c r="S94" i="23"/>
  <c r="T94" i="23"/>
  <c r="U94" i="23"/>
  <c r="C94" i="23"/>
  <c r="A75" i="22"/>
  <c r="K77" i="22"/>
  <c r="A5" i="22"/>
  <c r="A3" i="22"/>
  <c r="A4" i="22"/>
  <c r="A7" i="22"/>
  <c r="A8" i="22"/>
  <c r="A9" i="22"/>
  <c r="A10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2" i="22"/>
  <c r="L77" i="22"/>
  <c r="M77" i="22"/>
  <c r="N77" i="22"/>
  <c r="O77" i="22"/>
  <c r="P77" i="22"/>
  <c r="Q77" i="22"/>
  <c r="R77" i="22"/>
  <c r="D77" i="22"/>
  <c r="E77" i="22"/>
  <c r="F77" i="22"/>
  <c r="G77" i="22"/>
  <c r="H77" i="22"/>
  <c r="I77" i="22"/>
  <c r="J77" i="22"/>
  <c r="C77" i="22"/>
  <c r="A94" i="23" l="1"/>
  <c r="N91" i="33"/>
  <c r="L80" i="35"/>
  <c r="M91" i="33"/>
  <c r="A102" i="24"/>
  <c r="A77" i="22"/>
  <c r="A3" i="21" l="1"/>
  <c r="A4" i="21"/>
  <c r="A5" i="21"/>
  <c r="A6" i="21"/>
  <c r="A7" i="21"/>
  <c r="A8" i="21"/>
  <c r="A9" i="2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2" i="21"/>
  <c r="U78" i="21"/>
  <c r="T78" i="21"/>
  <c r="S78" i="21"/>
  <c r="R78" i="21"/>
  <c r="Q78" i="21"/>
  <c r="P78" i="21"/>
  <c r="O78" i="21"/>
  <c r="N78" i="21"/>
  <c r="M78" i="21"/>
  <c r="D78" i="21"/>
  <c r="E78" i="21"/>
  <c r="F78" i="21"/>
  <c r="G78" i="21"/>
  <c r="H78" i="21"/>
  <c r="I78" i="21"/>
  <c r="J78" i="21"/>
  <c r="K78" i="21"/>
  <c r="L78" i="21"/>
  <c r="C78" i="21"/>
  <c r="A4" i="20"/>
  <c r="A5" i="20"/>
  <c r="A6" i="20"/>
  <c r="A7" i="20"/>
  <c r="A8" i="20"/>
  <c r="A9" i="20"/>
  <c r="A10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3" i="20"/>
  <c r="D93" i="20"/>
  <c r="E93" i="20"/>
  <c r="F93" i="20"/>
  <c r="G93" i="20"/>
  <c r="H93" i="20"/>
  <c r="I93" i="20"/>
  <c r="J93" i="20"/>
  <c r="K93" i="20"/>
  <c r="L93" i="20"/>
  <c r="M93" i="20"/>
  <c r="N93" i="20"/>
  <c r="O93" i="20"/>
  <c r="P93" i="20"/>
  <c r="Q93" i="20"/>
  <c r="R93" i="20"/>
  <c r="S93" i="20"/>
  <c r="T93" i="20"/>
  <c r="U93" i="20"/>
  <c r="V93" i="20"/>
  <c r="W93" i="20"/>
  <c r="X93" i="20"/>
  <c r="Y93" i="20"/>
  <c r="C93" i="20"/>
  <c r="A2" i="20"/>
  <c r="D75" i="19"/>
  <c r="E75" i="19"/>
  <c r="F75" i="19"/>
  <c r="G75" i="19"/>
  <c r="H75" i="19"/>
  <c r="I75" i="19"/>
  <c r="J75" i="19"/>
  <c r="K75" i="19"/>
  <c r="L75" i="19"/>
  <c r="M75" i="19"/>
  <c r="N75" i="19"/>
  <c r="O75" i="19"/>
  <c r="P75" i="19"/>
  <c r="Q75" i="19"/>
  <c r="R75" i="19"/>
  <c r="S75" i="19"/>
  <c r="T75" i="19"/>
  <c r="U75" i="19"/>
  <c r="V75" i="19"/>
  <c r="W75" i="19"/>
  <c r="X75" i="19"/>
  <c r="C75" i="19"/>
  <c r="A74" i="19"/>
  <c r="A73" i="19"/>
  <c r="A72" i="19"/>
  <c r="A71" i="19"/>
  <c r="A70" i="19"/>
  <c r="A69" i="19"/>
  <c r="A68" i="19"/>
  <c r="A67" i="19"/>
  <c r="A66" i="19"/>
  <c r="A65" i="19"/>
  <c r="A64" i="19"/>
  <c r="A63" i="19"/>
  <c r="A62" i="19"/>
  <c r="A61" i="19"/>
  <c r="A60" i="19"/>
  <c r="A59" i="19"/>
  <c r="A58" i="19"/>
  <c r="A57" i="19"/>
  <c r="A56" i="19"/>
  <c r="A55" i="19"/>
  <c r="A54" i="19"/>
  <c r="A53" i="19"/>
  <c r="A52" i="19"/>
  <c r="A51" i="19"/>
  <c r="A50" i="19"/>
  <c r="A49" i="19"/>
  <c r="A48" i="19"/>
  <c r="A47" i="19"/>
  <c r="A46" i="19"/>
  <c r="A45" i="19"/>
  <c r="A44" i="19"/>
  <c r="A43" i="19"/>
  <c r="A42" i="19"/>
  <c r="A41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7" i="19"/>
  <c r="A26" i="19"/>
  <c r="A25" i="19"/>
  <c r="A24" i="19"/>
  <c r="A23" i="19"/>
  <c r="A22" i="19"/>
  <c r="A21" i="19"/>
  <c r="A20" i="19"/>
  <c r="A19" i="19"/>
  <c r="A18" i="19"/>
  <c r="A17" i="19"/>
  <c r="A16" i="19"/>
  <c r="A15" i="19"/>
  <c r="A14" i="19"/>
  <c r="A13" i="19"/>
  <c r="A12" i="19"/>
  <c r="A11" i="19"/>
  <c r="A10" i="19"/>
  <c r="A9" i="19"/>
  <c r="A8" i="19"/>
  <c r="A7" i="19"/>
  <c r="A6" i="19"/>
  <c r="A5" i="19"/>
  <c r="A4" i="19"/>
  <c r="A3" i="19"/>
  <c r="A2" i="19"/>
  <c r="A3" i="18"/>
  <c r="A4" i="18"/>
  <c r="A5" i="18"/>
  <c r="A6" i="18"/>
  <c r="A7" i="18"/>
  <c r="A8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" i="18"/>
  <c r="D291" i="18"/>
  <c r="E291" i="18"/>
  <c r="F291" i="18"/>
  <c r="G291" i="18"/>
  <c r="H291" i="18"/>
  <c r="I291" i="18"/>
  <c r="J291" i="18"/>
  <c r="K291" i="18"/>
  <c r="L291" i="18"/>
  <c r="M291" i="18"/>
  <c r="N291" i="18"/>
  <c r="O291" i="18"/>
  <c r="P291" i="18"/>
  <c r="Q291" i="18"/>
  <c r="R291" i="18"/>
  <c r="S291" i="18"/>
  <c r="T291" i="18"/>
  <c r="U291" i="18"/>
  <c r="V291" i="18"/>
  <c r="W291" i="18"/>
  <c r="X291" i="18"/>
  <c r="Y291" i="18"/>
  <c r="Z291" i="18"/>
  <c r="AA291" i="18"/>
  <c r="AB291" i="18"/>
  <c r="AC291" i="18"/>
  <c r="AD291" i="18"/>
  <c r="AE291" i="18"/>
  <c r="C291" i="18"/>
  <c r="N269" i="17"/>
  <c r="O269" i="17"/>
  <c r="P269" i="17"/>
  <c r="Q269" i="17"/>
  <c r="R269" i="17"/>
  <c r="S269" i="17"/>
  <c r="T269" i="17"/>
  <c r="U269" i="17"/>
  <c r="M269" i="17"/>
  <c r="A4" i="17"/>
  <c r="A5" i="17"/>
  <c r="A6" i="17"/>
  <c r="A7" i="17"/>
  <c r="A8" i="17"/>
  <c r="A9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A102" i="17"/>
  <c r="A103" i="17"/>
  <c r="A104" i="17"/>
  <c r="A105" i="17"/>
  <c r="A106" i="17"/>
  <c r="A107" i="17"/>
  <c r="A108" i="17"/>
  <c r="A109" i="17"/>
  <c r="A110" i="17"/>
  <c r="A111" i="17"/>
  <c r="A112" i="17"/>
  <c r="A113" i="17"/>
  <c r="A114" i="17"/>
  <c r="A115" i="17"/>
  <c r="A116" i="17"/>
  <c r="A117" i="17"/>
  <c r="A118" i="17"/>
  <c r="A119" i="17"/>
  <c r="A120" i="17"/>
  <c r="A121" i="17"/>
  <c r="A122" i="17"/>
  <c r="A123" i="17"/>
  <c r="A124" i="17"/>
  <c r="A125" i="17"/>
  <c r="A126" i="17"/>
  <c r="A127" i="17"/>
  <c r="A128" i="17"/>
  <c r="A129" i="17"/>
  <c r="A130" i="17"/>
  <c r="A131" i="17"/>
  <c r="A132" i="17"/>
  <c r="A133" i="17"/>
  <c r="A134" i="17"/>
  <c r="A135" i="17"/>
  <c r="A136" i="17"/>
  <c r="A137" i="17"/>
  <c r="A138" i="17"/>
  <c r="A139" i="17"/>
  <c r="A140" i="17"/>
  <c r="A141" i="17"/>
  <c r="A142" i="17"/>
  <c r="A143" i="17"/>
  <c r="A144" i="17"/>
  <c r="A145" i="17"/>
  <c r="A146" i="17"/>
  <c r="A147" i="17"/>
  <c r="A148" i="17"/>
  <c r="A149" i="17"/>
  <c r="A150" i="17"/>
  <c r="A151" i="17"/>
  <c r="A152" i="17"/>
  <c r="A153" i="17"/>
  <c r="A154" i="17"/>
  <c r="A155" i="17"/>
  <c r="A156" i="17"/>
  <c r="A157" i="17"/>
  <c r="A158" i="17"/>
  <c r="A159" i="17"/>
  <c r="A160" i="17"/>
  <c r="A161" i="17"/>
  <c r="A162" i="17"/>
  <c r="A163" i="17"/>
  <c r="A164" i="17"/>
  <c r="A165" i="17"/>
  <c r="A166" i="17"/>
  <c r="A167" i="17"/>
  <c r="A168" i="17"/>
  <c r="A169" i="17"/>
  <c r="A170" i="17"/>
  <c r="A171" i="17"/>
  <c r="A172" i="17"/>
  <c r="A173" i="17"/>
  <c r="A174" i="17"/>
  <c r="A175" i="17"/>
  <c r="A176" i="17"/>
  <c r="A177" i="17"/>
  <c r="A178" i="17"/>
  <c r="A179" i="17"/>
  <c r="A180" i="17"/>
  <c r="A181" i="17"/>
  <c r="A182" i="17"/>
  <c r="A183" i="17"/>
  <c r="A184" i="17"/>
  <c r="A185" i="17"/>
  <c r="A186" i="17"/>
  <c r="A187" i="17"/>
  <c r="A188" i="17"/>
  <c r="A189" i="17"/>
  <c r="A190" i="17"/>
  <c r="A191" i="17"/>
  <c r="A192" i="17"/>
  <c r="A193" i="17"/>
  <c r="A194" i="17"/>
  <c r="A195" i="17"/>
  <c r="A196" i="17"/>
  <c r="A197" i="17"/>
  <c r="A198" i="17"/>
  <c r="A199" i="17"/>
  <c r="A200" i="17"/>
  <c r="A201" i="17"/>
  <c r="A202" i="17"/>
  <c r="A203" i="17"/>
  <c r="A204" i="17"/>
  <c r="A205" i="17"/>
  <c r="A206" i="17"/>
  <c r="A207" i="17"/>
  <c r="A208" i="17"/>
  <c r="A209" i="17"/>
  <c r="A210" i="17"/>
  <c r="A211" i="17"/>
  <c r="A212" i="17"/>
  <c r="A213" i="17"/>
  <c r="A214" i="17"/>
  <c r="A215" i="17"/>
  <c r="A216" i="17"/>
  <c r="A217" i="17"/>
  <c r="A218" i="17"/>
  <c r="A219" i="17"/>
  <c r="A220" i="17"/>
  <c r="A221" i="17"/>
  <c r="A222" i="17"/>
  <c r="A223" i="17"/>
  <c r="A224" i="17"/>
  <c r="A225" i="17"/>
  <c r="A226" i="17"/>
  <c r="A227" i="17"/>
  <c r="A228" i="17"/>
  <c r="A229" i="17"/>
  <c r="A230" i="17"/>
  <c r="A231" i="17"/>
  <c r="A232" i="17"/>
  <c r="A233" i="17"/>
  <c r="A234" i="17"/>
  <c r="A235" i="17"/>
  <c r="A236" i="17"/>
  <c r="A237" i="17"/>
  <c r="A238" i="17"/>
  <c r="A239" i="17"/>
  <c r="A240" i="17"/>
  <c r="A241" i="17"/>
  <c r="A242" i="17"/>
  <c r="A243" i="17"/>
  <c r="A244" i="17"/>
  <c r="A245" i="17"/>
  <c r="A246" i="17"/>
  <c r="A247" i="17"/>
  <c r="A248" i="17"/>
  <c r="A249" i="17"/>
  <c r="A250" i="17"/>
  <c r="A251" i="17"/>
  <c r="A252" i="17"/>
  <c r="A253" i="17"/>
  <c r="A254" i="17"/>
  <c r="A255" i="17"/>
  <c r="A256" i="17"/>
  <c r="A257" i="17"/>
  <c r="A258" i="17"/>
  <c r="A259" i="17"/>
  <c r="A260" i="17"/>
  <c r="A261" i="17"/>
  <c r="A262" i="17"/>
  <c r="A263" i="17"/>
  <c r="A264" i="17"/>
  <c r="A265" i="17"/>
  <c r="A266" i="17"/>
  <c r="A267" i="17"/>
  <c r="A268" i="17"/>
  <c r="A3" i="17"/>
  <c r="A2" i="17"/>
  <c r="D269" i="17"/>
  <c r="E269" i="17"/>
  <c r="F269" i="17"/>
  <c r="G269" i="17"/>
  <c r="H269" i="17"/>
  <c r="I269" i="17"/>
  <c r="J269" i="17"/>
  <c r="K269" i="17"/>
  <c r="L269" i="17"/>
  <c r="C269" i="17"/>
  <c r="M257" i="15"/>
  <c r="A3" i="15"/>
  <c r="A4" i="15"/>
  <c r="A5" i="15"/>
  <c r="A6" i="15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A121" i="15"/>
  <c r="A122" i="15"/>
  <c r="A123" i="15"/>
  <c r="A124" i="15"/>
  <c r="A125" i="15"/>
  <c r="A126" i="15"/>
  <c r="A127" i="15"/>
  <c r="A128" i="15"/>
  <c r="A129" i="15"/>
  <c r="A130" i="15"/>
  <c r="A131" i="15"/>
  <c r="A132" i="15"/>
  <c r="A133" i="15"/>
  <c r="A134" i="15"/>
  <c r="A135" i="15"/>
  <c r="A136" i="15"/>
  <c r="A137" i="15"/>
  <c r="A138" i="15"/>
  <c r="A139" i="15"/>
  <c r="A140" i="15"/>
  <c r="A141" i="15"/>
  <c r="A142" i="15"/>
  <c r="A143" i="15"/>
  <c r="A144" i="15"/>
  <c r="A145" i="15"/>
  <c r="A146" i="15"/>
  <c r="A147" i="15"/>
  <c r="A148" i="15"/>
  <c r="A149" i="15"/>
  <c r="A150" i="15"/>
  <c r="A151" i="15"/>
  <c r="A152" i="15"/>
  <c r="A153" i="15"/>
  <c r="A154" i="15"/>
  <c r="A155" i="15"/>
  <c r="A156" i="15"/>
  <c r="A157" i="15"/>
  <c r="A158" i="15"/>
  <c r="A159" i="15"/>
  <c r="A160" i="15"/>
  <c r="A161" i="15"/>
  <c r="A162" i="15"/>
  <c r="A163" i="15"/>
  <c r="A164" i="15"/>
  <c r="A165" i="15"/>
  <c r="A166" i="15"/>
  <c r="A167" i="15"/>
  <c r="A168" i="15"/>
  <c r="A169" i="15"/>
  <c r="A170" i="15"/>
  <c r="A171" i="15"/>
  <c r="A172" i="15"/>
  <c r="A173" i="15"/>
  <c r="A174" i="15"/>
  <c r="A175" i="15"/>
  <c r="A176" i="15"/>
  <c r="A177" i="15"/>
  <c r="A178" i="15"/>
  <c r="A179" i="15"/>
  <c r="A180" i="15"/>
  <c r="A181" i="15"/>
  <c r="A182" i="15"/>
  <c r="A183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198" i="15"/>
  <c r="A199" i="15"/>
  <c r="A200" i="15"/>
  <c r="A201" i="15"/>
  <c r="A202" i="15"/>
  <c r="A203" i="15"/>
  <c r="A204" i="15"/>
  <c r="A205" i="15"/>
  <c r="A206" i="15"/>
  <c r="A207" i="15"/>
  <c r="A208" i="15"/>
  <c r="A209" i="15"/>
  <c r="A210" i="15"/>
  <c r="A211" i="15"/>
  <c r="A212" i="15"/>
  <c r="A213" i="15"/>
  <c r="A214" i="15"/>
  <c r="A215" i="15"/>
  <c r="A216" i="15"/>
  <c r="A217" i="15"/>
  <c r="A218" i="15"/>
  <c r="A219" i="15"/>
  <c r="A220" i="15"/>
  <c r="A221" i="15"/>
  <c r="A222" i="15"/>
  <c r="A223" i="15"/>
  <c r="A224" i="15"/>
  <c r="A225" i="15"/>
  <c r="A226" i="15"/>
  <c r="A227" i="15"/>
  <c r="A228" i="15"/>
  <c r="A229" i="15"/>
  <c r="A230" i="15"/>
  <c r="A231" i="15"/>
  <c r="A232" i="15"/>
  <c r="A233" i="15"/>
  <c r="A234" i="15"/>
  <c r="A235" i="15"/>
  <c r="A236" i="15"/>
  <c r="A237" i="15"/>
  <c r="A238" i="15"/>
  <c r="A239" i="15"/>
  <c r="A240" i="15"/>
  <c r="A241" i="15"/>
  <c r="A242" i="15"/>
  <c r="A243" i="15"/>
  <c r="A244" i="15"/>
  <c r="A245" i="15"/>
  <c r="A246" i="15"/>
  <c r="A247" i="15"/>
  <c r="A248" i="15"/>
  <c r="A249" i="15"/>
  <c r="A250" i="15"/>
  <c r="A251" i="15"/>
  <c r="A252" i="15"/>
  <c r="A253" i="15"/>
  <c r="A254" i="15"/>
  <c r="A2" i="15"/>
  <c r="D257" i="15"/>
  <c r="E257" i="15"/>
  <c r="F257" i="15"/>
  <c r="G257" i="15"/>
  <c r="H257" i="15"/>
  <c r="I257" i="15"/>
  <c r="J257" i="15"/>
  <c r="K257" i="15"/>
  <c r="L257" i="15"/>
  <c r="N257" i="15"/>
  <c r="O257" i="15"/>
  <c r="P257" i="15"/>
  <c r="Q257" i="15"/>
  <c r="C257" i="15"/>
  <c r="A3" i="14"/>
  <c r="A4" i="14"/>
  <c r="A5" i="14"/>
  <c r="A6" i="14"/>
  <c r="A7" i="14"/>
  <c r="A8" i="14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88" i="14"/>
  <c r="A89" i="14"/>
  <c r="A90" i="14"/>
  <c r="A91" i="14"/>
  <c r="A92" i="14"/>
  <c r="A93" i="14"/>
  <c r="A94" i="14"/>
  <c r="A95" i="14"/>
  <c r="A96" i="14"/>
  <c r="A97" i="14"/>
  <c r="A98" i="14"/>
  <c r="A99" i="14"/>
  <c r="A100" i="14"/>
  <c r="A101" i="14"/>
  <c r="A102" i="14"/>
  <c r="A103" i="14"/>
  <c r="A104" i="14"/>
  <c r="A105" i="14"/>
  <c r="A106" i="14"/>
  <c r="A107" i="14"/>
  <c r="A108" i="14"/>
  <c r="A109" i="14"/>
  <c r="A110" i="14"/>
  <c r="A111" i="14"/>
  <c r="A112" i="14"/>
  <c r="A113" i="14"/>
  <c r="A114" i="14"/>
  <c r="A115" i="14"/>
  <c r="A116" i="14"/>
  <c r="A117" i="14"/>
  <c r="A118" i="14"/>
  <c r="A119" i="14"/>
  <c r="A120" i="14"/>
  <c r="A121" i="14"/>
  <c r="A122" i="14"/>
  <c r="A123" i="14"/>
  <c r="A124" i="14"/>
  <c r="A125" i="14"/>
  <c r="A126" i="14"/>
  <c r="A127" i="14"/>
  <c r="A128" i="14"/>
  <c r="A129" i="14"/>
  <c r="A130" i="14"/>
  <c r="A131" i="14"/>
  <c r="A132" i="14"/>
  <c r="A133" i="14"/>
  <c r="A134" i="14"/>
  <c r="A135" i="14"/>
  <c r="A136" i="14"/>
  <c r="A137" i="14"/>
  <c r="A138" i="14"/>
  <c r="A139" i="14"/>
  <c r="A140" i="14"/>
  <c r="A141" i="14"/>
  <c r="A142" i="14"/>
  <c r="A143" i="14"/>
  <c r="A144" i="14"/>
  <c r="A145" i="14"/>
  <c r="A146" i="14"/>
  <c r="A147" i="14"/>
  <c r="A148" i="14"/>
  <c r="A149" i="14"/>
  <c r="A150" i="14"/>
  <c r="A151" i="14"/>
  <c r="A152" i="14"/>
  <c r="A153" i="14"/>
  <c r="A154" i="14"/>
  <c r="A155" i="14"/>
  <c r="A156" i="14"/>
  <c r="A157" i="14"/>
  <c r="A158" i="14"/>
  <c r="A159" i="14"/>
  <c r="A160" i="14"/>
  <c r="A161" i="14"/>
  <c r="A162" i="14"/>
  <c r="A163" i="14"/>
  <c r="A164" i="14"/>
  <c r="A165" i="14"/>
  <c r="A166" i="14"/>
  <c r="A167" i="14"/>
  <c r="A168" i="14"/>
  <c r="A169" i="14"/>
  <c r="A170" i="14"/>
  <c r="A171" i="14"/>
  <c r="A172" i="14"/>
  <c r="A173" i="14"/>
  <c r="A174" i="14"/>
  <c r="A175" i="14"/>
  <c r="A176" i="14"/>
  <c r="A177" i="14"/>
  <c r="A178" i="14"/>
  <c r="A179" i="14"/>
  <c r="A180" i="14"/>
  <c r="A181" i="14"/>
  <c r="A182" i="14"/>
  <c r="A183" i="14"/>
  <c r="A184" i="14"/>
  <c r="A185" i="14"/>
  <c r="A186" i="14"/>
  <c r="A187" i="14"/>
  <c r="A188" i="14"/>
  <c r="A189" i="14"/>
  <c r="A190" i="14"/>
  <c r="A191" i="14"/>
  <c r="A192" i="14"/>
  <c r="A193" i="14"/>
  <c r="A194" i="14"/>
  <c r="A195" i="14"/>
  <c r="A196" i="14"/>
  <c r="A197" i="14"/>
  <c r="A198" i="14"/>
  <c r="A199" i="14"/>
  <c r="A200" i="14"/>
  <c r="A201" i="14"/>
  <c r="A202" i="14"/>
  <c r="A203" i="14"/>
  <c r="A204" i="14"/>
  <c r="A205" i="14"/>
  <c r="A206" i="14"/>
  <c r="A207" i="14"/>
  <c r="A208" i="14"/>
  <c r="A209" i="14"/>
  <c r="A210" i="14"/>
  <c r="A211" i="14"/>
  <c r="A212" i="14"/>
  <c r="A213" i="14"/>
  <c r="A214" i="14"/>
  <c r="A215" i="14"/>
  <c r="A216" i="14"/>
  <c r="A217" i="14"/>
  <c r="A218" i="14"/>
  <c r="A219" i="14"/>
  <c r="A220" i="14"/>
  <c r="A221" i="14"/>
  <c r="A222" i="14"/>
  <c r="A223" i="14"/>
  <c r="A224" i="14"/>
  <c r="A225" i="14"/>
  <c r="A226" i="14"/>
  <c r="A227" i="14"/>
  <c r="A228" i="14"/>
  <c r="A229" i="14"/>
  <c r="A230" i="14"/>
  <c r="A231" i="14"/>
  <c r="A232" i="14"/>
  <c r="A233" i="14"/>
  <c r="A234" i="14"/>
  <c r="A235" i="14"/>
  <c r="A236" i="14"/>
  <c r="A237" i="14"/>
  <c r="A238" i="14"/>
  <c r="A239" i="14"/>
  <c r="A240" i="14"/>
  <c r="A241" i="14"/>
  <c r="A242" i="14"/>
  <c r="A243" i="14"/>
  <c r="A244" i="14"/>
  <c r="A245" i="14"/>
  <c r="A246" i="14"/>
  <c r="A247" i="14"/>
  <c r="A248" i="14"/>
  <c r="A249" i="14"/>
  <c r="A250" i="14"/>
  <c r="A251" i="14"/>
  <c r="A252" i="14"/>
  <c r="A253" i="14"/>
  <c r="A254" i="14"/>
  <c r="A255" i="14"/>
  <c r="A256" i="14"/>
  <c r="A2" i="14"/>
  <c r="D257" i="14"/>
  <c r="E257" i="14"/>
  <c r="F257" i="14"/>
  <c r="G257" i="14"/>
  <c r="H257" i="14"/>
  <c r="I257" i="14"/>
  <c r="J257" i="14"/>
  <c r="K257" i="14"/>
  <c r="L257" i="14"/>
  <c r="M257" i="14"/>
  <c r="N257" i="14"/>
  <c r="O257" i="14"/>
  <c r="P257" i="14"/>
  <c r="Q257" i="14"/>
  <c r="R257" i="14"/>
  <c r="S257" i="14"/>
  <c r="T257" i="14"/>
  <c r="C257" i="14"/>
  <c r="D281" i="13"/>
  <c r="E281" i="13"/>
  <c r="F281" i="13"/>
  <c r="G281" i="13"/>
  <c r="H281" i="13"/>
  <c r="I281" i="13"/>
  <c r="J281" i="13"/>
  <c r="K281" i="13"/>
  <c r="L281" i="13"/>
  <c r="M281" i="13"/>
  <c r="N281" i="13"/>
  <c r="O281" i="13"/>
  <c r="P281" i="13"/>
  <c r="Q281" i="13"/>
  <c r="R281" i="13"/>
  <c r="S281" i="13"/>
  <c r="T281" i="13"/>
  <c r="U281" i="13"/>
  <c r="V281" i="13"/>
  <c r="W281" i="13"/>
  <c r="X281" i="13"/>
  <c r="Y281" i="13"/>
  <c r="C281" i="13"/>
  <c r="A3" i="13"/>
  <c r="A4" i="13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A102" i="13"/>
  <c r="A103" i="13"/>
  <c r="A104" i="13"/>
  <c r="A105" i="13"/>
  <c r="A106" i="13"/>
  <c r="A107" i="13"/>
  <c r="A108" i="13"/>
  <c r="A109" i="13"/>
  <c r="A110" i="13"/>
  <c r="A111" i="13"/>
  <c r="A112" i="13"/>
  <c r="A113" i="13"/>
  <c r="A114" i="13"/>
  <c r="A115" i="13"/>
  <c r="A116" i="13"/>
  <c r="A117" i="13"/>
  <c r="A118" i="13"/>
  <c r="A119" i="13"/>
  <c r="A120" i="13"/>
  <c r="A121" i="13"/>
  <c r="A122" i="13"/>
  <c r="A123" i="13"/>
  <c r="A124" i="13"/>
  <c r="A125" i="13"/>
  <c r="A126" i="13"/>
  <c r="A127" i="13"/>
  <c r="A128" i="13"/>
  <c r="A129" i="13"/>
  <c r="A130" i="13"/>
  <c r="A131" i="13"/>
  <c r="A132" i="13"/>
  <c r="A133" i="13"/>
  <c r="A134" i="13"/>
  <c r="A135" i="13"/>
  <c r="A136" i="13"/>
  <c r="A137" i="13"/>
  <c r="A138" i="13"/>
  <c r="A139" i="13"/>
  <c r="A140" i="13"/>
  <c r="A141" i="13"/>
  <c r="A142" i="13"/>
  <c r="A143" i="13"/>
  <c r="A144" i="13"/>
  <c r="A145" i="13"/>
  <c r="A146" i="13"/>
  <c r="A147" i="13"/>
  <c r="A148" i="13"/>
  <c r="A149" i="13"/>
  <c r="A150" i="13"/>
  <c r="A151" i="13"/>
  <c r="A152" i="13"/>
  <c r="A153" i="13"/>
  <c r="A154" i="13"/>
  <c r="A155" i="13"/>
  <c r="A156" i="13"/>
  <c r="A157" i="13"/>
  <c r="A158" i="13"/>
  <c r="A159" i="13"/>
  <c r="A160" i="13"/>
  <c r="A161" i="13"/>
  <c r="A162" i="13"/>
  <c r="A163" i="13"/>
  <c r="A164" i="13"/>
  <c r="A165" i="13"/>
  <c r="A166" i="13"/>
  <c r="A167" i="13"/>
  <c r="A168" i="13"/>
  <c r="A169" i="13"/>
  <c r="A170" i="13"/>
  <c r="A171" i="13"/>
  <c r="A172" i="13"/>
  <c r="A173" i="13"/>
  <c r="A174" i="13"/>
  <c r="A175" i="13"/>
  <c r="A176" i="13"/>
  <c r="A177" i="13"/>
  <c r="A178" i="13"/>
  <c r="A179" i="13"/>
  <c r="A180" i="13"/>
  <c r="A181" i="13"/>
  <c r="A182" i="13"/>
  <c r="A183" i="13"/>
  <c r="A184" i="13"/>
  <c r="A185" i="13"/>
  <c r="A186" i="13"/>
  <c r="A187" i="13"/>
  <c r="A188" i="13"/>
  <c r="A189" i="13"/>
  <c r="A190" i="13"/>
  <c r="A191" i="13"/>
  <c r="A192" i="13"/>
  <c r="A193" i="13"/>
  <c r="A194" i="13"/>
  <c r="A195" i="13"/>
  <c r="A196" i="13"/>
  <c r="A197" i="13"/>
  <c r="A198" i="13"/>
  <c r="A199" i="13"/>
  <c r="A200" i="13"/>
  <c r="A201" i="13"/>
  <c r="A202" i="13"/>
  <c r="A203" i="13"/>
  <c r="A204" i="13"/>
  <c r="A205" i="13"/>
  <c r="A206" i="13"/>
  <c r="A207" i="13"/>
  <c r="A208" i="13"/>
  <c r="A209" i="13"/>
  <c r="A210" i="13"/>
  <c r="A211" i="13"/>
  <c r="A212" i="13"/>
  <c r="A213" i="13"/>
  <c r="A214" i="13"/>
  <c r="A215" i="13"/>
  <c r="A216" i="13"/>
  <c r="A217" i="13"/>
  <c r="A218" i="13"/>
  <c r="A219" i="13"/>
  <c r="A220" i="13"/>
  <c r="A221" i="13"/>
  <c r="A222" i="13"/>
  <c r="A223" i="13"/>
  <c r="A224" i="13"/>
  <c r="A225" i="13"/>
  <c r="A226" i="13"/>
  <c r="A227" i="13"/>
  <c r="A228" i="13"/>
  <c r="A229" i="13"/>
  <c r="A230" i="13"/>
  <c r="A231" i="13"/>
  <c r="A232" i="13"/>
  <c r="A233" i="13"/>
  <c r="A234" i="13"/>
  <c r="A235" i="13"/>
  <c r="A236" i="13"/>
  <c r="A237" i="13"/>
  <c r="A238" i="13"/>
  <c r="A239" i="13"/>
  <c r="A240" i="13"/>
  <c r="A241" i="13"/>
  <c r="A242" i="13"/>
  <c r="A243" i="13"/>
  <c r="A244" i="13"/>
  <c r="A245" i="13"/>
  <c r="A246" i="13"/>
  <c r="A247" i="13"/>
  <c r="A248" i="13"/>
  <c r="A249" i="13"/>
  <c r="A250" i="13"/>
  <c r="A251" i="13"/>
  <c r="A252" i="13"/>
  <c r="A253" i="13"/>
  <c r="A254" i="13"/>
  <c r="A255" i="13"/>
  <c r="A256" i="13"/>
  <c r="A257" i="13"/>
  <c r="A258" i="13"/>
  <c r="A259" i="13"/>
  <c r="A260" i="13"/>
  <c r="A261" i="13"/>
  <c r="A262" i="13"/>
  <c r="A263" i="13"/>
  <c r="A264" i="13"/>
  <c r="A265" i="13"/>
  <c r="A266" i="13"/>
  <c r="A267" i="13"/>
  <c r="A268" i="13"/>
  <c r="A269" i="13"/>
  <c r="A270" i="13"/>
  <c r="A271" i="13"/>
  <c r="A272" i="13"/>
  <c r="A273" i="13"/>
  <c r="A274" i="13"/>
  <c r="A275" i="13"/>
  <c r="A276" i="13"/>
  <c r="A277" i="13"/>
  <c r="A278" i="13"/>
  <c r="A279" i="13"/>
  <c r="A280" i="13"/>
  <c r="A2" i="13"/>
  <c r="A3" i="12"/>
  <c r="A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105" i="12"/>
  <c r="A106" i="12"/>
  <c r="A107" i="12"/>
  <c r="A108" i="12"/>
  <c r="A109" i="12"/>
  <c r="A110" i="12"/>
  <c r="A111" i="12"/>
  <c r="A112" i="12"/>
  <c r="A113" i="12"/>
  <c r="A114" i="12"/>
  <c r="A115" i="12"/>
  <c r="A116" i="12"/>
  <c r="A117" i="12"/>
  <c r="A118" i="12"/>
  <c r="A119" i="12"/>
  <c r="A120" i="12"/>
  <c r="A121" i="12"/>
  <c r="A122" i="12"/>
  <c r="A123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" i="12"/>
  <c r="D256" i="12"/>
  <c r="E256" i="12"/>
  <c r="F256" i="12"/>
  <c r="G256" i="12"/>
  <c r="H256" i="12"/>
  <c r="I256" i="12"/>
  <c r="J256" i="12"/>
  <c r="K256" i="12"/>
  <c r="L256" i="12"/>
  <c r="M256" i="12"/>
  <c r="N256" i="12"/>
  <c r="O256" i="12"/>
  <c r="P256" i="12"/>
  <c r="Q256" i="12"/>
  <c r="R256" i="12"/>
  <c r="S256" i="12"/>
  <c r="T256" i="12"/>
  <c r="U256" i="12"/>
  <c r="V256" i="12"/>
  <c r="W256" i="12"/>
  <c r="X256" i="12"/>
  <c r="C256" i="12"/>
  <c r="A73" i="11"/>
  <c r="U75" i="11"/>
  <c r="A3" i="11"/>
  <c r="A4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2" i="11"/>
  <c r="D75" i="11"/>
  <c r="E75" i="11"/>
  <c r="F75" i="11"/>
  <c r="G75" i="11"/>
  <c r="H75" i="11"/>
  <c r="I75" i="11"/>
  <c r="J75" i="11"/>
  <c r="K75" i="11"/>
  <c r="L75" i="11"/>
  <c r="M75" i="11"/>
  <c r="N75" i="11"/>
  <c r="O75" i="11"/>
  <c r="P75" i="11"/>
  <c r="Q75" i="11"/>
  <c r="R75" i="11"/>
  <c r="S75" i="11"/>
  <c r="C75" i="11"/>
  <c r="A3" i="10"/>
  <c r="A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2" i="10"/>
  <c r="D101" i="10"/>
  <c r="E101" i="10"/>
  <c r="F101" i="10"/>
  <c r="G101" i="10"/>
  <c r="H101" i="10"/>
  <c r="I101" i="10"/>
  <c r="J101" i="10"/>
  <c r="K101" i="10"/>
  <c r="L101" i="10"/>
  <c r="M101" i="10"/>
  <c r="N101" i="10"/>
  <c r="O101" i="10"/>
  <c r="P101" i="10"/>
  <c r="R101" i="10"/>
  <c r="S101" i="10"/>
  <c r="T101" i="10"/>
  <c r="U101" i="10"/>
  <c r="V101" i="10"/>
  <c r="W101" i="10"/>
  <c r="X101" i="10"/>
  <c r="Y101" i="10"/>
  <c r="Z101" i="10"/>
  <c r="AA101" i="10"/>
  <c r="AB101" i="10"/>
  <c r="AC101" i="10"/>
  <c r="AD101" i="10"/>
  <c r="AE101" i="10"/>
  <c r="C101" i="10"/>
  <c r="W93" i="8"/>
  <c r="X93" i="8"/>
  <c r="Y93" i="8"/>
  <c r="Z93" i="8"/>
  <c r="V93" i="8"/>
  <c r="A90" i="8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1" i="8"/>
  <c r="A92" i="8"/>
  <c r="A2" i="8"/>
  <c r="L93" i="8"/>
  <c r="K93" i="8"/>
  <c r="J93" i="8"/>
  <c r="I93" i="8"/>
  <c r="H93" i="8"/>
  <c r="G93" i="8"/>
  <c r="F93" i="8"/>
  <c r="E93" i="8"/>
  <c r="D93" i="8"/>
  <c r="C93" i="8"/>
  <c r="A78" i="21" l="1"/>
  <c r="A291" i="18"/>
  <c r="A269" i="17"/>
  <c r="A257" i="15"/>
  <c r="A281" i="13"/>
  <c r="A75" i="11"/>
  <c r="A101" i="10"/>
  <c r="Q101" i="10"/>
  <c r="A93" i="8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A2" i="6"/>
  <c r="D77" i="6"/>
  <c r="E77" i="6"/>
  <c r="F77" i="6"/>
  <c r="G77" i="6"/>
  <c r="H77" i="6"/>
  <c r="I77" i="6"/>
  <c r="J77" i="6"/>
  <c r="K77" i="6"/>
  <c r="L77" i="6"/>
  <c r="M77" i="6"/>
  <c r="N77" i="6"/>
  <c r="O77" i="6"/>
  <c r="P77" i="6"/>
  <c r="Q77" i="6"/>
  <c r="R77" i="6"/>
  <c r="S77" i="6"/>
  <c r="T77" i="6"/>
  <c r="U77" i="6"/>
  <c r="V77" i="6"/>
  <c r="W77" i="6"/>
  <c r="C77" i="6"/>
  <c r="A77" i="6" l="1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C92" i="5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2" i="4"/>
  <c r="D74" i="4"/>
  <c r="E74" i="4"/>
  <c r="F74" i="4"/>
  <c r="G74" i="4"/>
  <c r="H74" i="4"/>
  <c r="I74" i="4"/>
  <c r="J74" i="4"/>
  <c r="K74" i="4"/>
  <c r="L74" i="4"/>
  <c r="M74" i="4"/>
  <c r="N74" i="4"/>
  <c r="O74" i="4"/>
  <c r="P74" i="4"/>
  <c r="Q74" i="4"/>
  <c r="R74" i="4"/>
  <c r="S74" i="4"/>
  <c r="T74" i="4"/>
  <c r="U74" i="4"/>
  <c r="V74" i="4"/>
  <c r="W74" i="4"/>
  <c r="X74" i="4"/>
  <c r="C74" i="4"/>
  <c r="A74" i="4" l="1"/>
  <c r="A78" i="26" l="1"/>
  <c r="N282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Q2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3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4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5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6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8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10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1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12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1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14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1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16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1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18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19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20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21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22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23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24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25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26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27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28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29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30" authorId="0" shapeId="0" xr:uid="{00000000-0006-0000-0400-00001D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31" authorId="0" shapeId="0" xr:uid="{00000000-0006-0000-0400-00001E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  <comment ref="Q32" authorId="0" shapeId="0" xr:uid="{00000000-0006-0000-0400-00001F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These cells were illegible in document, so use row totals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B226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Eveshame and Kidderminster are both 605 out compared to row totals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K199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Adjusted based on row / col totals, as appeared to be missing digit in report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Chapman</author>
  </authors>
  <commentList>
    <comment ref="O1" authorId="0" shapeId="0" xr:uid="{00000000-0006-0000-1800-000001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rfirst page relates to "administration of justice", but not readable even in hard copy from BL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M77" authorId="0" shapeId="0" xr:uid="{00000000-0006-0000-1A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FROM INTRO TO accounts</t>
        </r>
      </text>
    </comment>
    <comment ref="K80" authorId="0" shapeId="0" xr:uid="{00000000-0006-0000-1A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Have checked carefully, but cannot reconcile these differencess</t>
        </r>
      </text>
    </comment>
    <comment ref="L80" authorId="0" shapeId="0" xr:uid="{00000000-0006-0000-1A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Have checked carefully, but cannot reconcile these differencess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Chapman</author>
  </authors>
  <commentList>
    <comment ref="K15" authorId="0" shapeId="0" xr:uid="{00000000-0006-0000-1B00-000001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second digit missing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C61" authorId="0" shapeId="0" xr:uid="{00000000-0006-0000-1E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Seems to be mistake of 3050 in row total - penultimate column missed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Neil Chapman</author>
  </authors>
  <commentList>
    <comment ref="K2" authorId="0" shapeId="0" xr:uid="{87418D30-45B5-421E-943F-166A7765AB1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3" authorId="0" shapeId="0" xr:uid="{6F763FA0-D46E-4285-BCB1-3B1DED607D3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4" authorId="0" shapeId="0" xr:uid="{A2C28771-4FC6-4C05-A2D9-24758F62543E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5" authorId="0" shapeId="0" xr:uid="{BC426037-BE42-4162-AE14-FC8E18CC24D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6" authorId="0" shapeId="0" xr:uid="{E6AB765D-9E1B-4AE0-9DBD-9604B7C03AB0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7" authorId="0" shapeId="0" xr:uid="{EE2F3033-5D96-4162-9A6D-829FFF69D0D0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8" authorId="0" shapeId="0" xr:uid="{5FC7A3F3-6269-4159-BEE9-625A1BDE792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9" authorId="0" shapeId="0" xr:uid="{8E1718AF-FE1F-46BB-80DE-91C6D0FBB02F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0" authorId="0" shapeId="0" xr:uid="{C974FEBB-7A79-4F9C-BAD0-072A8439EB0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1" authorId="0" shapeId="0" xr:uid="{5040D243-03B5-4B46-B9F8-BEB4B60A78BF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2" authorId="0" shapeId="0" xr:uid="{3C8A59CD-0E09-470A-852E-92F8DC373586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3" authorId="0" shapeId="0" xr:uid="{85BCBC64-92AD-46B2-8D78-999BE7D2C647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4" authorId="0" shapeId="0" xr:uid="{A7F21E6B-31D2-4417-9038-68AE7595F682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5" authorId="0" shapeId="0" xr:uid="{F12F9A1B-A6C2-4790-B65C-389BF1ECDA3E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6" authorId="0" shapeId="0" xr:uid="{62484752-0B81-4FAF-8082-CEEC27C428B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7" authorId="0" shapeId="0" xr:uid="{7B1C32F9-9CB3-47F6-8913-D44035786BB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8" authorId="0" shapeId="0" xr:uid="{8BEC3858-AB22-4F8A-948C-7D00FEE26E8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9" authorId="0" shapeId="0" xr:uid="{50022EF1-4DCB-4743-A423-4A5E5A475BCB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0" authorId="0" shapeId="0" xr:uid="{CD83E514-F723-42BC-BD2E-4BEB8774DA0B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1" authorId="0" shapeId="0" xr:uid="{B804E358-5830-470D-A875-FBEB8796091A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3" authorId="0" shapeId="0" xr:uid="{3BABC63A-1BDC-44FE-81B5-1B7B47182FE8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4" authorId="0" shapeId="0" xr:uid="{0F03E337-FD9C-4D5D-9465-A038103B5600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5" authorId="0" shapeId="0" xr:uid="{C31B8107-C0C3-41B6-A941-AA085943AFD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6" authorId="0" shapeId="0" xr:uid="{2E0FF329-6C73-4E49-8FF6-3F48530B0F5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7" authorId="0" shapeId="0" xr:uid="{60F1D553-CAEE-4164-BA14-5ABE720CA85C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8" authorId="0" shapeId="0" xr:uid="{0FA93871-C7D8-4B2D-A55C-7A49D40CC954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9" authorId="0" shapeId="0" xr:uid="{6ECEB479-17E6-4CBC-9686-C3300880812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30" authorId="0" shapeId="0" xr:uid="{63410F92-548B-4672-A24C-CDC5DA809A93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31" authorId="0" shapeId="0" xr:uid="{6B7488C8-845A-4FEC-855B-D0BA04CEB2F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32" authorId="0" shapeId="0" xr:uid="{F9E76C3C-19C8-41AE-9510-B2FFA5FE5944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34" authorId="0" shapeId="0" xr:uid="{2661A903-4444-4071-92E9-F0F9FF5578E2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35" authorId="0" shapeId="0" xr:uid="{DB86C8CD-82B5-432A-B202-59A635ED921A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36" authorId="0" shapeId="0" xr:uid="{07F7D6D7-6A0B-4CB5-BD51-C6EC299BF096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37" authorId="0" shapeId="0" xr:uid="{96466008-847E-4164-A99C-049A7445F2EC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38" authorId="0" shapeId="0" xr:uid="{FF598703-C8BD-4C53-BD1E-1279879490BE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39" authorId="0" shapeId="0" xr:uid="{FA61616E-EF7B-418B-B794-9A9AD57F2B08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40" authorId="0" shapeId="0" xr:uid="{60456D52-8E1F-4A74-9AA3-9C82A93CA8E2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41" authorId="0" shapeId="0" xr:uid="{9A4C1957-F3A0-4562-A0BF-86F5EAE17B74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42" authorId="0" shapeId="0" xr:uid="{92678462-D146-415C-897C-3759FBCB47FE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43" authorId="0" shapeId="0" xr:uid="{1FD97DA4-487D-4CE8-9813-B09D2F6E187E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44" authorId="0" shapeId="0" xr:uid="{2F9FBEDE-034D-460B-B983-8BB8DF77C9B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45" authorId="0" shapeId="0" xr:uid="{4AE36375-77A1-474A-833A-E0CF250AD2DC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46" authorId="0" shapeId="0" xr:uid="{73CD08F9-612C-4323-9572-200816C03130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47" authorId="0" shapeId="0" xr:uid="{DD3FBE0E-6897-49C9-935E-2DCA6EE3EC8E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48" authorId="0" shapeId="0" xr:uid="{AD3F8965-90A5-4101-B461-851160E1BEA0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49" authorId="0" shapeId="0" xr:uid="{69564136-3C07-4623-8674-FFFC70791707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50" authorId="0" shapeId="0" xr:uid="{1945BD64-861C-49CD-B7D4-11F442240F07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51" authorId="0" shapeId="0" xr:uid="{7828E562-6DFB-4664-8EB4-02C6194FFD8C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52" authorId="0" shapeId="0" xr:uid="{0FFF25A3-521F-4017-823D-0F78F861BC63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53" authorId="0" shapeId="0" xr:uid="{32AEF1DB-BA90-4C09-BE59-530288707626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54" authorId="0" shapeId="0" xr:uid="{7402FEC0-D6FD-4AD1-93F6-4A6A913302F1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55" authorId="0" shapeId="0" xr:uid="{DE217458-6306-47AE-9B40-03990BEDCB12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56" authorId="0" shapeId="0" xr:uid="{805D6B5A-50E1-4B47-9A43-5B3937002B10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57" authorId="0" shapeId="0" xr:uid="{F56A9474-073E-4B69-B73A-F771AFD0AF7F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58" authorId="0" shapeId="0" xr:uid="{E6147ED0-9706-41AA-9EA2-8E5159582F6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59" authorId="0" shapeId="0" xr:uid="{B570CB2A-8FC5-4DD8-9CBE-0EAB6B173111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60" authorId="0" shapeId="0" xr:uid="{9DECF806-D906-41ED-A27E-5391F5D7D9E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61" authorId="0" shapeId="0" xr:uid="{CD8B76D7-070C-4B70-9E8E-0522984BE791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63" authorId="0" shapeId="0" xr:uid="{FF5CD396-5FDE-45FB-A66F-61742942389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66" authorId="0" shapeId="0" xr:uid="{B2ED7D57-3313-49E8-BD50-4F1EF85AD47B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67" authorId="0" shapeId="0" xr:uid="{2C317F9A-36CE-43E7-9304-C50F5D342F40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69" authorId="0" shapeId="0" xr:uid="{31FF9AB0-35FF-4B86-8284-219ABE4B369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70" authorId="0" shapeId="0" xr:uid="{AB72D2CB-E1BB-41BD-924D-87BD61487278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71" authorId="0" shapeId="0" xr:uid="{979AB149-5090-4719-B78C-D8FB4E8FF49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72" authorId="0" shapeId="0" xr:uid="{1E34B9B9-3E76-4546-82A1-7A86F4B328CA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73" authorId="0" shapeId="0" xr:uid="{45482DF3-82F1-410C-A9BE-3820455EF4A7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74" authorId="0" shapeId="0" xr:uid="{0EB5CCCC-9E72-4755-9F47-E490326990B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75" authorId="0" shapeId="0" xr:uid="{06F6E78A-7758-4C3C-80F5-70C625482A17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76" authorId="0" shapeId="0" xr:uid="{0AD7D471-0652-4832-AC85-B11B1AD04713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77" authorId="0" shapeId="0" xr:uid="{FAF7762B-2E10-495E-8900-201925A979D6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78" authorId="0" shapeId="0" xr:uid="{AA1AF289-B042-4572-A90A-08E82D99E50C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79" authorId="0" shapeId="0" xr:uid="{1363A2CD-ECFC-459D-BB0C-2666945C08E2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80" authorId="0" shapeId="0" xr:uid="{855FB0D8-020C-44EC-A395-0714A4E6DD9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81" authorId="0" shapeId="0" xr:uid="{B6A6D543-2972-4C7C-893D-5798C7A8DFA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82" authorId="0" shapeId="0" xr:uid="{726D8D83-FECF-41F4-B92B-34FCFEE92B92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83" authorId="0" shapeId="0" xr:uid="{E886B231-43A7-4D37-B8CD-497AF6E76CC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84" authorId="0" shapeId="0" xr:uid="{3452A50B-0446-4D00-B72E-10955B69340A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85" authorId="0" shapeId="0" xr:uid="{09660F5D-25AE-4515-9461-C7B146A66A43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86" authorId="0" shapeId="0" xr:uid="{09E773FE-5B85-47F3-AE31-A48F1EC4E153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87" authorId="0" shapeId="0" xr:uid="{C55797E9-F0BF-4369-B199-FF0747099037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88" authorId="0" shapeId="0" xr:uid="{D57141BB-B081-4B6E-9BA5-209253960632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89" authorId="0" shapeId="0" xr:uid="{FC45470B-CD01-45A8-81BC-183708B07678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90" authorId="0" shapeId="0" xr:uid="{B5178C63-99E4-4C1E-82A5-E2B937687073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91" authorId="0" shapeId="0" xr:uid="{5173BAD4-182F-4878-B3CB-6CE3874A3D36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92" authorId="0" shapeId="0" xr:uid="{340BBBEB-0A91-47EE-BACA-F727A75084A0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93" authorId="0" shapeId="0" xr:uid="{C57F1584-C563-4658-9DD5-527952274D7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94" authorId="0" shapeId="0" xr:uid="{C5B80262-165F-4046-93F0-9B0AE9697CF4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95" authorId="0" shapeId="0" xr:uid="{F04DE40F-26A3-49B1-8CB6-5A675A92CB0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96" authorId="0" shapeId="0" xr:uid="{BCC3FAAB-CBD1-477F-AD9A-BAED7309E403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97" authorId="0" shapeId="0" xr:uid="{F8A9750D-4626-4469-86A7-CF06932C85B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98" authorId="0" shapeId="0" xr:uid="{0297F0C7-B5C6-4C6A-9CF6-801DD4201F8F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99" authorId="0" shapeId="0" xr:uid="{065B1BEC-429B-4B42-8053-4E0B5BA19424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00" authorId="0" shapeId="0" xr:uid="{42B6CCB2-A0EA-4167-8607-9CCECE65C53C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01" authorId="0" shapeId="0" xr:uid="{42951945-C624-4A40-A132-3900F8BBB4BA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02" authorId="0" shapeId="0" xr:uid="{D2150948-F341-41FA-942D-C830062AF9BA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03" authorId="0" shapeId="0" xr:uid="{AAE8F840-BC54-416C-84E4-A305645379F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04" authorId="0" shapeId="0" xr:uid="{BC308DE1-0ABB-4CCB-A582-DE6383827AD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05" authorId="0" shapeId="0" xr:uid="{C21BC7DB-19C3-40AD-B426-3AE95FD1F823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06" authorId="0" shapeId="0" xr:uid="{3ED0F4E4-C19A-439F-AB55-1EF8F434FD46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07" authorId="0" shapeId="0" xr:uid="{43DCD26A-E4A8-403A-817C-9231ACC3F73A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08" authorId="0" shapeId="0" xr:uid="{BA0C335D-7517-4645-941C-1EEB9D8DB76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09" authorId="0" shapeId="0" xr:uid="{E80A79CB-41F0-4F53-97E5-0E8E1C532746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10" authorId="0" shapeId="0" xr:uid="{79C66AEB-E8AE-45E2-BDD8-3E300332E28C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11" authorId="0" shapeId="0" xr:uid="{C5694D37-B550-476D-B56D-A4A382260A06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12" authorId="0" shapeId="0" xr:uid="{17D9A38D-24C5-4600-8339-B7A10C281D3A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13" authorId="0" shapeId="0" xr:uid="{44DE35CB-1A5C-4044-A546-59C740B61F6B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14" authorId="0" shapeId="0" xr:uid="{1B65A14A-9146-4BDC-B2A0-D45648A39E2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15" authorId="0" shapeId="0" xr:uid="{690CD404-B911-48E8-A479-2CCA02C72241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16" authorId="0" shapeId="0" xr:uid="{E8CD0CEE-A7B3-4248-A9E7-4A96FFD8E878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17" authorId="0" shapeId="0" xr:uid="{6E0FC7A5-1781-4C65-9D71-8579FD34407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18" authorId="0" shapeId="0" xr:uid="{507A859E-CB7B-4AA2-8EF5-08ED4DE7D70B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19" authorId="0" shapeId="0" xr:uid="{1882514A-38BD-45EF-8187-1E096F81FB78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20" authorId="0" shapeId="0" xr:uid="{1E30CAB2-8E09-4A28-B1F2-988D7DCD495C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21" authorId="0" shapeId="0" xr:uid="{DCBEC781-4F9C-4021-A952-4E6179F59C7A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22" authorId="0" shapeId="0" xr:uid="{CAD975CD-4640-4146-87E5-13E548A8AE8C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23" authorId="0" shapeId="0" xr:uid="{4E92C428-6088-4E3D-8E9C-2E4B938950EB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24" authorId="0" shapeId="0" xr:uid="{403E3008-8E6E-4FDB-9229-A3BBBC6160C4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25" authorId="0" shapeId="0" xr:uid="{80E4D715-CFF7-4143-8717-1ED8ED818E2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26" authorId="0" shapeId="0" xr:uid="{A89B9E5D-A717-4A0A-97F6-FED4619EAE98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27" authorId="0" shapeId="0" xr:uid="{219A45F0-13B1-4F79-BDFF-04EF48F0FE56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28" authorId="0" shapeId="0" xr:uid="{DA1EB478-CB93-4300-A6F2-50C61BCC6AF6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29" authorId="0" shapeId="0" xr:uid="{6E73D022-C563-4016-828F-E428080E0FD4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30" authorId="0" shapeId="0" xr:uid="{0F5FA217-1801-4E80-8E08-5896534CDCB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31" authorId="0" shapeId="0" xr:uid="{16E9B8CF-776F-454B-96F3-10C150D0BF32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32" authorId="0" shapeId="0" xr:uid="{92A77CB0-0E34-46EA-8648-F3C688B77938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33" authorId="0" shapeId="0" xr:uid="{4353D0FF-2F4B-4326-A9AD-36C409D30AB6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34" authorId="0" shapeId="0" xr:uid="{B3B5FC43-6068-4C27-A5E7-A45B309E570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35" authorId="0" shapeId="0" xr:uid="{6BEFB563-B547-492C-8ACE-1ABA1D42788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36" authorId="0" shapeId="0" xr:uid="{DBB5119B-F647-4971-BAB5-DEC5B500561F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37" authorId="0" shapeId="0" xr:uid="{306F19AB-D466-423A-A49A-433AEE969792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38" authorId="0" shapeId="0" xr:uid="{612A5D63-36F9-42B5-AB17-E1A655AC5CC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39" authorId="0" shapeId="0" xr:uid="{37EC09AD-34BF-4E4E-BCE0-D832D4664D7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40" authorId="0" shapeId="0" xr:uid="{C6E9C6A6-A802-4D53-89D7-F72BD57AD462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41" authorId="0" shapeId="0" xr:uid="{C8D7A317-B319-47CE-A9EC-55572E54DE86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42" authorId="0" shapeId="0" xr:uid="{A1FB9178-3F7C-4B15-A3E8-1C3220DD589F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43" authorId="0" shapeId="0" xr:uid="{870A1F34-FF06-4826-BB9C-94F8246D8B0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44" authorId="0" shapeId="0" xr:uid="{B9E72DA1-FE11-47A2-9C11-F15DCF0F00D8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45" authorId="0" shapeId="0" xr:uid="{F14A4035-9CAA-40B9-9B22-6404BB65BE30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46" authorId="0" shapeId="0" xr:uid="{8FBE3DE1-0D60-4408-8CE0-F247FDB3FF02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47" authorId="0" shapeId="0" xr:uid="{0FBCF8CE-8A75-4CA5-B710-CD7AD97353B0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48" authorId="0" shapeId="0" xr:uid="{2CE4E212-B8B5-4B81-B0C6-AC40F65CE214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49" authorId="0" shapeId="0" xr:uid="{B6818E46-26E1-4E41-9AD3-102EED931E5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50" authorId="0" shapeId="0" xr:uid="{8100F398-7851-4CCF-A067-5C013F2FCA81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51" authorId="0" shapeId="0" xr:uid="{D6E9F963-CB4A-4FC8-8766-E387DF23FE6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52" authorId="0" shapeId="0" xr:uid="{D738472B-5982-4F59-ACB0-1428C7F7B9FA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53" authorId="0" shapeId="0" xr:uid="{D9062272-FE37-4D30-8C96-306F4E79B793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54" authorId="0" shapeId="0" xr:uid="{433FA5D0-86EA-4615-AA73-F1FB636148BE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55" authorId="0" shapeId="0" xr:uid="{C448AF40-E00D-4091-87BD-11EF16490E16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56" authorId="0" shapeId="0" xr:uid="{59ED1284-84FC-4865-8451-E2771C1E6E2C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57" authorId="0" shapeId="0" xr:uid="{77533301-494F-4F5C-A8DF-B235FE56763A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58" authorId="0" shapeId="0" xr:uid="{23392D52-F569-4AE1-8EE0-EEF69456F058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59" authorId="0" shapeId="0" xr:uid="{8D14EC45-86A3-4D07-B7C8-4B17893CC78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60" authorId="0" shapeId="0" xr:uid="{60F0217B-3F7A-483D-8DAD-BC079565FC3F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61" authorId="0" shapeId="0" xr:uid="{CEF3DC31-2E0B-4C9C-9C1B-F74B8D17B26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62" authorId="0" shapeId="0" xr:uid="{CB7FFAFC-F60D-4D64-9461-7CFCA4853A53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63" authorId="0" shapeId="0" xr:uid="{FBAB1B63-7E5C-4C08-9CA5-5D46009166B6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64" authorId="0" shapeId="0" xr:uid="{940C14F3-AFF0-43E6-B88E-6E608981186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65" authorId="0" shapeId="0" xr:uid="{C38B444E-7257-4721-BCC9-CA472DF5205A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66" authorId="0" shapeId="0" xr:uid="{41B6E921-E876-4968-A0CA-9A3DE6B76F24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67" authorId="0" shapeId="0" xr:uid="{1BF0C9EC-F94F-47EE-B62F-7D898E8DD618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68" authorId="0" shapeId="0" xr:uid="{0022A341-DD23-43C1-82E3-8C292993C6B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69" authorId="0" shapeId="0" xr:uid="{C8220E75-E0AF-4304-ABBB-EC9757CB1DA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70" authorId="0" shapeId="0" xr:uid="{2794D691-8C64-4984-B73B-B1FBA9E7C5A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71" authorId="0" shapeId="0" xr:uid="{BD0C35C6-0770-4B09-8980-694B8DD4793A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72" authorId="0" shapeId="0" xr:uid="{36DE91E5-180F-4871-8BC1-B24C373823B1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73" authorId="0" shapeId="0" xr:uid="{81F5C9E4-AC35-4F0C-9840-D7E83C3344D6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74" authorId="0" shapeId="0" xr:uid="{E1E13857-D1C1-4298-B32A-B91C6776B578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75" authorId="0" shapeId="0" xr:uid="{079011C4-339B-4067-839A-69A78CCCAADA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76" authorId="0" shapeId="0" xr:uid="{D56C3EB1-1C85-4593-A8EF-946448F6B177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77" authorId="0" shapeId="0" xr:uid="{6D5A4693-0437-4CDC-B5FE-F96452D251B8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78" authorId="0" shapeId="0" xr:uid="{3D0034C7-B274-4C7B-B8B6-5C09E8755053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79" authorId="0" shapeId="0" xr:uid="{D92EDEBE-B646-4BF7-8B27-866007C04737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80" authorId="0" shapeId="0" xr:uid="{40308D34-4B3E-4A5C-A630-6D2E391609F0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81" authorId="0" shapeId="0" xr:uid="{8274E37A-EA60-432D-89E9-8F7D413C863F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82" authorId="0" shapeId="0" xr:uid="{A54CB0AB-6639-47A1-B4BA-D3A7F8F5B11F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83" authorId="0" shapeId="0" xr:uid="{9B0DF434-FDBC-4DC2-A4F5-9FF358B15C1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84" authorId="0" shapeId="0" xr:uid="{C96641F2-DAB9-4553-BB2F-2D5410A02C84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85" authorId="0" shapeId="0" xr:uid="{3E2EC185-8AA8-4F90-939B-78A71E345C2C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86" authorId="0" shapeId="0" xr:uid="{9CE24161-41EB-45F1-9EA0-56959B7AB098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87" authorId="0" shapeId="0" xr:uid="{ACC04956-BDD6-442B-9A24-279AF2C62AAB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88" authorId="0" shapeId="0" xr:uid="{819BB371-93C3-476B-A2E1-181A7BDB2FF2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89" authorId="0" shapeId="0" xr:uid="{A0FFD7D6-4EB4-4810-89B5-EEA78A492F53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90" authorId="0" shapeId="0" xr:uid="{3CA30D4B-0305-413C-A9FA-9EBB4FDFBEDF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91" authorId="0" shapeId="0" xr:uid="{91787935-4618-4005-8FD0-19FE2F8E490C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92" authorId="0" shapeId="0" xr:uid="{D5590CB6-ACE3-43D4-82A8-B30B15EF753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93" authorId="0" shapeId="0" xr:uid="{2E894DE9-4B04-4F31-857B-D552635FF4BA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94" authorId="0" shapeId="0" xr:uid="{6EF43C1F-6FC2-4B59-86DB-FCB17C5B175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96" authorId="0" shapeId="0" xr:uid="{07FC7CD3-48BE-4479-AC8C-B6E7A27B638F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98" authorId="0" shapeId="0" xr:uid="{EDC7F7C9-BDDF-4AC4-B2DB-7C76D1DB3381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199" authorId="0" shapeId="0" xr:uid="{7B745A49-7B1E-4A60-9742-42C03A2F501B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00" authorId="0" shapeId="0" xr:uid="{AFAB3D31-E90B-403B-9BB5-347B9C809944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01" authorId="0" shapeId="0" xr:uid="{8A6F8B4C-F205-4FFD-9B69-32C5F6D53537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02" authorId="0" shapeId="0" xr:uid="{4DFA5722-BDA6-49A2-9E72-C3DCEE4CEB3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03" authorId="0" shapeId="0" xr:uid="{FE48D0ED-7720-486D-9908-B59D1CA1ED4C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04" authorId="0" shapeId="0" xr:uid="{C1E7839E-B716-477C-9959-8499509F0018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32" authorId="0" shapeId="0" xr:uid="{A22B5666-0F8F-4B58-89BC-B109FD65B43C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33" authorId="0" shapeId="0" xr:uid="{EFB9D508-06E8-4DFB-8F0F-A40B507E3A90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34" authorId="0" shapeId="0" xr:uid="{F2523EAC-DE78-4C24-8A33-B7F862EDC17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35" authorId="0" shapeId="0" xr:uid="{AE3C4CCF-83E1-4310-BF8A-2B11971504C1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36" authorId="0" shapeId="0" xr:uid="{046B72DF-317A-4F1C-B323-AFB051CE8E7E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37" authorId="0" shapeId="0" xr:uid="{B455FFF3-52CB-4CC5-81FB-DC6439ECE6E7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38" authorId="0" shapeId="0" xr:uid="{EA6FBCDB-FA18-4916-BECD-CA0DA9A098BF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39" authorId="0" shapeId="0" xr:uid="{6B4AAB45-C573-49F9-8210-B20BB6FC442E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46" authorId="0" shapeId="0" xr:uid="{A51CD3B7-FE3A-4EAF-81A9-31446132593F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48" authorId="0" shapeId="0" xr:uid="{C415F66E-AA85-4100-BE64-E32227E3B616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49" authorId="0" shapeId="0" xr:uid="{41B11C50-A330-4AA5-864B-13D01C66B6C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50" authorId="0" shapeId="0" xr:uid="{8F7E83E8-C3ED-47BE-B684-81B8D2263F75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51" authorId="0" shapeId="0" xr:uid="{1E4B9208-9CCB-409B-AEA7-4AF840F194D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52" authorId="0" shapeId="0" xr:uid="{DD73AA01-8AB9-40E2-8A49-05A7254E95B8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53" authorId="0" shapeId="0" xr:uid="{E5A64330-04B3-401C-8CA4-56FB80779490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54" authorId="0" shapeId="0" xr:uid="{744C33A5-C19A-43F9-9BA2-81E2312D2138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55" authorId="0" shapeId="0" xr:uid="{6A9E3D49-32DC-4FCC-96F1-D93AB7378E1C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56" authorId="0" shapeId="0" xr:uid="{0C22D753-053E-4BE2-87FA-C7782E813A0E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57" authorId="0" shapeId="0" xr:uid="{F2EC2080-2AA9-473A-A133-4096EC3C88E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58" authorId="0" shapeId="0" xr:uid="{42BDEEC0-9209-4963-A354-B7B7E3864506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59" authorId="0" shapeId="0" xr:uid="{F74634FC-66D5-4DA0-9431-705A581F958E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60" authorId="0" shapeId="0" xr:uid="{9428371E-8EDD-4CD6-9103-6132F2E33613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61" authorId="0" shapeId="0" xr:uid="{9EAE24D5-4DC3-4E57-A19F-B5DA181A89C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62" authorId="0" shapeId="0" xr:uid="{C3B9F4B4-EDBD-4993-B7ED-AE56A223631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63" authorId="0" shapeId="0" xr:uid="{42A55554-962F-4305-83A1-24BEF562B5A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64" authorId="0" shapeId="0" xr:uid="{28564527-D073-45F0-84CF-5D8B2490D1FD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65" authorId="0" shapeId="0" xr:uid="{F765CB2E-7F05-40B2-B400-74BC2BA63089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  <comment ref="K266" authorId="0" shapeId="0" xr:uid="{9CC023AE-C92E-4296-A1CC-A924D0A52E04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only first few digits are legible, so estimated using row totals. Then compared to figures in report that are visible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Chapman</author>
  </authors>
  <commentList>
    <comment ref="N33" authorId="0" shapeId="0" xr:uid="{00000000-0006-0000-1F00-000001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two combined in here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Chapman</author>
  </authors>
  <commentList>
    <comment ref="D90" authorId="0" shapeId="0" xr:uid="{00000000-0006-0000-2000-000001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changed based on hard copy</t>
        </r>
      </text>
    </comment>
    <comment ref="E90" authorId="0" shapeId="0" xr:uid="{00000000-0006-0000-2000-000002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changed based on hard copy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Chapman</author>
  </authors>
  <commentList>
    <comment ref="X76" authorId="0" shapeId="0" xr:uid="{00000000-0006-0000-2300-000001000000}">
      <text>
        <r>
          <rPr>
            <b/>
            <sz val="9"/>
            <color indexed="81"/>
            <rFont val="Tahoma"/>
            <family val="2"/>
          </rPr>
          <t>Jonathan Chapman:</t>
        </r>
        <r>
          <rPr>
            <sz val="9"/>
            <color indexed="81"/>
            <rFont val="Tahoma"/>
            <family val="2"/>
          </rPr>
          <t xml:space="preserve">
not v legible but matches row / col totals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C61" authorId="0" shapeId="0" xr:uid="{00000000-0006-0000-24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Seems to be mistake of 3050 in row total - penultimate column missed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Neil Chapman</author>
  </authors>
  <commentList>
    <comment ref="K56" authorId="0" shapeId="0" xr:uid="{9C2E9346-7B22-4BA7-B7AD-CFFD817CD1CA}">
      <text>
        <r>
          <rPr>
            <b/>
            <sz val="9"/>
            <color indexed="81"/>
            <rFont val="Tahoma"/>
            <family val="2"/>
          </rPr>
          <t>Jonathan Neil Chapman:</t>
        </r>
        <r>
          <rPr>
            <sz val="9"/>
            <color indexed="81"/>
            <rFont val="Tahoma"/>
            <family val="2"/>
          </rPr>
          <t xml:space="preserve">
last digit not legible, identified using row/col totals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</author>
  </authors>
  <commentList>
    <comment ref="C24" authorId="0" shapeId="0" xr:uid="{00000000-0006-0000-2800-000001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row totals do not add up because receipt_streets appear mis aligned</t>
        </r>
      </text>
    </comment>
    <comment ref="C25" authorId="0" shapeId="0" xr:uid="{00000000-0006-0000-2800-000002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row totals do not add up because receipt_streets appear mis aligned</t>
        </r>
      </text>
    </comment>
    <comment ref="C27" authorId="0" shapeId="0" xr:uid="{00000000-0006-0000-2800-000003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row totals do not add up because receipt_streets appear mis aligned</t>
        </r>
      </text>
    </comment>
    <comment ref="C28" authorId="0" shapeId="0" xr:uid="{00000000-0006-0000-2800-000004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row totals do not add up because receipt_streets appear mis aligned</t>
        </r>
      </text>
    </comment>
    <comment ref="C31" authorId="0" shapeId="0" xr:uid="{00000000-0006-0000-2800-000005000000}">
      <text>
        <r>
          <rPr>
            <b/>
            <sz val="9"/>
            <color indexed="81"/>
            <rFont val="Tahoma"/>
            <family val="2"/>
          </rPr>
          <t>jonathan:</t>
        </r>
        <r>
          <rPr>
            <sz val="9"/>
            <color indexed="81"/>
            <rFont val="Tahoma"/>
            <family val="2"/>
          </rPr>
          <t xml:space="preserve">
row totals do not add up because receipt_streets appear mis aligned</t>
        </r>
      </text>
    </comment>
  </commentList>
</comments>
</file>

<file path=xl/sharedStrings.xml><?xml version="1.0" encoding="utf-8"?>
<sst xmlns="http://schemas.openxmlformats.org/spreadsheetml/2006/main" count="11444" uniqueCount="530">
  <si>
    <t>expend_principal_eleduc</t>
  </si>
  <si>
    <t>expend_sinkfund_eleduc</t>
  </si>
  <si>
    <t>expend_maintain_eleduc</t>
  </si>
  <si>
    <t>expend_other_eleduc</t>
  </si>
  <si>
    <t>expend_principal_higheduc</t>
  </si>
  <si>
    <t>expend_sinkfund_higheduc</t>
  </si>
  <si>
    <t>expend_other_higheduc</t>
  </si>
  <si>
    <t>expend_principal_trams</t>
  </si>
  <si>
    <t>expend_sinkfund_trams</t>
  </si>
  <si>
    <t>expend_other_trams</t>
  </si>
  <si>
    <t>expend_principal_other</t>
  </si>
  <si>
    <t>expend_interest</t>
  </si>
  <si>
    <t>expend_sinkfund_other</t>
  </si>
  <si>
    <t>expend_policeclothing</t>
  </si>
  <si>
    <t>expend_policepension</t>
  </si>
  <si>
    <t>expend_lunatics</t>
  </si>
  <si>
    <t>expend_libraries</t>
  </si>
  <si>
    <t>expend_salaries</t>
  </si>
  <si>
    <t>expend_otherlas_bfund</t>
  </si>
  <si>
    <t>expend_other_bfund</t>
  </si>
  <si>
    <t>expend_total_bfund</t>
  </si>
  <si>
    <t>place</t>
  </si>
  <si>
    <t>Barrow-in-Furness</t>
  </si>
  <si>
    <t>Bath</t>
  </si>
  <si>
    <t>Birkenhead</t>
  </si>
  <si>
    <t>Birmingham</t>
  </si>
  <si>
    <t>Blackburn</t>
  </si>
  <si>
    <t>Bolton-le-Moors</t>
  </si>
  <si>
    <t>Bootle-cum-Linacre</t>
  </si>
  <si>
    <t>Bournemouth</t>
  </si>
  <si>
    <t>Bradford, Yorkshire</t>
  </si>
  <si>
    <t>Brighton</t>
  </si>
  <si>
    <t>Bristol</t>
  </si>
  <si>
    <t>Burnley</t>
  </si>
  <si>
    <t>Burton-on-Trent</t>
  </si>
  <si>
    <t>Bury</t>
  </si>
  <si>
    <t>Canterbury</t>
  </si>
  <si>
    <t>Chester</t>
  </si>
  <si>
    <t>Coventry</t>
  </si>
  <si>
    <t>Croydon</t>
  </si>
  <si>
    <t>Derby</t>
  </si>
  <si>
    <t>Devonport</t>
  </si>
  <si>
    <t>Dudley</t>
  </si>
  <si>
    <t>Exeter</t>
  </si>
  <si>
    <t>Gateshead</t>
  </si>
  <si>
    <t>Gloucester</t>
  </si>
  <si>
    <t>Great Yarmouth</t>
  </si>
  <si>
    <t>Great Grimsby</t>
  </si>
  <si>
    <t>Halifax</t>
  </si>
  <si>
    <t>Hanley</t>
  </si>
  <si>
    <t>Hastings</t>
  </si>
  <si>
    <t>Huddersfield</t>
  </si>
  <si>
    <t>Ipswich</t>
  </si>
  <si>
    <t>Kingston-on-Hull</t>
  </si>
  <si>
    <t>Leeds</t>
  </si>
  <si>
    <t>Leicester</t>
  </si>
  <si>
    <t>Lincoln</t>
  </si>
  <si>
    <t>Liverpool</t>
  </si>
  <si>
    <t>Manchester</t>
  </si>
  <si>
    <t>Middlesbrough</t>
  </si>
  <si>
    <t>Newcastle-on-Tyne</t>
  </si>
  <si>
    <t>Newport, Monmouth</t>
  </si>
  <si>
    <t>Northampton</t>
  </si>
  <si>
    <t>Norwich</t>
  </si>
  <si>
    <t>Nottingham</t>
  </si>
  <si>
    <t>Oldham</t>
  </si>
  <si>
    <t>Oxford</t>
  </si>
  <si>
    <t>Plymouth</t>
  </si>
  <si>
    <t>Portsmouth</t>
  </si>
  <si>
    <t>Preston</t>
  </si>
  <si>
    <t>Reading</t>
  </si>
  <si>
    <t>Rochdale</t>
  </si>
  <si>
    <t>Rotherham</t>
  </si>
  <si>
    <t>St. Helen's, Lancashire</t>
  </si>
  <si>
    <t>Salford</t>
  </si>
  <si>
    <t>Sheffield</t>
  </si>
  <si>
    <t>Southampton</t>
  </si>
  <si>
    <t>South Shields</t>
  </si>
  <si>
    <t>Stockport</t>
  </si>
  <si>
    <t>Sunderland</t>
  </si>
  <si>
    <t>Walsall</t>
  </si>
  <si>
    <t>Warrington</t>
  </si>
  <si>
    <t>West Bromwich</t>
  </si>
  <si>
    <t>West Ham</t>
  </si>
  <si>
    <t>West Hartlepool</t>
  </si>
  <si>
    <t>Wigan</t>
  </si>
  <si>
    <t>Wolverhampton</t>
  </si>
  <si>
    <t>Worcester</t>
  </si>
  <si>
    <t>York</t>
  </si>
  <si>
    <t>Cardiff</t>
  </si>
  <si>
    <t>Swansea</t>
  </si>
  <si>
    <t>Total</t>
  </si>
  <si>
    <t>Check</t>
  </si>
  <si>
    <t>Blackpool</t>
  </si>
  <si>
    <t>Tynemouth</t>
  </si>
  <si>
    <t>expend_water_principal</t>
  </si>
  <si>
    <t>expend_water_sinkfund</t>
  </si>
  <si>
    <t>expend_water_other</t>
  </si>
  <si>
    <t>expend_gas_principal</t>
  </si>
  <si>
    <t>expend_gas_sinkfund</t>
  </si>
  <si>
    <t>expend_gas_other</t>
  </si>
  <si>
    <t>expend_elec_principal</t>
  </si>
  <si>
    <t>expend_elec_sinkfund</t>
  </si>
  <si>
    <t>expend_elec_other</t>
  </si>
  <si>
    <t>expend_principal_otherloans_ofund</t>
  </si>
  <si>
    <t>expend_interest_otherloans_ofund</t>
  </si>
  <si>
    <t>expend_sinkfund_otherloans_ofund</t>
  </si>
  <si>
    <t>expend_streets</t>
  </si>
  <si>
    <t>expend_sewers</t>
  </si>
  <si>
    <t>expend_lighting</t>
  </si>
  <si>
    <t>expend_hospitals</t>
  </si>
  <si>
    <t>expend_markets</t>
  </si>
  <si>
    <t>expend_salaries_bfund</t>
  </si>
  <si>
    <t>expend_otherboard</t>
  </si>
  <si>
    <t>loansexpend_eleduc</t>
  </si>
  <si>
    <t>loansexpend_higheduc</t>
  </si>
  <si>
    <t>loansexpend_buildings</t>
  </si>
  <si>
    <t>loansexpend_asylums</t>
  </si>
  <si>
    <t>loansexpend_bridges</t>
  </si>
  <si>
    <t>loansexpend_libraries</t>
  </si>
  <si>
    <t>loansexpend_police</t>
  </si>
  <si>
    <t>loansexpend_other_bfund</t>
  </si>
  <si>
    <t>loansexpend_total_bfund</t>
  </si>
  <si>
    <t>loansexpend_water</t>
  </si>
  <si>
    <t>loansexpend_gas</t>
  </si>
  <si>
    <t>loansexpend_burial</t>
  </si>
  <si>
    <t>loansexpend_sewers</t>
  </si>
  <si>
    <t>loansexpend_street</t>
  </si>
  <si>
    <t>loansexpend_markets</t>
  </si>
  <si>
    <t>loansexpend_other_ofund</t>
  </si>
  <si>
    <t>loansexpend_total_ofund</t>
  </si>
  <si>
    <t>sums_advanced_bfund</t>
  </si>
  <si>
    <t>sums_advanced_ofund</t>
  </si>
  <si>
    <t>loansout_eleduc</t>
  </si>
  <si>
    <t>loansout_higheduc</t>
  </si>
  <si>
    <t>loansout_buildings</t>
  </si>
  <si>
    <t>loansout_asylums</t>
  </si>
  <si>
    <t>loansout_bridges</t>
  </si>
  <si>
    <t>loansout_libraries</t>
  </si>
  <si>
    <t>loansout_police</t>
  </si>
  <si>
    <t>loansout_other_bfund</t>
  </si>
  <si>
    <t>loansout_total_ofund</t>
  </si>
  <si>
    <t>loansout_water</t>
  </si>
  <si>
    <t>loansout_gas</t>
  </si>
  <si>
    <t>loansout_burial</t>
  </si>
  <si>
    <t>loansout_sewers</t>
  </si>
  <si>
    <t>loansout_street</t>
  </si>
  <si>
    <t>loansout_markets</t>
  </si>
  <si>
    <t>loansout_other_ofund</t>
  </si>
  <si>
    <t>sinkfund_withdrawn_bfund</t>
  </si>
  <si>
    <t>loans_owed_otherlas</t>
  </si>
  <si>
    <t>receipt_boroughrate</t>
  </si>
  <si>
    <t>receipt_otherrate_bfund</t>
  </si>
  <si>
    <t>receipt_agricact_bfund</t>
  </si>
  <si>
    <t>receipt_eleduc_grant</t>
  </si>
  <si>
    <t>receipt_eleduc_nongrant</t>
  </si>
  <si>
    <t>receipt_higheduc_grant</t>
  </si>
  <si>
    <t>receipt_higheduc_nongrant</t>
  </si>
  <si>
    <t>receipt_trams</t>
  </si>
  <si>
    <t>receipt_tollsdues</t>
  </si>
  <si>
    <t>receipt_penalties</t>
  </si>
  <si>
    <t>receipt_rents_bfund</t>
  </si>
  <si>
    <t>receipt_otherlas_bfund</t>
  </si>
  <si>
    <t>receipt_other_bfund</t>
  </si>
  <si>
    <t>receipt_total_bfund</t>
  </si>
  <si>
    <t>receipt_otherrate_ofund</t>
  </si>
  <si>
    <t>receipt_agricact_ofund</t>
  </si>
  <si>
    <t>receipt_water</t>
  </si>
  <si>
    <t>receipt_gas</t>
  </si>
  <si>
    <t>receipt_eleclight</t>
  </si>
  <si>
    <t>receipt_markets</t>
  </si>
  <si>
    <t>receipt_privimprov</t>
  </si>
  <si>
    <t>receipt_rents_ofund</t>
  </si>
  <si>
    <t>receipt_otherlas_ofund</t>
  </si>
  <si>
    <t>receipt_other_ofund</t>
  </si>
  <si>
    <t>receipt_total_ofund</t>
  </si>
  <si>
    <t>loansreceipt_eleduc</t>
  </si>
  <si>
    <t>loansreceipt_higheduc</t>
  </si>
  <si>
    <t>loansreceipt_buildings</t>
  </si>
  <si>
    <t>loansreceipt_asylums</t>
  </si>
  <si>
    <t>loansreceipt_police</t>
  </si>
  <si>
    <t>loansreceipt_other_bfund</t>
  </si>
  <si>
    <t>loansreceipt_total_bfund</t>
  </si>
  <si>
    <t>loansreceipt_otherlas_bfund</t>
  </si>
  <si>
    <t>loansreceipt_water</t>
  </si>
  <si>
    <t>loansreceipt_gas</t>
  </si>
  <si>
    <t>loansreceipt_burial</t>
  </si>
  <si>
    <t>loansreceipt_sewers</t>
  </si>
  <si>
    <t>loansreceipt_street</t>
  </si>
  <si>
    <t>loansreceipt_other_ofund</t>
  </si>
  <si>
    <t>loansreceipt_total_ofund</t>
  </si>
  <si>
    <t>loansreceipt_otherlas_ofund</t>
  </si>
  <si>
    <t>expend_justice</t>
  </si>
  <si>
    <t>expend_principal_otherloans_bfund</t>
  </si>
  <si>
    <t>expend_interest_otherloans_bfund</t>
  </si>
  <si>
    <t>expend_sinkfund_otherloans_bfund</t>
  </si>
  <si>
    <t>Bedford, Bedfordshire</t>
  </si>
  <si>
    <t>Dunstable</t>
  </si>
  <si>
    <t>Luton</t>
  </si>
  <si>
    <t>Abingdon</t>
  </si>
  <si>
    <t>Maidenhead</t>
  </si>
  <si>
    <t>Newbury</t>
  </si>
  <si>
    <t>New Windsor</t>
  </si>
  <si>
    <t>Wallingford</t>
  </si>
  <si>
    <t>Wokingham</t>
  </si>
  <si>
    <t>Buckingham</t>
  </si>
  <si>
    <t>Chepping Wycombe</t>
  </si>
  <si>
    <t>Cambridge</t>
  </si>
  <si>
    <t>Congleton</t>
  </si>
  <si>
    <t>Crewe</t>
  </si>
  <si>
    <t>Dukinfield</t>
  </si>
  <si>
    <t>Hyde</t>
  </si>
  <si>
    <t>Macclesfield</t>
  </si>
  <si>
    <t>Stalybridge</t>
  </si>
  <si>
    <t>Bodmin</t>
  </si>
  <si>
    <t>Falmouth</t>
  </si>
  <si>
    <t>Helston</t>
  </si>
  <si>
    <t>Launceston</t>
  </si>
  <si>
    <t>Liskeard</t>
  </si>
  <si>
    <t>Lostwithiel</t>
  </si>
  <si>
    <t>Penryn</t>
  </si>
  <si>
    <t>Penzance</t>
  </si>
  <si>
    <t>St. Ive's, Cornwall</t>
  </si>
  <si>
    <t>Saltash</t>
  </si>
  <si>
    <t>Truro</t>
  </si>
  <si>
    <t>Carlisle</t>
  </si>
  <si>
    <t>Whitehaven</t>
  </si>
  <si>
    <t>Workington</t>
  </si>
  <si>
    <t>Chesterfield</t>
  </si>
  <si>
    <t>Glossop</t>
  </si>
  <si>
    <t>Ilkeston</t>
  </si>
  <si>
    <t>Barnstaple</t>
  </si>
  <si>
    <t>Bideford</t>
  </si>
  <si>
    <t>Dartmouth Hardness</t>
  </si>
  <si>
    <t>Great Torrington</t>
  </si>
  <si>
    <t>Honiton</t>
  </si>
  <si>
    <t>Okehampton</t>
  </si>
  <si>
    <t>South Molton</t>
  </si>
  <si>
    <t>Tiverton</t>
  </si>
  <si>
    <t>Torquay</t>
  </si>
  <si>
    <t>Totnes</t>
  </si>
  <si>
    <t>Blandford Forum</t>
  </si>
  <si>
    <t>Bridport</t>
  </si>
  <si>
    <t>Dorchester</t>
  </si>
  <si>
    <t>Lyme Regis</t>
  </si>
  <si>
    <t>Poole</t>
  </si>
  <si>
    <t>Shaftesbury</t>
  </si>
  <si>
    <t>Wareham</t>
  </si>
  <si>
    <t>Weymouth and Melcombe Regis</t>
  </si>
  <si>
    <t>Darlington</t>
  </si>
  <si>
    <t>Durham</t>
  </si>
  <si>
    <t>Hartlepool</t>
  </si>
  <si>
    <t>Jarrow</t>
  </si>
  <si>
    <t>Stockton-on-Tees</t>
  </si>
  <si>
    <t>Wisbech</t>
  </si>
  <si>
    <t>Chelmsford</t>
  </si>
  <si>
    <t>Colchester</t>
  </si>
  <si>
    <t>Harwich</t>
  </si>
  <si>
    <t>Maldon</t>
  </si>
  <si>
    <t>Saffron Walden</t>
  </si>
  <si>
    <t>Southend-on-Sea</t>
  </si>
  <si>
    <t>Cheltenham</t>
  </si>
  <si>
    <t>Tewkesbury</t>
  </si>
  <si>
    <t>Hereford</t>
  </si>
  <si>
    <t>Leominster</t>
  </si>
  <si>
    <t>Hemel Hempsted</t>
  </si>
  <si>
    <t>Hertford</t>
  </si>
  <si>
    <t>St. Alban's</t>
  </si>
  <si>
    <t>Godmanchester</t>
  </si>
  <si>
    <t>Huntingdon</t>
  </si>
  <si>
    <t>St. Ive's, Huntingdon</t>
  </si>
  <si>
    <t>Bromley</t>
  </si>
  <si>
    <t>Chatham</t>
  </si>
  <si>
    <t>Deal</t>
  </si>
  <si>
    <t>Dover</t>
  </si>
  <si>
    <t>Faversham</t>
  </si>
  <si>
    <t>Folkestone</t>
  </si>
  <si>
    <t>Gillingham</t>
  </si>
  <si>
    <t>Gravesend</t>
  </si>
  <si>
    <t>Hythe</t>
  </si>
  <si>
    <t>Lydd</t>
  </si>
  <si>
    <t>Maidstone</t>
  </si>
  <si>
    <t>Margate</t>
  </si>
  <si>
    <t>New Romney</t>
  </si>
  <si>
    <t>Queenborough</t>
  </si>
  <si>
    <t>Ramsgate</t>
  </si>
  <si>
    <t>Rochester</t>
  </si>
  <si>
    <t>Sandwich</t>
  </si>
  <si>
    <t>Tenterden</t>
  </si>
  <si>
    <t>Tunbridge Wells</t>
  </si>
  <si>
    <t>Accrington</t>
  </si>
  <si>
    <t>Ashton-under-Lyne</t>
  </si>
  <si>
    <t>Bacup</t>
  </si>
  <si>
    <t>Chorley, Lancashire</t>
  </si>
  <si>
    <t>Clitheroe</t>
  </si>
  <si>
    <t>Colne</t>
  </si>
  <si>
    <t>Over Darwen</t>
  </si>
  <si>
    <t>Eccles</t>
  </si>
  <si>
    <t>Haslingden</t>
  </si>
  <si>
    <t>Heywood</t>
  </si>
  <si>
    <t>Lancaster</t>
  </si>
  <si>
    <t>Leigh</t>
  </si>
  <si>
    <t>Middleton</t>
  </si>
  <si>
    <t>Morecambe</t>
  </si>
  <si>
    <t>Mossley</t>
  </si>
  <si>
    <t>Nelson</t>
  </si>
  <si>
    <t>Rawtenstall</t>
  </si>
  <si>
    <t>Southport</t>
  </si>
  <si>
    <t>Widnes</t>
  </si>
  <si>
    <t>Loughborough</t>
  </si>
  <si>
    <t>Boston</t>
  </si>
  <si>
    <t>Grantham</t>
  </si>
  <si>
    <t>Stamford</t>
  </si>
  <si>
    <t>Louth</t>
  </si>
  <si>
    <t>Ealing</t>
  </si>
  <si>
    <t>Hornsey</t>
  </si>
  <si>
    <t>Abergavenny</t>
  </si>
  <si>
    <t>Monmouth</t>
  </si>
  <si>
    <t>King's Lynn</t>
  </si>
  <si>
    <t>Thetford</t>
  </si>
  <si>
    <t>Brackley</t>
  </si>
  <si>
    <t>Daventry</t>
  </si>
  <si>
    <t>Higham Ferrers</t>
  </si>
  <si>
    <t>Berwick-on-Tweed</t>
  </si>
  <si>
    <t>Morpeth</t>
  </si>
  <si>
    <t>Wallsend</t>
  </si>
  <si>
    <t>East Retford</t>
  </si>
  <si>
    <t>Mansfield</t>
  </si>
  <si>
    <t>Newark</t>
  </si>
  <si>
    <t>Banbury</t>
  </si>
  <si>
    <t>Chipping Norton</t>
  </si>
  <si>
    <t>Henley-on-Thames</t>
  </si>
  <si>
    <t>Woodstock</t>
  </si>
  <si>
    <t>Peterborough</t>
  </si>
  <si>
    <t>Bishop's Castle</t>
  </si>
  <si>
    <t>Bridgnorth</t>
  </si>
  <si>
    <t>Ludlow</t>
  </si>
  <si>
    <t>Oswestry</t>
  </si>
  <si>
    <t>Shrewsbury</t>
  </si>
  <si>
    <t>Wenlock</t>
  </si>
  <si>
    <t>Bridgwater</t>
  </si>
  <si>
    <t>Chard</t>
  </si>
  <si>
    <t>Glastonbury</t>
  </si>
  <si>
    <t>Taunton</t>
  </si>
  <si>
    <t>Wells, Somerset</t>
  </si>
  <si>
    <t>Yeovil</t>
  </si>
  <si>
    <t>Andover</t>
  </si>
  <si>
    <t>Basingstoke</t>
  </si>
  <si>
    <t>Christchurch, Southampton</t>
  </si>
  <si>
    <t>Lymington</t>
  </si>
  <si>
    <t>Romsey</t>
  </si>
  <si>
    <t>Winchester</t>
  </si>
  <si>
    <t>Burslem</t>
  </si>
  <si>
    <t>Lichfield</t>
  </si>
  <si>
    <t>Longton</t>
  </si>
  <si>
    <t>Newcastle-under-Lyme</t>
  </si>
  <si>
    <t>Smethwick</t>
  </si>
  <si>
    <t>Stafford</t>
  </si>
  <si>
    <t>Stoke-upon-Trent</t>
  </si>
  <si>
    <t>Tamworth</t>
  </si>
  <si>
    <t>Wednesbury</t>
  </si>
  <si>
    <t>Aldeburgh</t>
  </si>
  <si>
    <t>Beccles</t>
  </si>
  <si>
    <t>Eye</t>
  </si>
  <si>
    <t>Loewstoft</t>
  </si>
  <si>
    <t>Southwold</t>
  </si>
  <si>
    <t>Bury St. Edmund's</t>
  </si>
  <si>
    <t>Sudbury</t>
  </si>
  <si>
    <t>Godalming</t>
  </si>
  <si>
    <t>Guildford</t>
  </si>
  <si>
    <t>Kingston-on-Thames</t>
  </si>
  <si>
    <t>Reigate</t>
  </si>
  <si>
    <t>Richmond, Surrey</t>
  </si>
  <si>
    <t>Bexhill</t>
  </si>
  <si>
    <t>Eastbourne</t>
  </si>
  <si>
    <t>Hove</t>
  </si>
  <si>
    <t>Lewes</t>
  </si>
  <si>
    <t>Rye</t>
  </si>
  <si>
    <t>Arundel</t>
  </si>
  <si>
    <t>Chichester</t>
  </si>
  <si>
    <t>Worthing</t>
  </si>
  <si>
    <t>Aston Manor</t>
  </si>
  <si>
    <t>Royal Leamington Spa</t>
  </si>
  <si>
    <t>Stratford-on-Avon</t>
  </si>
  <si>
    <t>Sutton Coldfield</t>
  </si>
  <si>
    <t>Warwick</t>
  </si>
  <si>
    <t>Appleby</t>
  </si>
  <si>
    <t>Kendal</t>
  </si>
  <si>
    <t>Newport, Southampton</t>
  </si>
  <si>
    <t>Ryde</t>
  </si>
  <si>
    <t>Calne</t>
  </si>
  <si>
    <t>Chippenham</t>
  </si>
  <si>
    <t>Devizes</t>
  </si>
  <si>
    <t>Malmesbury</t>
  </si>
  <si>
    <t>Marlborough</t>
  </si>
  <si>
    <t>New Sarum (Salisbury)</t>
  </si>
  <si>
    <t>Swindon</t>
  </si>
  <si>
    <t>Wilton</t>
  </si>
  <si>
    <t>Bewdley</t>
  </si>
  <si>
    <t>Droitwich</t>
  </si>
  <si>
    <t>Evesham</t>
  </si>
  <si>
    <t>Kidderminster</t>
  </si>
  <si>
    <t>Beverley</t>
  </si>
  <si>
    <t>Bridlington</t>
  </si>
  <si>
    <t>Hedon</t>
  </si>
  <si>
    <t>Richmond, Yorkshire</t>
  </si>
  <si>
    <t>Scarborough</t>
  </si>
  <si>
    <t>Thornaby-on-Tees</t>
  </si>
  <si>
    <t>Barnsley</t>
  </si>
  <si>
    <t>Batley</t>
  </si>
  <si>
    <t>Brighouse</t>
  </si>
  <si>
    <t>Dewsbury</t>
  </si>
  <si>
    <t>Doncaster</t>
  </si>
  <si>
    <t>Harrogate</t>
  </si>
  <si>
    <t>Keighley</t>
  </si>
  <si>
    <t>Morley</t>
  </si>
  <si>
    <t>Ossett</t>
  </si>
  <si>
    <t>Pontefract</t>
  </si>
  <si>
    <t>Pudsey</t>
  </si>
  <si>
    <t>Ripon</t>
  </si>
  <si>
    <t>Todmorden</t>
  </si>
  <si>
    <t>Wakefield</t>
  </si>
  <si>
    <t>Beaumaris</t>
  </si>
  <si>
    <t>Brecknock</t>
  </si>
  <si>
    <t>Aberystwyth</t>
  </si>
  <si>
    <t>Cardigan</t>
  </si>
  <si>
    <t>Lampeter</t>
  </si>
  <si>
    <t>Carmarthen</t>
  </si>
  <si>
    <t>Kidwelly</t>
  </si>
  <si>
    <t>Llandovery</t>
  </si>
  <si>
    <t>Bangor</t>
  </si>
  <si>
    <t>Carnarvon</t>
  </si>
  <si>
    <t>Conway</t>
  </si>
  <si>
    <t>Pwllheli</t>
  </si>
  <si>
    <t>Denbigh</t>
  </si>
  <si>
    <t>Ruthin</t>
  </si>
  <si>
    <t>Wrexham</t>
  </si>
  <si>
    <t>Flint</t>
  </si>
  <si>
    <t>Aberavon</t>
  </si>
  <si>
    <t>Cowbridge</t>
  </si>
  <si>
    <t>Neath</t>
  </si>
  <si>
    <t>Llanfyllin</t>
  </si>
  <si>
    <t>Llanidloes</t>
  </si>
  <si>
    <t>Montgomery</t>
  </si>
  <si>
    <t>Welshpool</t>
  </si>
  <si>
    <t>Haverfordwest</t>
  </si>
  <si>
    <t>Pembroke</t>
  </si>
  <si>
    <t>Tenby</t>
  </si>
  <si>
    <t>East Ham</t>
  </si>
  <si>
    <t>expend_salaries_ofund</t>
  </si>
  <si>
    <t>expend_otherlas_ofund</t>
  </si>
  <si>
    <t>expend_other_ofund</t>
  </si>
  <si>
    <t>expend_total_ofund</t>
  </si>
  <si>
    <t>receipt_countyexcheq_bfund</t>
  </si>
  <si>
    <t>receipt_countyother_bfund</t>
  </si>
  <si>
    <t>receipt_countyexcheq_ofund</t>
  </si>
  <si>
    <t>receipt_countyother_ofund</t>
  </si>
  <si>
    <t>sinkfund_remaining_bfund</t>
  </si>
  <si>
    <t>sinkfund_withdrawn_ofund</t>
  </si>
  <si>
    <t>sinkfund_remaining_ofund</t>
  </si>
  <si>
    <t>receipt_net_total_bfund</t>
  </si>
  <si>
    <t>Wimbledon</t>
  </si>
  <si>
    <t>Merthyr Tydfil</t>
  </si>
  <si>
    <t>expend_otherboard_loan</t>
  </si>
  <si>
    <t>expend_otherboard_other</t>
  </si>
  <si>
    <t>expend_principal_otherloans</t>
  </si>
  <si>
    <t>expend_sinkfund_otherloans</t>
  </si>
  <si>
    <t>expend_interest_otherloans</t>
  </si>
  <si>
    <t>expend_otherlas</t>
  </si>
  <si>
    <t>expend_other</t>
  </si>
  <si>
    <t>expend_transfers_bfund</t>
  </si>
  <si>
    <t>expend_transfers_ofund</t>
  </si>
  <si>
    <t>expend_total</t>
  </si>
  <si>
    <t>receipt_otherrate</t>
  </si>
  <si>
    <t>receipt_rates_total</t>
  </si>
  <si>
    <t>receipt_libraries</t>
  </si>
  <si>
    <t>receipt_sewers</t>
  </si>
  <si>
    <t>receipt_streets</t>
  </si>
  <si>
    <t>receipt_penalties_justice</t>
  </si>
  <si>
    <t>receipt_penalties_other</t>
  </si>
  <si>
    <t>receipt_rents</t>
  </si>
  <si>
    <t>receipt_other</t>
  </si>
  <si>
    <t>receipt_transfers_bfund</t>
  </si>
  <si>
    <t>receipt_transfers_ofund</t>
  </si>
  <si>
    <t>receipt_total</t>
  </si>
  <si>
    <t>Check2</t>
  </si>
  <si>
    <t>loansexpend_housing</t>
  </si>
  <si>
    <t>loansexpend_other</t>
  </si>
  <si>
    <t>loansexpend_total</t>
  </si>
  <si>
    <t>loansreceipt_housing</t>
  </si>
  <si>
    <t>loansreceipt_other</t>
  </si>
  <si>
    <t>loansreceipt_total</t>
  </si>
  <si>
    <t>Check1</t>
  </si>
  <si>
    <t>loansout_parks</t>
  </si>
  <si>
    <t>loansout_housing</t>
  </si>
  <si>
    <t>loansout_depots</t>
  </si>
  <si>
    <t>loansout_hospitals</t>
  </si>
  <si>
    <t>loansout_other</t>
  </si>
  <si>
    <t>loansout_total</t>
  </si>
  <si>
    <t>loansout_total_bfund</t>
  </si>
  <si>
    <t>receipt_generalrate</t>
  </si>
  <si>
    <t>loansreceipt_eleclight</t>
  </si>
  <si>
    <t>loansexpend_trams</t>
  </si>
  <si>
    <t>loansout_trams</t>
  </si>
  <si>
    <t>loansreceipt_trams</t>
  </si>
  <si>
    <t>loansexpend_eleclight</t>
  </si>
  <si>
    <t>loansout_eleclight</t>
  </si>
  <si>
    <t>expend_privother</t>
  </si>
  <si>
    <t>receipt_otherboard</t>
  </si>
  <si>
    <t>receipt_excheq_bfund</t>
  </si>
  <si>
    <t>receipt_excheq_ofund</t>
  </si>
  <si>
    <t>receipt_countyexcheq</t>
  </si>
  <si>
    <t>receipt_countyother</t>
  </si>
  <si>
    <t>loansexpend_parks</t>
  </si>
  <si>
    <t>loansreceipt_parks</t>
  </si>
  <si>
    <t>blank1</t>
  </si>
  <si>
    <t>Nuneaton</t>
  </si>
  <si>
    <t>receipt_agricact</t>
  </si>
  <si>
    <t>Deduct Transfers</t>
  </si>
  <si>
    <t>Total less transfers</t>
  </si>
  <si>
    <t>expend_nettotal</t>
  </si>
  <si>
    <t>NOT CODED</t>
  </si>
  <si>
    <t>Deduct</t>
  </si>
  <si>
    <t>Total net</t>
  </si>
  <si>
    <t>check</t>
  </si>
  <si>
    <t>Place</t>
  </si>
  <si>
    <t>sinkfund_withdrawn</t>
  </si>
  <si>
    <t>sinkfund_remaining</t>
  </si>
  <si>
    <t>reservefund_remaining</t>
  </si>
  <si>
    <t>ofund_remaining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</si>
</sst>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B0F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  <xf numFmtId="0" fontId="0" fillId="4" borderId="0" xfId="0" applyFill="1"/>
    <xf numFmtId="0" fontId="5" fillId="2" borderId="0" xfId="0" applyFont="1" applyFill="1"/>
    <xf numFmtId="0" fontId="5" fillId="0" borderId="0" xfId="0" applyFont="1"/>
    <xf numFmtId="0" fontId="6" fillId="0" borderId="0" xfId="0" applyFont="1"/>
    <xf numFmtId="164" fontId="0" fillId="2" borderId="0" xfId="0" applyNumberFormat="1" applyFill="1"/>
    <xf numFmtId="0" fontId="0" fillId="0" borderId="1" xfId="0" applyBorder="1"/>
    <xf numFmtId="0" fontId="4" fillId="2" borderId="0" xfId="0" applyFont="1" applyFill="1"/>
    <xf numFmtId="3" fontId="0" fillId="0" borderId="0" xfId="0" applyNumberFormat="1"/>
    <xf numFmtId="1" fontId="0" fillId="0" borderId="0" xfId="0" applyNumberFormat="1"/>
    <xf numFmtId="0" fontId="7" fillId="0" borderId="0" xfId="0" applyFont="1"/>
    <xf numFmtId="0" fontId="0" fillId="5" borderId="0" xfId="0" applyFill="1"/>
    <xf numFmtId="49" fontId="0" fillId="0" borderId="0" xfId="0" applyNumberFormat="1"/>
    <xf numFmtId="0" fontId="7" fillId="4" borderId="0" xfId="0" applyFont="1" applyFill="1"/>
  </cellXfs>
  <cellStyles count="1">
    <cellStyle name="Normal" xfId="0" builtinId="0"/>
  </cellStyles>
  <dxfs count="6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4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74"/>
  <sheetViews>
    <sheetView tabSelected="1" zoomScale="41" zoomScaleNormal="100" workbookViewId="0">
      <pane xSplit="2" ySplit="1" topLeftCell="C2" activePane="bottomRight" state="frozen"/>
      <selection activeCell="I7" sqref="A1:Y92"/>
      <selection pane="topRight" activeCell="I7" sqref="A1:Y92"/>
      <selection pane="bottomLeft" activeCell="I7" sqref="A1:Y92"/>
      <selection pane="bottomRight" activeCell="C2" sqref="C2"/>
    </sheetView>
  </sheetViews>
  <sheetFormatPr defaultRowHeight="14.5" x14ac:dyDescent="0.35"/>
  <cols>
    <col min="1" max="25" width="12.6328125" customWidth="1"/>
  </cols>
  <sheetData>
    <row r="1" spans="1:24" x14ac:dyDescent="0.35">
      <c r="A1" t="s">
        <v>92</v>
      </c>
      <c r="B1" t="s">
        <v>21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192</v>
      </c>
      <c r="S1" t="s">
        <v>15</v>
      </c>
      <c r="T1" t="s">
        <v>16</v>
      </c>
      <c r="U1" t="s">
        <v>112</v>
      </c>
      <c r="V1" t="s">
        <v>18</v>
      </c>
      <c r="W1" t="s">
        <v>19</v>
      </c>
      <c r="X1" t="s">
        <v>20</v>
      </c>
    </row>
    <row r="2" spans="1:24" x14ac:dyDescent="0.35">
      <c r="A2" s="12">
        <f>+X2-SUM(C2:W2)</f>
        <v>0</v>
      </c>
      <c r="B2" t="s">
        <v>22</v>
      </c>
      <c r="C2">
        <v>5057</v>
      </c>
      <c r="D2">
        <v>0</v>
      </c>
      <c r="E2">
        <v>28988</v>
      </c>
      <c r="F2">
        <v>2072</v>
      </c>
      <c r="G2">
        <v>0</v>
      </c>
      <c r="H2">
        <v>0</v>
      </c>
      <c r="I2">
        <v>5051</v>
      </c>
      <c r="J2">
        <v>16</v>
      </c>
      <c r="K2">
        <v>14</v>
      </c>
      <c r="L2">
        <v>0</v>
      </c>
      <c r="M2">
        <v>0</v>
      </c>
      <c r="N2">
        <v>2679</v>
      </c>
      <c r="O2">
        <v>1100</v>
      </c>
      <c r="P2">
        <v>8252</v>
      </c>
      <c r="Q2">
        <v>193</v>
      </c>
      <c r="R2">
        <v>1138</v>
      </c>
      <c r="S2">
        <v>0</v>
      </c>
      <c r="T2">
        <v>1215</v>
      </c>
      <c r="U2">
        <v>2159</v>
      </c>
      <c r="V2">
        <v>1751</v>
      </c>
      <c r="W2">
        <v>827</v>
      </c>
      <c r="X2">
        <v>60512</v>
      </c>
    </row>
    <row r="3" spans="1:24" x14ac:dyDescent="0.35">
      <c r="A3" s="12">
        <f t="shared" ref="A3:A66" si="0">+X3-SUM(C3:W3)</f>
        <v>0</v>
      </c>
      <c r="B3" t="s">
        <v>23</v>
      </c>
      <c r="C3">
        <v>1683</v>
      </c>
      <c r="D3">
        <v>0</v>
      </c>
      <c r="E3">
        <v>19716</v>
      </c>
      <c r="F3">
        <v>922</v>
      </c>
      <c r="G3">
        <v>513</v>
      </c>
      <c r="H3">
        <v>528</v>
      </c>
      <c r="I3">
        <v>6031</v>
      </c>
      <c r="J3">
        <v>0</v>
      </c>
      <c r="K3">
        <v>0</v>
      </c>
      <c r="L3">
        <v>0</v>
      </c>
      <c r="M3">
        <v>0</v>
      </c>
      <c r="N3">
        <v>2964</v>
      </c>
      <c r="O3">
        <v>2871</v>
      </c>
      <c r="P3">
        <v>7372</v>
      </c>
      <c r="Q3">
        <v>1521</v>
      </c>
      <c r="R3">
        <v>1521</v>
      </c>
      <c r="S3">
        <v>952</v>
      </c>
      <c r="T3">
        <v>1237</v>
      </c>
      <c r="U3">
        <v>3803</v>
      </c>
      <c r="V3">
        <v>108</v>
      </c>
      <c r="W3">
        <v>6425</v>
      </c>
      <c r="X3">
        <v>58167</v>
      </c>
    </row>
    <row r="4" spans="1:24" x14ac:dyDescent="0.35">
      <c r="A4" s="12">
        <f t="shared" si="0"/>
        <v>0</v>
      </c>
      <c r="B4" t="s">
        <v>24</v>
      </c>
      <c r="C4">
        <v>6508</v>
      </c>
      <c r="D4">
        <v>0</v>
      </c>
      <c r="E4">
        <v>54251</v>
      </c>
      <c r="F4">
        <v>5254</v>
      </c>
      <c r="G4">
        <v>229</v>
      </c>
      <c r="H4">
        <v>0</v>
      </c>
      <c r="I4">
        <v>7811</v>
      </c>
      <c r="J4">
        <v>10390</v>
      </c>
      <c r="K4">
        <v>9583</v>
      </c>
      <c r="L4">
        <v>33735</v>
      </c>
      <c r="M4">
        <v>0</v>
      </c>
      <c r="N4">
        <v>11185</v>
      </c>
      <c r="O4">
        <v>4779</v>
      </c>
      <c r="P4">
        <v>18682</v>
      </c>
      <c r="Q4">
        <v>1337</v>
      </c>
      <c r="R4">
        <v>4696</v>
      </c>
      <c r="S4">
        <v>0</v>
      </c>
      <c r="T4">
        <v>2227</v>
      </c>
      <c r="U4">
        <v>6677</v>
      </c>
      <c r="V4">
        <v>2454</v>
      </c>
      <c r="W4">
        <v>53801</v>
      </c>
      <c r="X4">
        <v>233599</v>
      </c>
    </row>
    <row r="5" spans="1:24" x14ac:dyDescent="0.35">
      <c r="A5" s="12">
        <f t="shared" si="0"/>
        <v>0</v>
      </c>
      <c r="B5" t="s">
        <v>25</v>
      </c>
      <c r="C5">
        <v>41922</v>
      </c>
      <c r="D5">
        <v>6107</v>
      </c>
      <c r="E5">
        <v>272121</v>
      </c>
      <c r="F5">
        <v>8103</v>
      </c>
      <c r="G5">
        <v>3023</v>
      </c>
      <c r="H5">
        <v>4077</v>
      </c>
      <c r="I5">
        <v>40854</v>
      </c>
      <c r="J5">
        <v>4498</v>
      </c>
      <c r="K5">
        <v>35027</v>
      </c>
      <c r="L5">
        <v>31764</v>
      </c>
      <c r="M5">
        <v>179</v>
      </c>
      <c r="N5">
        <v>25651</v>
      </c>
      <c r="O5">
        <v>19091</v>
      </c>
      <c r="P5">
        <v>85817</v>
      </c>
      <c r="Q5">
        <v>2906</v>
      </c>
      <c r="R5">
        <v>14337</v>
      </c>
      <c r="S5">
        <v>80</v>
      </c>
      <c r="T5">
        <v>32121</v>
      </c>
      <c r="U5">
        <v>16374</v>
      </c>
      <c r="V5">
        <v>1536</v>
      </c>
      <c r="W5">
        <v>13937</v>
      </c>
      <c r="X5">
        <v>659525</v>
      </c>
    </row>
    <row r="6" spans="1:24" x14ac:dyDescent="0.35">
      <c r="A6" s="12">
        <f t="shared" si="0"/>
        <v>0</v>
      </c>
      <c r="B6" t="s">
        <v>26</v>
      </c>
      <c r="C6">
        <v>6295</v>
      </c>
      <c r="D6">
        <v>516</v>
      </c>
      <c r="E6">
        <v>52594</v>
      </c>
      <c r="F6">
        <v>3687</v>
      </c>
      <c r="G6">
        <v>559</v>
      </c>
      <c r="H6">
        <v>728</v>
      </c>
      <c r="I6">
        <v>10130</v>
      </c>
      <c r="J6">
        <v>14972</v>
      </c>
      <c r="K6">
        <v>6408</v>
      </c>
      <c r="L6">
        <v>30554</v>
      </c>
      <c r="M6">
        <v>0</v>
      </c>
      <c r="N6">
        <v>6358</v>
      </c>
      <c r="O6">
        <v>1859</v>
      </c>
      <c r="P6">
        <v>13635</v>
      </c>
      <c r="Q6">
        <v>374</v>
      </c>
      <c r="R6">
        <v>2077</v>
      </c>
      <c r="S6">
        <v>24</v>
      </c>
      <c r="T6">
        <v>1343</v>
      </c>
      <c r="U6">
        <v>6495</v>
      </c>
      <c r="V6">
        <v>4211</v>
      </c>
      <c r="W6">
        <v>4677</v>
      </c>
      <c r="X6">
        <v>167496</v>
      </c>
    </row>
    <row r="7" spans="1:24" x14ac:dyDescent="0.35">
      <c r="A7" s="12">
        <f t="shared" si="0"/>
        <v>0</v>
      </c>
      <c r="B7" t="s">
        <v>93</v>
      </c>
      <c r="C7">
        <v>5780</v>
      </c>
      <c r="D7">
        <v>123</v>
      </c>
      <c r="E7">
        <v>18153</v>
      </c>
      <c r="F7">
        <v>1149</v>
      </c>
      <c r="G7">
        <v>102</v>
      </c>
      <c r="H7">
        <v>15</v>
      </c>
      <c r="I7">
        <v>2935</v>
      </c>
      <c r="J7">
        <v>9512</v>
      </c>
      <c r="K7">
        <v>7948</v>
      </c>
      <c r="L7">
        <v>25118</v>
      </c>
      <c r="M7">
        <v>0</v>
      </c>
      <c r="N7">
        <v>4459</v>
      </c>
      <c r="O7">
        <v>2789</v>
      </c>
      <c r="P7">
        <v>8654</v>
      </c>
      <c r="Q7">
        <v>195</v>
      </c>
      <c r="R7">
        <v>1086</v>
      </c>
      <c r="S7">
        <v>0</v>
      </c>
      <c r="T7">
        <v>1692</v>
      </c>
      <c r="U7">
        <v>1711</v>
      </c>
      <c r="V7">
        <v>0</v>
      </c>
      <c r="W7">
        <v>3640</v>
      </c>
      <c r="X7">
        <v>95061</v>
      </c>
    </row>
    <row r="8" spans="1:24" x14ac:dyDescent="0.35">
      <c r="A8" s="12">
        <f t="shared" si="0"/>
        <v>0</v>
      </c>
      <c r="B8" t="s">
        <v>27</v>
      </c>
      <c r="C8">
        <v>7785</v>
      </c>
      <c r="D8">
        <v>21</v>
      </c>
      <c r="E8">
        <v>80775</v>
      </c>
      <c r="F8">
        <v>5460</v>
      </c>
      <c r="G8">
        <v>2819</v>
      </c>
      <c r="H8">
        <v>57</v>
      </c>
      <c r="I8">
        <v>16600</v>
      </c>
      <c r="J8">
        <v>56332</v>
      </c>
      <c r="K8">
        <v>0</v>
      </c>
      <c r="L8">
        <v>46550</v>
      </c>
      <c r="M8">
        <v>5527</v>
      </c>
      <c r="N8">
        <v>12038</v>
      </c>
      <c r="O8">
        <v>1351</v>
      </c>
      <c r="P8">
        <v>17012</v>
      </c>
      <c r="Q8">
        <v>1021</v>
      </c>
      <c r="R8">
        <v>3222</v>
      </c>
      <c r="S8">
        <v>0</v>
      </c>
      <c r="T8">
        <v>4344</v>
      </c>
      <c r="U8">
        <v>6168</v>
      </c>
      <c r="V8">
        <v>8271</v>
      </c>
      <c r="W8">
        <v>7333</v>
      </c>
      <c r="X8">
        <v>282686</v>
      </c>
    </row>
    <row r="9" spans="1:24" x14ac:dyDescent="0.35">
      <c r="A9" s="12">
        <f t="shared" si="0"/>
        <v>0</v>
      </c>
      <c r="B9" t="s">
        <v>28</v>
      </c>
      <c r="C9">
        <v>4950</v>
      </c>
      <c r="D9">
        <v>0</v>
      </c>
      <c r="E9">
        <v>32294</v>
      </c>
      <c r="F9">
        <v>2744</v>
      </c>
      <c r="G9">
        <v>854</v>
      </c>
      <c r="H9">
        <v>66</v>
      </c>
      <c r="I9">
        <v>8964</v>
      </c>
      <c r="J9">
        <v>5122</v>
      </c>
      <c r="K9">
        <v>459</v>
      </c>
      <c r="L9">
        <v>1675</v>
      </c>
      <c r="M9">
        <v>1913</v>
      </c>
      <c r="N9">
        <v>1837</v>
      </c>
      <c r="O9">
        <v>1403</v>
      </c>
      <c r="P9">
        <v>8297</v>
      </c>
      <c r="Q9">
        <v>207</v>
      </c>
      <c r="R9">
        <v>1519</v>
      </c>
      <c r="S9">
        <v>412</v>
      </c>
      <c r="T9">
        <v>1555</v>
      </c>
      <c r="U9">
        <v>7069</v>
      </c>
      <c r="V9">
        <v>3011</v>
      </c>
      <c r="W9">
        <v>3924</v>
      </c>
      <c r="X9">
        <v>88275</v>
      </c>
    </row>
    <row r="10" spans="1:24" x14ac:dyDescent="0.35">
      <c r="A10" s="12">
        <f t="shared" si="0"/>
        <v>0</v>
      </c>
      <c r="B10" t="s">
        <v>29</v>
      </c>
      <c r="C10">
        <v>239</v>
      </c>
      <c r="D10">
        <v>0</v>
      </c>
      <c r="E10">
        <v>17600</v>
      </c>
      <c r="F10">
        <v>1363</v>
      </c>
      <c r="G10">
        <v>239</v>
      </c>
      <c r="H10">
        <v>119</v>
      </c>
      <c r="I10">
        <v>4743</v>
      </c>
      <c r="J10">
        <v>9796</v>
      </c>
      <c r="K10">
        <v>7544</v>
      </c>
      <c r="L10">
        <v>35313</v>
      </c>
      <c r="M10">
        <v>920</v>
      </c>
      <c r="N10">
        <v>332</v>
      </c>
      <c r="O10">
        <v>10</v>
      </c>
      <c r="P10">
        <v>0</v>
      </c>
      <c r="Q10">
        <v>0</v>
      </c>
      <c r="R10">
        <v>2121</v>
      </c>
      <c r="S10">
        <v>0</v>
      </c>
      <c r="T10">
        <v>1962</v>
      </c>
      <c r="U10">
        <v>2451</v>
      </c>
      <c r="V10">
        <v>7443</v>
      </c>
      <c r="W10">
        <v>1853</v>
      </c>
      <c r="X10">
        <v>94048</v>
      </c>
    </row>
    <row r="11" spans="1:24" x14ac:dyDescent="0.35">
      <c r="A11" s="12">
        <f t="shared" si="0"/>
        <v>0</v>
      </c>
      <c r="B11" t="s">
        <v>30</v>
      </c>
      <c r="C11">
        <v>32251</v>
      </c>
      <c r="D11">
        <v>0</v>
      </c>
      <c r="E11">
        <v>141086</v>
      </c>
      <c r="F11">
        <v>12200</v>
      </c>
      <c r="G11">
        <v>558</v>
      </c>
      <c r="H11">
        <v>203</v>
      </c>
      <c r="I11">
        <v>43393</v>
      </c>
      <c r="J11">
        <v>25797</v>
      </c>
      <c r="K11">
        <v>26120</v>
      </c>
      <c r="L11">
        <v>166354</v>
      </c>
      <c r="M11">
        <v>95</v>
      </c>
      <c r="N11">
        <v>5647</v>
      </c>
      <c r="O11">
        <v>2065</v>
      </c>
      <c r="P11">
        <v>45335</v>
      </c>
      <c r="Q11">
        <v>1397</v>
      </c>
      <c r="R11">
        <v>3821</v>
      </c>
      <c r="S11">
        <v>0</v>
      </c>
      <c r="T11">
        <v>7318</v>
      </c>
      <c r="U11">
        <v>1825</v>
      </c>
      <c r="V11">
        <v>8169</v>
      </c>
      <c r="W11">
        <v>23825</v>
      </c>
      <c r="X11">
        <v>547459</v>
      </c>
    </row>
    <row r="12" spans="1:24" x14ac:dyDescent="0.35">
      <c r="A12" s="12">
        <f t="shared" si="0"/>
        <v>0</v>
      </c>
      <c r="B12" t="s">
        <v>31</v>
      </c>
      <c r="C12">
        <v>13831</v>
      </c>
      <c r="D12">
        <v>0</v>
      </c>
      <c r="E12">
        <v>60355</v>
      </c>
      <c r="F12">
        <v>3990</v>
      </c>
      <c r="G12">
        <v>877</v>
      </c>
      <c r="H12">
        <v>890</v>
      </c>
      <c r="I12">
        <v>16024</v>
      </c>
      <c r="J12">
        <v>7878</v>
      </c>
      <c r="K12">
        <v>3107</v>
      </c>
      <c r="L12">
        <v>42566</v>
      </c>
      <c r="M12">
        <v>100</v>
      </c>
      <c r="N12">
        <v>6720</v>
      </c>
      <c r="O12">
        <v>7223</v>
      </c>
      <c r="P12">
        <v>18740</v>
      </c>
      <c r="Q12">
        <v>2105</v>
      </c>
      <c r="R12">
        <v>2872</v>
      </c>
      <c r="S12">
        <v>3940</v>
      </c>
      <c r="T12">
        <v>6324</v>
      </c>
      <c r="U12">
        <v>1254</v>
      </c>
      <c r="V12">
        <v>410</v>
      </c>
      <c r="W12">
        <v>8422</v>
      </c>
      <c r="X12">
        <v>207628</v>
      </c>
    </row>
    <row r="13" spans="1:24" x14ac:dyDescent="0.35">
      <c r="A13" s="12">
        <f t="shared" si="0"/>
        <v>0</v>
      </c>
      <c r="B13" t="s">
        <v>32</v>
      </c>
      <c r="C13">
        <v>23949</v>
      </c>
      <c r="D13">
        <v>56</v>
      </c>
      <c r="E13">
        <v>165769</v>
      </c>
      <c r="F13">
        <v>12571</v>
      </c>
      <c r="G13">
        <v>1492</v>
      </c>
      <c r="H13">
        <v>0</v>
      </c>
      <c r="I13">
        <v>21411</v>
      </c>
      <c r="J13">
        <v>0</v>
      </c>
      <c r="K13">
        <v>0</v>
      </c>
      <c r="L13">
        <v>0</v>
      </c>
      <c r="M13">
        <v>5622</v>
      </c>
      <c r="N13">
        <v>17423</v>
      </c>
      <c r="O13">
        <v>10153</v>
      </c>
      <c r="P13">
        <v>50395</v>
      </c>
      <c r="Q13">
        <v>5489</v>
      </c>
      <c r="R13">
        <v>10573</v>
      </c>
      <c r="S13">
        <v>200</v>
      </c>
      <c r="T13">
        <v>22370</v>
      </c>
      <c r="U13">
        <v>21035</v>
      </c>
      <c r="V13">
        <v>721</v>
      </c>
      <c r="W13">
        <v>38213</v>
      </c>
      <c r="X13">
        <v>407442</v>
      </c>
    </row>
    <row r="14" spans="1:24" x14ac:dyDescent="0.35">
      <c r="A14" s="12">
        <f t="shared" si="0"/>
        <v>0</v>
      </c>
      <c r="B14" t="s">
        <v>33</v>
      </c>
      <c r="C14">
        <v>2844</v>
      </c>
      <c r="D14">
        <v>990</v>
      </c>
      <c r="E14">
        <v>43906</v>
      </c>
      <c r="F14">
        <v>2379</v>
      </c>
      <c r="G14">
        <v>237</v>
      </c>
      <c r="H14">
        <v>376</v>
      </c>
      <c r="I14">
        <v>11719</v>
      </c>
      <c r="J14">
        <v>5565</v>
      </c>
      <c r="K14">
        <v>4541</v>
      </c>
      <c r="L14">
        <v>35962</v>
      </c>
      <c r="M14">
        <v>0</v>
      </c>
      <c r="N14">
        <v>4688</v>
      </c>
      <c r="O14">
        <v>2973</v>
      </c>
      <c r="P14">
        <v>10484</v>
      </c>
      <c r="Q14">
        <v>280</v>
      </c>
      <c r="R14">
        <v>1876</v>
      </c>
      <c r="S14">
        <v>0</v>
      </c>
      <c r="T14">
        <v>0</v>
      </c>
      <c r="U14">
        <v>3648</v>
      </c>
      <c r="V14">
        <v>3677</v>
      </c>
      <c r="W14">
        <v>2300</v>
      </c>
      <c r="X14">
        <v>138445</v>
      </c>
    </row>
    <row r="15" spans="1:24" x14ac:dyDescent="0.35">
      <c r="A15" s="12">
        <f t="shared" si="0"/>
        <v>0</v>
      </c>
      <c r="B15" t="s">
        <v>34</v>
      </c>
      <c r="C15">
        <v>7040</v>
      </c>
      <c r="D15">
        <v>0</v>
      </c>
      <c r="E15">
        <v>29320</v>
      </c>
      <c r="F15">
        <v>1589</v>
      </c>
      <c r="G15">
        <v>0</v>
      </c>
      <c r="H15">
        <v>0</v>
      </c>
      <c r="I15">
        <v>3240</v>
      </c>
      <c r="J15">
        <v>1624</v>
      </c>
      <c r="K15">
        <v>1194</v>
      </c>
      <c r="L15">
        <v>13841</v>
      </c>
      <c r="M15">
        <v>487</v>
      </c>
      <c r="N15">
        <v>946</v>
      </c>
      <c r="O15">
        <v>682</v>
      </c>
      <c r="P15">
        <v>0</v>
      </c>
      <c r="Q15">
        <v>0</v>
      </c>
      <c r="R15">
        <v>677</v>
      </c>
      <c r="S15">
        <v>0</v>
      </c>
      <c r="T15">
        <v>915</v>
      </c>
      <c r="U15">
        <v>863</v>
      </c>
      <c r="V15">
        <v>14907</v>
      </c>
      <c r="W15">
        <v>2293</v>
      </c>
      <c r="X15">
        <v>79618</v>
      </c>
    </row>
    <row r="16" spans="1:24" x14ac:dyDescent="0.35">
      <c r="A16" s="12">
        <f t="shared" si="0"/>
        <v>0</v>
      </c>
      <c r="B16" t="s">
        <v>35</v>
      </c>
      <c r="C16">
        <v>1738</v>
      </c>
      <c r="D16">
        <v>0</v>
      </c>
      <c r="E16">
        <v>23397</v>
      </c>
      <c r="F16">
        <v>5134</v>
      </c>
      <c r="G16">
        <v>676</v>
      </c>
      <c r="H16">
        <v>694</v>
      </c>
      <c r="I16">
        <v>5246</v>
      </c>
      <c r="J16">
        <v>5995</v>
      </c>
      <c r="K16">
        <v>1509</v>
      </c>
      <c r="L16">
        <v>10214</v>
      </c>
      <c r="M16">
        <v>0</v>
      </c>
      <c r="N16">
        <v>1683</v>
      </c>
      <c r="O16">
        <v>1397</v>
      </c>
      <c r="P16">
        <v>0</v>
      </c>
      <c r="Q16">
        <v>0</v>
      </c>
      <c r="R16">
        <v>702</v>
      </c>
      <c r="S16">
        <v>0</v>
      </c>
      <c r="T16">
        <v>1725</v>
      </c>
      <c r="U16">
        <v>5068</v>
      </c>
      <c r="V16">
        <v>8023</v>
      </c>
      <c r="W16">
        <v>575</v>
      </c>
      <c r="X16">
        <v>73776</v>
      </c>
    </row>
    <row r="17" spans="1:24" x14ac:dyDescent="0.35">
      <c r="A17" s="12">
        <f t="shared" si="0"/>
        <v>0</v>
      </c>
      <c r="B17" t="s">
        <v>36</v>
      </c>
      <c r="C17">
        <v>1126</v>
      </c>
      <c r="D17">
        <v>0</v>
      </c>
      <c r="E17">
        <v>10738</v>
      </c>
      <c r="F17">
        <v>781</v>
      </c>
      <c r="G17">
        <v>0</v>
      </c>
      <c r="H17">
        <v>0</v>
      </c>
      <c r="I17">
        <v>1390</v>
      </c>
      <c r="J17">
        <v>0</v>
      </c>
      <c r="K17">
        <v>0</v>
      </c>
      <c r="L17">
        <v>0</v>
      </c>
      <c r="M17">
        <v>1899</v>
      </c>
      <c r="N17">
        <v>2098</v>
      </c>
      <c r="O17">
        <v>240</v>
      </c>
      <c r="P17">
        <v>2727</v>
      </c>
      <c r="Q17">
        <v>185</v>
      </c>
      <c r="R17">
        <v>857</v>
      </c>
      <c r="S17">
        <v>73</v>
      </c>
      <c r="T17">
        <v>995</v>
      </c>
      <c r="U17">
        <v>1272</v>
      </c>
      <c r="V17">
        <v>63</v>
      </c>
      <c r="W17">
        <v>1384</v>
      </c>
      <c r="X17">
        <v>25828</v>
      </c>
    </row>
    <row r="18" spans="1:24" x14ac:dyDescent="0.35">
      <c r="A18" s="12">
        <f t="shared" si="0"/>
        <v>0</v>
      </c>
      <c r="B18" t="s">
        <v>37</v>
      </c>
      <c r="C18">
        <v>113</v>
      </c>
      <c r="D18">
        <v>0</v>
      </c>
      <c r="E18">
        <v>16828</v>
      </c>
      <c r="F18">
        <v>2075</v>
      </c>
      <c r="G18">
        <v>0</v>
      </c>
      <c r="H18">
        <v>0</v>
      </c>
      <c r="I18">
        <v>2207</v>
      </c>
      <c r="J18">
        <v>2205</v>
      </c>
      <c r="K18">
        <v>1276</v>
      </c>
      <c r="L18">
        <v>5387</v>
      </c>
      <c r="M18">
        <v>0</v>
      </c>
      <c r="N18">
        <v>1626</v>
      </c>
      <c r="O18">
        <v>1378</v>
      </c>
      <c r="P18">
        <v>4639</v>
      </c>
      <c r="Q18">
        <v>490</v>
      </c>
      <c r="R18">
        <v>1213</v>
      </c>
      <c r="S18">
        <v>610</v>
      </c>
      <c r="T18">
        <v>602</v>
      </c>
      <c r="U18">
        <v>2105</v>
      </c>
      <c r="V18">
        <v>424</v>
      </c>
      <c r="W18">
        <v>3590</v>
      </c>
      <c r="X18">
        <v>46768</v>
      </c>
    </row>
    <row r="19" spans="1:24" x14ac:dyDescent="0.35">
      <c r="A19" s="12">
        <f t="shared" si="0"/>
        <v>0</v>
      </c>
      <c r="B19" t="s">
        <v>38</v>
      </c>
      <c r="C19">
        <v>4859</v>
      </c>
      <c r="D19">
        <v>90</v>
      </c>
      <c r="E19">
        <v>31531</v>
      </c>
      <c r="F19">
        <v>1616</v>
      </c>
      <c r="G19">
        <v>141</v>
      </c>
      <c r="H19">
        <v>0</v>
      </c>
      <c r="I19">
        <v>3998</v>
      </c>
      <c r="J19">
        <v>0</v>
      </c>
      <c r="K19">
        <v>0</v>
      </c>
      <c r="L19">
        <v>0</v>
      </c>
      <c r="M19">
        <v>0</v>
      </c>
      <c r="N19">
        <v>772</v>
      </c>
      <c r="O19">
        <v>808</v>
      </c>
      <c r="P19">
        <v>8441</v>
      </c>
      <c r="Q19">
        <v>654</v>
      </c>
      <c r="R19">
        <v>661</v>
      </c>
      <c r="S19">
        <v>701</v>
      </c>
      <c r="T19">
        <v>1444</v>
      </c>
      <c r="U19">
        <v>3335</v>
      </c>
      <c r="V19">
        <v>1445</v>
      </c>
      <c r="W19">
        <v>1972</v>
      </c>
      <c r="X19">
        <v>62468</v>
      </c>
    </row>
    <row r="20" spans="1:24" x14ac:dyDescent="0.35">
      <c r="A20" s="12">
        <f t="shared" si="0"/>
        <v>0</v>
      </c>
      <c r="B20" t="s">
        <v>39</v>
      </c>
      <c r="C20">
        <v>11958</v>
      </c>
      <c r="D20">
        <v>0</v>
      </c>
      <c r="E20">
        <v>59857</v>
      </c>
      <c r="F20">
        <v>7187</v>
      </c>
      <c r="G20">
        <v>440</v>
      </c>
      <c r="H20">
        <v>387</v>
      </c>
      <c r="I20">
        <v>9437</v>
      </c>
      <c r="J20">
        <v>8533</v>
      </c>
      <c r="K20">
        <v>4198</v>
      </c>
      <c r="L20">
        <v>285</v>
      </c>
      <c r="M20">
        <v>4628</v>
      </c>
      <c r="N20">
        <v>9106</v>
      </c>
      <c r="O20">
        <v>4819</v>
      </c>
      <c r="P20">
        <v>0</v>
      </c>
      <c r="Q20">
        <v>0</v>
      </c>
      <c r="R20">
        <v>2408</v>
      </c>
      <c r="S20">
        <v>2006</v>
      </c>
      <c r="T20">
        <v>3863</v>
      </c>
      <c r="U20">
        <v>4072</v>
      </c>
      <c r="V20">
        <v>1327</v>
      </c>
      <c r="W20">
        <v>6114</v>
      </c>
      <c r="X20">
        <v>140625</v>
      </c>
    </row>
    <row r="21" spans="1:24" x14ac:dyDescent="0.35">
      <c r="A21" s="12">
        <f t="shared" si="0"/>
        <v>0</v>
      </c>
      <c r="B21" t="s">
        <v>40</v>
      </c>
      <c r="C21">
        <v>3932</v>
      </c>
      <c r="D21">
        <v>3637</v>
      </c>
      <c r="E21">
        <v>55805</v>
      </c>
      <c r="F21">
        <v>3271</v>
      </c>
      <c r="G21">
        <v>1121</v>
      </c>
      <c r="H21">
        <v>866</v>
      </c>
      <c r="I21">
        <v>12827</v>
      </c>
      <c r="J21">
        <v>3041</v>
      </c>
      <c r="K21">
        <v>1821</v>
      </c>
      <c r="L21">
        <v>22194</v>
      </c>
      <c r="M21">
        <v>0</v>
      </c>
      <c r="N21">
        <v>2359</v>
      </c>
      <c r="O21">
        <v>8770</v>
      </c>
      <c r="P21">
        <v>11886</v>
      </c>
      <c r="Q21">
        <v>816</v>
      </c>
      <c r="R21">
        <v>2058</v>
      </c>
      <c r="S21">
        <v>1220</v>
      </c>
      <c r="T21">
        <v>2147</v>
      </c>
      <c r="U21">
        <v>4434</v>
      </c>
      <c r="V21">
        <v>278</v>
      </c>
      <c r="W21">
        <v>3225</v>
      </c>
      <c r="X21">
        <v>145708</v>
      </c>
    </row>
    <row r="22" spans="1:24" x14ac:dyDescent="0.35">
      <c r="A22" s="12">
        <f t="shared" si="0"/>
        <v>0</v>
      </c>
      <c r="B22" t="s">
        <v>41</v>
      </c>
      <c r="C22">
        <v>5041</v>
      </c>
      <c r="D22">
        <v>0</v>
      </c>
      <c r="E22">
        <v>30471</v>
      </c>
      <c r="F22">
        <v>3118</v>
      </c>
      <c r="G22">
        <v>728</v>
      </c>
      <c r="H22">
        <v>79</v>
      </c>
      <c r="I22">
        <v>3543</v>
      </c>
      <c r="J22">
        <v>1888</v>
      </c>
      <c r="K22">
        <v>1362</v>
      </c>
      <c r="L22">
        <v>241</v>
      </c>
      <c r="M22">
        <v>3718</v>
      </c>
      <c r="N22">
        <v>532</v>
      </c>
      <c r="O22">
        <v>882</v>
      </c>
      <c r="P22">
        <v>7754</v>
      </c>
      <c r="Q22">
        <v>411</v>
      </c>
      <c r="R22">
        <v>1396</v>
      </c>
      <c r="S22">
        <v>1</v>
      </c>
      <c r="T22">
        <v>1015</v>
      </c>
      <c r="U22">
        <v>2673</v>
      </c>
      <c r="V22">
        <v>1648</v>
      </c>
      <c r="W22">
        <v>3009</v>
      </c>
      <c r="X22">
        <v>69510</v>
      </c>
    </row>
    <row r="23" spans="1:24" x14ac:dyDescent="0.35">
      <c r="A23" s="12">
        <f t="shared" si="0"/>
        <v>0</v>
      </c>
      <c r="B23" t="s">
        <v>42</v>
      </c>
      <c r="C23">
        <v>3615</v>
      </c>
      <c r="D23">
        <v>0</v>
      </c>
      <c r="E23">
        <v>24705</v>
      </c>
      <c r="F23">
        <v>1131</v>
      </c>
      <c r="G23">
        <v>106</v>
      </c>
      <c r="H23">
        <v>0</v>
      </c>
      <c r="I23">
        <v>3976</v>
      </c>
      <c r="J23">
        <v>0</v>
      </c>
      <c r="K23">
        <v>0</v>
      </c>
      <c r="L23">
        <v>0</v>
      </c>
      <c r="M23">
        <v>614</v>
      </c>
      <c r="N23">
        <v>338</v>
      </c>
      <c r="O23">
        <v>0</v>
      </c>
      <c r="P23">
        <v>4729</v>
      </c>
      <c r="Q23">
        <v>0</v>
      </c>
      <c r="R23">
        <v>829</v>
      </c>
      <c r="S23">
        <v>0</v>
      </c>
      <c r="T23">
        <v>938</v>
      </c>
      <c r="U23">
        <v>1248</v>
      </c>
      <c r="V23">
        <v>928</v>
      </c>
      <c r="W23">
        <v>984</v>
      </c>
      <c r="X23">
        <v>44141</v>
      </c>
    </row>
    <row r="24" spans="1:24" x14ac:dyDescent="0.35">
      <c r="A24" s="12">
        <f t="shared" si="0"/>
        <v>0</v>
      </c>
      <c r="B24" t="s">
        <v>43</v>
      </c>
      <c r="C24">
        <v>2484</v>
      </c>
      <c r="D24">
        <v>0</v>
      </c>
      <c r="E24">
        <v>26160</v>
      </c>
      <c r="F24">
        <v>2415</v>
      </c>
      <c r="G24">
        <v>0</v>
      </c>
      <c r="H24">
        <v>0</v>
      </c>
      <c r="I24">
        <v>10620</v>
      </c>
      <c r="J24">
        <v>735</v>
      </c>
      <c r="K24">
        <v>0</v>
      </c>
      <c r="L24">
        <v>1800</v>
      </c>
      <c r="M24">
        <v>0</v>
      </c>
      <c r="N24">
        <v>2088</v>
      </c>
      <c r="O24">
        <v>3981</v>
      </c>
      <c r="P24">
        <v>6115</v>
      </c>
      <c r="Q24">
        <v>927</v>
      </c>
      <c r="R24">
        <v>1637</v>
      </c>
      <c r="S24">
        <v>45</v>
      </c>
      <c r="T24">
        <v>1094</v>
      </c>
      <c r="U24">
        <v>1816</v>
      </c>
      <c r="V24">
        <v>0</v>
      </c>
      <c r="W24">
        <v>2034</v>
      </c>
      <c r="X24">
        <v>63951</v>
      </c>
    </row>
    <row r="25" spans="1:24" x14ac:dyDescent="0.35">
      <c r="A25" s="12">
        <f t="shared" si="0"/>
        <v>0</v>
      </c>
      <c r="B25" t="s">
        <v>44</v>
      </c>
      <c r="C25">
        <v>11357</v>
      </c>
      <c r="D25">
        <v>0</v>
      </c>
      <c r="E25">
        <v>55686</v>
      </c>
      <c r="F25">
        <v>2336</v>
      </c>
      <c r="G25">
        <v>0</v>
      </c>
      <c r="H25">
        <v>0</v>
      </c>
      <c r="I25">
        <v>7192</v>
      </c>
      <c r="J25">
        <v>0</v>
      </c>
      <c r="K25">
        <v>0</v>
      </c>
      <c r="L25">
        <v>0</v>
      </c>
      <c r="M25">
        <v>2935</v>
      </c>
      <c r="N25">
        <v>2219</v>
      </c>
      <c r="O25">
        <v>135</v>
      </c>
      <c r="P25">
        <v>12793</v>
      </c>
      <c r="Q25">
        <v>263</v>
      </c>
      <c r="R25">
        <v>791</v>
      </c>
      <c r="S25">
        <v>947</v>
      </c>
      <c r="T25">
        <v>1210</v>
      </c>
      <c r="U25">
        <v>2469</v>
      </c>
      <c r="V25">
        <v>2256</v>
      </c>
      <c r="W25">
        <v>4095</v>
      </c>
      <c r="X25">
        <v>106684</v>
      </c>
    </row>
    <row r="26" spans="1:24" x14ac:dyDescent="0.35">
      <c r="A26" s="12">
        <f t="shared" si="0"/>
        <v>0</v>
      </c>
      <c r="B26" t="s">
        <v>45</v>
      </c>
      <c r="C26">
        <v>2502</v>
      </c>
      <c r="D26">
        <v>0</v>
      </c>
      <c r="E26">
        <v>26450</v>
      </c>
      <c r="F26">
        <v>1371</v>
      </c>
      <c r="G26">
        <v>738</v>
      </c>
      <c r="H26">
        <v>0</v>
      </c>
      <c r="I26">
        <v>3914</v>
      </c>
      <c r="J26">
        <v>1826</v>
      </c>
      <c r="K26">
        <v>0</v>
      </c>
      <c r="L26">
        <v>13284</v>
      </c>
      <c r="M26">
        <v>227</v>
      </c>
      <c r="N26">
        <v>727</v>
      </c>
      <c r="O26">
        <v>1056</v>
      </c>
      <c r="P26">
        <v>0</v>
      </c>
      <c r="Q26">
        <v>0</v>
      </c>
      <c r="R26">
        <v>1096</v>
      </c>
      <c r="S26">
        <v>185</v>
      </c>
      <c r="T26">
        <v>960</v>
      </c>
      <c r="U26">
        <v>3456</v>
      </c>
      <c r="V26">
        <v>5964</v>
      </c>
      <c r="W26">
        <v>4177</v>
      </c>
      <c r="X26">
        <v>67933</v>
      </c>
    </row>
    <row r="27" spans="1:24" x14ac:dyDescent="0.35">
      <c r="A27" s="12">
        <f t="shared" si="0"/>
        <v>0</v>
      </c>
      <c r="B27" t="s">
        <v>46</v>
      </c>
      <c r="C27">
        <v>1878</v>
      </c>
      <c r="D27">
        <v>1131</v>
      </c>
      <c r="E27">
        <v>23684</v>
      </c>
      <c r="F27">
        <v>1493</v>
      </c>
      <c r="G27">
        <v>0</v>
      </c>
      <c r="H27">
        <v>0</v>
      </c>
      <c r="I27">
        <v>3625</v>
      </c>
      <c r="J27">
        <v>1501</v>
      </c>
      <c r="K27">
        <v>636</v>
      </c>
      <c r="L27">
        <v>6137</v>
      </c>
      <c r="M27">
        <v>414</v>
      </c>
      <c r="N27">
        <v>2238</v>
      </c>
      <c r="O27">
        <v>3189</v>
      </c>
      <c r="P27">
        <v>5747</v>
      </c>
      <c r="Q27">
        <v>622</v>
      </c>
      <c r="R27">
        <v>1411</v>
      </c>
      <c r="S27">
        <v>887</v>
      </c>
      <c r="T27">
        <v>1125</v>
      </c>
      <c r="U27">
        <v>3738</v>
      </c>
      <c r="V27">
        <v>436</v>
      </c>
      <c r="W27">
        <v>10566</v>
      </c>
      <c r="X27">
        <v>70458</v>
      </c>
    </row>
    <row r="28" spans="1:24" x14ac:dyDescent="0.35">
      <c r="A28" s="12">
        <f t="shared" si="0"/>
        <v>0</v>
      </c>
      <c r="B28" t="s">
        <v>47</v>
      </c>
      <c r="C28">
        <v>4344</v>
      </c>
      <c r="D28">
        <v>0</v>
      </c>
      <c r="E28">
        <v>33334</v>
      </c>
      <c r="F28">
        <v>1782</v>
      </c>
      <c r="G28">
        <v>461</v>
      </c>
      <c r="H28">
        <v>0</v>
      </c>
      <c r="I28">
        <v>8621</v>
      </c>
      <c r="J28">
        <v>0</v>
      </c>
      <c r="K28">
        <v>0</v>
      </c>
      <c r="L28">
        <v>0</v>
      </c>
      <c r="M28">
        <v>205</v>
      </c>
      <c r="N28">
        <v>1085</v>
      </c>
      <c r="O28">
        <v>447</v>
      </c>
      <c r="P28">
        <v>8810</v>
      </c>
      <c r="Q28">
        <v>272</v>
      </c>
      <c r="R28">
        <v>2452</v>
      </c>
      <c r="S28">
        <v>412</v>
      </c>
      <c r="T28">
        <v>1148</v>
      </c>
      <c r="U28">
        <v>3335</v>
      </c>
      <c r="V28">
        <v>138</v>
      </c>
      <c r="W28">
        <v>2341</v>
      </c>
      <c r="X28">
        <v>69187</v>
      </c>
    </row>
    <row r="29" spans="1:24" x14ac:dyDescent="0.35">
      <c r="A29" s="12">
        <f t="shared" si="0"/>
        <v>0</v>
      </c>
      <c r="B29" t="s">
        <v>48</v>
      </c>
      <c r="C29">
        <v>10854</v>
      </c>
      <c r="D29">
        <v>0</v>
      </c>
      <c r="E29">
        <v>51333</v>
      </c>
      <c r="F29">
        <v>2559</v>
      </c>
      <c r="G29">
        <v>788</v>
      </c>
      <c r="H29">
        <v>0</v>
      </c>
      <c r="I29">
        <v>13159</v>
      </c>
      <c r="J29">
        <v>11375</v>
      </c>
      <c r="K29">
        <v>7695</v>
      </c>
      <c r="L29">
        <v>54972</v>
      </c>
      <c r="M29">
        <v>0</v>
      </c>
      <c r="N29">
        <v>10200</v>
      </c>
      <c r="O29">
        <v>7398</v>
      </c>
      <c r="P29">
        <v>10596</v>
      </c>
      <c r="Q29">
        <v>258</v>
      </c>
      <c r="R29">
        <v>694</v>
      </c>
      <c r="S29">
        <v>53</v>
      </c>
      <c r="T29">
        <v>2098</v>
      </c>
      <c r="U29">
        <v>1108</v>
      </c>
      <c r="V29">
        <v>128</v>
      </c>
      <c r="W29">
        <v>1880</v>
      </c>
      <c r="X29">
        <v>187148</v>
      </c>
    </row>
    <row r="30" spans="1:24" x14ac:dyDescent="0.35">
      <c r="A30" s="12">
        <f t="shared" si="0"/>
        <v>0</v>
      </c>
      <c r="B30" t="s">
        <v>49</v>
      </c>
      <c r="C30">
        <v>3410</v>
      </c>
      <c r="D30">
        <v>2130</v>
      </c>
      <c r="E30">
        <v>30980</v>
      </c>
      <c r="F30">
        <v>1071</v>
      </c>
      <c r="G30">
        <v>422</v>
      </c>
      <c r="H30">
        <v>480</v>
      </c>
      <c r="I30">
        <v>7230</v>
      </c>
      <c r="J30">
        <v>0</v>
      </c>
      <c r="K30">
        <v>0</v>
      </c>
      <c r="L30">
        <v>0</v>
      </c>
      <c r="M30">
        <v>1176</v>
      </c>
      <c r="N30">
        <v>560</v>
      </c>
      <c r="O30">
        <v>233</v>
      </c>
      <c r="P30">
        <v>6554</v>
      </c>
      <c r="Q30">
        <v>188</v>
      </c>
      <c r="R30">
        <v>1501</v>
      </c>
      <c r="S30">
        <v>17</v>
      </c>
      <c r="T30">
        <v>2843</v>
      </c>
      <c r="U30">
        <v>3569</v>
      </c>
      <c r="V30">
        <v>1414</v>
      </c>
      <c r="W30">
        <v>3410</v>
      </c>
      <c r="X30">
        <v>67188</v>
      </c>
    </row>
    <row r="31" spans="1:24" x14ac:dyDescent="0.35">
      <c r="A31" s="12">
        <f t="shared" si="0"/>
        <v>0</v>
      </c>
      <c r="B31" t="s">
        <v>50</v>
      </c>
      <c r="C31">
        <v>4916</v>
      </c>
      <c r="D31">
        <v>1384</v>
      </c>
      <c r="E31">
        <v>34394</v>
      </c>
      <c r="F31">
        <v>1921</v>
      </c>
      <c r="G31">
        <v>17</v>
      </c>
      <c r="H31">
        <v>24</v>
      </c>
      <c r="I31">
        <v>2391</v>
      </c>
      <c r="J31">
        <v>0</v>
      </c>
      <c r="K31">
        <v>0</v>
      </c>
      <c r="L31">
        <v>0</v>
      </c>
      <c r="M31">
        <v>805</v>
      </c>
      <c r="N31">
        <v>768</v>
      </c>
      <c r="O31">
        <v>848</v>
      </c>
      <c r="P31">
        <v>10253</v>
      </c>
      <c r="Q31">
        <v>268</v>
      </c>
      <c r="R31">
        <v>2306</v>
      </c>
      <c r="S31">
        <v>2844</v>
      </c>
      <c r="T31">
        <v>550</v>
      </c>
      <c r="U31">
        <v>1328</v>
      </c>
      <c r="V31">
        <v>358</v>
      </c>
      <c r="W31">
        <v>2473</v>
      </c>
      <c r="X31">
        <v>67848</v>
      </c>
    </row>
    <row r="32" spans="1:24" x14ac:dyDescent="0.35">
      <c r="A32" s="12">
        <f t="shared" si="0"/>
        <v>0</v>
      </c>
      <c r="B32" t="s">
        <v>51</v>
      </c>
      <c r="C32">
        <v>7835</v>
      </c>
      <c r="D32">
        <v>0</v>
      </c>
      <c r="E32">
        <v>39645</v>
      </c>
      <c r="F32">
        <v>1905</v>
      </c>
      <c r="G32">
        <v>191</v>
      </c>
      <c r="H32">
        <v>0</v>
      </c>
      <c r="I32">
        <v>3779</v>
      </c>
      <c r="J32">
        <v>15223</v>
      </c>
      <c r="K32">
        <v>8916</v>
      </c>
      <c r="L32">
        <v>34915</v>
      </c>
      <c r="M32">
        <v>0</v>
      </c>
      <c r="N32">
        <v>4648</v>
      </c>
      <c r="O32">
        <v>1264</v>
      </c>
      <c r="P32">
        <v>11212</v>
      </c>
      <c r="Q32">
        <v>476</v>
      </c>
      <c r="R32">
        <v>864</v>
      </c>
      <c r="S32">
        <v>0</v>
      </c>
      <c r="T32">
        <v>10521</v>
      </c>
      <c r="U32">
        <v>3672</v>
      </c>
      <c r="V32">
        <v>3687</v>
      </c>
      <c r="W32">
        <v>6159</v>
      </c>
      <c r="X32">
        <v>154912</v>
      </c>
    </row>
    <row r="33" spans="1:24" x14ac:dyDescent="0.35">
      <c r="A33" s="12">
        <f t="shared" si="0"/>
        <v>0</v>
      </c>
      <c r="B33" t="s">
        <v>52</v>
      </c>
      <c r="C33">
        <v>5947</v>
      </c>
      <c r="D33">
        <v>0</v>
      </c>
      <c r="E33">
        <v>33211</v>
      </c>
      <c r="F33">
        <v>1828</v>
      </c>
      <c r="G33">
        <v>0</v>
      </c>
      <c r="H33">
        <v>0</v>
      </c>
      <c r="I33">
        <v>3653</v>
      </c>
      <c r="J33">
        <v>5776</v>
      </c>
      <c r="K33">
        <v>2281</v>
      </c>
      <c r="L33">
        <v>17068</v>
      </c>
      <c r="M33">
        <v>2537</v>
      </c>
      <c r="N33">
        <v>1202</v>
      </c>
      <c r="O33">
        <v>245</v>
      </c>
      <c r="P33">
        <v>6564</v>
      </c>
      <c r="Q33">
        <v>569</v>
      </c>
      <c r="R33">
        <v>1713</v>
      </c>
      <c r="S33">
        <v>0</v>
      </c>
      <c r="T33">
        <v>1466</v>
      </c>
      <c r="U33">
        <v>2358</v>
      </c>
      <c r="V33">
        <v>0</v>
      </c>
      <c r="W33">
        <v>2536</v>
      </c>
      <c r="X33">
        <v>88954</v>
      </c>
    </row>
    <row r="34" spans="1:24" x14ac:dyDescent="0.35">
      <c r="A34" s="12">
        <f t="shared" si="0"/>
        <v>0</v>
      </c>
      <c r="B34" t="s">
        <v>53</v>
      </c>
      <c r="C34">
        <v>27994</v>
      </c>
      <c r="D34">
        <v>0</v>
      </c>
      <c r="E34">
        <v>117600</v>
      </c>
      <c r="F34">
        <v>5239</v>
      </c>
      <c r="G34">
        <v>1007</v>
      </c>
      <c r="H34">
        <v>771</v>
      </c>
      <c r="I34">
        <v>14254</v>
      </c>
      <c r="J34">
        <v>8306</v>
      </c>
      <c r="K34">
        <v>10209</v>
      </c>
      <c r="L34">
        <v>68607</v>
      </c>
      <c r="M34">
        <v>629</v>
      </c>
      <c r="N34">
        <v>15379</v>
      </c>
      <c r="O34">
        <v>7314</v>
      </c>
      <c r="P34">
        <v>35904</v>
      </c>
      <c r="Q34">
        <v>2679</v>
      </c>
      <c r="R34">
        <v>6262</v>
      </c>
      <c r="S34">
        <v>1277</v>
      </c>
      <c r="T34">
        <v>7360</v>
      </c>
      <c r="U34">
        <v>6968</v>
      </c>
      <c r="V34">
        <v>539</v>
      </c>
      <c r="W34">
        <v>19689</v>
      </c>
      <c r="X34">
        <v>357987</v>
      </c>
    </row>
    <row r="35" spans="1:24" x14ac:dyDescent="0.35">
      <c r="A35" s="12">
        <f t="shared" si="0"/>
        <v>0</v>
      </c>
      <c r="B35" t="s">
        <v>54</v>
      </c>
      <c r="C35">
        <v>36744</v>
      </c>
      <c r="D35">
        <v>8594</v>
      </c>
      <c r="E35">
        <v>223740</v>
      </c>
      <c r="F35">
        <v>13843</v>
      </c>
      <c r="G35">
        <v>1598</v>
      </c>
      <c r="H35">
        <v>455</v>
      </c>
      <c r="I35">
        <v>37505</v>
      </c>
      <c r="J35">
        <v>36996</v>
      </c>
      <c r="K35">
        <v>28588</v>
      </c>
      <c r="L35">
        <v>165045</v>
      </c>
      <c r="M35">
        <v>0</v>
      </c>
      <c r="N35">
        <v>9916</v>
      </c>
      <c r="O35">
        <v>3792</v>
      </c>
      <c r="P35">
        <v>56860</v>
      </c>
      <c r="Q35">
        <v>5318</v>
      </c>
      <c r="R35">
        <v>9738</v>
      </c>
      <c r="S35">
        <v>420</v>
      </c>
      <c r="T35">
        <v>11518</v>
      </c>
      <c r="U35">
        <v>11831</v>
      </c>
      <c r="V35">
        <v>9294</v>
      </c>
      <c r="W35">
        <v>26629</v>
      </c>
      <c r="X35">
        <v>698424</v>
      </c>
    </row>
    <row r="36" spans="1:24" x14ac:dyDescent="0.35">
      <c r="A36" s="12">
        <f t="shared" si="0"/>
        <v>0</v>
      </c>
      <c r="B36" t="s">
        <v>55</v>
      </c>
      <c r="C36">
        <v>18380</v>
      </c>
      <c r="D36">
        <v>196</v>
      </c>
      <c r="E36">
        <v>109344</v>
      </c>
      <c r="F36">
        <v>9179</v>
      </c>
      <c r="G36">
        <v>1316</v>
      </c>
      <c r="H36">
        <v>1214</v>
      </c>
      <c r="I36">
        <v>14691</v>
      </c>
      <c r="J36">
        <v>16616</v>
      </c>
      <c r="K36">
        <v>12444</v>
      </c>
      <c r="L36">
        <v>47422</v>
      </c>
      <c r="M36">
        <v>1098</v>
      </c>
      <c r="N36">
        <v>7008</v>
      </c>
      <c r="O36">
        <v>4455</v>
      </c>
      <c r="P36">
        <v>22137</v>
      </c>
      <c r="Q36">
        <v>1880</v>
      </c>
      <c r="R36">
        <v>3153</v>
      </c>
      <c r="S36">
        <v>0</v>
      </c>
      <c r="T36">
        <v>11980</v>
      </c>
      <c r="U36">
        <v>5841</v>
      </c>
      <c r="V36">
        <v>433</v>
      </c>
      <c r="W36">
        <v>6441</v>
      </c>
      <c r="X36">
        <v>295228</v>
      </c>
    </row>
    <row r="37" spans="1:24" x14ac:dyDescent="0.35">
      <c r="A37" s="12">
        <f t="shared" si="0"/>
        <v>0</v>
      </c>
      <c r="B37" t="s">
        <v>56</v>
      </c>
      <c r="C37">
        <v>734</v>
      </c>
      <c r="D37">
        <v>12</v>
      </c>
      <c r="E37">
        <v>19327</v>
      </c>
      <c r="F37">
        <v>2125</v>
      </c>
      <c r="G37">
        <v>0</v>
      </c>
      <c r="H37">
        <v>0</v>
      </c>
      <c r="I37">
        <v>5030</v>
      </c>
      <c r="J37">
        <v>54</v>
      </c>
      <c r="K37">
        <v>357</v>
      </c>
      <c r="L37">
        <v>2194</v>
      </c>
      <c r="M37">
        <v>0</v>
      </c>
      <c r="N37">
        <v>567</v>
      </c>
      <c r="O37">
        <v>463</v>
      </c>
      <c r="P37">
        <v>4722</v>
      </c>
      <c r="Q37">
        <v>126</v>
      </c>
      <c r="R37">
        <v>1469</v>
      </c>
      <c r="S37">
        <v>385</v>
      </c>
      <c r="T37">
        <v>783</v>
      </c>
      <c r="U37">
        <v>923</v>
      </c>
      <c r="V37">
        <v>91</v>
      </c>
      <c r="W37">
        <v>2562</v>
      </c>
      <c r="X37">
        <v>41924</v>
      </c>
    </row>
    <row r="38" spans="1:24" x14ac:dyDescent="0.35">
      <c r="A38" s="12">
        <f t="shared" si="0"/>
        <v>0</v>
      </c>
      <c r="B38" t="s">
        <v>57</v>
      </c>
      <c r="C38">
        <v>53702</v>
      </c>
      <c r="D38">
        <v>0</v>
      </c>
      <c r="E38">
        <v>392399</v>
      </c>
      <c r="F38">
        <v>35172</v>
      </c>
      <c r="G38">
        <v>4265</v>
      </c>
      <c r="H38">
        <v>2861</v>
      </c>
      <c r="I38">
        <v>60252</v>
      </c>
      <c r="J38">
        <v>56713</v>
      </c>
      <c r="K38">
        <v>58335</v>
      </c>
      <c r="L38">
        <v>367281</v>
      </c>
      <c r="M38">
        <v>0</v>
      </c>
      <c r="N38">
        <v>15446</v>
      </c>
      <c r="O38">
        <v>18769</v>
      </c>
      <c r="P38">
        <v>197839</v>
      </c>
      <c r="Q38">
        <v>15584</v>
      </c>
      <c r="R38">
        <v>21354</v>
      </c>
      <c r="S38">
        <v>3919</v>
      </c>
      <c r="T38">
        <v>21050</v>
      </c>
      <c r="U38">
        <v>26259</v>
      </c>
      <c r="V38">
        <v>39647</v>
      </c>
      <c r="W38">
        <v>58633</v>
      </c>
      <c r="X38">
        <v>1449480</v>
      </c>
    </row>
    <row r="39" spans="1:24" x14ac:dyDescent="0.35">
      <c r="A39" s="12">
        <f t="shared" si="0"/>
        <v>0</v>
      </c>
      <c r="B39" t="s">
        <v>58</v>
      </c>
      <c r="C39">
        <v>47940</v>
      </c>
      <c r="D39">
        <v>10756</v>
      </c>
      <c r="E39">
        <v>316831</v>
      </c>
      <c r="F39">
        <v>27502</v>
      </c>
      <c r="G39">
        <v>5463</v>
      </c>
      <c r="H39">
        <v>5308</v>
      </c>
      <c r="I39">
        <v>119597</v>
      </c>
      <c r="J39">
        <v>55927</v>
      </c>
      <c r="K39">
        <v>34143</v>
      </c>
      <c r="L39">
        <v>471794</v>
      </c>
      <c r="M39">
        <v>1074</v>
      </c>
      <c r="N39">
        <v>179348</v>
      </c>
      <c r="O39">
        <v>51190</v>
      </c>
      <c r="P39">
        <v>119364</v>
      </c>
      <c r="Q39">
        <v>9660</v>
      </c>
      <c r="R39">
        <v>11927</v>
      </c>
      <c r="S39">
        <v>1392</v>
      </c>
      <c r="T39">
        <v>36410</v>
      </c>
      <c r="U39">
        <v>22998</v>
      </c>
      <c r="V39">
        <v>22116</v>
      </c>
      <c r="W39">
        <v>53067</v>
      </c>
      <c r="X39">
        <v>1603807</v>
      </c>
    </row>
    <row r="40" spans="1:24" x14ac:dyDescent="0.35">
      <c r="A40" s="12">
        <f t="shared" si="0"/>
        <v>0</v>
      </c>
      <c r="B40" t="s">
        <v>59</v>
      </c>
      <c r="C40">
        <v>8316</v>
      </c>
      <c r="D40">
        <v>0</v>
      </c>
      <c r="E40">
        <v>48115</v>
      </c>
      <c r="F40">
        <v>1792</v>
      </c>
      <c r="G40">
        <v>0</v>
      </c>
      <c r="H40">
        <v>0</v>
      </c>
      <c r="I40">
        <v>4180</v>
      </c>
      <c r="J40">
        <v>0</v>
      </c>
      <c r="K40">
        <v>0</v>
      </c>
      <c r="L40">
        <v>0</v>
      </c>
      <c r="M40">
        <v>71</v>
      </c>
      <c r="N40">
        <v>7514</v>
      </c>
      <c r="O40">
        <v>5964</v>
      </c>
      <c r="P40">
        <v>10871</v>
      </c>
      <c r="Q40">
        <v>291</v>
      </c>
      <c r="R40">
        <v>3539</v>
      </c>
      <c r="S40">
        <v>464</v>
      </c>
      <c r="T40">
        <v>1400</v>
      </c>
      <c r="U40">
        <v>2655</v>
      </c>
      <c r="V40">
        <v>713</v>
      </c>
      <c r="W40">
        <v>6881</v>
      </c>
      <c r="X40">
        <v>102766</v>
      </c>
    </row>
    <row r="41" spans="1:24" x14ac:dyDescent="0.35">
      <c r="A41" s="12">
        <f t="shared" si="0"/>
        <v>0</v>
      </c>
      <c r="B41" t="s">
        <v>60</v>
      </c>
      <c r="C41">
        <v>28071</v>
      </c>
      <c r="D41">
        <v>0</v>
      </c>
      <c r="E41">
        <v>106520</v>
      </c>
      <c r="F41">
        <v>6316</v>
      </c>
      <c r="G41">
        <v>869</v>
      </c>
      <c r="H41">
        <v>0</v>
      </c>
      <c r="I41">
        <v>9957</v>
      </c>
      <c r="J41">
        <v>59302</v>
      </c>
      <c r="K41">
        <v>2475</v>
      </c>
      <c r="L41">
        <v>124761</v>
      </c>
      <c r="M41">
        <v>268</v>
      </c>
      <c r="N41">
        <v>14620</v>
      </c>
      <c r="O41">
        <v>10950</v>
      </c>
      <c r="P41">
        <v>38373</v>
      </c>
      <c r="Q41">
        <v>1141</v>
      </c>
      <c r="R41">
        <v>6574</v>
      </c>
      <c r="S41">
        <v>2376</v>
      </c>
      <c r="T41">
        <v>10009</v>
      </c>
      <c r="U41">
        <v>25499</v>
      </c>
      <c r="V41">
        <v>304</v>
      </c>
      <c r="W41">
        <v>15982</v>
      </c>
      <c r="X41">
        <v>464367</v>
      </c>
    </row>
    <row r="42" spans="1:24" x14ac:dyDescent="0.35">
      <c r="A42" s="12">
        <f t="shared" si="0"/>
        <v>0</v>
      </c>
      <c r="B42" t="s">
        <v>61</v>
      </c>
      <c r="C42">
        <v>6467</v>
      </c>
      <c r="D42">
        <v>0</v>
      </c>
      <c r="E42">
        <v>28041</v>
      </c>
      <c r="F42">
        <v>15386</v>
      </c>
      <c r="G42">
        <v>772</v>
      </c>
      <c r="H42">
        <v>202</v>
      </c>
      <c r="I42">
        <v>8453</v>
      </c>
      <c r="J42">
        <v>7502</v>
      </c>
      <c r="K42">
        <v>3629</v>
      </c>
      <c r="L42">
        <v>19067</v>
      </c>
      <c r="M42">
        <v>560</v>
      </c>
      <c r="N42">
        <v>10381</v>
      </c>
      <c r="O42">
        <v>5760</v>
      </c>
      <c r="P42">
        <v>9255</v>
      </c>
      <c r="Q42">
        <v>230</v>
      </c>
      <c r="R42">
        <v>1411</v>
      </c>
      <c r="S42">
        <v>33938</v>
      </c>
      <c r="T42">
        <v>1161</v>
      </c>
      <c r="U42">
        <v>3300</v>
      </c>
      <c r="V42">
        <v>56</v>
      </c>
      <c r="W42">
        <v>3481</v>
      </c>
      <c r="X42">
        <v>159052</v>
      </c>
    </row>
    <row r="43" spans="1:24" x14ac:dyDescent="0.35">
      <c r="A43" s="12">
        <f t="shared" si="0"/>
        <v>0</v>
      </c>
      <c r="B43" t="s">
        <v>62</v>
      </c>
      <c r="C43">
        <v>6111</v>
      </c>
      <c r="D43">
        <v>0</v>
      </c>
      <c r="E43">
        <v>42212</v>
      </c>
      <c r="F43">
        <v>1799</v>
      </c>
      <c r="G43">
        <v>0</v>
      </c>
      <c r="H43">
        <v>0</v>
      </c>
      <c r="I43">
        <v>2391</v>
      </c>
      <c r="J43">
        <v>4859</v>
      </c>
      <c r="K43">
        <v>0</v>
      </c>
      <c r="L43">
        <v>13323</v>
      </c>
      <c r="M43">
        <v>684</v>
      </c>
      <c r="N43">
        <v>1532</v>
      </c>
      <c r="O43">
        <v>1215</v>
      </c>
      <c r="P43">
        <v>10457</v>
      </c>
      <c r="Q43">
        <v>279</v>
      </c>
      <c r="R43">
        <v>2274</v>
      </c>
      <c r="S43">
        <v>2802</v>
      </c>
      <c r="T43">
        <v>1430</v>
      </c>
      <c r="U43">
        <v>1800</v>
      </c>
      <c r="V43">
        <v>304</v>
      </c>
      <c r="W43">
        <v>3410</v>
      </c>
      <c r="X43">
        <v>96882</v>
      </c>
    </row>
    <row r="44" spans="1:24" x14ac:dyDescent="0.35">
      <c r="A44" s="12">
        <f t="shared" si="0"/>
        <v>0</v>
      </c>
      <c r="B44" t="s">
        <v>63</v>
      </c>
      <c r="C44">
        <v>10131</v>
      </c>
      <c r="D44">
        <v>0</v>
      </c>
      <c r="E44">
        <v>59977</v>
      </c>
      <c r="F44">
        <v>3315</v>
      </c>
      <c r="G44">
        <v>653</v>
      </c>
      <c r="H44">
        <v>543</v>
      </c>
      <c r="I44">
        <v>10762</v>
      </c>
      <c r="J44">
        <v>0</v>
      </c>
      <c r="K44">
        <v>0</v>
      </c>
      <c r="L44">
        <v>0</v>
      </c>
      <c r="M44">
        <v>2203</v>
      </c>
      <c r="N44">
        <v>3543</v>
      </c>
      <c r="O44">
        <v>4348</v>
      </c>
      <c r="P44">
        <v>11190</v>
      </c>
      <c r="Q44">
        <v>1565</v>
      </c>
      <c r="R44">
        <v>2004</v>
      </c>
      <c r="S44">
        <v>2588</v>
      </c>
      <c r="T44">
        <v>2859</v>
      </c>
      <c r="U44">
        <v>4239</v>
      </c>
      <c r="V44">
        <v>722</v>
      </c>
      <c r="W44">
        <v>3326</v>
      </c>
      <c r="X44">
        <v>123968</v>
      </c>
    </row>
    <row r="45" spans="1:24" x14ac:dyDescent="0.35">
      <c r="A45" s="12">
        <f t="shared" si="0"/>
        <v>0</v>
      </c>
      <c r="B45" t="s">
        <v>64</v>
      </c>
      <c r="C45">
        <v>19841</v>
      </c>
      <c r="D45">
        <v>0</v>
      </c>
      <c r="E45">
        <v>125383</v>
      </c>
      <c r="F45">
        <v>6784</v>
      </c>
      <c r="G45">
        <v>2760</v>
      </c>
      <c r="H45">
        <v>797</v>
      </c>
      <c r="I45">
        <v>14424</v>
      </c>
      <c r="J45">
        <v>30576</v>
      </c>
      <c r="K45">
        <v>6378</v>
      </c>
      <c r="L45">
        <v>75533</v>
      </c>
      <c r="M45">
        <v>1823</v>
      </c>
      <c r="N45">
        <v>14157</v>
      </c>
      <c r="O45">
        <v>4496</v>
      </c>
      <c r="P45">
        <v>32259</v>
      </c>
      <c r="Q45">
        <v>2235</v>
      </c>
      <c r="R45">
        <v>5862</v>
      </c>
      <c r="S45">
        <v>2721</v>
      </c>
      <c r="T45">
        <v>12887</v>
      </c>
      <c r="U45">
        <v>8529</v>
      </c>
      <c r="V45">
        <v>746</v>
      </c>
      <c r="W45">
        <v>27722</v>
      </c>
      <c r="X45">
        <v>395913</v>
      </c>
    </row>
    <row r="46" spans="1:24" x14ac:dyDescent="0.35">
      <c r="A46" s="12">
        <f t="shared" si="0"/>
        <v>0</v>
      </c>
      <c r="B46" t="s">
        <v>65</v>
      </c>
      <c r="C46">
        <v>12524</v>
      </c>
      <c r="D46">
        <v>0</v>
      </c>
      <c r="E46">
        <v>62164</v>
      </c>
      <c r="F46">
        <v>4122</v>
      </c>
      <c r="G46">
        <v>1744</v>
      </c>
      <c r="H46">
        <v>631</v>
      </c>
      <c r="I46">
        <v>10458</v>
      </c>
      <c r="J46">
        <v>14136</v>
      </c>
      <c r="K46">
        <v>12356</v>
      </c>
      <c r="L46">
        <v>39893</v>
      </c>
      <c r="M46">
        <v>0</v>
      </c>
      <c r="N46">
        <v>3744</v>
      </c>
      <c r="O46">
        <v>2392</v>
      </c>
      <c r="P46">
        <v>14530</v>
      </c>
      <c r="Q46">
        <v>1168</v>
      </c>
      <c r="R46">
        <v>2001</v>
      </c>
      <c r="S46">
        <v>25</v>
      </c>
      <c r="T46">
        <v>3892</v>
      </c>
      <c r="U46">
        <v>4081</v>
      </c>
      <c r="V46">
        <v>4231</v>
      </c>
      <c r="W46">
        <v>6749</v>
      </c>
      <c r="X46">
        <v>200841</v>
      </c>
    </row>
    <row r="47" spans="1:24" x14ac:dyDescent="0.35">
      <c r="A47" s="12">
        <f t="shared" si="0"/>
        <v>0</v>
      </c>
      <c r="B47" t="s">
        <v>66</v>
      </c>
      <c r="C47">
        <v>1490</v>
      </c>
      <c r="D47">
        <v>1015</v>
      </c>
      <c r="E47">
        <v>26685</v>
      </c>
      <c r="F47">
        <v>1561</v>
      </c>
      <c r="G47">
        <v>59</v>
      </c>
      <c r="H47">
        <v>55</v>
      </c>
      <c r="I47">
        <v>4262</v>
      </c>
      <c r="J47">
        <v>0</v>
      </c>
      <c r="K47">
        <v>0</v>
      </c>
      <c r="L47">
        <v>0</v>
      </c>
      <c r="M47">
        <v>0</v>
      </c>
      <c r="N47">
        <v>3555</v>
      </c>
      <c r="O47">
        <v>1764</v>
      </c>
      <c r="P47">
        <v>7052</v>
      </c>
      <c r="Q47">
        <v>174</v>
      </c>
      <c r="R47">
        <v>654</v>
      </c>
      <c r="S47">
        <v>909</v>
      </c>
      <c r="T47">
        <v>1066</v>
      </c>
      <c r="U47">
        <v>1528</v>
      </c>
      <c r="V47">
        <v>1608</v>
      </c>
      <c r="W47">
        <v>4540</v>
      </c>
      <c r="X47">
        <v>57977</v>
      </c>
    </row>
    <row r="48" spans="1:24" x14ac:dyDescent="0.35">
      <c r="A48" s="12">
        <f t="shared" si="0"/>
        <v>0</v>
      </c>
      <c r="B48" t="s">
        <v>67</v>
      </c>
      <c r="C48">
        <v>8260</v>
      </c>
      <c r="D48">
        <v>0</v>
      </c>
      <c r="E48">
        <v>47964</v>
      </c>
      <c r="F48">
        <v>3623</v>
      </c>
      <c r="G48">
        <v>334</v>
      </c>
      <c r="H48">
        <v>261</v>
      </c>
      <c r="I48">
        <v>8341</v>
      </c>
      <c r="J48">
        <v>5094</v>
      </c>
      <c r="K48">
        <v>5533</v>
      </c>
      <c r="L48">
        <v>22104</v>
      </c>
      <c r="M48">
        <v>1401</v>
      </c>
      <c r="N48">
        <v>5805</v>
      </c>
      <c r="O48">
        <v>3318</v>
      </c>
      <c r="P48">
        <v>13094</v>
      </c>
      <c r="Q48">
        <v>1624</v>
      </c>
      <c r="R48">
        <v>2653</v>
      </c>
      <c r="S48">
        <v>0</v>
      </c>
      <c r="T48">
        <v>1710</v>
      </c>
      <c r="U48">
        <v>2130</v>
      </c>
      <c r="V48">
        <v>1693</v>
      </c>
      <c r="W48">
        <v>7846</v>
      </c>
      <c r="X48">
        <v>142788</v>
      </c>
    </row>
    <row r="49" spans="1:24" x14ac:dyDescent="0.35">
      <c r="A49" s="12">
        <f t="shared" si="0"/>
        <v>0</v>
      </c>
      <c r="B49" t="s">
        <v>68</v>
      </c>
      <c r="C49">
        <v>15323</v>
      </c>
      <c r="D49">
        <v>0</v>
      </c>
      <c r="E49">
        <v>84133</v>
      </c>
      <c r="F49">
        <v>3985</v>
      </c>
      <c r="G49">
        <v>705</v>
      </c>
      <c r="H49">
        <v>0</v>
      </c>
      <c r="I49">
        <v>24609</v>
      </c>
      <c r="J49">
        <v>18696</v>
      </c>
      <c r="K49">
        <v>17312</v>
      </c>
      <c r="L49">
        <v>52816</v>
      </c>
      <c r="M49">
        <v>500</v>
      </c>
      <c r="N49">
        <v>15923</v>
      </c>
      <c r="O49">
        <v>12838</v>
      </c>
      <c r="P49">
        <v>21639</v>
      </c>
      <c r="Q49">
        <v>2879</v>
      </c>
      <c r="R49">
        <v>5194</v>
      </c>
      <c r="S49">
        <v>831</v>
      </c>
      <c r="T49">
        <v>4780</v>
      </c>
      <c r="U49">
        <v>10454</v>
      </c>
      <c r="V49">
        <v>287</v>
      </c>
      <c r="W49">
        <v>10165</v>
      </c>
      <c r="X49">
        <v>303069</v>
      </c>
    </row>
    <row r="50" spans="1:24" x14ac:dyDescent="0.35">
      <c r="A50" s="12">
        <f t="shared" si="0"/>
        <v>0</v>
      </c>
      <c r="B50" t="s">
        <v>69</v>
      </c>
      <c r="C50">
        <v>48</v>
      </c>
      <c r="D50">
        <v>0</v>
      </c>
      <c r="E50">
        <v>44322</v>
      </c>
      <c r="F50">
        <v>3545</v>
      </c>
      <c r="G50">
        <v>0</v>
      </c>
      <c r="H50">
        <v>0</v>
      </c>
      <c r="I50">
        <v>2464</v>
      </c>
      <c r="J50">
        <v>5940</v>
      </c>
      <c r="K50">
        <v>4776</v>
      </c>
      <c r="L50">
        <v>12081</v>
      </c>
      <c r="M50">
        <v>0</v>
      </c>
      <c r="N50">
        <v>5970</v>
      </c>
      <c r="O50">
        <v>4522</v>
      </c>
      <c r="P50">
        <v>11832</v>
      </c>
      <c r="Q50">
        <v>1131</v>
      </c>
      <c r="R50">
        <v>1998</v>
      </c>
      <c r="S50">
        <v>222</v>
      </c>
      <c r="T50">
        <v>5219</v>
      </c>
      <c r="U50">
        <v>2994</v>
      </c>
      <c r="V50">
        <v>4707</v>
      </c>
      <c r="W50">
        <v>5387</v>
      </c>
      <c r="X50">
        <v>117158</v>
      </c>
    </row>
    <row r="51" spans="1:24" x14ac:dyDescent="0.35">
      <c r="A51" s="12">
        <f t="shared" si="0"/>
        <v>0</v>
      </c>
      <c r="B51" t="s">
        <v>70</v>
      </c>
      <c r="C51">
        <v>8164</v>
      </c>
      <c r="D51">
        <v>0</v>
      </c>
      <c r="E51">
        <v>42624</v>
      </c>
      <c r="F51">
        <v>3959</v>
      </c>
      <c r="G51">
        <v>0</v>
      </c>
      <c r="H51">
        <v>0</v>
      </c>
      <c r="I51">
        <v>4248</v>
      </c>
      <c r="J51">
        <v>6832</v>
      </c>
      <c r="K51">
        <v>8894</v>
      </c>
      <c r="L51">
        <v>18932</v>
      </c>
      <c r="M51">
        <v>80</v>
      </c>
      <c r="N51">
        <v>3534</v>
      </c>
      <c r="O51">
        <v>1416</v>
      </c>
      <c r="P51">
        <v>9671</v>
      </c>
      <c r="Q51">
        <v>554</v>
      </c>
      <c r="R51">
        <v>1640</v>
      </c>
      <c r="S51">
        <v>129</v>
      </c>
      <c r="T51">
        <v>1445</v>
      </c>
      <c r="U51">
        <v>3529</v>
      </c>
      <c r="V51">
        <v>275</v>
      </c>
      <c r="W51">
        <v>4580</v>
      </c>
      <c r="X51">
        <v>120506</v>
      </c>
    </row>
    <row r="52" spans="1:24" x14ac:dyDescent="0.35">
      <c r="A52" s="12">
        <f t="shared" si="0"/>
        <v>0</v>
      </c>
      <c r="B52" t="s">
        <v>71</v>
      </c>
      <c r="C52">
        <v>6708</v>
      </c>
      <c r="D52">
        <v>300</v>
      </c>
      <c r="E52">
        <v>38351</v>
      </c>
      <c r="F52">
        <v>2536</v>
      </c>
      <c r="G52">
        <v>0</v>
      </c>
      <c r="H52">
        <v>0</v>
      </c>
      <c r="I52">
        <v>8374</v>
      </c>
      <c r="J52">
        <v>9040</v>
      </c>
      <c r="K52">
        <v>1814</v>
      </c>
      <c r="L52">
        <v>14661</v>
      </c>
      <c r="M52">
        <v>0</v>
      </c>
      <c r="N52">
        <v>5379</v>
      </c>
      <c r="O52">
        <v>1507</v>
      </c>
      <c r="P52">
        <v>9019</v>
      </c>
      <c r="Q52">
        <v>389</v>
      </c>
      <c r="R52">
        <v>789</v>
      </c>
      <c r="S52">
        <v>0</v>
      </c>
      <c r="T52">
        <v>2142</v>
      </c>
      <c r="U52">
        <v>2275</v>
      </c>
      <c r="V52">
        <v>3051</v>
      </c>
      <c r="W52">
        <v>2965</v>
      </c>
      <c r="X52">
        <v>109300</v>
      </c>
    </row>
    <row r="53" spans="1:24" x14ac:dyDescent="0.35">
      <c r="A53" s="12">
        <f t="shared" si="0"/>
        <v>0</v>
      </c>
      <c r="B53" t="s">
        <v>72</v>
      </c>
      <c r="C53">
        <v>4416</v>
      </c>
      <c r="D53">
        <v>0</v>
      </c>
      <c r="E53">
        <v>30765</v>
      </c>
      <c r="F53">
        <v>2237</v>
      </c>
      <c r="G53">
        <v>304</v>
      </c>
      <c r="H53">
        <v>13</v>
      </c>
      <c r="I53">
        <v>3375</v>
      </c>
      <c r="J53">
        <v>3643</v>
      </c>
      <c r="K53">
        <v>2340</v>
      </c>
      <c r="L53">
        <v>18375</v>
      </c>
      <c r="M53">
        <v>0</v>
      </c>
      <c r="N53">
        <v>1227</v>
      </c>
      <c r="O53">
        <v>650</v>
      </c>
      <c r="P53">
        <v>6749</v>
      </c>
      <c r="Q53">
        <v>156</v>
      </c>
      <c r="R53">
        <v>939</v>
      </c>
      <c r="S53">
        <v>28</v>
      </c>
      <c r="T53">
        <v>990</v>
      </c>
      <c r="U53">
        <v>2145</v>
      </c>
      <c r="V53">
        <v>2242</v>
      </c>
      <c r="W53">
        <v>3685</v>
      </c>
      <c r="X53">
        <v>84279</v>
      </c>
    </row>
    <row r="54" spans="1:24" x14ac:dyDescent="0.35">
      <c r="A54" s="12">
        <f t="shared" si="0"/>
        <v>0</v>
      </c>
      <c r="B54" t="s">
        <v>73</v>
      </c>
      <c r="C54">
        <v>406</v>
      </c>
      <c r="D54">
        <v>844</v>
      </c>
      <c r="E54">
        <v>38224</v>
      </c>
      <c r="F54">
        <v>2424</v>
      </c>
      <c r="G54">
        <v>0</v>
      </c>
      <c r="H54">
        <v>0</v>
      </c>
      <c r="I54">
        <v>5938</v>
      </c>
      <c r="J54">
        <v>4191</v>
      </c>
      <c r="K54">
        <v>2210</v>
      </c>
      <c r="L54">
        <v>3248</v>
      </c>
      <c r="M54">
        <v>0</v>
      </c>
      <c r="N54">
        <v>1460</v>
      </c>
      <c r="O54">
        <v>2521</v>
      </c>
      <c r="P54">
        <v>9330</v>
      </c>
      <c r="Q54">
        <v>247</v>
      </c>
      <c r="R54">
        <v>1590</v>
      </c>
      <c r="S54">
        <v>0</v>
      </c>
      <c r="T54">
        <v>1757</v>
      </c>
      <c r="U54">
        <v>1142</v>
      </c>
      <c r="V54">
        <v>2557</v>
      </c>
      <c r="W54">
        <v>3996</v>
      </c>
      <c r="X54">
        <v>82085</v>
      </c>
    </row>
    <row r="55" spans="1:24" x14ac:dyDescent="0.35">
      <c r="A55" s="12">
        <f t="shared" si="0"/>
        <v>0</v>
      </c>
      <c r="B55" t="s">
        <v>74</v>
      </c>
      <c r="C55">
        <v>14828</v>
      </c>
      <c r="D55">
        <v>1919</v>
      </c>
      <c r="E55">
        <v>101359</v>
      </c>
      <c r="F55">
        <v>7449</v>
      </c>
      <c r="G55">
        <v>1917</v>
      </c>
      <c r="H55">
        <v>2392</v>
      </c>
      <c r="I55">
        <v>23715</v>
      </c>
      <c r="J55">
        <v>19078</v>
      </c>
      <c r="K55">
        <v>18762</v>
      </c>
      <c r="L55">
        <v>128635</v>
      </c>
      <c r="M55">
        <v>128</v>
      </c>
      <c r="N55">
        <v>7289</v>
      </c>
      <c r="O55">
        <v>3366</v>
      </c>
      <c r="P55">
        <v>35037</v>
      </c>
      <c r="Q55">
        <v>2467</v>
      </c>
      <c r="R55">
        <v>5519</v>
      </c>
      <c r="S55">
        <v>127</v>
      </c>
      <c r="T55">
        <v>8327</v>
      </c>
      <c r="U55">
        <v>13884</v>
      </c>
      <c r="V55">
        <v>7893</v>
      </c>
      <c r="W55">
        <v>7326</v>
      </c>
      <c r="X55">
        <v>411417</v>
      </c>
    </row>
    <row r="56" spans="1:24" x14ac:dyDescent="0.35">
      <c r="A56" s="12">
        <f t="shared" si="0"/>
        <v>0</v>
      </c>
      <c r="B56" t="s">
        <v>75</v>
      </c>
      <c r="C56">
        <v>31922</v>
      </c>
      <c r="D56">
        <v>181</v>
      </c>
      <c r="E56">
        <v>184615</v>
      </c>
      <c r="F56">
        <v>9748</v>
      </c>
      <c r="G56">
        <v>3915</v>
      </c>
      <c r="H56">
        <v>0</v>
      </c>
      <c r="I56">
        <v>34120</v>
      </c>
      <c r="J56">
        <v>37346</v>
      </c>
      <c r="K56">
        <v>26532</v>
      </c>
      <c r="L56">
        <v>167588</v>
      </c>
      <c r="M56">
        <v>457</v>
      </c>
      <c r="N56">
        <v>14713</v>
      </c>
      <c r="O56">
        <v>11816</v>
      </c>
      <c r="P56">
        <v>50614</v>
      </c>
      <c r="Q56">
        <v>3724</v>
      </c>
      <c r="R56">
        <v>7945</v>
      </c>
      <c r="S56">
        <v>0</v>
      </c>
      <c r="T56">
        <v>10171</v>
      </c>
      <c r="U56">
        <v>8179</v>
      </c>
      <c r="V56">
        <v>10496</v>
      </c>
      <c r="W56">
        <v>9728</v>
      </c>
      <c r="X56">
        <v>623810</v>
      </c>
    </row>
    <row r="57" spans="1:24" x14ac:dyDescent="0.35">
      <c r="A57" s="12">
        <f t="shared" si="0"/>
        <v>0</v>
      </c>
      <c r="B57" t="s">
        <v>76</v>
      </c>
      <c r="C57">
        <v>6997</v>
      </c>
      <c r="D57">
        <v>0</v>
      </c>
      <c r="E57">
        <v>61343</v>
      </c>
      <c r="F57">
        <v>3744</v>
      </c>
      <c r="G57">
        <v>74</v>
      </c>
      <c r="H57">
        <v>61</v>
      </c>
      <c r="I57">
        <v>6032</v>
      </c>
      <c r="J57">
        <v>5064</v>
      </c>
      <c r="K57">
        <v>5792</v>
      </c>
      <c r="L57">
        <v>45740</v>
      </c>
      <c r="M57">
        <v>1085</v>
      </c>
      <c r="N57">
        <v>4827</v>
      </c>
      <c r="O57">
        <v>3049</v>
      </c>
      <c r="P57">
        <v>13378</v>
      </c>
      <c r="Q57">
        <v>1371</v>
      </c>
      <c r="R57">
        <v>3460</v>
      </c>
      <c r="S57">
        <v>1580</v>
      </c>
      <c r="T57">
        <v>1592</v>
      </c>
      <c r="U57">
        <v>2895</v>
      </c>
      <c r="V57">
        <v>1978</v>
      </c>
      <c r="W57">
        <v>4171</v>
      </c>
      <c r="X57">
        <v>174233</v>
      </c>
    </row>
    <row r="58" spans="1:24" x14ac:dyDescent="0.35">
      <c r="A58" s="12">
        <f t="shared" si="0"/>
        <v>0</v>
      </c>
      <c r="B58" t="s">
        <v>77</v>
      </c>
      <c r="C58">
        <v>3425</v>
      </c>
      <c r="D58">
        <v>3874</v>
      </c>
      <c r="E58">
        <v>49792</v>
      </c>
      <c r="F58">
        <v>2578</v>
      </c>
      <c r="G58">
        <v>0</v>
      </c>
      <c r="H58">
        <v>0</v>
      </c>
      <c r="I58">
        <v>5954</v>
      </c>
      <c r="J58">
        <v>311</v>
      </c>
      <c r="K58">
        <v>382</v>
      </c>
      <c r="L58">
        <v>180</v>
      </c>
      <c r="M58">
        <v>0</v>
      </c>
      <c r="N58">
        <v>1431</v>
      </c>
      <c r="O58">
        <v>2186</v>
      </c>
      <c r="P58">
        <v>11722</v>
      </c>
      <c r="Q58">
        <v>289</v>
      </c>
      <c r="R58">
        <v>680</v>
      </c>
      <c r="S58">
        <v>1111</v>
      </c>
      <c r="T58">
        <v>1431</v>
      </c>
      <c r="U58">
        <v>1331</v>
      </c>
      <c r="V58">
        <v>2035</v>
      </c>
      <c r="W58">
        <v>3055</v>
      </c>
      <c r="X58">
        <v>91767</v>
      </c>
    </row>
    <row r="59" spans="1:24" x14ac:dyDescent="0.35">
      <c r="A59" s="12">
        <f t="shared" si="0"/>
        <v>0</v>
      </c>
      <c r="B59" t="s">
        <v>78</v>
      </c>
      <c r="C59">
        <v>218</v>
      </c>
      <c r="D59">
        <v>563</v>
      </c>
      <c r="E59">
        <v>38542</v>
      </c>
      <c r="F59">
        <v>3431</v>
      </c>
      <c r="G59">
        <v>113</v>
      </c>
      <c r="H59">
        <v>112</v>
      </c>
      <c r="I59">
        <v>11015</v>
      </c>
      <c r="J59">
        <v>5083</v>
      </c>
      <c r="K59">
        <v>4483</v>
      </c>
      <c r="L59">
        <v>19236</v>
      </c>
      <c r="M59">
        <v>657</v>
      </c>
      <c r="N59">
        <v>1071</v>
      </c>
      <c r="O59">
        <v>730</v>
      </c>
      <c r="P59">
        <v>9546</v>
      </c>
      <c r="Q59">
        <v>271</v>
      </c>
      <c r="R59">
        <v>1066</v>
      </c>
      <c r="S59">
        <v>24</v>
      </c>
      <c r="T59">
        <v>1569</v>
      </c>
      <c r="U59">
        <v>4903</v>
      </c>
      <c r="V59">
        <v>3266</v>
      </c>
      <c r="W59">
        <v>2128</v>
      </c>
      <c r="X59">
        <v>108027</v>
      </c>
    </row>
    <row r="60" spans="1:24" x14ac:dyDescent="0.35">
      <c r="A60" s="12">
        <f t="shared" si="0"/>
        <v>0</v>
      </c>
      <c r="B60" t="s">
        <v>79</v>
      </c>
      <c r="C60">
        <v>8416</v>
      </c>
      <c r="D60">
        <v>4727</v>
      </c>
      <c r="E60">
        <v>66026</v>
      </c>
      <c r="F60">
        <v>2842</v>
      </c>
      <c r="G60">
        <v>333</v>
      </c>
      <c r="H60">
        <v>243</v>
      </c>
      <c r="I60">
        <v>11772</v>
      </c>
      <c r="J60">
        <v>9357</v>
      </c>
      <c r="K60">
        <v>8971</v>
      </c>
      <c r="L60">
        <v>42606</v>
      </c>
      <c r="M60">
        <v>0</v>
      </c>
      <c r="N60">
        <v>4989</v>
      </c>
      <c r="O60">
        <v>6987</v>
      </c>
      <c r="P60">
        <v>15068</v>
      </c>
      <c r="Q60">
        <v>835</v>
      </c>
      <c r="R60">
        <v>1232</v>
      </c>
      <c r="S60">
        <v>1988</v>
      </c>
      <c r="T60">
        <v>2169</v>
      </c>
      <c r="U60">
        <v>4363</v>
      </c>
      <c r="V60">
        <v>1981</v>
      </c>
      <c r="W60">
        <v>6456</v>
      </c>
      <c r="X60">
        <v>201361</v>
      </c>
    </row>
    <row r="61" spans="1:24" x14ac:dyDescent="0.35">
      <c r="A61" s="12">
        <f t="shared" si="0"/>
        <v>0</v>
      </c>
      <c r="B61" t="s">
        <v>94</v>
      </c>
      <c r="C61">
        <v>3415</v>
      </c>
      <c r="D61">
        <v>0</v>
      </c>
      <c r="E61">
        <v>26322</v>
      </c>
      <c r="F61">
        <v>1574</v>
      </c>
      <c r="G61">
        <v>0</v>
      </c>
      <c r="H61">
        <v>0</v>
      </c>
      <c r="I61">
        <v>3156</v>
      </c>
      <c r="J61">
        <v>0</v>
      </c>
      <c r="K61">
        <v>0</v>
      </c>
      <c r="L61">
        <v>0</v>
      </c>
      <c r="M61">
        <v>0</v>
      </c>
      <c r="N61">
        <v>2567</v>
      </c>
      <c r="O61">
        <v>3289</v>
      </c>
      <c r="P61">
        <v>8062</v>
      </c>
      <c r="Q61">
        <v>275</v>
      </c>
      <c r="R61">
        <v>674</v>
      </c>
      <c r="S61">
        <v>12</v>
      </c>
      <c r="T61">
        <v>959</v>
      </c>
      <c r="U61">
        <v>1563</v>
      </c>
      <c r="V61">
        <v>128</v>
      </c>
      <c r="W61">
        <v>5258</v>
      </c>
      <c r="X61">
        <v>57254</v>
      </c>
    </row>
    <row r="62" spans="1:24" x14ac:dyDescent="0.35">
      <c r="A62" s="12">
        <f t="shared" si="0"/>
        <v>0</v>
      </c>
      <c r="B62" t="s">
        <v>80</v>
      </c>
      <c r="C62">
        <v>6661</v>
      </c>
      <c r="D62">
        <v>0</v>
      </c>
      <c r="E62">
        <v>44783</v>
      </c>
      <c r="F62">
        <v>2723</v>
      </c>
      <c r="G62">
        <v>169</v>
      </c>
      <c r="H62">
        <v>0</v>
      </c>
      <c r="I62">
        <v>7786</v>
      </c>
      <c r="J62">
        <v>4305</v>
      </c>
      <c r="K62">
        <v>1878</v>
      </c>
      <c r="L62">
        <v>17095</v>
      </c>
      <c r="M62">
        <v>0</v>
      </c>
      <c r="N62">
        <v>2462</v>
      </c>
      <c r="O62">
        <v>799</v>
      </c>
      <c r="P62">
        <v>8430</v>
      </c>
      <c r="Q62">
        <v>217</v>
      </c>
      <c r="R62">
        <v>1623</v>
      </c>
      <c r="S62">
        <v>0</v>
      </c>
      <c r="T62">
        <v>1257</v>
      </c>
      <c r="U62">
        <v>2860</v>
      </c>
      <c r="V62">
        <v>2137</v>
      </c>
      <c r="W62">
        <v>1231</v>
      </c>
      <c r="X62">
        <v>106416</v>
      </c>
    </row>
    <row r="63" spans="1:24" x14ac:dyDescent="0.35">
      <c r="A63" s="12">
        <f t="shared" si="0"/>
        <v>0</v>
      </c>
      <c r="B63" t="s">
        <v>81</v>
      </c>
      <c r="C63">
        <v>0</v>
      </c>
      <c r="D63">
        <v>1161</v>
      </c>
      <c r="E63">
        <v>30352</v>
      </c>
      <c r="F63">
        <v>3121</v>
      </c>
      <c r="G63">
        <v>524</v>
      </c>
      <c r="H63">
        <v>151</v>
      </c>
      <c r="I63">
        <v>6100</v>
      </c>
      <c r="J63">
        <v>3258</v>
      </c>
      <c r="K63">
        <v>2538</v>
      </c>
      <c r="L63">
        <v>10603</v>
      </c>
      <c r="M63">
        <v>0</v>
      </c>
      <c r="N63">
        <v>2409</v>
      </c>
      <c r="O63">
        <v>937</v>
      </c>
      <c r="P63">
        <v>7393</v>
      </c>
      <c r="Q63">
        <v>177</v>
      </c>
      <c r="R63">
        <v>702</v>
      </c>
      <c r="S63">
        <v>79</v>
      </c>
      <c r="T63">
        <v>1664</v>
      </c>
      <c r="U63">
        <v>3698</v>
      </c>
      <c r="V63">
        <v>2078</v>
      </c>
      <c r="W63">
        <v>6812</v>
      </c>
      <c r="X63">
        <v>83757</v>
      </c>
    </row>
    <row r="64" spans="1:24" x14ac:dyDescent="0.35">
      <c r="A64" s="12">
        <f t="shared" si="0"/>
        <v>0</v>
      </c>
      <c r="B64" t="s">
        <v>82</v>
      </c>
      <c r="C64">
        <v>3746</v>
      </c>
      <c r="D64">
        <v>0</v>
      </c>
      <c r="E64">
        <v>32093</v>
      </c>
      <c r="F64">
        <v>1420</v>
      </c>
      <c r="G64">
        <v>34</v>
      </c>
      <c r="H64">
        <v>28</v>
      </c>
      <c r="I64">
        <v>6858</v>
      </c>
      <c r="J64">
        <v>4225</v>
      </c>
      <c r="K64">
        <v>3843</v>
      </c>
      <c r="L64">
        <v>1496</v>
      </c>
      <c r="M64">
        <v>0</v>
      </c>
      <c r="N64">
        <v>1162</v>
      </c>
      <c r="O64">
        <v>1753</v>
      </c>
      <c r="P64">
        <v>0</v>
      </c>
      <c r="Q64">
        <v>0</v>
      </c>
      <c r="R64">
        <v>1424</v>
      </c>
      <c r="S64">
        <v>0</v>
      </c>
      <c r="T64">
        <v>698</v>
      </c>
      <c r="U64">
        <v>2465</v>
      </c>
      <c r="V64">
        <v>6312</v>
      </c>
      <c r="W64">
        <v>1096</v>
      </c>
      <c r="X64">
        <v>68653</v>
      </c>
    </row>
    <row r="65" spans="1:24" x14ac:dyDescent="0.35">
      <c r="A65" s="12">
        <f t="shared" si="0"/>
        <v>0</v>
      </c>
      <c r="B65" t="s">
        <v>83</v>
      </c>
      <c r="C65">
        <v>49403</v>
      </c>
      <c r="D65">
        <v>0</v>
      </c>
      <c r="E65">
        <v>206360</v>
      </c>
      <c r="F65">
        <v>9497</v>
      </c>
      <c r="G65">
        <v>3254</v>
      </c>
      <c r="H65">
        <v>836</v>
      </c>
      <c r="I65">
        <v>25507</v>
      </c>
      <c r="J65">
        <v>9021</v>
      </c>
      <c r="K65">
        <v>4326</v>
      </c>
      <c r="L65">
        <v>38931</v>
      </c>
      <c r="M65">
        <v>358</v>
      </c>
      <c r="N65">
        <v>15221</v>
      </c>
      <c r="O65">
        <v>7018</v>
      </c>
      <c r="P65">
        <v>0</v>
      </c>
      <c r="Q65">
        <v>0</v>
      </c>
      <c r="R65">
        <v>5212</v>
      </c>
      <c r="S65">
        <v>3771</v>
      </c>
      <c r="T65">
        <v>4920</v>
      </c>
      <c r="U65">
        <v>3348</v>
      </c>
      <c r="V65">
        <v>4249</v>
      </c>
      <c r="W65">
        <v>9139</v>
      </c>
      <c r="X65">
        <v>400371</v>
      </c>
    </row>
    <row r="66" spans="1:24" x14ac:dyDescent="0.35">
      <c r="A66" s="12">
        <f t="shared" si="0"/>
        <v>0</v>
      </c>
      <c r="B66" t="s">
        <v>84</v>
      </c>
      <c r="C66">
        <v>6407</v>
      </c>
      <c r="D66">
        <v>0</v>
      </c>
      <c r="E66">
        <v>35209</v>
      </c>
      <c r="F66">
        <v>1457</v>
      </c>
      <c r="G66">
        <v>150</v>
      </c>
      <c r="H66">
        <v>209</v>
      </c>
      <c r="I66">
        <v>4460</v>
      </c>
      <c r="J66">
        <v>0</v>
      </c>
      <c r="K66">
        <v>0</v>
      </c>
      <c r="L66">
        <v>0</v>
      </c>
      <c r="M66">
        <v>0</v>
      </c>
      <c r="N66">
        <v>914</v>
      </c>
      <c r="O66">
        <v>830</v>
      </c>
      <c r="P66">
        <v>0</v>
      </c>
      <c r="Q66">
        <v>0</v>
      </c>
      <c r="R66">
        <v>542</v>
      </c>
      <c r="S66">
        <v>0</v>
      </c>
      <c r="T66">
        <v>742</v>
      </c>
      <c r="U66">
        <v>1557</v>
      </c>
      <c r="V66">
        <v>4561</v>
      </c>
      <c r="W66">
        <v>1747</v>
      </c>
      <c r="X66">
        <v>58785</v>
      </c>
    </row>
    <row r="67" spans="1:24" x14ac:dyDescent="0.35">
      <c r="A67" s="12">
        <f t="shared" ref="A67:A74" si="1">+X67-SUM(C67:W67)</f>
        <v>0</v>
      </c>
      <c r="B67" t="s">
        <v>85</v>
      </c>
      <c r="C67">
        <v>28</v>
      </c>
      <c r="D67">
        <v>0</v>
      </c>
      <c r="E67">
        <v>30234</v>
      </c>
      <c r="F67">
        <v>1566</v>
      </c>
      <c r="G67">
        <v>0</v>
      </c>
      <c r="H67">
        <v>0</v>
      </c>
      <c r="I67">
        <v>3373</v>
      </c>
      <c r="J67">
        <v>5747</v>
      </c>
      <c r="K67">
        <v>5276</v>
      </c>
      <c r="L67">
        <v>25777</v>
      </c>
      <c r="M67">
        <v>204</v>
      </c>
      <c r="N67">
        <v>271</v>
      </c>
      <c r="O67">
        <v>200</v>
      </c>
      <c r="P67">
        <v>7774</v>
      </c>
      <c r="Q67">
        <v>622</v>
      </c>
      <c r="R67">
        <v>1844</v>
      </c>
      <c r="S67">
        <v>0</v>
      </c>
      <c r="T67">
        <v>2241</v>
      </c>
      <c r="U67">
        <v>2471</v>
      </c>
      <c r="V67">
        <v>1941</v>
      </c>
      <c r="W67">
        <v>12786</v>
      </c>
      <c r="X67">
        <v>102355</v>
      </c>
    </row>
    <row r="68" spans="1:24" x14ac:dyDescent="0.35">
      <c r="A68" s="12">
        <f t="shared" si="1"/>
        <v>0</v>
      </c>
      <c r="B68" t="s">
        <v>86</v>
      </c>
      <c r="C68">
        <v>5305</v>
      </c>
      <c r="D68">
        <v>0</v>
      </c>
      <c r="E68">
        <v>51736</v>
      </c>
      <c r="F68">
        <v>2645</v>
      </c>
      <c r="G68">
        <v>380</v>
      </c>
      <c r="H68">
        <v>0</v>
      </c>
      <c r="I68">
        <v>7818</v>
      </c>
      <c r="J68">
        <v>8055</v>
      </c>
      <c r="K68">
        <v>4233</v>
      </c>
      <c r="L68">
        <v>24804</v>
      </c>
      <c r="M68">
        <v>34</v>
      </c>
      <c r="N68">
        <v>1821</v>
      </c>
      <c r="O68">
        <v>1548</v>
      </c>
      <c r="P68">
        <v>10435</v>
      </c>
      <c r="Q68">
        <v>661</v>
      </c>
      <c r="R68">
        <v>2088</v>
      </c>
      <c r="S68">
        <v>0</v>
      </c>
      <c r="T68">
        <v>1943</v>
      </c>
      <c r="U68">
        <v>2102</v>
      </c>
      <c r="V68">
        <v>3425</v>
      </c>
      <c r="W68">
        <v>5580</v>
      </c>
      <c r="X68">
        <v>134613</v>
      </c>
    </row>
    <row r="69" spans="1:24" x14ac:dyDescent="0.35">
      <c r="A69" s="12">
        <f t="shared" si="1"/>
        <v>0</v>
      </c>
      <c r="B69" t="s">
        <v>87</v>
      </c>
      <c r="C69">
        <v>427</v>
      </c>
      <c r="D69">
        <v>0</v>
      </c>
      <c r="E69">
        <v>21132</v>
      </c>
      <c r="F69">
        <v>996</v>
      </c>
      <c r="G69">
        <v>0</v>
      </c>
      <c r="H69">
        <v>0</v>
      </c>
      <c r="I69">
        <v>4428</v>
      </c>
      <c r="J69">
        <v>0</v>
      </c>
      <c r="K69">
        <v>0</v>
      </c>
      <c r="L69">
        <v>0</v>
      </c>
      <c r="M69">
        <v>20</v>
      </c>
      <c r="N69">
        <v>1120</v>
      </c>
      <c r="O69">
        <v>1704</v>
      </c>
      <c r="P69">
        <v>4877</v>
      </c>
      <c r="Q69">
        <v>327</v>
      </c>
      <c r="R69">
        <v>1210</v>
      </c>
      <c r="S69">
        <v>214</v>
      </c>
      <c r="T69">
        <v>1092</v>
      </c>
      <c r="U69">
        <v>1974</v>
      </c>
      <c r="V69">
        <v>0</v>
      </c>
      <c r="W69">
        <v>1526</v>
      </c>
      <c r="X69">
        <v>41047</v>
      </c>
    </row>
    <row r="70" spans="1:24" x14ac:dyDescent="0.35">
      <c r="A70" s="12">
        <f t="shared" si="1"/>
        <v>0</v>
      </c>
      <c r="B70" t="s">
        <v>88</v>
      </c>
      <c r="C70">
        <v>6208</v>
      </c>
      <c r="D70">
        <v>0</v>
      </c>
      <c r="E70">
        <v>39965</v>
      </c>
      <c r="F70">
        <v>2442</v>
      </c>
      <c r="G70">
        <v>401</v>
      </c>
      <c r="H70">
        <v>0</v>
      </c>
      <c r="I70">
        <v>4507</v>
      </c>
      <c r="J70">
        <v>0</v>
      </c>
      <c r="K70">
        <v>0</v>
      </c>
      <c r="L70">
        <v>0</v>
      </c>
      <c r="M70">
        <v>0</v>
      </c>
      <c r="N70">
        <v>7027</v>
      </c>
      <c r="O70">
        <v>4817</v>
      </c>
      <c r="P70">
        <v>8347</v>
      </c>
      <c r="Q70">
        <v>524</v>
      </c>
      <c r="R70">
        <v>1777</v>
      </c>
      <c r="S70">
        <v>544</v>
      </c>
      <c r="T70">
        <v>1710</v>
      </c>
      <c r="U70">
        <v>2826</v>
      </c>
      <c r="V70">
        <v>1371</v>
      </c>
      <c r="W70">
        <v>5789</v>
      </c>
      <c r="X70">
        <v>88255</v>
      </c>
    </row>
    <row r="71" spans="1:24" x14ac:dyDescent="0.35">
      <c r="A71" s="12">
        <f t="shared" si="1"/>
        <v>0</v>
      </c>
      <c r="B71" t="s">
        <v>89</v>
      </c>
      <c r="C71">
        <v>10890</v>
      </c>
      <c r="D71">
        <v>0</v>
      </c>
      <c r="E71">
        <v>47088</v>
      </c>
      <c r="F71">
        <v>33198</v>
      </c>
      <c r="G71">
        <v>344</v>
      </c>
      <c r="H71">
        <v>765</v>
      </c>
      <c r="I71">
        <v>19082</v>
      </c>
      <c r="J71">
        <v>16845</v>
      </c>
      <c r="K71">
        <v>12250</v>
      </c>
      <c r="L71">
        <v>69050</v>
      </c>
      <c r="M71">
        <v>104</v>
      </c>
      <c r="N71">
        <v>11332</v>
      </c>
      <c r="O71">
        <v>6586</v>
      </c>
      <c r="P71">
        <v>25000</v>
      </c>
      <c r="Q71">
        <v>634</v>
      </c>
      <c r="R71">
        <v>7576</v>
      </c>
      <c r="S71">
        <v>9866</v>
      </c>
      <c r="T71">
        <v>5271</v>
      </c>
      <c r="U71">
        <v>4175</v>
      </c>
      <c r="V71">
        <v>4408</v>
      </c>
      <c r="W71">
        <v>9929</v>
      </c>
      <c r="X71">
        <v>294393</v>
      </c>
    </row>
    <row r="72" spans="1:24" x14ac:dyDescent="0.35">
      <c r="A72" s="12">
        <f t="shared" si="1"/>
        <v>0</v>
      </c>
      <c r="B72" t="s">
        <v>90</v>
      </c>
      <c r="C72">
        <v>6906</v>
      </c>
      <c r="D72">
        <v>0</v>
      </c>
      <c r="E72">
        <v>27092</v>
      </c>
      <c r="F72">
        <v>25455</v>
      </c>
      <c r="G72">
        <v>0</v>
      </c>
      <c r="H72">
        <v>0</v>
      </c>
      <c r="I72">
        <v>10882</v>
      </c>
      <c r="J72">
        <v>389</v>
      </c>
      <c r="K72">
        <v>244</v>
      </c>
      <c r="L72">
        <v>0</v>
      </c>
      <c r="M72">
        <v>214</v>
      </c>
      <c r="N72">
        <v>6737</v>
      </c>
      <c r="O72">
        <v>2883</v>
      </c>
      <c r="P72">
        <v>12915</v>
      </c>
      <c r="Q72">
        <v>801</v>
      </c>
      <c r="R72">
        <v>2769</v>
      </c>
      <c r="S72">
        <v>0</v>
      </c>
      <c r="T72">
        <v>2341</v>
      </c>
      <c r="U72">
        <v>4225</v>
      </c>
      <c r="V72">
        <v>2491</v>
      </c>
      <c r="W72">
        <v>7394</v>
      </c>
      <c r="X72">
        <v>113738</v>
      </c>
    </row>
    <row r="73" spans="1:24" x14ac:dyDescent="0.35">
      <c r="A73" s="12">
        <f t="shared" si="1"/>
        <v>0</v>
      </c>
      <c r="B73" t="s">
        <v>91</v>
      </c>
      <c r="C73">
        <v>735015</v>
      </c>
      <c r="D73">
        <v>50327</v>
      </c>
      <c r="E73">
        <v>4723901</v>
      </c>
      <c r="F73">
        <v>378807</v>
      </c>
      <c r="G73">
        <v>50788</v>
      </c>
      <c r="H73">
        <v>27497</v>
      </c>
      <c r="I73">
        <v>875844</v>
      </c>
      <c r="J73">
        <v>682107</v>
      </c>
      <c r="K73">
        <v>442942</v>
      </c>
      <c r="L73">
        <v>2758807</v>
      </c>
      <c r="M73">
        <v>47653</v>
      </c>
      <c r="N73">
        <v>560547</v>
      </c>
      <c r="O73">
        <v>305581</v>
      </c>
      <c r="P73">
        <v>1292240</v>
      </c>
      <c r="Q73">
        <v>85929</v>
      </c>
      <c r="R73">
        <v>216493</v>
      </c>
      <c r="S73">
        <v>89351</v>
      </c>
      <c r="T73">
        <v>312312</v>
      </c>
      <c r="U73">
        <v>352527</v>
      </c>
      <c r="V73">
        <v>241552</v>
      </c>
      <c r="W73">
        <v>610881</v>
      </c>
      <c r="X73">
        <v>14841101</v>
      </c>
    </row>
    <row r="74" spans="1:24" x14ac:dyDescent="0.35">
      <c r="A74" s="12">
        <f t="shared" si="1"/>
        <v>0</v>
      </c>
      <c r="B74" t="s">
        <v>92</v>
      </c>
      <c r="C74">
        <f>+C73-SUM(C2:C72)</f>
        <v>0</v>
      </c>
      <c r="D74">
        <f t="shared" ref="D74:X74" si="2">+D73-SUM(D2:D72)</f>
        <v>0</v>
      </c>
      <c r="E74">
        <f t="shared" si="2"/>
        <v>0</v>
      </c>
      <c r="F74">
        <f t="shared" si="2"/>
        <v>0</v>
      </c>
      <c r="G74">
        <f t="shared" si="2"/>
        <v>0</v>
      </c>
      <c r="H74">
        <f t="shared" si="2"/>
        <v>0</v>
      </c>
      <c r="I74">
        <f t="shared" si="2"/>
        <v>0</v>
      </c>
      <c r="J74">
        <f t="shared" si="2"/>
        <v>0</v>
      </c>
      <c r="K74">
        <f t="shared" si="2"/>
        <v>0</v>
      </c>
      <c r="L74">
        <f t="shared" si="2"/>
        <v>0</v>
      </c>
      <c r="M74">
        <f t="shared" si="2"/>
        <v>0</v>
      </c>
      <c r="N74">
        <f t="shared" si="2"/>
        <v>0</v>
      </c>
      <c r="O74">
        <f t="shared" si="2"/>
        <v>0</v>
      </c>
      <c r="P74">
        <f t="shared" si="2"/>
        <v>0</v>
      </c>
      <c r="Q74">
        <f t="shared" si="2"/>
        <v>0</v>
      </c>
      <c r="R74">
        <f t="shared" si="2"/>
        <v>0</v>
      </c>
      <c r="S74">
        <f t="shared" si="2"/>
        <v>0</v>
      </c>
      <c r="T74">
        <f t="shared" si="2"/>
        <v>0</v>
      </c>
      <c r="U74">
        <f t="shared" si="2"/>
        <v>0</v>
      </c>
      <c r="V74">
        <f t="shared" si="2"/>
        <v>0</v>
      </c>
      <c r="W74">
        <f t="shared" si="2"/>
        <v>0</v>
      </c>
      <c r="X74">
        <f t="shared" si="2"/>
        <v>0</v>
      </c>
    </row>
  </sheetData>
  <conditionalFormatting sqref="A2:A74">
    <cfRule type="cellIs" dxfId="63" priority="1" operator="not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Y92"/>
  <sheetViews>
    <sheetView zoomScaleNormal="100" workbookViewId="0">
      <pane xSplit="2" ySplit="1" topLeftCell="C2" activePane="bottomRight" state="frozen"/>
      <selection activeCell="I7" sqref="I7"/>
      <selection pane="topRight" activeCell="I7" sqref="I7"/>
      <selection pane="bottomLeft" activeCell="I7" sqref="I7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25" x14ac:dyDescent="0.35">
      <c r="A1" t="s">
        <v>92</v>
      </c>
      <c r="B1" t="s">
        <v>21</v>
      </c>
      <c r="C1" t="s">
        <v>95</v>
      </c>
      <c r="D1" t="s">
        <v>96</v>
      </c>
      <c r="E1" t="s">
        <v>97</v>
      </c>
      <c r="F1" t="s">
        <v>98</v>
      </c>
      <c r="G1" t="s">
        <v>99</v>
      </c>
      <c r="H1" t="s">
        <v>100</v>
      </c>
      <c r="I1" t="s">
        <v>101</v>
      </c>
      <c r="J1" t="s">
        <v>102</v>
      </c>
      <c r="K1" t="s">
        <v>103</v>
      </c>
      <c r="L1" t="s">
        <v>104</v>
      </c>
      <c r="M1" t="s">
        <v>105</v>
      </c>
      <c r="N1" t="s">
        <v>106</v>
      </c>
      <c r="O1" t="s">
        <v>107</v>
      </c>
      <c r="P1" t="s">
        <v>108</v>
      </c>
      <c r="Q1" t="s">
        <v>109</v>
      </c>
      <c r="R1" t="s">
        <v>110</v>
      </c>
      <c r="S1" t="s">
        <v>111</v>
      </c>
      <c r="T1" t="s">
        <v>507</v>
      </c>
      <c r="U1" t="s">
        <v>449</v>
      </c>
      <c r="V1" t="s">
        <v>450</v>
      </c>
      <c r="W1" t="s">
        <v>451</v>
      </c>
      <c r="X1" t="s">
        <v>113</v>
      </c>
      <c r="Y1" t="s">
        <v>452</v>
      </c>
    </row>
    <row r="2" spans="1:25" x14ac:dyDescent="0.35">
      <c r="A2" s="12">
        <f>+IF(B2=B1,0,IF(AND(B2=B3,B2=B4),Y2-SUM(C2:X4),IF(B2=B3,Y2-SUM(C2:X3),Y2-SUM(C2:X2))))</f>
        <v>0</v>
      </c>
      <c r="B2" t="s">
        <v>22</v>
      </c>
      <c r="C2">
        <v>11539</v>
      </c>
      <c r="D2">
        <v>3210</v>
      </c>
      <c r="E2">
        <v>5843</v>
      </c>
      <c r="F2">
        <v>4228</v>
      </c>
      <c r="G2">
        <v>1717</v>
      </c>
      <c r="H2">
        <v>24698</v>
      </c>
      <c r="I2">
        <v>3467</v>
      </c>
      <c r="J2">
        <v>1548</v>
      </c>
      <c r="K2">
        <v>4959</v>
      </c>
      <c r="L2">
        <v>0</v>
      </c>
      <c r="M2">
        <v>8311</v>
      </c>
      <c r="N2">
        <v>3960</v>
      </c>
      <c r="O2">
        <v>11832</v>
      </c>
      <c r="P2">
        <v>2928</v>
      </c>
      <c r="Q2">
        <v>3862</v>
      </c>
      <c r="R2">
        <v>626</v>
      </c>
      <c r="S2">
        <v>1043</v>
      </c>
      <c r="T2">
        <v>10860</v>
      </c>
      <c r="U2">
        <v>3238</v>
      </c>
      <c r="V2">
        <v>0</v>
      </c>
      <c r="W2">
        <v>7030</v>
      </c>
      <c r="X2">
        <v>2497</v>
      </c>
      <c r="Y2">
        <v>117396</v>
      </c>
    </row>
    <row r="3" spans="1:25" x14ac:dyDescent="0.35">
      <c r="A3" s="12">
        <f t="shared" ref="A3:A66" si="0">+IF(B3=B2,0,IF(AND(B3=B4,B3=B5),Y3-SUM(C3:X5),IF(B3=B4,Y3-SUM(C3:X4),Y3-SUM(C3:X3))))</f>
        <v>0</v>
      </c>
      <c r="B3" t="s">
        <v>23</v>
      </c>
      <c r="C3">
        <v>5902</v>
      </c>
      <c r="D3">
        <v>3092</v>
      </c>
      <c r="E3">
        <v>8320</v>
      </c>
      <c r="F3">
        <v>0</v>
      </c>
      <c r="G3">
        <v>0</v>
      </c>
      <c r="H3">
        <v>0</v>
      </c>
      <c r="I3">
        <v>3643</v>
      </c>
      <c r="J3">
        <v>4261</v>
      </c>
      <c r="K3">
        <v>5650</v>
      </c>
      <c r="L3">
        <v>0</v>
      </c>
      <c r="M3">
        <v>5700</v>
      </c>
      <c r="N3">
        <v>7432</v>
      </c>
      <c r="O3">
        <v>16402</v>
      </c>
      <c r="P3">
        <v>2554</v>
      </c>
      <c r="Q3">
        <v>7610</v>
      </c>
      <c r="R3">
        <v>1680</v>
      </c>
      <c r="S3">
        <v>447</v>
      </c>
      <c r="T3">
        <v>733</v>
      </c>
      <c r="U3">
        <v>4849</v>
      </c>
      <c r="V3">
        <v>0</v>
      </c>
      <c r="W3">
        <v>20225</v>
      </c>
      <c r="X3">
        <v>0</v>
      </c>
      <c r="Y3">
        <v>98500</v>
      </c>
    </row>
    <row r="4" spans="1:25" x14ac:dyDescent="0.35">
      <c r="A4" s="12">
        <f t="shared" si="0"/>
        <v>0</v>
      </c>
      <c r="B4" t="s">
        <v>24</v>
      </c>
      <c r="C4">
        <v>5956</v>
      </c>
      <c r="D4">
        <v>2107</v>
      </c>
      <c r="E4">
        <v>22226</v>
      </c>
      <c r="F4">
        <v>9446</v>
      </c>
      <c r="G4">
        <v>4326</v>
      </c>
      <c r="H4">
        <v>89626</v>
      </c>
      <c r="I4">
        <v>3227</v>
      </c>
      <c r="J4">
        <v>2753</v>
      </c>
      <c r="K4">
        <v>2639</v>
      </c>
      <c r="L4">
        <v>0</v>
      </c>
      <c r="M4">
        <v>21953</v>
      </c>
      <c r="N4">
        <v>15748</v>
      </c>
      <c r="O4">
        <v>21199</v>
      </c>
      <c r="P4">
        <v>4180</v>
      </c>
      <c r="Q4">
        <v>8233</v>
      </c>
      <c r="R4">
        <v>6011</v>
      </c>
      <c r="S4">
        <v>1520</v>
      </c>
      <c r="T4">
        <v>9497</v>
      </c>
      <c r="U4">
        <v>7605</v>
      </c>
      <c r="V4">
        <v>487</v>
      </c>
      <c r="W4">
        <v>22097</v>
      </c>
      <c r="X4">
        <v>3815</v>
      </c>
      <c r="Y4">
        <v>264651</v>
      </c>
    </row>
    <row r="5" spans="1:25" x14ac:dyDescent="0.35">
      <c r="A5" s="12">
        <f t="shared" si="0"/>
        <v>0</v>
      </c>
      <c r="B5" t="s">
        <v>25</v>
      </c>
      <c r="C5">
        <v>192580</v>
      </c>
      <c r="D5">
        <v>15764</v>
      </c>
      <c r="E5">
        <v>97109</v>
      </c>
      <c r="F5">
        <v>83914</v>
      </c>
      <c r="G5">
        <v>56358</v>
      </c>
      <c r="H5">
        <v>738588</v>
      </c>
      <c r="I5">
        <v>18075</v>
      </c>
      <c r="J5">
        <v>10205</v>
      </c>
      <c r="K5">
        <v>35620</v>
      </c>
      <c r="L5">
        <v>892</v>
      </c>
      <c r="M5">
        <v>118763</v>
      </c>
      <c r="N5">
        <v>110710</v>
      </c>
      <c r="O5">
        <v>82000</v>
      </c>
      <c r="P5">
        <v>19208</v>
      </c>
      <c r="Q5">
        <v>25957</v>
      </c>
      <c r="R5">
        <v>14487</v>
      </c>
      <c r="S5">
        <v>13206</v>
      </c>
      <c r="T5">
        <v>24137</v>
      </c>
      <c r="U5">
        <v>27731</v>
      </c>
      <c r="V5">
        <v>45516</v>
      </c>
      <c r="W5">
        <v>123023</v>
      </c>
      <c r="X5">
        <v>4637</v>
      </c>
      <c r="Y5">
        <v>1858480</v>
      </c>
    </row>
    <row r="6" spans="1:25" x14ac:dyDescent="0.35">
      <c r="A6" s="12">
        <f t="shared" si="0"/>
        <v>0</v>
      </c>
      <c r="B6" t="s">
        <v>26</v>
      </c>
      <c r="C6">
        <v>26055</v>
      </c>
      <c r="D6">
        <v>6066</v>
      </c>
      <c r="E6">
        <v>9586</v>
      </c>
      <c r="F6">
        <v>24709</v>
      </c>
      <c r="G6">
        <v>9711</v>
      </c>
      <c r="H6">
        <v>66089</v>
      </c>
      <c r="I6">
        <v>4747</v>
      </c>
      <c r="J6">
        <v>2240</v>
      </c>
      <c r="K6">
        <v>6419</v>
      </c>
      <c r="L6">
        <v>0</v>
      </c>
      <c r="M6">
        <v>26953</v>
      </c>
      <c r="N6">
        <v>11685</v>
      </c>
      <c r="O6">
        <v>15652</v>
      </c>
      <c r="P6">
        <v>8254</v>
      </c>
      <c r="Q6">
        <v>9818</v>
      </c>
      <c r="R6">
        <v>3929</v>
      </c>
      <c r="S6">
        <v>2624</v>
      </c>
      <c r="T6">
        <v>13010</v>
      </c>
      <c r="U6">
        <v>1271</v>
      </c>
      <c r="V6">
        <v>0</v>
      </c>
      <c r="W6">
        <v>24505</v>
      </c>
      <c r="X6">
        <v>1874</v>
      </c>
      <c r="Y6">
        <v>275197</v>
      </c>
    </row>
    <row r="7" spans="1:25" x14ac:dyDescent="0.35">
      <c r="A7" s="12">
        <f t="shared" si="0"/>
        <v>0</v>
      </c>
      <c r="B7" t="s">
        <v>93</v>
      </c>
      <c r="C7">
        <v>0</v>
      </c>
      <c r="D7">
        <v>0</v>
      </c>
      <c r="E7">
        <v>0</v>
      </c>
      <c r="F7">
        <v>7556</v>
      </c>
      <c r="G7">
        <v>5137</v>
      </c>
      <c r="H7">
        <v>47136</v>
      </c>
      <c r="I7">
        <v>7839</v>
      </c>
      <c r="J7">
        <v>4515</v>
      </c>
      <c r="K7">
        <v>9390</v>
      </c>
      <c r="L7">
        <v>12063</v>
      </c>
      <c r="M7">
        <v>34413</v>
      </c>
      <c r="N7">
        <v>13896</v>
      </c>
      <c r="O7">
        <v>20952</v>
      </c>
      <c r="P7">
        <v>3301</v>
      </c>
      <c r="Q7">
        <v>6539</v>
      </c>
      <c r="R7">
        <v>1612</v>
      </c>
      <c r="S7">
        <v>1082</v>
      </c>
      <c r="T7">
        <v>0</v>
      </c>
      <c r="U7">
        <v>6304</v>
      </c>
      <c r="V7">
        <v>1679</v>
      </c>
      <c r="W7">
        <v>19738</v>
      </c>
      <c r="X7">
        <v>2014</v>
      </c>
      <c r="Y7">
        <v>205166</v>
      </c>
    </row>
    <row r="8" spans="1:25" x14ac:dyDescent="0.35">
      <c r="A8" s="12">
        <f t="shared" si="0"/>
        <v>0</v>
      </c>
      <c r="B8" t="s">
        <v>27</v>
      </c>
      <c r="C8">
        <v>36118</v>
      </c>
      <c r="D8">
        <v>6031</v>
      </c>
      <c r="E8">
        <v>22811</v>
      </c>
      <c r="F8">
        <v>38221</v>
      </c>
      <c r="G8">
        <v>6823</v>
      </c>
      <c r="H8">
        <v>83515</v>
      </c>
      <c r="I8">
        <v>17452</v>
      </c>
      <c r="J8">
        <v>0</v>
      </c>
      <c r="K8">
        <v>9001</v>
      </c>
      <c r="L8">
        <v>32340</v>
      </c>
      <c r="M8">
        <v>36794</v>
      </c>
      <c r="N8">
        <v>5804</v>
      </c>
      <c r="O8">
        <v>21355</v>
      </c>
      <c r="P8">
        <v>9905</v>
      </c>
      <c r="Q8">
        <v>14649</v>
      </c>
      <c r="R8">
        <v>3681</v>
      </c>
      <c r="S8">
        <v>5875</v>
      </c>
      <c r="T8">
        <v>0</v>
      </c>
      <c r="U8">
        <v>9172</v>
      </c>
      <c r="V8">
        <v>213</v>
      </c>
      <c r="W8">
        <v>26244</v>
      </c>
      <c r="X8">
        <v>8184</v>
      </c>
      <c r="Y8">
        <v>394188</v>
      </c>
    </row>
    <row r="9" spans="1:25" x14ac:dyDescent="0.35">
      <c r="A9" s="12">
        <f t="shared" si="0"/>
        <v>0</v>
      </c>
      <c r="B9" t="s">
        <v>28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3792</v>
      </c>
      <c r="J9">
        <v>1494</v>
      </c>
      <c r="K9">
        <v>5016</v>
      </c>
      <c r="L9">
        <v>8070</v>
      </c>
      <c r="M9">
        <v>6018</v>
      </c>
      <c r="N9">
        <v>3004</v>
      </c>
      <c r="O9">
        <v>9146</v>
      </c>
      <c r="P9">
        <v>1405</v>
      </c>
      <c r="Q9">
        <v>6219</v>
      </c>
      <c r="R9">
        <v>2853</v>
      </c>
      <c r="S9">
        <v>0</v>
      </c>
      <c r="T9">
        <v>772</v>
      </c>
      <c r="U9">
        <v>2893</v>
      </c>
      <c r="V9">
        <v>274</v>
      </c>
      <c r="W9">
        <v>14773</v>
      </c>
      <c r="X9">
        <v>0</v>
      </c>
      <c r="Y9">
        <v>65729</v>
      </c>
    </row>
    <row r="10" spans="1:25" x14ac:dyDescent="0.35">
      <c r="A10" s="12">
        <f t="shared" si="0"/>
        <v>0</v>
      </c>
      <c r="B10" t="s">
        <v>29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428</v>
      </c>
      <c r="J10">
        <v>247</v>
      </c>
      <c r="K10">
        <v>0</v>
      </c>
      <c r="L10">
        <v>5112</v>
      </c>
      <c r="M10">
        <v>12150</v>
      </c>
      <c r="N10">
        <v>8070</v>
      </c>
      <c r="O10">
        <v>18012</v>
      </c>
      <c r="P10">
        <v>3648</v>
      </c>
      <c r="Q10">
        <v>7848</v>
      </c>
      <c r="R10">
        <v>2620</v>
      </c>
      <c r="S10">
        <v>0</v>
      </c>
      <c r="T10">
        <v>3297</v>
      </c>
      <c r="U10">
        <v>11250</v>
      </c>
      <c r="V10">
        <v>0</v>
      </c>
      <c r="W10">
        <v>39323</v>
      </c>
      <c r="X10">
        <v>1599</v>
      </c>
      <c r="Y10">
        <v>124473</v>
      </c>
    </row>
    <row r="11" spans="1:25" x14ac:dyDescent="0.35">
      <c r="A11" s="12">
        <f t="shared" si="0"/>
        <v>0</v>
      </c>
      <c r="B11" t="s">
        <v>29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10869</v>
      </c>
      <c r="Y11" s="1">
        <v>0</v>
      </c>
    </row>
    <row r="12" spans="1:25" x14ac:dyDescent="0.35">
      <c r="A12" s="12">
        <f t="shared" si="0"/>
        <v>0</v>
      </c>
      <c r="B12" t="s">
        <v>30</v>
      </c>
      <c r="C12">
        <v>107603</v>
      </c>
      <c r="D12">
        <v>38509</v>
      </c>
      <c r="E12">
        <v>35402</v>
      </c>
      <c r="F12">
        <v>36753</v>
      </c>
      <c r="G12">
        <v>25313</v>
      </c>
      <c r="H12">
        <v>221770</v>
      </c>
      <c r="I12">
        <v>18752</v>
      </c>
      <c r="J12">
        <v>22754</v>
      </c>
      <c r="K12">
        <v>23488</v>
      </c>
      <c r="L12">
        <v>3871</v>
      </c>
      <c r="M12">
        <v>77818</v>
      </c>
      <c r="N12">
        <v>61136</v>
      </c>
      <c r="O12">
        <v>81343</v>
      </c>
      <c r="P12">
        <v>25352</v>
      </c>
      <c r="Q12">
        <v>23756</v>
      </c>
      <c r="R12">
        <v>9498</v>
      </c>
      <c r="S12">
        <v>16428</v>
      </c>
      <c r="T12">
        <v>21685</v>
      </c>
      <c r="U12">
        <v>10353</v>
      </c>
      <c r="V12">
        <v>2881</v>
      </c>
      <c r="W12">
        <v>71594</v>
      </c>
      <c r="X12">
        <v>7748</v>
      </c>
      <c r="Y12">
        <v>943807</v>
      </c>
    </row>
    <row r="13" spans="1:25" x14ac:dyDescent="0.35">
      <c r="A13" s="12">
        <f t="shared" si="0"/>
        <v>0</v>
      </c>
      <c r="B13" t="s">
        <v>31</v>
      </c>
      <c r="C13">
        <v>27467</v>
      </c>
      <c r="D13">
        <v>8663</v>
      </c>
      <c r="E13">
        <v>21106</v>
      </c>
      <c r="F13">
        <v>0</v>
      </c>
      <c r="G13">
        <v>0</v>
      </c>
      <c r="H13">
        <v>0</v>
      </c>
      <c r="I13">
        <v>15011</v>
      </c>
      <c r="J13">
        <v>15991</v>
      </c>
      <c r="K13">
        <v>25482</v>
      </c>
      <c r="L13">
        <v>4129</v>
      </c>
      <c r="M13">
        <v>23497</v>
      </c>
      <c r="N13">
        <v>32220</v>
      </c>
      <c r="O13">
        <v>28185</v>
      </c>
      <c r="P13">
        <v>2573</v>
      </c>
      <c r="Q13">
        <v>12785</v>
      </c>
      <c r="R13">
        <v>5990</v>
      </c>
      <c r="S13">
        <v>1241</v>
      </c>
      <c r="T13">
        <v>10534</v>
      </c>
      <c r="U13">
        <v>13538</v>
      </c>
      <c r="V13">
        <v>7695</v>
      </c>
      <c r="W13">
        <v>51526</v>
      </c>
      <c r="X13">
        <v>1512</v>
      </c>
      <c r="Y13">
        <v>309145</v>
      </c>
    </row>
    <row r="14" spans="1:25" x14ac:dyDescent="0.35">
      <c r="A14" s="12">
        <f t="shared" si="0"/>
        <v>0</v>
      </c>
      <c r="B14" t="s">
        <v>32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3789</v>
      </c>
      <c r="Y14">
        <v>653712</v>
      </c>
    </row>
    <row r="15" spans="1:25" x14ac:dyDescent="0.35">
      <c r="A15" s="12">
        <f t="shared" si="0"/>
        <v>0</v>
      </c>
      <c r="B15" t="s">
        <v>32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21168</v>
      </c>
      <c r="J15">
        <v>6320</v>
      </c>
      <c r="K15">
        <v>25181</v>
      </c>
      <c r="L15">
        <v>24958</v>
      </c>
      <c r="M15">
        <v>30659</v>
      </c>
      <c r="N15">
        <v>23001</v>
      </c>
      <c r="O15">
        <v>102966</v>
      </c>
      <c r="P15">
        <v>10766</v>
      </c>
      <c r="Q15">
        <v>33761</v>
      </c>
      <c r="R15">
        <v>11254</v>
      </c>
      <c r="S15">
        <v>1748</v>
      </c>
      <c r="T15">
        <v>10954</v>
      </c>
      <c r="U15">
        <v>23999</v>
      </c>
      <c r="V15">
        <v>0</v>
      </c>
      <c r="W15">
        <v>42333</v>
      </c>
      <c r="X15">
        <v>279431</v>
      </c>
      <c r="Y15">
        <v>0</v>
      </c>
    </row>
    <row r="16" spans="1:25" x14ac:dyDescent="0.35">
      <c r="A16" s="12">
        <f t="shared" si="0"/>
        <v>0</v>
      </c>
      <c r="B16" t="s">
        <v>32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1424</v>
      </c>
      <c r="Y16" s="1">
        <v>0</v>
      </c>
    </row>
    <row r="17" spans="1:25" x14ac:dyDescent="0.35">
      <c r="A17" s="12">
        <f t="shared" si="0"/>
        <v>0</v>
      </c>
      <c r="B17" t="s">
        <v>33</v>
      </c>
      <c r="C17">
        <v>8183</v>
      </c>
      <c r="D17">
        <v>6472</v>
      </c>
      <c r="E17">
        <v>6214</v>
      </c>
      <c r="F17">
        <v>5899</v>
      </c>
      <c r="G17">
        <v>7233</v>
      </c>
      <c r="H17">
        <v>53166</v>
      </c>
      <c r="I17">
        <v>2176</v>
      </c>
      <c r="J17">
        <v>2438</v>
      </c>
      <c r="K17">
        <v>3022</v>
      </c>
      <c r="L17">
        <v>0</v>
      </c>
      <c r="M17">
        <v>14516</v>
      </c>
      <c r="N17">
        <v>13220</v>
      </c>
      <c r="O17">
        <v>21098</v>
      </c>
      <c r="P17">
        <v>6225</v>
      </c>
      <c r="Q17">
        <v>6050</v>
      </c>
      <c r="R17">
        <v>175</v>
      </c>
      <c r="S17">
        <v>2806</v>
      </c>
      <c r="T17">
        <v>17689</v>
      </c>
      <c r="U17">
        <v>1137</v>
      </c>
      <c r="V17">
        <v>3347</v>
      </c>
      <c r="W17">
        <v>14774</v>
      </c>
      <c r="X17">
        <v>0</v>
      </c>
      <c r="Y17">
        <v>195840</v>
      </c>
    </row>
    <row r="18" spans="1:25" x14ac:dyDescent="0.35">
      <c r="A18" s="12">
        <f t="shared" si="0"/>
        <v>0</v>
      </c>
      <c r="B18" t="s">
        <v>34</v>
      </c>
      <c r="C18">
        <v>0</v>
      </c>
      <c r="D18">
        <v>0</v>
      </c>
      <c r="E18">
        <v>0</v>
      </c>
      <c r="F18">
        <v>6478</v>
      </c>
      <c r="G18">
        <v>3082</v>
      </c>
      <c r="H18">
        <v>37037</v>
      </c>
      <c r="I18">
        <v>1245</v>
      </c>
      <c r="J18">
        <v>1896</v>
      </c>
      <c r="K18">
        <v>2439</v>
      </c>
      <c r="L18">
        <v>2838</v>
      </c>
      <c r="M18">
        <v>10836</v>
      </c>
      <c r="N18">
        <v>13073</v>
      </c>
      <c r="O18">
        <v>10267</v>
      </c>
      <c r="P18">
        <v>18685</v>
      </c>
      <c r="Q18">
        <v>4785</v>
      </c>
      <c r="R18">
        <v>1606</v>
      </c>
      <c r="S18">
        <v>911</v>
      </c>
      <c r="T18">
        <v>919</v>
      </c>
      <c r="U18">
        <v>6394</v>
      </c>
      <c r="V18">
        <v>0</v>
      </c>
      <c r="W18">
        <v>17633</v>
      </c>
      <c r="X18">
        <v>1731</v>
      </c>
      <c r="Y18">
        <v>141855</v>
      </c>
    </row>
    <row r="19" spans="1:25" x14ac:dyDescent="0.35">
      <c r="A19" s="12">
        <f t="shared" si="0"/>
        <v>0</v>
      </c>
      <c r="B19" t="s">
        <v>35</v>
      </c>
      <c r="C19">
        <v>0</v>
      </c>
      <c r="D19">
        <v>0</v>
      </c>
      <c r="E19">
        <v>2970</v>
      </c>
      <c r="F19">
        <v>5916</v>
      </c>
      <c r="G19">
        <v>6424</v>
      </c>
      <c r="H19">
        <v>39643</v>
      </c>
      <c r="I19">
        <v>1710</v>
      </c>
      <c r="J19">
        <v>1597</v>
      </c>
      <c r="K19">
        <v>1930</v>
      </c>
      <c r="L19">
        <v>0</v>
      </c>
      <c r="M19">
        <v>10019</v>
      </c>
      <c r="N19">
        <v>8247</v>
      </c>
      <c r="O19">
        <v>14215</v>
      </c>
      <c r="P19">
        <v>3035</v>
      </c>
      <c r="Q19">
        <v>5516</v>
      </c>
      <c r="R19">
        <v>0</v>
      </c>
      <c r="S19">
        <v>1189</v>
      </c>
      <c r="T19">
        <v>3908</v>
      </c>
      <c r="U19">
        <v>1660</v>
      </c>
      <c r="V19">
        <v>3848</v>
      </c>
      <c r="W19">
        <v>12889</v>
      </c>
      <c r="X19">
        <v>915</v>
      </c>
      <c r="Y19">
        <v>125631</v>
      </c>
    </row>
    <row r="20" spans="1:25" x14ac:dyDescent="0.35">
      <c r="A20" s="12">
        <f t="shared" si="0"/>
        <v>0</v>
      </c>
      <c r="B20" t="s">
        <v>36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3064</v>
      </c>
      <c r="J20">
        <v>118</v>
      </c>
      <c r="K20">
        <v>2466</v>
      </c>
      <c r="L20">
        <v>2968</v>
      </c>
      <c r="M20">
        <v>1901</v>
      </c>
      <c r="N20">
        <v>0</v>
      </c>
      <c r="O20">
        <v>5627</v>
      </c>
      <c r="P20">
        <v>2138</v>
      </c>
      <c r="Q20">
        <v>2455</v>
      </c>
      <c r="R20">
        <v>1282</v>
      </c>
      <c r="S20">
        <v>844</v>
      </c>
      <c r="T20">
        <v>3153</v>
      </c>
      <c r="U20">
        <v>2329</v>
      </c>
      <c r="V20">
        <v>0</v>
      </c>
      <c r="W20">
        <v>2728</v>
      </c>
      <c r="X20">
        <v>1085</v>
      </c>
      <c r="Y20">
        <v>32158</v>
      </c>
    </row>
    <row r="21" spans="1:25" x14ac:dyDescent="0.35">
      <c r="A21" s="12">
        <f t="shared" si="0"/>
        <v>0</v>
      </c>
      <c r="B21" t="s">
        <v>37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3243</v>
      </c>
      <c r="J21">
        <v>3417</v>
      </c>
      <c r="K21">
        <v>5161</v>
      </c>
      <c r="L21">
        <v>0</v>
      </c>
      <c r="M21">
        <v>6977</v>
      </c>
      <c r="N21">
        <v>5898</v>
      </c>
      <c r="O21">
        <v>8221</v>
      </c>
      <c r="P21">
        <v>1631</v>
      </c>
      <c r="Q21">
        <v>4006</v>
      </c>
      <c r="R21">
        <v>2160</v>
      </c>
      <c r="S21">
        <v>1370</v>
      </c>
      <c r="T21">
        <v>2265</v>
      </c>
      <c r="U21">
        <v>1430</v>
      </c>
      <c r="V21">
        <v>30</v>
      </c>
      <c r="W21">
        <v>8504</v>
      </c>
      <c r="X21">
        <v>0</v>
      </c>
      <c r="Y21">
        <v>54313</v>
      </c>
    </row>
    <row r="22" spans="1:25" x14ac:dyDescent="0.35">
      <c r="A22" s="12">
        <f t="shared" si="0"/>
        <v>0</v>
      </c>
      <c r="B22" t="s">
        <v>38</v>
      </c>
      <c r="C22">
        <v>3381</v>
      </c>
      <c r="D22">
        <v>1124</v>
      </c>
      <c r="E22">
        <v>6840</v>
      </c>
      <c r="F22">
        <v>10705</v>
      </c>
      <c r="G22">
        <v>4284</v>
      </c>
      <c r="H22">
        <v>81383</v>
      </c>
      <c r="I22">
        <v>4282</v>
      </c>
      <c r="J22">
        <v>2801</v>
      </c>
      <c r="K22">
        <v>4004</v>
      </c>
      <c r="L22">
        <v>445</v>
      </c>
      <c r="M22">
        <v>12068</v>
      </c>
      <c r="N22">
        <v>8268</v>
      </c>
      <c r="O22">
        <v>13516</v>
      </c>
      <c r="P22">
        <v>14452</v>
      </c>
      <c r="Q22">
        <v>3906</v>
      </c>
      <c r="R22">
        <v>2865</v>
      </c>
      <c r="S22">
        <v>1937</v>
      </c>
      <c r="T22">
        <v>771</v>
      </c>
      <c r="U22">
        <v>4982</v>
      </c>
      <c r="V22">
        <v>0</v>
      </c>
      <c r="W22">
        <v>8409</v>
      </c>
      <c r="X22">
        <v>0</v>
      </c>
      <c r="Y22">
        <v>190423</v>
      </c>
    </row>
    <row r="23" spans="1:25" x14ac:dyDescent="0.35">
      <c r="A23" s="12">
        <f t="shared" si="0"/>
        <v>0</v>
      </c>
      <c r="B23" t="s">
        <v>39</v>
      </c>
      <c r="C23">
        <v>10645</v>
      </c>
      <c r="D23">
        <v>9573</v>
      </c>
      <c r="E23">
        <v>17519</v>
      </c>
      <c r="F23">
        <v>0</v>
      </c>
      <c r="G23">
        <v>0</v>
      </c>
      <c r="H23">
        <v>0</v>
      </c>
      <c r="I23">
        <v>9112</v>
      </c>
      <c r="J23">
        <v>9512</v>
      </c>
      <c r="K23">
        <v>19441</v>
      </c>
      <c r="L23">
        <v>0</v>
      </c>
      <c r="M23">
        <v>31227</v>
      </c>
      <c r="N23">
        <v>29113</v>
      </c>
      <c r="O23">
        <v>56436</v>
      </c>
      <c r="P23">
        <v>20676</v>
      </c>
      <c r="Q23">
        <v>14915</v>
      </c>
      <c r="R23">
        <v>6733</v>
      </c>
      <c r="S23">
        <v>0</v>
      </c>
      <c r="T23">
        <v>21402</v>
      </c>
      <c r="U23">
        <v>15806</v>
      </c>
      <c r="V23">
        <v>0</v>
      </c>
      <c r="W23">
        <v>28283</v>
      </c>
      <c r="X23">
        <v>2241</v>
      </c>
      <c r="Y23">
        <v>302634</v>
      </c>
    </row>
    <row r="24" spans="1:25" x14ac:dyDescent="0.35">
      <c r="A24" s="12">
        <f t="shared" si="0"/>
        <v>0</v>
      </c>
      <c r="B24" t="s">
        <v>40</v>
      </c>
      <c r="C24">
        <v>11583</v>
      </c>
      <c r="D24">
        <v>3983</v>
      </c>
      <c r="E24">
        <v>14698</v>
      </c>
      <c r="F24">
        <v>0</v>
      </c>
      <c r="G24">
        <v>0</v>
      </c>
      <c r="H24">
        <v>0</v>
      </c>
      <c r="I24">
        <v>5188</v>
      </c>
      <c r="J24">
        <v>6696</v>
      </c>
      <c r="K24">
        <v>4667</v>
      </c>
      <c r="L24">
        <v>0</v>
      </c>
      <c r="M24">
        <v>14817</v>
      </c>
      <c r="N24">
        <v>12999</v>
      </c>
      <c r="O24">
        <v>24679</v>
      </c>
      <c r="P24">
        <v>2565</v>
      </c>
      <c r="Q24">
        <v>10593</v>
      </c>
      <c r="R24">
        <v>2873</v>
      </c>
      <c r="S24">
        <v>4719</v>
      </c>
      <c r="T24">
        <v>4856</v>
      </c>
      <c r="U24">
        <v>6692</v>
      </c>
      <c r="V24">
        <v>40</v>
      </c>
      <c r="W24">
        <v>23394</v>
      </c>
      <c r="X24">
        <v>2536</v>
      </c>
      <c r="Y24">
        <v>157578</v>
      </c>
    </row>
    <row r="25" spans="1:25" x14ac:dyDescent="0.35">
      <c r="A25" s="12">
        <f t="shared" si="0"/>
        <v>0</v>
      </c>
      <c r="B25" t="s">
        <v>41</v>
      </c>
      <c r="C25">
        <v>275</v>
      </c>
      <c r="D25">
        <v>866</v>
      </c>
      <c r="E25">
        <v>219</v>
      </c>
      <c r="F25">
        <v>7409</v>
      </c>
      <c r="G25">
        <v>7068</v>
      </c>
      <c r="H25">
        <v>38410</v>
      </c>
      <c r="I25">
        <v>3172</v>
      </c>
      <c r="J25">
        <v>2869</v>
      </c>
      <c r="K25">
        <v>6734</v>
      </c>
      <c r="L25">
        <v>470</v>
      </c>
      <c r="M25">
        <v>8103</v>
      </c>
      <c r="N25">
        <v>8539</v>
      </c>
      <c r="O25">
        <v>11256</v>
      </c>
      <c r="P25">
        <v>1056</v>
      </c>
      <c r="Q25">
        <v>3950</v>
      </c>
      <c r="R25">
        <v>915</v>
      </c>
      <c r="S25">
        <v>0</v>
      </c>
      <c r="T25">
        <v>948</v>
      </c>
      <c r="U25">
        <v>2504</v>
      </c>
      <c r="V25">
        <v>339</v>
      </c>
      <c r="W25">
        <v>9529</v>
      </c>
      <c r="X25">
        <v>1235</v>
      </c>
      <c r="Y25">
        <v>115866</v>
      </c>
    </row>
    <row r="26" spans="1:25" x14ac:dyDescent="0.35">
      <c r="A26" s="12">
        <f t="shared" si="0"/>
        <v>0</v>
      </c>
      <c r="B26" t="s">
        <v>42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4269</v>
      </c>
      <c r="J26">
        <v>0</v>
      </c>
      <c r="K26">
        <v>4889</v>
      </c>
      <c r="L26">
        <v>5829</v>
      </c>
      <c r="M26">
        <v>3165</v>
      </c>
      <c r="N26">
        <v>0</v>
      </c>
      <c r="O26">
        <v>8532</v>
      </c>
      <c r="P26">
        <v>1663</v>
      </c>
      <c r="Q26">
        <v>4109</v>
      </c>
      <c r="R26">
        <v>150</v>
      </c>
      <c r="S26">
        <v>667</v>
      </c>
      <c r="T26">
        <v>426</v>
      </c>
      <c r="U26">
        <v>1682</v>
      </c>
      <c r="V26">
        <v>1860</v>
      </c>
      <c r="W26">
        <v>7316</v>
      </c>
      <c r="X26">
        <v>0</v>
      </c>
      <c r="Y26">
        <v>44557</v>
      </c>
    </row>
    <row r="27" spans="1:25" x14ac:dyDescent="0.35">
      <c r="A27" s="12">
        <f t="shared" si="0"/>
        <v>0</v>
      </c>
      <c r="B27" t="s">
        <v>43</v>
      </c>
      <c r="C27">
        <v>5466</v>
      </c>
      <c r="D27">
        <v>2493</v>
      </c>
      <c r="E27">
        <v>5854</v>
      </c>
      <c r="F27">
        <v>0</v>
      </c>
      <c r="G27">
        <v>0</v>
      </c>
      <c r="H27">
        <v>0</v>
      </c>
      <c r="I27">
        <v>2699</v>
      </c>
      <c r="J27">
        <v>1128</v>
      </c>
      <c r="K27">
        <v>5411</v>
      </c>
      <c r="L27">
        <v>614</v>
      </c>
      <c r="M27">
        <v>8197</v>
      </c>
      <c r="N27">
        <v>3669</v>
      </c>
      <c r="O27">
        <v>12038</v>
      </c>
      <c r="P27">
        <v>1692</v>
      </c>
      <c r="Q27">
        <v>5193</v>
      </c>
      <c r="R27">
        <v>1642</v>
      </c>
      <c r="S27">
        <v>1234</v>
      </c>
      <c r="T27">
        <v>213</v>
      </c>
      <c r="U27">
        <v>3643</v>
      </c>
      <c r="V27">
        <v>54</v>
      </c>
      <c r="W27">
        <v>6787</v>
      </c>
      <c r="X27">
        <v>4101</v>
      </c>
      <c r="Y27">
        <v>72128</v>
      </c>
    </row>
    <row r="28" spans="1:25" x14ac:dyDescent="0.35">
      <c r="A28" s="12">
        <f t="shared" si="0"/>
        <v>0</v>
      </c>
      <c r="B28" t="s">
        <v>44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5161</v>
      </c>
      <c r="M28">
        <v>3889</v>
      </c>
      <c r="N28">
        <v>0</v>
      </c>
      <c r="O28">
        <v>17027</v>
      </c>
      <c r="P28">
        <v>1597</v>
      </c>
      <c r="Q28">
        <v>6746</v>
      </c>
      <c r="R28">
        <v>4631</v>
      </c>
      <c r="S28">
        <v>0</v>
      </c>
      <c r="T28">
        <v>9085</v>
      </c>
      <c r="U28">
        <v>5185</v>
      </c>
      <c r="V28">
        <v>431</v>
      </c>
      <c r="W28">
        <v>12079</v>
      </c>
      <c r="X28">
        <v>4887</v>
      </c>
      <c r="Y28">
        <v>70718</v>
      </c>
    </row>
    <row r="29" spans="1:25" x14ac:dyDescent="0.35">
      <c r="A29" s="12">
        <f t="shared" si="0"/>
        <v>0</v>
      </c>
      <c r="B29" t="s">
        <v>45</v>
      </c>
      <c r="C29">
        <v>3671</v>
      </c>
      <c r="D29">
        <v>1728</v>
      </c>
      <c r="E29">
        <v>5955</v>
      </c>
      <c r="F29">
        <v>0</v>
      </c>
      <c r="G29">
        <v>0</v>
      </c>
      <c r="H29">
        <v>0</v>
      </c>
      <c r="I29">
        <v>3413</v>
      </c>
      <c r="J29">
        <v>0</v>
      </c>
      <c r="K29">
        <v>2253</v>
      </c>
      <c r="L29">
        <v>4149</v>
      </c>
      <c r="M29">
        <v>4126</v>
      </c>
      <c r="N29">
        <v>1583</v>
      </c>
      <c r="O29">
        <v>9704</v>
      </c>
      <c r="P29">
        <v>675</v>
      </c>
      <c r="Q29">
        <v>4749</v>
      </c>
      <c r="R29">
        <v>2149</v>
      </c>
      <c r="S29">
        <v>2381</v>
      </c>
      <c r="T29">
        <v>84</v>
      </c>
      <c r="U29">
        <v>4017</v>
      </c>
      <c r="V29">
        <v>28</v>
      </c>
      <c r="W29">
        <v>3833</v>
      </c>
      <c r="X29">
        <v>865</v>
      </c>
      <c r="Y29">
        <v>55520</v>
      </c>
    </row>
    <row r="30" spans="1:25" x14ac:dyDescent="0.35">
      <c r="A30" s="12">
        <f t="shared" si="0"/>
        <v>0</v>
      </c>
      <c r="B30" t="s">
        <v>45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157</v>
      </c>
      <c r="Y30" s="1">
        <v>0</v>
      </c>
    </row>
    <row r="31" spans="1:25" x14ac:dyDescent="0.35">
      <c r="A31" s="12">
        <f t="shared" si="0"/>
        <v>0</v>
      </c>
      <c r="B31" t="s">
        <v>46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2350</v>
      </c>
      <c r="J31">
        <v>2948</v>
      </c>
      <c r="K31">
        <v>5635</v>
      </c>
      <c r="L31">
        <v>1000</v>
      </c>
      <c r="M31">
        <v>4680</v>
      </c>
      <c r="N31">
        <v>10963</v>
      </c>
      <c r="O31">
        <v>11022</v>
      </c>
      <c r="P31">
        <v>3208</v>
      </c>
      <c r="Q31">
        <v>4332</v>
      </c>
      <c r="R31">
        <v>2466</v>
      </c>
      <c r="S31">
        <v>314</v>
      </c>
      <c r="T31">
        <v>320</v>
      </c>
      <c r="U31">
        <v>3918</v>
      </c>
      <c r="V31">
        <v>0</v>
      </c>
      <c r="W31">
        <v>6712</v>
      </c>
      <c r="X31">
        <v>955</v>
      </c>
      <c r="Y31">
        <v>68213</v>
      </c>
    </row>
    <row r="32" spans="1:25" x14ac:dyDescent="0.35">
      <c r="A32" s="12">
        <f t="shared" si="0"/>
        <v>0</v>
      </c>
      <c r="B32" t="s">
        <v>46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7273</v>
      </c>
      <c r="Y32" s="1">
        <v>0</v>
      </c>
    </row>
    <row r="33" spans="1:25" x14ac:dyDescent="0.35">
      <c r="A33" s="12">
        <f t="shared" si="0"/>
        <v>0</v>
      </c>
      <c r="B33" t="s">
        <v>46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117</v>
      </c>
      <c r="Y33" s="1">
        <v>0</v>
      </c>
    </row>
    <row r="34" spans="1:25" x14ac:dyDescent="0.35">
      <c r="A34" s="12">
        <f t="shared" si="0"/>
        <v>0</v>
      </c>
      <c r="B34" t="s">
        <v>47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4061</v>
      </c>
      <c r="J34">
        <v>0</v>
      </c>
      <c r="K34">
        <v>3856</v>
      </c>
      <c r="L34">
        <v>2090</v>
      </c>
      <c r="M34">
        <v>3295</v>
      </c>
      <c r="N34">
        <v>2391</v>
      </c>
      <c r="O34">
        <v>15067</v>
      </c>
      <c r="P34">
        <v>4132</v>
      </c>
      <c r="Q34">
        <v>4638</v>
      </c>
      <c r="R34">
        <v>4352</v>
      </c>
      <c r="S34">
        <v>439</v>
      </c>
      <c r="T34">
        <v>159</v>
      </c>
      <c r="U34">
        <v>3409</v>
      </c>
      <c r="V34">
        <v>0</v>
      </c>
      <c r="W34">
        <v>11465</v>
      </c>
      <c r="X34">
        <v>184</v>
      </c>
      <c r="Y34">
        <v>59764</v>
      </c>
    </row>
    <row r="35" spans="1:25" x14ac:dyDescent="0.35">
      <c r="A35" s="12">
        <f t="shared" si="0"/>
        <v>0</v>
      </c>
      <c r="B35" t="s">
        <v>47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226</v>
      </c>
      <c r="Y35" s="1">
        <v>0</v>
      </c>
    </row>
    <row r="36" spans="1:25" x14ac:dyDescent="0.35">
      <c r="A36" s="12">
        <f t="shared" si="0"/>
        <v>0</v>
      </c>
      <c r="B36" t="s">
        <v>48</v>
      </c>
      <c r="C36">
        <v>29452</v>
      </c>
      <c r="D36">
        <v>9101</v>
      </c>
      <c r="E36">
        <v>18969</v>
      </c>
      <c r="F36">
        <v>18984</v>
      </c>
      <c r="G36">
        <v>7828</v>
      </c>
      <c r="H36">
        <v>81116</v>
      </c>
      <c r="I36">
        <v>7994</v>
      </c>
      <c r="J36">
        <v>4590</v>
      </c>
      <c r="K36">
        <v>615</v>
      </c>
      <c r="L36">
        <v>0</v>
      </c>
      <c r="M36">
        <v>33951</v>
      </c>
      <c r="N36">
        <v>17598</v>
      </c>
      <c r="O36">
        <v>29119</v>
      </c>
      <c r="P36">
        <v>3295</v>
      </c>
      <c r="Q36">
        <v>11987</v>
      </c>
      <c r="R36">
        <v>3486</v>
      </c>
      <c r="S36">
        <v>3563</v>
      </c>
      <c r="T36">
        <v>4927</v>
      </c>
      <c r="U36">
        <v>6253</v>
      </c>
      <c r="V36">
        <v>1105</v>
      </c>
      <c r="W36">
        <v>20956</v>
      </c>
      <c r="X36">
        <v>1108</v>
      </c>
      <c r="Y36">
        <v>315997</v>
      </c>
    </row>
    <row r="37" spans="1:25" x14ac:dyDescent="0.35">
      <c r="A37" s="12">
        <f t="shared" si="0"/>
        <v>0</v>
      </c>
      <c r="B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2517</v>
      </c>
      <c r="J37">
        <v>2680</v>
      </c>
      <c r="K37">
        <v>5698</v>
      </c>
      <c r="L37">
        <v>2349</v>
      </c>
      <c r="M37">
        <v>6593</v>
      </c>
      <c r="N37">
        <v>6789</v>
      </c>
      <c r="O37">
        <v>11802</v>
      </c>
      <c r="P37">
        <v>5129</v>
      </c>
      <c r="Q37">
        <v>4351</v>
      </c>
      <c r="R37">
        <v>0</v>
      </c>
      <c r="S37">
        <v>3185</v>
      </c>
      <c r="T37">
        <v>4115</v>
      </c>
      <c r="U37">
        <v>983</v>
      </c>
      <c r="V37">
        <v>3330</v>
      </c>
      <c r="W37">
        <v>15928</v>
      </c>
      <c r="X37">
        <v>2066</v>
      </c>
      <c r="Y37">
        <v>77515</v>
      </c>
    </row>
    <row r="38" spans="1:25" x14ac:dyDescent="0.35">
      <c r="A38" s="12">
        <f t="shared" si="0"/>
        <v>0</v>
      </c>
      <c r="B38" t="s">
        <v>50</v>
      </c>
      <c r="C38">
        <v>16285</v>
      </c>
      <c r="D38">
        <v>11002</v>
      </c>
      <c r="E38">
        <v>13715</v>
      </c>
      <c r="F38">
        <v>0</v>
      </c>
      <c r="G38">
        <v>0</v>
      </c>
      <c r="H38">
        <v>0</v>
      </c>
      <c r="I38">
        <v>3835</v>
      </c>
      <c r="J38">
        <v>5769</v>
      </c>
      <c r="K38">
        <v>6835</v>
      </c>
      <c r="L38">
        <v>4787</v>
      </c>
      <c r="M38">
        <v>10177</v>
      </c>
      <c r="N38">
        <v>17243</v>
      </c>
      <c r="O38">
        <v>17985</v>
      </c>
      <c r="P38">
        <v>2030</v>
      </c>
      <c r="Q38">
        <v>9264</v>
      </c>
      <c r="R38">
        <v>2220</v>
      </c>
      <c r="S38">
        <v>166</v>
      </c>
      <c r="T38">
        <v>743</v>
      </c>
      <c r="U38">
        <v>4999</v>
      </c>
      <c r="V38">
        <v>1037</v>
      </c>
      <c r="W38">
        <v>19996</v>
      </c>
      <c r="X38">
        <v>3082</v>
      </c>
      <c r="Y38">
        <v>151170</v>
      </c>
    </row>
    <row r="39" spans="1:25" x14ac:dyDescent="0.35">
      <c r="A39" s="12">
        <f t="shared" si="0"/>
        <v>0</v>
      </c>
      <c r="B39" t="s">
        <v>51</v>
      </c>
      <c r="C39">
        <v>37345</v>
      </c>
      <c r="D39">
        <v>4949</v>
      </c>
      <c r="E39">
        <v>19577</v>
      </c>
      <c r="F39">
        <v>12006</v>
      </c>
      <c r="G39">
        <v>4352</v>
      </c>
      <c r="H39">
        <v>69552</v>
      </c>
      <c r="I39">
        <v>6313</v>
      </c>
      <c r="J39">
        <v>4278</v>
      </c>
      <c r="K39">
        <v>9375</v>
      </c>
      <c r="L39">
        <v>0</v>
      </c>
      <c r="M39">
        <v>30451</v>
      </c>
      <c r="N39">
        <v>12277</v>
      </c>
      <c r="O39">
        <v>16674</v>
      </c>
      <c r="P39">
        <v>5020</v>
      </c>
      <c r="Q39">
        <v>8246</v>
      </c>
      <c r="R39">
        <v>3925</v>
      </c>
      <c r="S39">
        <v>3543</v>
      </c>
      <c r="T39">
        <v>1593</v>
      </c>
      <c r="U39">
        <v>4537</v>
      </c>
      <c r="V39">
        <v>225</v>
      </c>
      <c r="W39">
        <v>23342</v>
      </c>
      <c r="X39">
        <v>2493</v>
      </c>
      <c r="Y39">
        <v>280073</v>
      </c>
    </row>
    <row r="40" spans="1:25" x14ac:dyDescent="0.35">
      <c r="A40" s="12">
        <f t="shared" si="0"/>
        <v>0</v>
      </c>
      <c r="B40" t="s">
        <v>52</v>
      </c>
      <c r="C40">
        <v>9099</v>
      </c>
      <c r="D40">
        <v>2828</v>
      </c>
      <c r="E40">
        <v>6287</v>
      </c>
      <c r="F40">
        <v>0</v>
      </c>
      <c r="G40">
        <v>0</v>
      </c>
      <c r="H40">
        <v>0</v>
      </c>
      <c r="I40">
        <v>4275</v>
      </c>
      <c r="J40">
        <v>0</v>
      </c>
      <c r="K40">
        <v>3300</v>
      </c>
      <c r="L40">
        <v>5951</v>
      </c>
      <c r="M40">
        <v>8098</v>
      </c>
      <c r="N40">
        <v>2956</v>
      </c>
      <c r="O40">
        <v>17414</v>
      </c>
      <c r="P40">
        <v>3130</v>
      </c>
      <c r="Q40">
        <v>5633</v>
      </c>
      <c r="R40">
        <v>3909</v>
      </c>
      <c r="S40">
        <v>702</v>
      </c>
      <c r="T40">
        <v>6977</v>
      </c>
      <c r="U40">
        <v>3516</v>
      </c>
      <c r="V40">
        <v>0</v>
      </c>
      <c r="W40">
        <v>9528</v>
      </c>
      <c r="X40">
        <v>38</v>
      </c>
      <c r="Y40">
        <v>93641</v>
      </c>
    </row>
    <row r="41" spans="1:25" x14ac:dyDescent="0.35">
      <c r="A41" s="12">
        <f t="shared" si="0"/>
        <v>0</v>
      </c>
      <c r="B41" t="s">
        <v>53</v>
      </c>
      <c r="C41">
        <v>11733</v>
      </c>
      <c r="D41">
        <v>3067</v>
      </c>
      <c r="E41">
        <v>32361</v>
      </c>
      <c r="F41">
        <v>0</v>
      </c>
      <c r="G41">
        <v>0</v>
      </c>
      <c r="H41">
        <v>9448</v>
      </c>
      <c r="I41">
        <v>5374</v>
      </c>
      <c r="J41">
        <v>8053</v>
      </c>
      <c r="K41">
        <v>19187</v>
      </c>
      <c r="L41">
        <v>1345</v>
      </c>
      <c r="M41">
        <v>31952</v>
      </c>
      <c r="N41">
        <v>27419</v>
      </c>
      <c r="O41">
        <v>44672</v>
      </c>
      <c r="P41">
        <v>7296</v>
      </c>
      <c r="Q41">
        <v>15123</v>
      </c>
      <c r="R41">
        <v>7540</v>
      </c>
      <c r="S41">
        <v>10325</v>
      </c>
      <c r="T41">
        <v>3917</v>
      </c>
      <c r="U41">
        <v>15555</v>
      </c>
      <c r="V41">
        <v>972</v>
      </c>
      <c r="W41">
        <v>53851</v>
      </c>
      <c r="X41">
        <v>5155</v>
      </c>
      <c r="Y41">
        <v>315141</v>
      </c>
    </row>
    <row r="42" spans="1:25" x14ac:dyDescent="0.35">
      <c r="A42" s="12">
        <f t="shared" si="0"/>
        <v>0</v>
      </c>
      <c r="B42" t="s">
        <v>53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796</v>
      </c>
      <c r="Y42" s="1">
        <v>0</v>
      </c>
    </row>
    <row r="43" spans="1:25" x14ac:dyDescent="0.35">
      <c r="A43" s="12">
        <f t="shared" si="0"/>
        <v>0</v>
      </c>
      <c r="B43" t="s">
        <v>54</v>
      </c>
      <c r="C43">
        <v>64051</v>
      </c>
      <c r="D43">
        <v>26829</v>
      </c>
      <c r="E43">
        <v>52013</v>
      </c>
      <c r="F43">
        <v>53252</v>
      </c>
      <c r="G43">
        <v>29289</v>
      </c>
      <c r="H43">
        <v>288151</v>
      </c>
      <c r="I43">
        <v>34386</v>
      </c>
      <c r="J43">
        <v>26961</v>
      </c>
      <c r="K43">
        <v>25625</v>
      </c>
      <c r="L43">
        <v>0</v>
      </c>
      <c r="M43">
        <v>176082</v>
      </c>
      <c r="N43">
        <v>85761</v>
      </c>
      <c r="O43">
        <v>104288</v>
      </c>
      <c r="P43">
        <v>28725</v>
      </c>
      <c r="Q43">
        <v>44073</v>
      </c>
      <c r="R43">
        <v>22469</v>
      </c>
      <c r="S43">
        <v>10822</v>
      </c>
      <c r="T43">
        <v>75438</v>
      </c>
      <c r="U43">
        <v>19544</v>
      </c>
      <c r="V43">
        <v>900</v>
      </c>
      <c r="W43">
        <v>120325</v>
      </c>
      <c r="X43">
        <v>0</v>
      </c>
      <c r="Y43">
        <v>1288984</v>
      </c>
    </row>
    <row r="44" spans="1:25" x14ac:dyDescent="0.35">
      <c r="A44" s="12">
        <f t="shared" si="0"/>
        <v>0</v>
      </c>
      <c r="B44" t="s">
        <v>55</v>
      </c>
      <c r="C44">
        <v>27788</v>
      </c>
      <c r="D44">
        <v>11230</v>
      </c>
      <c r="E44">
        <v>20647</v>
      </c>
      <c r="F44">
        <v>36410</v>
      </c>
      <c r="G44">
        <v>19304</v>
      </c>
      <c r="H44">
        <v>177157</v>
      </c>
      <c r="I44">
        <v>6612</v>
      </c>
      <c r="J44">
        <v>7265</v>
      </c>
      <c r="K44">
        <v>10727</v>
      </c>
      <c r="L44">
        <v>4097</v>
      </c>
      <c r="M44">
        <v>57222</v>
      </c>
      <c r="N44">
        <v>38350</v>
      </c>
      <c r="O44">
        <v>46371</v>
      </c>
      <c r="P44">
        <v>30716</v>
      </c>
      <c r="Q44">
        <v>17204</v>
      </c>
      <c r="R44">
        <v>6825</v>
      </c>
      <c r="S44">
        <v>10520</v>
      </c>
      <c r="T44">
        <v>15918</v>
      </c>
      <c r="U44">
        <v>9736</v>
      </c>
      <c r="V44">
        <v>0</v>
      </c>
      <c r="W44">
        <v>62759</v>
      </c>
      <c r="X44">
        <v>658</v>
      </c>
      <c r="Y44">
        <v>617516</v>
      </c>
    </row>
    <row r="45" spans="1:25" x14ac:dyDescent="0.35">
      <c r="A45" s="12">
        <f t="shared" si="0"/>
        <v>0</v>
      </c>
      <c r="B45" t="s">
        <v>56</v>
      </c>
      <c r="C45">
        <v>5450</v>
      </c>
      <c r="D45">
        <v>2042</v>
      </c>
      <c r="E45">
        <v>7559</v>
      </c>
      <c r="F45">
        <v>5833</v>
      </c>
      <c r="G45">
        <v>2982</v>
      </c>
      <c r="H45">
        <v>30914</v>
      </c>
      <c r="I45">
        <v>1384</v>
      </c>
      <c r="J45">
        <v>1380</v>
      </c>
      <c r="K45">
        <v>2401</v>
      </c>
      <c r="L45">
        <v>622</v>
      </c>
      <c r="M45">
        <v>7029</v>
      </c>
      <c r="N45">
        <v>5752</v>
      </c>
      <c r="O45">
        <v>14744</v>
      </c>
      <c r="P45">
        <v>4480</v>
      </c>
      <c r="Q45">
        <v>3451</v>
      </c>
      <c r="R45">
        <v>4164</v>
      </c>
      <c r="S45">
        <v>1031</v>
      </c>
      <c r="T45">
        <v>31</v>
      </c>
      <c r="U45">
        <v>3069</v>
      </c>
      <c r="V45">
        <v>0</v>
      </c>
      <c r="W45">
        <v>7170</v>
      </c>
      <c r="X45">
        <v>0</v>
      </c>
      <c r="Y45">
        <v>111488</v>
      </c>
    </row>
    <row r="46" spans="1:25" x14ac:dyDescent="0.35">
      <c r="A46" s="12">
        <f t="shared" si="0"/>
        <v>0</v>
      </c>
      <c r="B46" t="s">
        <v>57</v>
      </c>
      <c r="C46">
        <v>180472</v>
      </c>
      <c r="D46">
        <v>52973</v>
      </c>
      <c r="E46">
        <v>108285</v>
      </c>
      <c r="F46">
        <v>0</v>
      </c>
      <c r="G46">
        <v>0</v>
      </c>
      <c r="H46">
        <v>0</v>
      </c>
      <c r="I46">
        <v>53775</v>
      </c>
      <c r="J46">
        <v>43651</v>
      </c>
      <c r="K46">
        <v>9777</v>
      </c>
      <c r="L46">
        <v>20893</v>
      </c>
      <c r="M46">
        <v>168648</v>
      </c>
      <c r="N46">
        <v>158622</v>
      </c>
      <c r="O46">
        <v>35380</v>
      </c>
      <c r="P46">
        <v>27987</v>
      </c>
      <c r="Q46">
        <v>51962</v>
      </c>
      <c r="R46">
        <v>45319</v>
      </c>
      <c r="S46">
        <v>18733</v>
      </c>
      <c r="T46">
        <v>19651</v>
      </c>
      <c r="U46">
        <v>50612</v>
      </c>
      <c r="V46">
        <v>0</v>
      </c>
      <c r="W46">
        <v>197140</v>
      </c>
      <c r="X46">
        <v>978</v>
      </c>
      <c r="Y46">
        <v>1249757</v>
      </c>
    </row>
    <row r="47" spans="1:25" x14ac:dyDescent="0.35">
      <c r="A47" s="12">
        <f t="shared" si="0"/>
        <v>0</v>
      </c>
      <c r="B47" t="s">
        <v>57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4899</v>
      </c>
      <c r="Y47" s="1">
        <v>0</v>
      </c>
    </row>
    <row r="48" spans="1:25" x14ac:dyDescent="0.35">
      <c r="A48" s="12">
        <f t="shared" si="0"/>
        <v>0</v>
      </c>
      <c r="B48" t="s">
        <v>58</v>
      </c>
      <c r="C48">
        <v>191520</v>
      </c>
      <c r="D48">
        <v>54626</v>
      </c>
      <c r="E48">
        <v>102516</v>
      </c>
      <c r="F48">
        <v>42933</v>
      </c>
      <c r="G48">
        <v>43814</v>
      </c>
      <c r="H48">
        <v>525978</v>
      </c>
      <c r="I48">
        <v>68067</v>
      </c>
      <c r="J48">
        <v>54009</v>
      </c>
      <c r="K48">
        <v>31954</v>
      </c>
      <c r="L48">
        <v>15246</v>
      </c>
      <c r="M48">
        <v>162483</v>
      </c>
      <c r="N48">
        <v>85471</v>
      </c>
      <c r="O48">
        <v>236959</v>
      </c>
      <c r="P48">
        <v>53272</v>
      </c>
      <c r="Q48">
        <v>52245</v>
      </c>
      <c r="R48">
        <v>31244</v>
      </c>
      <c r="S48">
        <v>32858</v>
      </c>
      <c r="T48">
        <v>28136</v>
      </c>
      <c r="U48">
        <v>22007</v>
      </c>
      <c r="V48">
        <v>2789</v>
      </c>
      <c r="W48">
        <v>282791</v>
      </c>
      <c r="X48">
        <v>12456</v>
      </c>
      <c r="Y48">
        <v>2133374</v>
      </c>
    </row>
    <row r="49" spans="1:25" x14ac:dyDescent="0.35">
      <c r="A49" s="12">
        <f t="shared" si="0"/>
        <v>0</v>
      </c>
      <c r="B49" t="s">
        <v>59</v>
      </c>
      <c r="C49">
        <v>32035</v>
      </c>
      <c r="D49">
        <v>8719</v>
      </c>
      <c r="E49">
        <v>153</v>
      </c>
      <c r="F49">
        <v>10383</v>
      </c>
      <c r="G49">
        <v>14635</v>
      </c>
      <c r="H49">
        <v>51799</v>
      </c>
      <c r="I49">
        <v>2893</v>
      </c>
      <c r="J49">
        <v>2703</v>
      </c>
      <c r="K49">
        <v>5037</v>
      </c>
      <c r="L49">
        <v>2587</v>
      </c>
      <c r="M49">
        <v>4462</v>
      </c>
      <c r="N49">
        <v>3652</v>
      </c>
      <c r="O49">
        <v>9780</v>
      </c>
      <c r="P49">
        <v>3771</v>
      </c>
      <c r="Q49">
        <v>4604</v>
      </c>
      <c r="R49">
        <v>4475</v>
      </c>
      <c r="S49">
        <v>1249</v>
      </c>
      <c r="T49">
        <v>5111</v>
      </c>
      <c r="U49">
        <v>5900</v>
      </c>
      <c r="V49">
        <v>1049</v>
      </c>
      <c r="W49">
        <v>18820</v>
      </c>
      <c r="X49">
        <v>3235</v>
      </c>
      <c r="Y49">
        <v>197052</v>
      </c>
    </row>
    <row r="50" spans="1:25" x14ac:dyDescent="0.35">
      <c r="A50" s="12">
        <f t="shared" si="0"/>
        <v>0</v>
      </c>
      <c r="B50" t="s">
        <v>60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4678</v>
      </c>
      <c r="M50">
        <v>39152</v>
      </c>
      <c r="N50">
        <v>25881</v>
      </c>
      <c r="O50">
        <v>63266</v>
      </c>
      <c r="P50">
        <v>6526</v>
      </c>
      <c r="Q50">
        <v>22199</v>
      </c>
      <c r="R50">
        <v>16932</v>
      </c>
      <c r="S50">
        <v>9980</v>
      </c>
      <c r="T50">
        <v>38045</v>
      </c>
      <c r="U50">
        <v>16315</v>
      </c>
      <c r="V50">
        <v>1429</v>
      </c>
      <c r="W50">
        <v>51673</v>
      </c>
      <c r="X50">
        <v>18234</v>
      </c>
      <c r="Y50">
        <v>314310</v>
      </c>
    </row>
    <row r="51" spans="1:25" x14ac:dyDescent="0.35">
      <c r="A51" s="12">
        <f t="shared" si="0"/>
        <v>0</v>
      </c>
      <c r="B51" t="s">
        <v>61</v>
      </c>
      <c r="C51">
        <v>23748</v>
      </c>
      <c r="D51">
        <v>3664</v>
      </c>
      <c r="E51">
        <v>7553</v>
      </c>
      <c r="F51">
        <v>0</v>
      </c>
      <c r="G51">
        <v>0</v>
      </c>
      <c r="H51">
        <v>0</v>
      </c>
      <c r="I51">
        <v>4698</v>
      </c>
      <c r="J51">
        <v>4267</v>
      </c>
      <c r="K51">
        <v>8362</v>
      </c>
      <c r="L51">
        <v>2010</v>
      </c>
      <c r="M51">
        <v>8682</v>
      </c>
      <c r="N51">
        <v>7431</v>
      </c>
      <c r="O51">
        <v>11793</v>
      </c>
      <c r="P51">
        <v>960</v>
      </c>
      <c r="Q51">
        <v>5226</v>
      </c>
      <c r="R51">
        <v>2462</v>
      </c>
      <c r="S51">
        <v>1714</v>
      </c>
      <c r="T51">
        <v>4725</v>
      </c>
      <c r="U51">
        <v>5161</v>
      </c>
      <c r="V51">
        <v>0</v>
      </c>
      <c r="W51">
        <v>10433</v>
      </c>
      <c r="X51">
        <v>2272</v>
      </c>
      <c r="Y51">
        <v>115721</v>
      </c>
    </row>
    <row r="52" spans="1:25" x14ac:dyDescent="0.35">
      <c r="A52" s="12">
        <f t="shared" si="0"/>
        <v>0</v>
      </c>
      <c r="B52" t="s">
        <v>61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560</v>
      </c>
      <c r="Y52" s="1">
        <v>0</v>
      </c>
    </row>
    <row r="53" spans="1:25" x14ac:dyDescent="0.35">
      <c r="A53" s="12">
        <f t="shared" si="0"/>
        <v>0</v>
      </c>
      <c r="B53" t="s">
        <v>62</v>
      </c>
      <c r="C53">
        <v>14451</v>
      </c>
      <c r="D53">
        <v>3425</v>
      </c>
      <c r="E53">
        <v>10961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7088</v>
      </c>
      <c r="M53">
        <v>4999</v>
      </c>
      <c r="N53">
        <v>49</v>
      </c>
      <c r="O53">
        <v>14676</v>
      </c>
      <c r="P53">
        <v>14273</v>
      </c>
      <c r="Q53">
        <v>4567</v>
      </c>
      <c r="R53">
        <v>4084</v>
      </c>
      <c r="S53">
        <v>2157</v>
      </c>
      <c r="T53">
        <v>1419</v>
      </c>
      <c r="U53">
        <v>4400</v>
      </c>
      <c r="V53">
        <v>0</v>
      </c>
      <c r="W53">
        <v>13454</v>
      </c>
      <c r="X53">
        <v>0</v>
      </c>
      <c r="Y53">
        <v>100003</v>
      </c>
    </row>
    <row r="54" spans="1:25" x14ac:dyDescent="0.35">
      <c r="A54" s="12">
        <f t="shared" si="0"/>
        <v>0</v>
      </c>
      <c r="B54" t="s">
        <v>63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7981</v>
      </c>
      <c r="J54">
        <v>3421</v>
      </c>
      <c r="K54">
        <v>17693</v>
      </c>
      <c r="L54">
        <v>2366</v>
      </c>
      <c r="M54">
        <v>12887</v>
      </c>
      <c r="N54">
        <v>11544</v>
      </c>
      <c r="O54">
        <v>29775</v>
      </c>
      <c r="P54">
        <v>6074</v>
      </c>
      <c r="Q54">
        <v>6381</v>
      </c>
      <c r="R54">
        <v>3661</v>
      </c>
      <c r="S54">
        <v>3433</v>
      </c>
      <c r="T54">
        <v>6069</v>
      </c>
      <c r="U54">
        <v>5125</v>
      </c>
      <c r="V54">
        <v>0</v>
      </c>
      <c r="W54">
        <v>11618</v>
      </c>
      <c r="X54">
        <v>2326</v>
      </c>
      <c r="Y54">
        <v>130354</v>
      </c>
    </row>
    <row r="55" spans="1:25" x14ac:dyDescent="0.35">
      <c r="A55" s="12">
        <f t="shared" si="0"/>
        <v>0</v>
      </c>
      <c r="B55" t="s">
        <v>64</v>
      </c>
      <c r="C55">
        <v>48870</v>
      </c>
      <c r="D55">
        <v>13675</v>
      </c>
      <c r="E55">
        <v>34251</v>
      </c>
      <c r="F55">
        <v>45490</v>
      </c>
      <c r="G55">
        <v>11805</v>
      </c>
      <c r="H55">
        <v>236226</v>
      </c>
      <c r="I55">
        <v>27601</v>
      </c>
      <c r="J55">
        <v>2251</v>
      </c>
      <c r="K55">
        <v>17766</v>
      </c>
      <c r="L55">
        <v>17415</v>
      </c>
      <c r="M55">
        <v>71299</v>
      </c>
      <c r="N55">
        <v>21576</v>
      </c>
      <c r="O55">
        <v>48463</v>
      </c>
      <c r="P55">
        <v>22641</v>
      </c>
      <c r="Q55">
        <v>15186</v>
      </c>
      <c r="R55">
        <v>7914</v>
      </c>
      <c r="S55">
        <v>5538</v>
      </c>
      <c r="T55">
        <v>45669</v>
      </c>
      <c r="U55">
        <v>16675</v>
      </c>
      <c r="V55">
        <v>0</v>
      </c>
      <c r="W55">
        <v>68680</v>
      </c>
      <c r="X55">
        <v>1082</v>
      </c>
      <c r="Y55">
        <v>780073</v>
      </c>
    </row>
    <row r="56" spans="1:25" x14ac:dyDescent="0.35">
      <c r="A56" s="12">
        <f t="shared" si="0"/>
        <v>0</v>
      </c>
      <c r="B56" t="s">
        <v>65</v>
      </c>
      <c r="C56">
        <v>31601</v>
      </c>
      <c r="D56">
        <v>12287</v>
      </c>
      <c r="E56">
        <v>24507</v>
      </c>
      <c r="F56">
        <v>14520</v>
      </c>
      <c r="G56">
        <v>7192</v>
      </c>
      <c r="H56">
        <v>128711</v>
      </c>
      <c r="I56">
        <v>7959</v>
      </c>
      <c r="J56">
        <v>7325</v>
      </c>
      <c r="K56">
        <v>3324</v>
      </c>
      <c r="L56">
        <v>0</v>
      </c>
      <c r="M56">
        <v>23535</v>
      </c>
      <c r="N56">
        <v>14868</v>
      </c>
      <c r="O56">
        <v>18274</v>
      </c>
      <c r="P56">
        <v>3186</v>
      </c>
      <c r="Q56">
        <v>9600</v>
      </c>
      <c r="R56">
        <v>3944</v>
      </c>
      <c r="S56">
        <v>2504</v>
      </c>
      <c r="T56">
        <v>26679</v>
      </c>
      <c r="U56">
        <v>3682</v>
      </c>
      <c r="V56">
        <v>0</v>
      </c>
      <c r="W56">
        <v>35555</v>
      </c>
      <c r="X56">
        <v>2459</v>
      </c>
      <c r="Y56">
        <v>381712</v>
      </c>
    </row>
    <row r="57" spans="1:25" x14ac:dyDescent="0.35">
      <c r="A57" s="12">
        <f t="shared" si="0"/>
        <v>0</v>
      </c>
      <c r="B57" t="s">
        <v>66</v>
      </c>
      <c r="C57">
        <v>1913</v>
      </c>
      <c r="D57">
        <v>1368</v>
      </c>
      <c r="E57">
        <v>6353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15</v>
      </c>
      <c r="M57">
        <v>10192</v>
      </c>
      <c r="N57">
        <v>6944</v>
      </c>
      <c r="O57">
        <v>16841</v>
      </c>
      <c r="P57">
        <v>8189</v>
      </c>
      <c r="Q57">
        <v>5106</v>
      </c>
      <c r="R57">
        <v>2178</v>
      </c>
      <c r="S57">
        <v>1713</v>
      </c>
      <c r="T57">
        <v>8716</v>
      </c>
      <c r="U57">
        <v>5171</v>
      </c>
      <c r="V57">
        <v>0</v>
      </c>
      <c r="W57">
        <v>6589</v>
      </c>
      <c r="X57">
        <v>0</v>
      </c>
      <c r="Y57">
        <v>81288</v>
      </c>
    </row>
    <row r="58" spans="1:25" x14ac:dyDescent="0.35">
      <c r="A58" s="12">
        <f t="shared" si="0"/>
        <v>0</v>
      </c>
      <c r="B58" t="s">
        <v>67</v>
      </c>
      <c r="C58">
        <v>11968</v>
      </c>
      <c r="D58">
        <v>4462</v>
      </c>
      <c r="E58">
        <v>10794</v>
      </c>
      <c r="F58">
        <v>0</v>
      </c>
      <c r="G58">
        <v>0</v>
      </c>
      <c r="H58">
        <v>0</v>
      </c>
      <c r="I58">
        <v>5483</v>
      </c>
      <c r="J58">
        <v>2251</v>
      </c>
      <c r="K58">
        <v>2755</v>
      </c>
      <c r="L58">
        <v>7791</v>
      </c>
      <c r="M58">
        <v>33621</v>
      </c>
      <c r="N58">
        <v>23158</v>
      </c>
      <c r="O58">
        <v>21035</v>
      </c>
      <c r="P58">
        <v>1783</v>
      </c>
      <c r="Q58">
        <v>6101</v>
      </c>
      <c r="R58">
        <v>4653</v>
      </c>
      <c r="S58">
        <v>3402</v>
      </c>
      <c r="T58">
        <v>4305</v>
      </c>
      <c r="U58">
        <v>7453</v>
      </c>
      <c r="V58">
        <v>309</v>
      </c>
      <c r="W58">
        <v>20229</v>
      </c>
      <c r="X58">
        <v>0</v>
      </c>
      <c r="Y58">
        <v>171553</v>
      </c>
    </row>
    <row r="59" spans="1:25" x14ac:dyDescent="0.35">
      <c r="A59" s="12">
        <f t="shared" si="0"/>
        <v>0</v>
      </c>
      <c r="B59" t="s">
        <v>68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8176</v>
      </c>
      <c r="J59">
        <v>8715</v>
      </c>
      <c r="K59">
        <v>20788</v>
      </c>
      <c r="L59">
        <v>0</v>
      </c>
      <c r="M59">
        <v>19259</v>
      </c>
      <c r="N59">
        <v>17996</v>
      </c>
      <c r="O59">
        <v>31670</v>
      </c>
      <c r="P59">
        <v>9271</v>
      </c>
      <c r="Q59">
        <v>12043</v>
      </c>
      <c r="R59">
        <v>4655</v>
      </c>
      <c r="S59">
        <v>51</v>
      </c>
      <c r="T59">
        <v>5324</v>
      </c>
      <c r="U59">
        <v>8799</v>
      </c>
      <c r="V59">
        <v>0</v>
      </c>
      <c r="W59">
        <v>15833</v>
      </c>
      <c r="X59">
        <v>4919</v>
      </c>
      <c r="Y59">
        <v>173902</v>
      </c>
    </row>
    <row r="60" spans="1:25" x14ac:dyDescent="0.35">
      <c r="A60" s="12">
        <f t="shared" si="0"/>
        <v>0</v>
      </c>
      <c r="B60" t="s">
        <v>68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6378</v>
      </c>
      <c r="Y60" s="1">
        <v>0</v>
      </c>
    </row>
    <row r="61" spans="1:25" x14ac:dyDescent="0.35">
      <c r="A61" s="12">
        <f t="shared" si="0"/>
        <v>0</v>
      </c>
      <c r="B61" t="s">
        <v>68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25</v>
      </c>
      <c r="Y61" s="1">
        <v>0</v>
      </c>
    </row>
    <row r="62" spans="1:25" x14ac:dyDescent="0.35">
      <c r="A62" s="12">
        <f t="shared" si="0"/>
        <v>0</v>
      </c>
      <c r="B62" t="s">
        <v>69</v>
      </c>
      <c r="C62">
        <v>12126</v>
      </c>
      <c r="D62">
        <v>6002</v>
      </c>
      <c r="E62">
        <v>7611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12661</v>
      </c>
      <c r="N62">
        <v>12540</v>
      </c>
      <c r="O62">
        <v>16102</v>
      </c>
      <c r="P62">
        <v>2066</v>
      </c>
      <c r="Q62">
        <v>7511</v>
      </c>
      <c r="R62">
        <v>862</v>
      </c>
      <c r="S62">
        <v>2377</v>
      </c>
      <c r="T62">
        <v>15500</v>
      </c>
      <c r="U62">
        <v>4468</v>
      </c>
      <c r="V62">
        <v>360</v>
      </c>
      <c r="W62">
        <v>20076</v>
      </c>
      <c r="X62">
        <v>91249</v>
      </c>
      <c r="Y62">
        <v>211586</v>
      </c>
    </row>
    <row r="63" spans="1:25" x14ac:dyDescent="0.35">
      <c r="A63" s="12">
        <f t="shared" si="0"/>
        <v>0</v>
      </c>
      <c r="B63" t="s">
        <v>69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75</v>
      </c>
      <c r="Y63" s="1">
        <v>0</v>
      </c>
    </row>
    <row r="64" spans="1:25" x14ac:dyDescent="0.35">
      <c r="A64" s="12">
        <f t="shared" si="0"/>
        <v>0</v>
      </c>
      <c r="B64" t="s">
        <v>70</v>
      </c>
      <c r="C64">
        <v>7739</v>
      </c>
      <c r="D64">
        <v>3773</v>
      </c>
      <c r="E64">
        <v>10712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215</v>
      </c>
      <c r="M64">
        <v>17449</v>
      </c>
      <c r="N64">
        <v>5471</v>
      </c>
      <c r="O64">
        <v>25178</v>
      </c>
      <c r="P64">
        <v>13072</v>
      </c>
      <c r="Q64">
        <v>5949</v>
      </c>
      <c r="R64">
        <v>628</v>
      </c>
      <c r="S64">
        <v>874</v>
      </c>
      <c r="T64">
        <v>13644</v>
      </c>
      <c r="U64">
        <v>4411</v>
      </c>
      <c r="V64">
        <v>0</v>
      </c>
      <c r="W64">
        <v>11693</v>
      </c>
      <c r="X64">
        <v>0</v>
      </c>
      <c r="Y64">
        <v>120808</v>
      </c>
    </row>
    <row r="65" spans="1:25" x14ac:dyDescent="0.35">
      <c r="A65" s="12">
        <f t="shared" si="0"/>
        <v>0</v>
      </c>
      <c r="B65" t="s">
        <v>71</v>
      </c>
      <c r="C65">
        <v>33203</v>
      </c>
      <c r="D65">
        <v>23068</v>
      </c>
      <c r="E65">
        <v>11924</v>
      </c>
      <c r="F65">
        <v>8983</v>
      </c>
      <c r="G65">
        <v>2969</v>
      </c>
      <c r="H65">
        <v>50638</v>
      </c>
      <c r="I65">
        <v>3035</v>
      </c>
      <c r="J65">
        <v>612</v>
      </c>
      <c r="K65">
        <v>1338</v>
      </c>
      <c r="L65">
        <v>2080</v>
      </c>
      <c r="M65">
        <v>15362</v>
      </c>
      <c r="N65">
        <v>4814</v>
      </c>
      <c r="O65">
        <v>15510</v>
      </c>
      <c r="P65">
        <v>6984</v>
      </c>
      <c r="Q65">
        <v>4925</v>
      </c>
      <c r="R65">
        <v>3112</v>
      </c>
      <c r="S65">
        <v>178</v>
      </c>
      <c r="T65">
        <v>31311</v>
      </c>
      <c r="U65">
        <v>1647</v>
      </c>
      <c r="V65">
        <v>0</v>
      </c>
      <c r="W65">
        <v>22655</v>
      </c>
      <c r="X65">
        <v>0</v>
      </c>
      <c r="Y65">
        <v>244348</v>
      </c>
    </row>
    <row r="66" spans="1:25" x14ac:dyDescent="0.35">
      <c r="A66" s="12">
        <f t="shared" si="0"/>
        <v>0</v>
      </c>
      <c r="B66" t="s">
        <v>72</v>
      </c>
      <c r="C66">
        <v>4401</v>
      </c>
      <c r="D66">
        <v>1727</v>
      </c>
      <c r="E66">
        <v>14357</v>
      </c>
      <c r="F66">
        <v>6390</v>
      </c>
      <c r="G66">
        <v>3248</v>
      </c>
      <c r="H66">
        <v>25086</v>
      </c>
      <c r="I66">
        <v>1260</v>
      </c>
      <c r="J66">
        <v>1131</v>
      </c>
      <c r="K66">
        <v>1848</v>
      </c>
      <c r="L66">
        <v>2200</v>
      </c>
      <c r="M66">
        <v>8967</v>
      </c>
      <c r="N66">
        <v>3090</v>
      </c>
      <c r="O66">
        <v>11851</v>
      </c>
      <c r="P66">
        <v>2865</v>
      </c>
      <c r="Q66">
        <v>3102</v>
      </c>
      <c r="R66">
        <v>735</v>
      </c>
      <c r="S66">
        <v>916</v>
      </c>
      <c r="T66">
        <v>2556</v>
      </c>
      <c r="U66">
        <v>1427</v>
      </c>
      <c r="V66">
        <v>0</v>
      </c>
      <c r="W66">
        <v>10287</v>
      </c>
      <c r="X66">
        <v>993</v>
      </c>
      <c r="Y66">
        <v>108437</v>
      </c>
    </row>
    <row r="67" spans="1:25" x14ac:dyDescent="0.35">
      <c r="A67" s="12">
        <f t="shared" ref="A67:A91" si="1">+IF(B67=B66,0,IF(AND(B67=B68,B67=B69),Y67-SUM(C67:X69),IF(B67=B68,Y67-SUM(C67:X68),Y67-SUM(C67:X67))))</f>
        <v>0</v>
      </c>
      <c r="B67" t="s">
        <v>73</v>
      </c>
      <c r="C67">
        <v>4868</v>
      </c>
      <c r="D67">
        <v>3702</v>
      </c>
      <c r="E67">
        <v>14122</v>
      </c>
      <c r="F67">
        <v>6605</v>
      </c>
      <c r="G67">
        <v>4464</v>
      </c>
      <c r="H67">
        <v>33951</v>
      </c>
      <c r="I67">
        <v>5226</v>
      </c>
      <c r="J67">
        <v>3369</v>
      </c>
      <c r="K67">
        <v>8315</v>
      </c>
      <c r="L67">
        <v>1843</v>
      </c>
      <c r="M67">
        <v>8112</v>
      </c>
      <c r="N67">
        <v>7159</v>
      </c>
      <c r="O67">
        <v>12055</v>
      </c>
      <c r="P67">
        <v>342</v>
      </c>
      <c r="Q67">
        <v>4426</v>
      </c>
      <c r="R67">
        <v>4070</v>
      </c>
      <c r="S67">
        <v>1578</v>
      </c>
      <c r="T67">
        <v>8570</v>
      </c>
      <c r="U67">
        <v>2798</v>
      </c>
      <c r="V67">
        <v>0</v>
      </c>
      <c r="W67">
        <v>17434</v>
      </c>
      <c r="X67">
        <v>1155</v>
      </c>
      <c r="Y67">
        <v>154164</v>
      </c>
    </row>
    <row r="68" spans="1:25" x14ac:dyDescent="0.35">
      <c r="A68" s="12">
        <f t="shared" si="1"/>
        <v>0</v>
      </c>
      <c r="B68" t="s">
        <v>74</v>
      </c>
      <c r="C68">
        <v>1479</v>
      </c>
      <c r="D68">
        <v>1341</v>
      </c>
      <c r="E68">
        <v>25131</v>
      </c>
      <c r="F68">
        <v>19305</v>
      </c>
      <c r="G68">
        <v>14292</v>
      </c>
      <c r="H68">
        <v>161213</v>
      </c>
      <c r="I68">
        <v>17517</v>
      </c>
      <c r="J68">
        <v>16623</v>
      </c>
      <c r="K68">
        <v>9328</v>
      </c>
      <c r="L68">
        <v>2342</v>
      </c>
      <c r="M68">
        <v>49730</v>
      </c>
      <c r="N68">
        <v>28962</v>
      </c>
      <c r="O68">
        <v>39269</v>
      </c>
      <c r="P68">
        <v>14334</v>
      </c>
      <c r="Q68">
        <v>14508</v>
      </c>
      <c r="R68">
        <v>13980</v>
      </c>
      <c r="S68">
        <v>4672</v>
      </c>
      <c r="T68">
        <v>32648</v>
      </c>
      <c r="U68">
        <v>8483</v>
      </c>
      <c r="V68">
        <v>1880</v>
      </c>
      <c r="W68">
        <v>49967</v>
      </c>
      <c r="X68">
        <v>7719</v>
      </c>
      <c r="Y68">
        <v>534723</v>
      </c>
    </row>
    <row r="69" spans="1:25" x14ac:dyDescent="0.35">
      <c r="A69" s="12">
        <f t="shared" si="1"/>
        <v>0</v>
      </c>
      <c r="B69" t="s">
        <v>75</v>
      </c>
      <c r="C69">
        <v>90775</v>
      </c>
      <c r="D69">
        <v>20147</v>
      </c>
      <c r="E69">
        <v>33955</v>
      </c>
      <c r="F69">
        <v>0</v>
      </c>
      <c r="G69">
        <v>0</v>
      </c>
      <c r="H69">
        <v>0</v>
      </c>
      <c r="I69">
        <v>26761</v>
      </c>
      <c r="J69">
        <v>17767</v>
      </c>
      <c r="K69">
        <v>16787</v>
      </c>
      <c r="L69">
        <v>5822</v>
      </c>
      <c r="M69">
        <v>101118</v>
      </c>
      <c r="N69">
        <v>53137</v>
      </c>
      <c r="O69">
        <v>103636</v>
      </c>
      <c r="P69">
        <v>28880</v>
      </c>
      <c r="Q69">
        <v>26998</v>
      </c>
      <c r="R69">
        <v>21019</v>
      </c>
      <c r="S69">
        <v>8150</v>
      </c>
      <c r="T69">
        <v>57096</v>
      </c>
      <c r="U69">
        <v>21234</v>
      </c>
      <c r="V69">
        <v>675</v>
      </c>
      <c r="W69">
        <v>67748</v>
      </c>
      <c r="X69">
        <v>8026</v>
      </c>
      <c r="Y69">
        <v>709731</v>
      </c>
    </row>
    <row r="70" spans="1:25" x14ac:dyDescent="0.35">
      <c r="A70" s="12">
        <f t="shared" si="1"/>
        <v>0</v>
      </c>
      <c r="B70" t="s">
        <v>76</v>
      </c>
      <c r="C70">
        <v>5545</v>
      </c>
      <c r="D70">
        <v>5802</v>
      </c>
      <c r="E70">
        <v>9868</v>
      </c>
      <c r="F70">
        <v>0</v>
      </c>
      <c r="G70">
        <v>0</v>
      </c>
      <c r="H70">
        <v>0</v>
      </c>
      <c r="I70">
        <v>3405</v>
      </c>
      <c r="J70">
        <v>5804</v>
      </c>
      <c r="K70">
        <v>2601</v>
      </c>
      <c r="L70">
        <v>1264</v>
      </c>
      <c r="M70">
        <v>11504</v>
      </c>
      <c r="N70">
        <v>15551</v>
      </c>
      <c r="O70">
        <v>22713</v>
      </c>
      <c r="P70">
        <v>12550</v>
      </c>
      <c r="Q70">
        <v>8847</v>
      </c>
      <c r="R70">
        <v>4258</v>
      </c>
      <c r="S70">
        <v>386</v>
      </c>
      <c r="T70">
        <v>5707</v>
      </c>
      <c r="U70">
        <v>7905</v>
      </c>
      <c r="V70">
        <v>0</v>
      </c>
      <c r="W70">
        <v>16642</v>
      </c>
      <c r="X70">
        <v>1848</v>
      </c>
      <c r="Y70">
        <v>142200</v>
      </c>
    </row>
    <row r="71" spans="1:25" x14ac:dyDescent="0.35">
      <c r="A71" s="12">
        <f t="shared" si="1"/>
        <v>0</v>
      </c>
      <c r="B71" t="s">
        <v>77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4899</v>
      </c>
      <c r="J71">
        <v>4447</v>
      </c>
      <c r="K71">
        <v>5858</v>
      </c>
      <c r="L71">
        <v>0</v>
      </c>
      <c r="M71">
        <v>8631</v>
      </c>
      <c r="N71">
        <v>6034</v>
      </c>
      <c r="O71">
        <v>12898</v>
      </c>
      <c r="P71">
        <v>1524</v>
      </c>
      <c r="Q71">
        <v>7768</v>
      </c>
      <c r="R71">
        <v>2633</v>
      </c>
      <c r="S71">
        <v>789</v>
      </c>
      <c r="T71">
        <v>6849</v>
      </c>
      <c r="U71">
        <v>6436</v>
      </c>
      <c r="V71">
        <v>433</v>
      </c>
      <c r="W71">
        <v>14929</v>
      </c>
      <c r="X71">
        <v>4512</v>
      </c>
      <c r="Y71">
        <v>90449</v>
      </c>
    </row>
    <row r="72" spans="1:25" x14ac:dyDescent="0.35">
      <c r="A72" s="12">
        <f t="shared" si="1"/>
        <v>0</v>
      </c>
      <c r="B72" t="s">
        <v>77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1809</v>
      </c>
      <c r="Y72" s="1">
        <v>0</v>
      </c>
    </row>
    <row r="73" spans="1:25" x14ac:dyDescent="0.35">
      <c r="A73" s="12">
        <f t="shared" si="1"/>
        <v>0</v>
      </c>
      <c r="B73" t="s">
        <v>78</v>
      </c>
      <c r="C73">
        <v>25705</v>
      </c>
      <c r="D73">
        <v>1737</v>
      </c>
      <c r="E73">
        <v>22065</v>
      </c>
      <c r="F73">
        <v>8251</v>
      </c>
      <c r="G73">
        <v>5695</v>
      </c>
      <c r="H73">
        <v>66699</v>
      </c>
      <c r="I73">
        <v>1724</v>
      </c>
      <c r="J73">
        <v>465</v>
      </c>
      <c r="K73">
        <v>2073</v>
      </c>
      <c r="L73">
        <v>4948</v>
      </c>
      <c r="M73">
        <v>15601</v>
      </c>
      <c r="N73">
        <v>8507</v>
      </c>
      <c r="O73">
        <v>15658</v>
      </c>
      <c r="P73">
        <v>5909</v>
      </c>
      <c r="Q73">
        <v>6717</v>
      </c>
      <c r="R73">
        <v>3108</v>
      </c>
      <c r="S73">
        <v>993</v>
      </c>
      <c r="T73">
        <v>21016</v>
      </c>
      <c r="U73">
        <v>5471</v>
      </c>
      <c r="V73">
        <v>189</v>
      </c>
      <c r="W73">
        <v>16427</v>
      </c>
      <c r="X73">
        <v>0</v>
      </c>
      <c r="Y73">
        <v>238958</v>
      </c>
    </row>
    <row r="74" spans="1:25" x14ac:dyDescent="0.35">
      <c r="A74" s="12">
        <f t="shared" si="1"/>
        <v>0</v>
      </c>
      <c r="B74" t="s">
        <v>79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9728</v>
      </c>
      <c r="J74">
        <v>9125</v>
      </c>
      <c r="K74">
        <v>10778</v>
      </c>
      <c r="L74">
        <v>1900</v>
      </c>
      <c r="M74">
        <v>12571</v>
      </c>
      <c r="N74">
        <v>18535</v>
      </c>
      <c r="O74" s="2">
        <v>18900</v>
      </c>
      <c r="P74" s="2">
        <v>7555</v>
      </c>
      <c r="Q74" s="2">
        <v>8839</v>
      </c>
      <c r="R74" s="2">
        <v>6270</v>
      </c>
      <c r="S74" s="2">
        <v>516</v>
      </c>
      <c r="T74">
        <v>0</v>
      </c>
      <c r="U74">
        <v>9128</v>
      </c>
      <c r="V74">
        <v>0</v>
      </c>
      <c r="W74">
        <v>25573</v>
      </c>
      <c r="X74">
        <v>5730</v>
      </c>
      <c r="Y74">
        <v>145349</v>
      </c>
    </row>
    <row r="75" spans="1:25" x14ac:dyDescent="0.35">
      <c r="A75" s="12">
        <f t="shared" si="1"/>
        <v>0</v>
      </c>
      <c r="B75" t="s">
        <v>79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201</v>
      </c>
      <c r="Y75" s="1">
        <v>0</v>
      </c>
    </row>
    <row r="76" spans="1:25" x14ac:dyDescent="0.35">
      <c r="A76" s="12">
        <f t="shared" si="1"/>
        <v>0</v>
      </c>
      <c r="B76" t="s">
        <v>94</v>
      </c>
      <c r="C76">
        <v>9958</v>
      </c>
      <c r="D76">
        <v>1680</v>
      </c>
      <c r="E76">
        <v>11023</v>
      </c>
      <c r="F76">
        <v>0</v>
      </c>
      <c r="G76">
        <v>0</v>
      </c>
      <c r="H76">
        <v>0</v>
      </c>
      <c r="I76">
        <v>3891</v>
      </c>
      <c r="J76">
        <v>327</v>
      </c>
      <c r="K76">
        <v>6143</v>
      </c>
      <c r="L76">
        <v>0</v>
      </c>
      <c r="M76">
        <v>2474</v>
      </c>
      <c r="N76">
        <v>3345</v>
      </c>
      <c r="O76">
        <v>10444</v>
      </c>
      <c r="P76">
        <v>1719</v>
      </c>
      <c r="Q76">
        <v>3935</v>
      </c>
      <c r="R76">
        <v>2037</v>
      </c>
      <c r="S76">
        <v>196</v>
      </c>
      <c r="T76">
        <v>5765</v>
      </c>
      <c r="U76">
        <v>3554</v>
      </c>
      <c r="V76">
        <v>241</v>
      </c>
      <c r="W76">
        <v>12226</v>
      </c>
      <c r="X76">
        <v>1742</v>
      </c>
      <c r="Y76">
        <v>80700</v>
      </c>
    </row>
    <row r="77" spans="1:25" x14ac:dyDescent="0.35">
      <c r="A77" s="12">
        <f t="shared" si="1"/>
        <v>0</v>
      </c>
      <c r="B77" t="s">
        <v>80</v>
      </c>
      <c r="C77">
        <v>0</v>
      </c>
      <c r="D77">
        <v>0</v>
      </c>
      <c r="E77">
        <v>0</v>
      </c>
      <c r="F77">
        <v>9025</v>
      </c>
      <c r="G77">
        <v>4101</v>
      </c>
      <c r="H77">
        <v>54473</v>
      </c>
      <c r="I77">
        <v>2658</v>
      </c>
      <c r="J77">
        <v>1598</v>
      </c>
      <c r="K77">
        <v>1204</v>
      </c>
      <c r="L77">
        <v>2258</v>
      </c>
      <c r="M77">
        <v>5982</v>
      </c>
      <c r="N77">
        <v>4937</v>
      </c>
      <c r="O77">
        <v>19031</v>
      </c>
      <c r="P77">
        <v>3547</v>
      </c>
      <c r="Q77">
        <v>4331</v>
      </c>
      <c r="R77">
        <v>1452</v>
      </c>
      <c r="S77">
        <v>550</v>
      </c>
      <c r="T77">
        <v>1360</v>
      </c>
      <c r="U77">
        <v>5178</v>
      </c>
      <c r="V77">
        <v>0</v>
      </c>
      <c r="W77">
        <v>7882</v>
      </c>
      <c r="X77">
        <v>801</v>
      </c>
      <c r="Y77">
        <v>130368</v>
      </c>
    </row>
    <row r="78" spans="1:25" x14ac:dyDescent="0.35">
      <c r="A78" s="12">
        <f t="shared" si="1"/>
        <v>0</v>
      </c>
      <c r="B78" t="s">
        <v>81</v>
      </c>
      <c r="C78">
        <v>13226</v>
      </c>
      <c r="D78">
        <v>4045</v>
      </c>
      <c r="E78">
        <v>7303</v>
      </c>
      <c r="F78">
        <v>5768</v>
      </c>
      <c r="G78">
        <v>2813</v>
      </c>
      <c r="H78">
        <v>44043</v>
      </c>
      <c r="I78">
        <v>2686</v>
      </c>
      <c r="J78">
        <v>2276</v>
      </c>
      <c r="K78">
        <v>1463</v>
      </c>
      <c r="L78">
        <v>0</v>
      </c>
      <c r="M78">
        <v>10429</v>
      </c>
      <c r="N78">
        <v>9109</v>
      </c>
      <c r="O78">
        <v>11512</v>
      </c>
      <c r="P78">
        <v>5217</v>
      </c>
      <c r="Q78">
        <v>4264</v>
      </c>
      <c r="R78">
        <v>4341</v>
      </c>
      <c r="S78">
        <v>3183</v>
      </c>
      <c r="T78">
        <v>7035</v>
      </c>
      <c r="U78">
        <v>2220</v>
      </c>
      <c r="V78">
        <v>141</v>
      </c>
      <c r="W78">
        <v>12316</v>
      </c>
      <c r="X78">
        <v>1672</v>
      </c>
      <c r="Y78">
        <v>155062</v>
      </c>
    </row>
    <row r="79" spans="1:25" x14ac:dyDescent="0.35">
      <c r="A79" s="12">
        <f t="shared" si="1"/>
        <v>0</v>
      </c>
      <c r="B79" t="s">
        <v>82</v>
      </c>
      <c r="C79">
        <v>0</v>
      </c>
      <c r="D79">
        <v>0</v>
      </c>
      <c r="E79">
        <v>0</v>
      </c>
      <c r="F79">
        <v>5679</v>
      </c>
      <c r="G79">
        <v>4023</v>
      </c>
      <c r="H79">
        <v>41230</v>
      </c>
      <c r="I79">
        <v>1736</v>
      </c>
      <c r="J79">
        <v>1372</v>
      </c>
      <c r="K79">
        <v>5816</v>
      </c>
      <c r="L79">
        <v>0</v>
      </c>
      <c r="M79">
        <v>6298</v>
      </c>
      <c r="N79">
        <v>5147</v>
      </c>
      <c r="O79">
        <v>10874</v>
      </c>
      <c r="P79">
        <v>2183</v>
      </c>
      <c r="Q79">
        <v>3038</v>
      </c>
      <c r="R79">
        <v>1970</v>
      </c>
      <c r="S79">
        <v>108</v>
      </c>
      <c r="T79">
        <v>0</v>
      </c>
      <c r="U79">
        <v>3204</v>
      </c>
      <c r="V79">
        <v>0</v>
      </c>
      <c r="W79">
        <v>8350</v>
      </c>
      <c r="X79">
        <v>0</v>
      </c>
      <c r="Y79">
        <v>101028</v>
      </c>
    </row>
    <row r="80" spans="1:25" x14ac:dyDescent="0.35">
      <c r="A80" s="12">
        <f t="shared" si="1"/>
        <v>0</v>
      </c>
      <c r="B80" t="s">
        <v>83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13423</v>
      </c>
      <c r="J80">
        <v>6984</v>
      </c>
      <c r="K80">
        <v>6625</v>
      </c>
      <c r="L80">
        <v>11359</v>
      </c>
      <c r="M80">
        <v>43124</v>
      </c>
      <c r="N80">
        <v>27525</v>
      </c>
      <c r="O80">
        <v>62252</v>
      </c>
      <c r="P80">
        <v>15732</v>
      </c>
      <c r="Q80">
        <v>14733</v>
      </c>
      <c r="R80">
        <v>22353</v>
      </c>
      <c r="S80">
        <v>0</v>
      </c>
      <c r="T80">
        <v>11077</v>
      </c>
      <c r="U80">
        <v>18176</v>
      </c>
      <c r="V80">
        <v>18642</v>
      </c>
      <c r="W80">
        <v>51510</v>
      </c>
      <c r="X80">
        <v>1992</v>
      </c>
      <c r="Y80">
        <v>325507</v>
      </c>
    </row>
    <row r="81" spans="1:25" x14ac:dyDescent="0.35">
      <c r="A81" s="12">
        <f t="shared" si="1"/>
        <v>0</v>
      </c>
      <c r="B81" t="s">
        <v>84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2934</v>
      </c>
      <c r="J81">
        <v>1148</v>
      </c>
      <c r="K81">
        <v>4028</v>
      </c>
      <c r="L81">
        <v>687</v>
      </c>
      <c r="M81">
        <v>5800</v>
      </c>
      <c r="N81">
        <v>5732</v>
      </c>
      <c r="O81">
        <v>7667</v>
      </c>
      <c r="P81">
        <v>797</v>
      </c>
      <c r="Q81">
        <v>4555</v>
      </c>
      <c r="R81">
        <v>4963</v>
      </c>
      <c r="S81">
        <v>690</v>
      </c>
      <c r="T81">
        <v>13865</v>
      </c>
      <c r="U81">
        <v>1434</v>
      </c>
      <c r="V81">
        <v>1011</v>
      </c>
      <c r="W81">
        <v>9734</v>
      </c>
      <c r="X81">
        <v>0</v>
      </c>
      <c r="Y81">
        <v>65045</v>
      </c>
    </row>
    <row r="82" spans="1:25" x14ac:dyDescent="0.35">
      <c r="A82" s="12">
        <f t="shared" si="1"/>
        <v>0</v>
      </c>
      <c r="B82" t="s">
        <v>85</v>
      </c>
      <c r="C82">
        <v>6468</v>
      </c>
      <c r="D82">
        <v>2249</v>
      </c>
      <c r="E82">
        <v>7331</v>
      </c>
      <c r="F82">
        <v>7982</v>
      </c>
      <c r="G82">
        <v>6243</v>
      </c>
      <c r="H82">
        <v>38018</v>
      </c>
      <c r="I82">
        <v>6867</v>
      </c>
      <c r="J82">
        <v>1425</v>
      </c>
      <c r="K82">
        <v>2771</v>
      </c>
      <c r="L82">
        <v>518</v>
      </c>
      <c r="M82">
        <v>11313</v>
      </c>
      <c r="N82">
        <v>4434</v>
      </c>
      <c r="O82">
        <v>18307</v>
      </c>
      <c r="P82">
        <v>5449</v>
      </c>
      <c r="Q82">
        <v>7146</v>
      </c>
      <c r="R82">
        <v>2679</v>
      </c>
      <c r="S82">
        <v>2575</v>
      </c>
      <c r="T82">
        <v>8145</v>
      </c>
      <c r="U82">
        <v>6232</v>
      </c>
      <c r="V82">
        <v>0</v>
      </c>
      <c r="W82">
        <v>14943</v>
      </c>
      <c r="X82">
        <v>625</v>
      </c>
      <c r="Y82">
        <v>161720</v>
      </c>
    </row>
    <row r="83" spans="1:25" x14ac:dyDescent="0.35">
      <c r="A83" s="12">
        <f t="shared" si="1"/>
        <v>0</v>
      </c>
      <c r="B83" t="s">
        <v>86</v>
      </c>
      <c r="C83">
        <v>9174</v>
      </c>
      <c r="D83">
        <v>1785</v>
      </c>
      <c r="E83">
        <v>23419</v>
      </c>
      <c r="F83">
        <v>0</v>
      </c>
      <c r="G83">
        <v>0</v>
      </c>
      <c r="H83">
        <v>0</v>
      </c>
      <c r="I83">
        <v>2039</v>
      </c>
      <c r="J83">
        <v>2323</v>
      </c>
      <c r="K83">
        <v>4912</v>
      </c>
      <c r="L83">
        <v>717</v>
      </c>
      <c r="M83">
        <v>19452</v>
      </c>
      <c r="N83">
        <v>13644</v>
      </c>
      <c r="O83">
        <v>13166</v>
      </c>
      <c r="P83">
        <v>13365</v>
      </c>
      <c r="Q83">
        <v>5212</v>
      </c>
      <c r="R83">
        <v>1709</v>
      </c>
      <c r="S83">
        <v>3854</v>
      </c>
      <c r="T83">
        <v>1572</v>
      </c>
      <c r="U83">
        <v>5777</v>
      </c>
      <c r="V83">
        <v>690</v>
      </c>
      <c r="W83">
        <v>20019</v>
      </c>
      <c r="X83">
        <v>0</v>
      </c>
      <c r="Y83">
        <v>142829</v>
      </c>
    </row>
    <row r="84" spans="1:25" x14ac:dyDescent="0.35">
      <c r="A84" s="12">
        <f t="shared" si="1"/>
        <v>0</v>
      </c>
      <c r="B84" t="s">
        <v>87</v>
      </c>
      <c r="C84">
        <v>1627</v>
      </c>
      <c r="D84">
        <v>1090</v>
      </c>
      <c r="E84">
        <v>5012</v>
      </c>
      <c r="F84">
        <v>0</v>
      </c>
      <c r="G84">
        <v>0</v>
      </c>
      <c r="H84">
        <v>0</v>
      </c>
      <c r="I84">
        <v>4612</v>
      </c>
      <c r="J84">
        <v>3149</v>
      </c>
      <c r="K84">
        <v>6505</v>
      </c>
      <c r="L84">
        <v>2071</v>
      </c>
      <c r="M84">
        <v>4604</v>
      </c>
      <c r="N84">
        <v>2922</v>
      </c>
      <c r="O84">
        <v>10402</v>
      </c>
      <c r="P84">
        <v>2402</v>
      </c>
      <c r="Q84">
        <v>4405</v>
      </c>
      <c r="R84">
        <v>1292</v>
      </c>
      <c r="S84">
        <v>1308</v>
      </c>
      <c r="T84">
        <v>330</v>
      </c>
      <c r="U84">
        <v>3155</v>
      </c>
      <c r="V84">
        <v>0</v>
      </c>
      <c r="W84">
        <v>4210</v>
      </c>
      <c r="X84">
        <v>1306</v>
      </c>
      <c r="Y84">
        <v>60402</v>
      </c>
    </row>
    <row r="85" spans="1:25" x14ac:dyDescent="0.35">
      <c r="A85" s="12">
        <f t="shared" si="1"/>
        <v>0</v>
      </c>
      <c r="B85" t="s">
        <v>88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3576</v>
      </c>
      <c r="J85">
        <v>3367</v>
      </c>
      <c r="K85">
        <v>5392</v>
      </c>
      <c r="L85">
        <v>0</v>
      </c>
      <c r="M85">
        <v>12530</v>
      </c>
      <c r="N85">
        <v>11827</v>
      </c>
      <c r="O85">
        <v>20255</v>
      </c>
      <c r="P85">
        <v>9736</v>
      </c>
      <c r="Q85">
        <v>5374</v>
      </c>
      <c r="R85">
        <v>3560</v>
      </c>
      <c r="S85">
        <v>2722</v>
      </c>
      <c r="T85">
        <v>5812</v>
      </c>
      <c r="U85">
        <v>6010</v>
      </c>
      <c r="V85">
        <v>0</v>
      </c>
      <c r="W85">
        <v>10742</v>
      </c>
      <c r="X85">
        <v>0</v>
      </c>
      <c r="Y85">
        <v>100903</v>
      </c>
    </row>
    <row r="86" spans="1:25" x14ac:dyDescent="0.35">
      <c r="A86" s="12">
        <f t="shared" si="1"/>
        <v>0</v>
      </c>
      <c r="B86" t="s">
        <v>89</v>
      </c>
      <c r="C86">
        <v>38940</v>
      </c>
      <c r="D86">
        <v>12543</v>
      </c>
      <c r="E86">
        <v>23728</v>
      </c>
      <c r="F86">
        <v>0</v>
      </c>
      <c r="G86">
        <v>0</v>
      </c>
      <c r="H86">
        <v>0</v>
      </c>
      <c r="I86">
        <v>4067</v>
      </c>
      <c r="J86">
        <v>3301</v>
      </c>
      <c r="K86">
        <v>13541</v>
      </c>
      <c r="L86">
        <v>8723</v>
      </c>
      <c r="M86">
        <v>38536</v>
      </c>
      <c r="N86">
        <v>31660</v>
      </c>
      <c r="O86">
        <v>43621</v>
      </c>
      <c r="P86">
        <v>2555</v>
      </c>
      <c r="Q86">
        <v>15658</v>
      </c>
      <c r="R86">
        <v>5896</v>
      </c>
      <c r="S86">
        <v>4180</v>
      </c>
      <c r="T86">
        <v>2335</v>
      </c>
      <c r="U86">
        <v>11392</v>
      </c>
      <c r="V86">
        <v>350</v>
      </c>
      <c r="W86">
        <v>20318</v>
      </c>
      <c r="X86">
        <v>5522</v>
      </c>
      <c r="Y86">
        <v>288438</v>
      </c>
    </row>
    <row r="87" spans="1:25" x14ac:dyDescent="0.35">
      <c r="A87" s="12">
        <f t="shared" si="1"/>
        <v>0</v>
      </c>
      <c r="B87" t="s">
        <v>89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1572</v>
      </c>
      <c r="Y87" s="1">
        <v>0</v>
      </c>
    </row>
    <row r="88" spans="1:25" x14ac:dyDescent="0.35">
      <c r="A88" s="12">
        <f t="shared" si="1"/>
        <v>0</v>
      </c>
      <c r="B88" t="s">
        <v>90</v>
      </c>
      <c r="C88">
        <v>27662</v>
      </c>
      <c r="D88">
        <v>4356</v>
      </c>
      <c r="E88">
        <v>7565</v>
      </c>
      <c r="F88">
        <v>0</v>
      </c>
      <c r="G88">
        <v>0</v>
      </c>
      <c r="H88">
        <v>0</v>
      </c>
      <c r="I88">
        <v>3669</v>
      </c>
      <c r="J88">
        <v>5777</v>
      </c>
      <c r="K88">
        <v>5199</v>
      </c>
      <c r="L88">
        <v>0</v>
      </c>
      <c r="M88">
        <v>20831</v>
      </c>
      <c r="N88">
        <v>6726</v>
      </c>
      <c r="O88">
        <v>14696</v>
      </c>
      <c r="P88">
        <v>4182</v>
      </c>
      <c r="Q88">
        <v>6776</v>
      </c>
      <c r="R88">
        <v>1189</v>
      </c>
      <c r="S88">
        <v>2221</v>
      </c>
      <c r="T88">
        <v>1250</v>
      </c>
      <c r="U88">
        <v>3782</v>
      </c>
      <c r="V88">
        <v>366</v>
      </c>
      <c r="W88">
        <v>12638</v>
      </c>
      <c r="X88">
        <v>883</v>
      </c>
      <c r="Y88">
        <v>129768</v>
      </c>
    </row>
    <row r="89" spans="1:25" x14ac:dyDescent="0.35">
      <c r="A89" s="12">
        <f t="shared" si="1"/>
        <v>0</v>
      </c>
      <c r="B89" t="s">
        <v>91</v>
      </c>
      <c r="C89">
        <v>1487101</v>
      </c>
      <c r="D89">
        <v>430975</v>
      </c>
      <c r="E89">
        <v>994299</v>
      </c>
      <c r="F89">
        <v>559033</v>
      </c>
      <c r="G89">
        <v>326525</v>
      </c>
      <c r="H89">
        <v>3635464</v>
      </c>
      <c r="I89">
        <v>552621</v>
      </c>
      <c r="J89">
        <v>389707</v>
      </c>
      <c r="K89">
        <v>548497</v>
      </c>
      <c r="L89">
        <v>265186</v>
      </c>
      <c r="M89">
        <v>1904698</v>
      </c>
      <c r="N89">
        <v>1296774</v>
      </c>
      <c r="O89">
        <v>2044727</v>
      </c>
      <c r="P89">
        <v>588223</v>
      </c>
      <c r="Q89">
        <v>740549</v>
      </c>
      <c r="R89">
        <v>398415</v>
      </c>
      <c r="S89">
        <v>234230</v>
      </c>
      <c r="T89">
        <v>732628</v>
      </c>
      <c r="U89">
        <v>550005</v>
      </c>
      <c r="V89">
        <v>106845</v>
      </c>
      <c r="W89">
        <v>2161735</v>
      </c>
      <c r="X89">
        <v>140035</v>
      </c>
      <c r="Y89">
        <v>20520789</v>
      </c>
    </row>
    <row r="90" spans="1:25" x14ac:dyDescent="0.35">
      <c r="A90" s="12">
        <f t="shared" si="1"/>
        <v>0</v>
      </c>
      <c r="B90" t="s">
        <v>91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421375</v>
      </c>
      <c r="Y90" s="1">
        <v>0</v>
      </c>
    </row>
    <row r="91" spans="1:25" x14ac:dyDescent="0.35">
      <c r="A91" s="12">
        <f t="shared" si="1"/>
        <v>0</v>
      </c>
      <c r="B91" t="s">
        <v>91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11142</v>
      </c>
      <c r="Y91" s="1">
        <v>0</v>
      </c>
    </row>
    <row r="92" spans="1:25" x14ac:dyDescent="0.35">
      <c r="B92" t="s">
        <v>92</v>
      </c>
      <c r="C92" s="12">
        <f>+SUM(C89:C91)-SUM(C2:C88)</f>
        <v>0</v>
      </c>
      <c r="D92" s="12">
        <f t="shared" ref="D92:Y92" si="2">+SUM(D89:D91)-SUM(D2:D88)</f>
        <v>0</v>
      </c>
      <c r="E92" s="12">
        <f t="shared" si="2"/>
        <v>0</v>
      </c>
      <c r="F92" s="12">
        <f t="shared" si="2"/>
        <v>0</v>
      </c>
      <c r="G92" s="12">
        <f t="shared" si="2"/>
        <v>0</v>
      </c>
      <c r="H92" s="12">
        <f t="shared" si="2"/>
        <v>0</v>
      </c>
      <c r="I92" s="12">
        <f t="shared" si="2"/>
        <v>0</v>
      </c>
      <c r="J92" s="12">
        <f t="shared" si="2"/>
        <v>0</v>
      </c>
      <c r="K92" s="12">
        <f t="shared" si="2"/>
        <v>0</v>
      </c>
      <c r="L92" s="12">
        <f t="shared" si="2"/>
        <v>0</v>
      </c>
      <c r="M92" s="12">
        <f t="shared" si="2"/>
        <v>0</v>
      </c>
      <c r="N92" s="12">
        <f t="shared" si="2"/>
        <v>0</v>
      </c>
      <c r="O92" s="12">
        <f t="shared" si="2"/>
        <v>0</v>
      </c>
      <c r="P92" s="12">
        <f t="shared" si="2"/>
        <v>0</v>
      </c>
      <c r="Q92" s="12">
        <f t="shared" si="2"/>
        <v>0</v>
      </c>
      <c r="R92" s="12">
        <f t="shared" si="2"/>
        <v>0</v>
      </c>
      <c r="S92" s="12">
        <f t="shared" si="2"/>
        <v>0</v>
      </c>
      <c r="T92" s="12">
        <f t="shared" si="2"/>
        <v>0</v>
      </c>
      <c r="U92" s="12">
        <f t="shared" si="2"/>
        <v>0</v>
      </c>
      <c r="V92" s="12">
        <f t="shared" si="2"/>
        <v>0</v>
      </c>
      <c r="W92" s="12">
        <f t="shared" si="2"/>
        <v>0</v>
      </c>
      <c r="X92" s="12">
        <f t="shared" si="2"/>
        <v>0</v>
      </c>
      <c r="Y92" s="12">
        <f t="shared" si="2"/>
        <v>0</v>
      </c>
    </row>
  </sheetData>
  <conditionalFormatting sqref="A2:A91">
    <cfRule type="cellIs" dxfId="62" priority="2" operator="notEqual">
      <formula>0</formula>
    </cfRule>
  </conditionalFormatting>
  <conditionalFormatting sqref="C92:Y92">
    <cfRule type="cellIs" dxfId="61" priority="1" operator="not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77"/>
  <sheetViews>
    <sheetView zoomScale="85" zoomScaleNormal="85" workbookViewId="0">
      <selection activeCell="G45" sqref="G45"/>
    </sheetView>
  </sheetViews>
  <sheetFormatPr defaultRowHeight="14.5" x14ac:dyDescent="0.35"/>
  <cols>
    <col min="1" max="25" width="12.6328125" customWidth="1"/>
  </cols>
  <sheetData>
    <row r="1" spans="1:23" x14ac:dyDescent="0.35">
      <c r="A1" t="s">
        <v>92</v>
      </c>
      <c r="B1" t="s">
        <v>21</v>
      </c>
      <c r="C1" t="s">
        <v>114</v>
      </c>
      <c r="D1" t="s">
        <v>115</v>
      </c>
      <c r="E1" t="s">
        <v>502</v>
      </c>
      <c r="F1" t="s">
        <v>116</v>
      </c>
      <c r="G1" t="s">
        <v>117</v>
      </c>
      <c r="H1" t="s">
        <v>118</v>
      </c>
      <c r="I1" t="s">
        <v>119</v>
      </c>
      <c r="J1" t="s">
        <v>120</v>
      </c>
      <c r="K1" t="s">
        <v>121</v>
      </c>
      <c r="L1" t="s">
        <v>122</v>
      </c>
      <c r="M1" t="s">
        <v>131</v>
      </c>
      <c r="N1" t="s">
        <v>123</v>
      </c>
      <c r="O1" t="s">
        <v>124</v>
      </c>
      <c r="P1" t="s">
        <v>505</v>
      </c>
      <c r="Q1" t="s">
        <v>125</v>
      </c>
      <c r="R1" t="s">
        <v>126</v>
      </c>
      <c r="S1" t="s">
        <v>127</v>
      </c>
      <c r="T1" t="s">
        <v>128</v>
      </c>
      <c r="U1" t="s">
        <v>129</v>
      </c>
      <c r="V1" t="s">
        <v>130</v>
      </c>
      <c r="W1" t="s">
        <v>132</v>
      </c>
    </row>
    <row r="2" spans="1:23" x14ac:dyDescent="0.35">
      <c r="A2">
        <f t="shared" ref="A2:A33" si="0">+IF(B2=B1,0,IF(AND(B2=B3,B2=B4),V2-SUM(N2:U4),IF(B2=B3,V2-SUM(N2:U3),V2-SUM(N2:U2))))</f>
        <v>0</v>
      </c>
      <c r="B2" t="s">
        <v>22</v>
      </c>
      <c r="C2">
        <v>408</v>
      </c>
      <c r="D2">
        <v>1834</v>
      </c>
      <c r="E2">
        <v>0</v>
      </c>
      <c r="F2">
        <v>0</v>
      </c>
      <c r="G2">
        <v>0</v>
      </c>
      <c r="H2">
        <v>551</v>
      </c>
      <c r="I2">
        <v>0</v>
      </c>
      <c r="J2">
        <v>868</v>
      </c>
      <c r="K2">
        <v>0</v>
      </c>
      <c r="L2">
        <v>3661</v>
      </c>
      <c r="M2">
        <v>0</v>
      </c>
      <c r="N2">
        <v>47148</v>
      </c>
      <c r="O2">
        <v>979</v>
      </c>
      <c r="P2">
        <v>13980</v>
      </c>
      <c r="Q2">
        <v>0</v>
      </c>
      <c r="R2">
        <v>0</v>
      </c>
      <c r="S2">
        <v>1728</v>
      </c>
      <c r="T2">
        <v>64</v>
      </c>
      <c r="U2">
        <v>6481</v>
      </c>
      <c r="V2">
        <v>70380</v>
      </c>
      <c r="W2">
        <v>0</v>
      </c>
    </row>
    <row r="3" spans="1:23" x14ac:dyDescent="0.35">
      <c r="A3">
        <f t="shared" si="0"/>
        <v>0</v>
      </c>
      <c r="B3" t="s">
        <v>23</v>
      </c>
      <c r="C3">
        <v>510</v>
      </c>
      <c r="D3">
        <v>0</v>
      </c>
      <c r="E3">
        <v>0</v>
      </c>
      <c r="F3">
        <v>0</v>
      </c>
      <c r="G3">
        <v>3400</v>
      </c>
      <c r="H3">
        <v>0</v>
      </c>
      <c r="I3">
        <v>0</v>
      </c>
      <c r="J3">
        <v>0</v>
      </c>
      <c r="K3">
        <v>0</v>
      </c>
      <c r="L3">
        <v>3910</v>
      </c>
      <c r="M3">
        <v>0</v>
      </c>
      <c r="N3">
        <v>11820</v>
      </c>
      <c r="O3">
        <v>0</v>
      </c>
      <c r="P3">
        <v>9085</v>
      </c>
      <c r="Q3">
        <v>0</v>
      </c>
      <c r="R3">
        <v>0</v>
      </c>
      <c r="S3">
        <v>2270</v>
      </c>
      <c r="T3">
        <v>0</v>
      </c>
      <c r="U3">
        <v>3221</v>
      </c>
      <c r="V3">
        <v>26396</v>
      </c>
      <c r="W3">
        <v>0</v>
      </c>
    </row>
    <row r="4" spans="1:23" x14ac:dyDescent="0.35">
      <c r="A4">
        <f t="shared" si="0"/>
        <v>0</v>
      </c>
      <c r="B4" t="s">
        <v>24</v>
      </c>
      <c r="C4">
        <v>21783</v>
      </c>
      <c r="D4">
        <v>149</v>
      </c>
      <c r="E4">
        <v>4851</v>
      </c>
      <c r="F4">
        <v>0</v>
      </c>
      <c r="G4">
        <v>0</v>
      </c>
      <c r="H4">
        <v>0</v>
      </c>
      <c r="I4">
        <v>185</v>
      </c>
      <c r="J4">
        <v>0</v>
      </c>
      <c r="K4">
        <v>288</v>
      </c>
      <c r="L4">
        <v>27256</v>
      </c>
      <c r="M4">
        <v>0</v>
      </c>
      <c r="N4">
        <v>1909</v>
      </c>
      <c r="O4">
        <v>4842</v>
      </c>
      <c r="P4">
        <v>17328</v>
      </c>
      <c r="Q4">
        <v>0</v>
      </c>
      <c r="R4">
        <v>15838</v>
      </c>
      <c r="S4">
        <v>14157</v>
      </c>
      <c r="T4">
        <v>0</v>
      </c>
      <c r="U4">
        <v>19549</v>
      </c>
      <c r="V4">
        <v>73623</v>
      </c>
      <c r="W4">
        <v>0</v>
      </c>
    </row>
    <row r="5" spans="1:23" x14ac:dyDescent="0.35">
      <c r="A5">
        <f t="shared" si="0"/>
        <v>0</v>
      </c>
      <c r="B5" t="s">
        <v>25</v>
      </c>
      <c r="C5">
        <v>23756</v>
      </c>
      <c r="D5">
        <v>3774</v>
      </c>
      <c r="E5">
        <v>75545</v>
      </c>
      <c r="F5">
        <v>0</v>
      </c>
      <c r="G5">
        <v>61128</v>
      </c>
      <c r="H5">
        <v>710</v>
      </c>
      <c r="I5">
        <v>5</v>
      </c>
      <c r="J5">
        <v>5334</v>
      </c>
      <c r="K5">
        <v>0</v>
      </c>
      <c r="L5">
        <v>170252</v>
      </c>
      <c r="M5">
        <v>0</v>
      </c>
      <c r="N5">
        <v>349968</v>
      </c>
      <c r="O5">
        <v>13600</v>
      </c>
      <c r="P5">
        <v>52168</v>
      </c>
      <c r="Q5">
        <v>0</v>
      </c>
      <c r="R5">
        <v>17741</v>
      </c>
      <c r="S5">
        <v>53139</v>
      </c>
      <c r="T5">
        <v>3960</v>
      </c>
      <c r="U5">
        <v>35294</v>
      </c>
      <c r="V5">
        <v>525870</v>
      </c>
      <c r="W5">
        <v>7344</v>
      </c>
    </row>
    <row r="6" spans="1:23" x14ac:dyDescent="0.35">
      <c r="A6">
        <f t="shared" si="0"/>
        <v>0</v>
      </c>
      <c r="B6" t="s">
        <v>26</v>
      </c>
      <c r="C6">
        <v>0</v>
      </c>
      <c r="D6">
        <v>1301</v>
      </c>
      <c r="E6">
        <v>776</v>
      </c>
      <c r="F6">
        <v>83</v>
      </c>
      <c r="G6">
        <v>0</v>
      </c>
      <c r="H6">
        <v>0</v>
      </c>
      <c r="I6">
        <v>0</v>
      </c>
      <c r="J6">
        <v>7975</v>
      </c>
      <c r="K6">
        <v>2680</v>
      </c>
      <c r="L6">
        <v>12815</v>
      </c>
      <c r="M6">
        <v>0</v>
      </c>
      <c r="N6">
        <v>1370</v>
      </c>
      <c r="O6">
        <v>0</v>
      </c>
      <c r="P6">
        <v>15335</v>
      </c>
      <c r="Q6">
        <v>0</v>
      </c>
      <c r="R6">
        <v>6596</v>
      </c>
      <c r="S6">
        <v>7345</v>
      </c>
      <c r="T6">
        <v>0</v>
      </c>
      <c r="U6">
        <v>558</v>
      </c>
      <c r="V6">
        <v>31204</v>
      </c>
      <c r="W6">
        <v>0</v>
      </c>
    </row>
    <row r="7" spans="1:23" x14ac:dyDescent="0.35">
      <c r="A7">
        <f t="shared" si="0"/>
        <v>0</v>
      </c>
      <c r="B7" t="s">
        <v>93</v>
      </c>
      <c r="C7">
        <v>5140</v>
      </c>
      <c r="D7">
        <v>3670</v>
      </c>
      <c r="E7">
        <v>6673</v>
      </c>
      <c r="F7">
        <v>0</v>
      </c>
      <c r="G7">
        <v>0</v>
      </c>
      <c r="H7">
        <v>0</v>
      </c>
      <c r="I7">
        <v>665</v>
      </c>
      <c r="J7">
        <v>0</v>
      </c>
      <c r="K7">
        <v>590</v>
      </c>
      <c r="L7">
        <v>16738</v>
      </c>
      <c r="M7">
        <v>0</v>
      </c>
      <c r="N7">
        <v>0</v>
      </c>
      <c r="O7">
        <v>1623</v>
      </c>
      <c r="P7">
        <v>4579</v>
      </c>
      <c r="Q7">
        <v>22</v>
      </c>
      <c r="R7">
        <v>7080</v>
      </c>
      <c r="S7">
        <v>30159</v>
      </c>
      <c r="T7">
        <v>0</v>
      </c>
      <c r="U7">
        <v>141675</v>
      </c>
      <c r="V7">
        <v>185138</v>
      </c>
      <c r="W7">
        <v>0</v>
      </c>
    </row>
    <row r="8" spans="1:23" x14ac:dyDescent="0.35">
      <c r="A8">
        <f t="shared" si="0"/>
        <v>0</v>
      </c>
      <c r="B8" t="s">
        <v>27</v>
      </c>
      <c r="C8">
        <v>6361</v>
      </c>
      <c r="D8">
        <v>1114</v>
      </c>
      <c r="E8">
        <v>25872</v>
      </c>
      <c r="F8">
        <v>0</v>
      </c>
      <c r="G8">
        <v>0</v>
      </c>
      <c r="H8">
        <v>0</v>
      </c>
      <c r="I8">
        <v>391</v>
      </c>
      <c r="J8">
        <v>0</v>
      </c>
      <c r="K8">
        <v>1144</v>
      </c>
      <c r="L8">
        <v>34882</v>
      </c>
      <c r="M8">
        <v>0</v>
      </c>
      <c r="N8">
        <v>3310</v>
      </c>
      <c r="O8">
        <v>0</v>
      </c>
      <c r="P8">
        <v>15020</v>
      </c>
      <c r="Q8">
        <v>0</v>
      </c>
      <c r="R8">
        <v>5557</v>
      </c>
      <c r="S8">
        <v>68742</v>
      </c>
      <c r="T8">
        <v>0</v>
      </c>
      <c r="U8">
        <v>23270</v>
      </c>
      <c r="V8">
        <v>115899</v>
      </c>
      <c r="W8">
        <v>0</v>
      </c>
    </row>
    <row r="9" spans="1:23" x14ac:dyDescent="0.35">
      <c r="A9">
        <f t="shared" si="0"/>
        <v>0</v>
      </c>
      <c r="B9" t="s">
        <v>28</v>
      </c>
      <c r="C9">
        <v>6508</v>
      </c>
      <c r="D9">
        <v>0</v>
      </c>
      <c r="E9">
        <v>2</v>
      </c>
      <c r="F9">
        <v>0</v>
      </c>
      <c r="G9">
        <v>0</v>
      </c>
      <c r="H9">
        <v>0</v>
      </c>
      <c r="I9">
        <v>0</v>
      </c>
      <c r="J9">
        <v>550</v>
      </c>
      <c r="K9">
        <v>587</v>
      </c>
      <c r="L9">
        <v>7647</v>
      </c>
      <c r="M9">
        <v>0</v>
      </c>
      <c r="N9">
        <v>0</v>
      </c>
      <c r="O9">
        <v>0</v>
      </c>
      <c r="P9">
        <v>10337</v>
      </c>
      <c r="Q9">
        <v>0</v>
      </c>
      <c r="R9">
        <v>0</v>
      </c>
      <c r="S9">
        <v>5653</v>
      </c>
      <c r="T9">
        <v>0</v>
      </c>
      <c r="U9">
        <v>4273</v>
      </c>
      <c r="V9">
        <v>20263</v>
      </c>
      <c r="W9">
        <v>0</v>
      </c>
    </row>
    <row r="10" spans="1:23" x14ac:dyDescent="0.35">
      <c r="A10">
        <f t="shared" si="0"/>
        <v>0</v>
      </c>
      <c r="B10" t="s">
        <v>29</v>
      </c>
      <c r="C10">
        <v>8254</v>
      </c>
      <c r="D10">
        <v>0</v>
      </c>
      <c r="E10">
        <v>27956</v>
      </c>
      <c r="F10">
        <v>0</v>
      </c>
      <c r="G10">
        <v>0</v>
      </c>
      <c r="H10">
        <v>15079</v>
      </c>
      <c r="I10">
        <v>0</v>
      </c>
      <c r="J10">
        <v>0</v>
      </c>
      <c r="K10">
        <v>134</v>
      </c>
      <c r="L10">
        <v>51423</v>
      </c>
      <c r="M10">
        <v>0</v>
      </c>
      <c r="N10">
        <v>0</v>
      </c>
      <c r="O10">
        <v>0</v>
      </c>
      <c r="P10">
        <v>0</v>
      </c>
      <c r="Q10">
        <v>1691</v>
      </c>
      <c r="R10">
        <v>19400</v>
      </c>
      <c r="S10">
        <v>5062</v>
      </c>
      <c r="T10">
        <v>0</v>
      </c>
      <c r="U10">
        <v>15984</v>
      </c>
      <c r="V10">
        <v>42137</v>
      </c>
      <c r="W10">
        <v>0</v>
      </c>
    </row>
    <row r="11" spans="1:23" x14ac:dyDescent="0.35">
      <c r="A11">
        <f t="shared" si="0"/>
        <v>0</v>
      </c>
      <c r="B11" t="s">
        <v>30</v>
      </c>
      <c r="C11">
        <v>52430</v>
      </c>
      <c r="D11">
        <v>10064</v>
      </c>
      <c r="E11">
        <v>84531</v>
      </c>
      <c r="F11">
        <v>503</v>
      </c>
      <c r="G11">
        <v>0</v>
      </c>
      <c r="H11">
        <v>0</v>
      </c>
      <c r="I11">
        <v>0</v>
      </c>
      <c r="J11">
        <v>0</v>
      </c>
      <c r="K11">
        <v>1590</v>
      </c>
      <c r="L11">
        <v>149118</v>
      </c>
      <c r="M11">
        <v>0</v>
      </c>
      <c r="N11">
        <v>66911</v>
      </c>
      <c r="O11">
        <v>11359</v>
      </c>
      <c r="P11">
        <v>84342</v>
      </c>
      <c r="Q11">
        <v>3387</v>
      </c>
      <c r="R11">
        <v>14693</v>
      </c>
      <c r="S11">
        <v>35774</v>
      </c>
      <c r="T11">
        <v>9295</v>
      </c>
      <c r="U11">
        <v>60009</v>
      </c>
      <c r="V11">
        <v>285770</v>
      </c>
      <c r="W11">
        <v>0</v>
      </c>
    </row>
    <row r="12" spans="1:23" x14ac:dyDescent="0.35">
      <c r="A12">
        <f t="shared" si="0"/>
        <v>0</v>
      </c>
      <c r="B12" t="s">
        <v>31</v>
      </c>
      <c r="C12">
        <v>12980</v>
      </c>
      <c r="D12">
        <v>3440</v>
      </c>
      <c r="E12">
        <v>36338</v>
      </c>
      <c r="F12">
        <v>0</v>
      </c>
      <c r="G12">
        <v>2491</v>
      </c>
      <c r="H12">
        <v>0</v>
      </c>
      <c r="I12">
        <v>559</v>
      </c>
      <c r="J12">
        <v>0</v>
      </c>
      <c r="K12">
        <v>23005</v>
      </c>
      <c r="L12">
        <v>78813</v>
      </c>
      <c r="M12">
        <v>0</v>
      </c>
      <c r="N12">
        <v>35507</v>
      </c>
      <c r="O12">
        <v>0</v>
      </c>
      <c r="P12">
        <v>69645</v>
      </c>
      <c r="Q12">
        <v>0</v>
      </c>
      <c r="R12">
        <v>1668</v>
      </c>
      <c r="S12">
        <v>23083</v>
      </c>
      <c r="T12">
        <v>732</v>
      </c>
      <c r="U12">
        <v>24098</v>
      </c>
      <c r="V12">
        <v>154733</v>
      </c>
      <c r="W12">
        <v>0</v>
      </c>
    </row>
    <row r="13" spans="1:23" x14ac:dyDescent="0.35">
      <c r="A13">
        <f t="shared" si="0"/>
        <v>0</v>
      </c>
      <c r="B13" t="s">
        <v>32</v>
      </c>
      <c r="C13">
        <v>42709</v>
      </c>
      <c r="D13">
        <v>0</v>
      </c>
      <c r="E13">
        <v>0</v>
      </c>
      <c r="F13">
        <v>2512</v>
      </c>
      <c r="G13">
        <v>1000</v>
      </c>
      <c r="H13">
        <v>0</v>
      </c>
      <c r="I13">
        <v>1309</v>
      </c>
      <c r="J13">
        <v>3972</v>
      </c>
      <c r="K13">
        <v>18255</v>
      </c>
      <c r="L13">
        <v>69757</v>
      </c>
      <c r="M13">
        <v>0</v>
      </c>
      <c r="N13">
        <v>0</v>
      </c>
      <c r="O13">
        <v>0</v>
      </c>
      <c r="P13">
        <v>48740</v>
      </c>
      <c r="Q13">
        <v>100</v>
      </c>
      <c r="R13">
        <v>21470</v>
      </c>
      <c r="S13">
        <v>12487</v>
      </c>
      <c r="T13">
        <v>0</v>
      </c>
      <c r="U13">
        <v>29670</v>
      </c>
      <c r="V13">
        <v>682035</v>
      </c>
      <c r="W13">
        <v>0</v>
      </c>
    </row>
    <row r="14" spans="1:23" s="1" customFormat="1" x14ac:dyDescent="0.35">
      <c r="A14">
        <f t="shared" si="0"/>
        <v>0</v>
      </c>
      <c r="B14" t="s">
        <v>32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569568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</row>
    <row r="15" spans="1:23" x14ac:dyDescent="0.35">
      <c r="A15">
        <f t="shared" si="0"/>
        <v>0</v>
      </c>
      <c r="B15" t="s">
        <v>33</v>
      </c>
      <c r="C15">
        <v>5208</v>
      </c>
      <c r="D15">
        <v>2453</v>
      </c>
      <c r="E15">
        <v>8680</v>
      </c>
      <c r="F15">
        <v>0</v>
      </c>
      <c r="G15">
        <v>0</v>
      </c>
      <c r="H15">
        <v>0</v>
      </c>
      <c r="I15">
        <v>0</v>
      </c>
      <c r="J15">
        <v>356</v>
      </c>
      <c r="K15">
        <v>0</v>
      </c>
      <c r="L15">
        <v>16697</v>
      </c>
      <c r="M15">
        <v>0</v>
      </c>
      <c r="N15">
        <v>869</v>
      </c>
      <c r="O15">
        <v>4579</v>
      </c>
      <c r="P15">
        <v>2162</v>
      </c>
      <c r="Q15">
        <v>0</v>
      </c>
      <c r="R15">
        <v>13109</v>
      </c>
      <c r="S15">
        <v>7818</v>
      </c>
      <c r="T15">
        <v>0</v>
      </c>
      <c r="U15">
        <v>4762</v>
      </c>
      <c r="V15">
        <v>33299</v>
      </c>
      <c r="W15">
        <v>0</v>
      </c>
    </row>
    <row r="16" spans="1:23" x14ac:dyDescent="0.35">
      <c r="A16">
        <f t="shared" si="0"/>
        <v>0</v>
      </c>
      <c r="B16" t="s">
        <v>34</v>
      </c>
      <c r="C16">
        <v>1373</v>
      </c>
      <c r="D16">
        <v>0</v>
      </c>
      <c r="E16">
        <v>5243</v>
      </c>
      <c r="F16">
        <v>179</v>
      </c>
      <c r="G16">
        <v>0</v>
      </c>
      <c r="H16">
        <v>878</v>
      </c>
      <c r="I16">
        <v>0</v>
      </c>
      <c r="J16">
        <v>0</v>
      </c>
      <c r="K16">
        <v>1782</v>
      </c>
      <c r="L16">
        <v>9455</v>
      </c>
      <c r="M16">
        <v>0</v>
      </c>
      <c r="N16">
        <v>0</v>
      </c>
      <c r="O16">
        <v>3882</v>
      </c>
      <c r="P16">
        <v>5061</v>
      </c>
      <c r="Q16">
        <v>0</v>
      </c>
      <c r="R16">
        <v>32699</v>
      </c>
      <c r="S16">
        <v>6478</v>
      </c>
      <c r="T16">
        <v>0</v>
      </c>
      <c r="U16">
        <v>5036</v>
      </c>
      <c r="V16">
        <v>53156</v>
      </c>
      <c r="W16">
        <v>0</v>
      </c>
    </row>
    <row r="17" spans="1:23" x14ac:dyDescent="0.35">
      <c r="A17">
        <f t="shared" si="0"/>
        <v>0</v>
      </c>
      <c r="B17" t="s">
        <v>35</v>
      </c>
      <c r="C17">
        <v>0</v>
      </c>
      <c r="D17">
        <v>0</v>
      </c>
      <c r="E17">
        <v>108080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108080</v>
      </c>
      <c r="M17">
        <v>0</v>
      </c>
      <c r="N17">
        <v>0</v>
      </c>
      <c r="O17">
        <v>2936</v>
      </c>
      <c r="P17">
        <v>4328</v>
      </c>
      <c r="Q17">
        <v>0</v>
      </c>
      <c r="R17">
        <v>12376</v>
      </c>
      <c r="S17">
        <v>13692</v>
      </c>
      <c r="T17">
        <v>3661</v>
      </c>
      <c r="U17">
        <v>5824</v>
      </c>
      <c r="V17">
        <v>42817</v>
      </c>
      <c r="W17">
        <v>0</v>
      </c>
    </row>
    <row r="18" spans="1:23" x14ac:dyDescent="0.35">
      <c r="A18">
        <f t="shared" si="0"/>
        <v>0</v>
      </c>
      <c r="B18" t="s">
        <v>36</v>
      </c>
      <c r="C18">
        <v>0</v>
      </c>
      <c r="D18">
        <v>0</v>
      </c>
      <c r="E18">
        <v>0</v>
      </c>
      <c r="F18">
        <v>0</v>
      </c>
      <c r="G18">
        <v>1093</v>
      </c>
      <c r="H18">
        <v>0</v>
      </c>
      <c r="I18">
        <v>0</v>
      </c>
      <c r="J18">
        <v>0</v>
      </c>
      <c r="K18">
        <v>0</v>
      </c>
      <c r="L18">
        <v>1093</v>
      </c>
      <c r="M18">
        <v>0</v>
      </c>
      <c r="N18">
        <v>0</v>
      </c>
      <c r="O18">
        <v>0</v>
      </c>
      <c r="P18">
        <v>5866</v>
      </c>
      <c r="Q18">
        <v>0</v>
      </c>
      <c r="R18">
        <v>17841</v>
      </c>
      <c r="S18">
        <v>223</v>
      </c>
      <c r="T18">
        <v>0</v>
      </c>
      <c r="U18">
        <v>1905</v>
      </c>
      <c r="V18">
        <v>25835</v>
      </c>
      <c r="W18">
        <v>0</v>
      </c>
    </row>
    <row r="19" spans="1:23" x14ac:dyDescent="0.35">
      <c r="A19">
        <f t="shared" si="0"/>
        <v>0</v>
      </c>
      <c r="B19" t="s">
        <v>37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3126</v>
      </c>
      <c r="Q19">
        <v>0</v>
      </c>
      <c r="R19">
        <v>14612</v>
      </c>
      <c r="S19">
        <v>3339</v>
      </c>
      <c r="T19">
        <v>0</v>
      </c>
      <c r="U19">
        <v>1850</v>
      </c>
      <c r="V19">
        <v>22927</v>
      </c>
      <c r="W19">
        <v>0</v>
      </c>
    </row>
    <row r="20" spans="1:23" x14ac:dyDescent="0.35">
      <c r="A20">
        <f t="shared" si="0"/>
        <v>0</v>
      </c>
      <c r="B20" t="s">
        <v>38</v>
      </c>
      <c r="C20">
        <v>12359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12359</v>
      </c>
      <c r="M20">
        <v>0</v>
      </c>
      <c r="N20">
        <v>9538</v>
      </c>
      <c r="O20">
        <v>31607</v>
      </c>
      <c r="P20">
        <v>15033</v>
      </c>
      <c r="Q20">
        <v>0</v>
      </c>
      <c r="R20">
        <v>7114</v>
      </c>
      <c r="S20">
        <v>9934</v>
      </c>
      <c r="T20">
        <v>0</v>
      </c>
      <c r="U20">
        <v>3564</v>
      </c>
      <c r="V20">
        <v>76790</v>
      </c>
      <c r="W20">
        <v>0</v>
      </c>
    </row>
    <row r="21" spans="1:23" x14ac:dyDescent="0.35">
      <c r="A21">
        <f t="shared" si="0"/>
        <v>0</v>
      </c>
      <c r="B21" t="s">
        <v>39</v>
      </c>
      <c r="C21">
        <v>17185</v>
      </c>
      <c r="D21">
        <v>0</v>
      </c>
      <c r="E21">
        <v>2769</v>
      </c>
      <c r="F21">
        <v>0</v>
      </c>
      <c r="G21">
        <v>16729</v>
      </c>
      <c r="H21">
        <v>866</v>
      </c>
      <c r="I21">
        <v>0</v>
      </c>
      <c r="J21">
        <v>0</v>
      </c>
      <c r="K21">
        <v>876</v>
      </c>
      <c r="L21">
        <v>38425</v>
      </c>
      <c r="M21">
        <v>0</v>
      </c>
      <c r="N21">
        <v>234103</v>
      </c>
      <c r="O21">
        <v>0</v>
      </c>
      <c r="P21">
        <v>34316</v>
      </c>
      <c r="Q21">
        <v>0</v>
      </c>
      <c r="R21">
        <v>6233</v>
      </c>
      <c r="S21">
        <v>14331</v>
      </c>
      <c r="T21">
        <v>0</v>
      </c>
      <c r="U21">
        <v>27587</v>
      </c>
      <c r="V21">
        <v>316570</v>
      </c>
      <c r="W21">
        <v>0</v>
      </c>
    </row>
    <row r="22" spans="1:23" x14ac:dyDescent="0.35">
      <c r="A22">
        <f t="shared" si="0"/>
        <v>0</v>
      </c>
      <c r="B22" t="s">
        <v>40</v>
      </c>
      <c r="C22">
        <v>910</v>
      </c>
      <c r="D22">
        <v>0</v>
      </c>
      <c r="E22">
        <v>88939</v>
      </c>
      <c r="F22">
        <v>0</v>
      </c>
      <c r="G22">
        <v>93</v>
      </c>
      <c r="H22">
        <v>0</v>
      </c>
      <c r="I22">
        <v>0</v>
      </c>
      <c r="J22">
        <v>0</v>
      </c>
      <c r="K22">
        <v>40</v>
      </c>
      <c r="L22">
        <v>89982</v>
      </c>
      <c r="M22">
        <v>1000</v>
      </c>
      <c r="N22">
        <v>13426</v>
      </c>
      <c r="O22">
        <v>0</v>
      </c>
      <c r="P22">
        <v>18255</v>
      </c>
      <c r="Q22">
        <v>0</v>
      </c>
      <c r="R22">
        <v>121413</v>
      </c>
      <c r="S22">
        <v>6098</v>
      </c>
      <c r="T22">
        <v>0</v>
      </c>
      <c r="U22">
        <v>4308</v>
      </c>
      <c r="V22">
        <v>163500</v>
      </c>
      <c r="W22">
        <v>0</v>
      </c>
    </row>
    <row r="23" spans="1:23" x14ac:dyDescent="0.35">
      <c r="A23">
        <f t="shared" si="0"/>
        <v>0</v>
      </c>
      <c r="B23" t="s">
        <v>41</v>
      </c>
      <c r="C23">
        <v>2407</v>
      </c>
      <c r="D23">
        <v>0</v>
      </c>
      <c r="E23">
        <v>4083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6490</v>
      </c>
      <c r="M23">
        <v>0</v>
      </c>
      <c r="N23">
        <v>1806</v>
      </c>
      <c r="O23">
        <v>24315</v>
      </c>
      <c r="P23">
        <v>7466</v>
      </c>
      <c r="Q23">
        <v>0</v>
      </c>
      <c r="R23">
        <v>9609</v>
      </c>
      <c r="S23">
        <v>11606</v>
      </c>
      <c r="T23">
        <v>0</v>
      </c>
      <c r="U23">
        <v>11783</v>
      </c>
      <c r="V23">
        <v>66585</v>
      </c>
      <c r="W23">
        <v>0</v>
      </c>
    </row>
    <row r="24" spans="1:23" x14ac:dyDescent="0.35">
      <c r="A24">
        <f t="shared" si="0"/>
        <v>0</v>
      </c>
      <c r="B24" t="s">
        <v>42</v>
      </c>
      <c r="C24">
        <v>3284</v>
      </c>
      <c r="D24">
        <v>6336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9620</v>
      </c>
      <c r="M24">
        <v>0</v>
      </c>
      <c r="N24">
        <v>0</v>
      </c>
      <c r="O24">
        <v>0</v>
      </c>
      <c r="P24">
        <v>2574</v>
      </c>
      <c r="Q24">
        <v>0</v>
      </c>
      <c r="R24">
        <v>1619</v>
      </c>
      <c r="S24">
        <v>1135</v>
      </c>
      <c r="T24">
        <v>0</v>
      </c>
      <c r="U24">
        <v>744</v>
      </c>
      <c r="V24">
        <v>6072</v>
      </c>
      <c r="W24">
        <v>0</v>
      </c>
    </row>
    <row r="25" spans="1:23" x14ac:dyDescent="0.35">
      <c r="A25">
        <f t="shared" si="0"/>
        <v>0</v>
      </c>
      <c r="B25" t="s">
        <v>43</v>
      </c>
      <c r="C25">
        <v>284</v>
      </c>
      <c r="D25">
        <v>0</v>
      </c>
      <c r="E25">
        <v>25078</v>
      </c>
      <c r="F25">
        <v>0</v>
      </c>
      <c r="G25">
        <v>0</v>
      </c>
      <c r="H25">
        <v>16187</v>
      </c>
      <c r="I25">
        <v>0</v>
      </c>
      <c r="J25">
        <v>0</v>
      </c>
      <c r="K25">
        <v>0</v>
      </c>
      <c r="L25">
        <v>41549</v>
      </c>
      <c r="M25">
        <v>0</v>
      </c>
      <c r="N25">
        <v>0</v>
      </c>
      <c r="O25">
        <v>0</v>
      </c>
      <c r="P25">
        <v>8035</v>
      </c>
      <c r="Q25">
        <v>0</v>
      </c>
      <c r="R25">
        <v>2636</v>
      </c>
      <c r="S25">
        <v>34050</v>
      </c>
      <c r="T25">
        <v>0</v>
      </c>
      <c r="U25">
        <v>1383</v>
      </c>
      <c r="V25">
        <v>46104</v>
      </c>
      <c r="W25">
        <v>0</v>
      </c>
    </row>
    <row r="26" spans="1:23" x14ac:dyDescent="0.35">
      <c r="A26">
        <f t="shared" si="0"/>
        <v>0</v>
      </c>
      <c r="B26" t="s">
        <v>44</v>
      </c>
      <c r="C26">
        <v>4133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4133</v>
      </c>
      <c r="M26">
        <v>0</v>
      </c>
      <c r="N26">
        <v>0</v>
      </c>
      <c r="O26">
        <v>0</v>
      </c>
      <c r="P26">
        <v>0</v>
      </c>
      <c r="Q26">
        <v>1701</v>
      </c>
      <c r="R26">
        <v>0</v>
      </c>
      <c r="S26">
        <v>0</v>
      </c>
      <c r="T26">
        <v>0</v>
      </c>
      <c r="U26">
        <v>3089</v>
      </c>
      <c r="V26">
        <v>4790</v>
      </c>
      <c r="W26">
        <v>0</v>
      </c>
    </row>
    <row r="27" spans="1:23" x14ac:dyDescent="0.35">
      <c r="A27">
        <f t="shared" si="0"/>
        <v>0</v>
      </c>
      <c r="B27" t="s">
        <v>45</v>
      </c>
      <c r="C27">
        <v>4865</v>
      </c>
      <c r="D27">
        <v>0</v>
      </c>
      <c r="E27">
        <v>56589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61454</v>
      </c>
      <c r="M27">
        <v>0</v>
      </c>
      <c r="N27">
        <v>1080</v>
      </c>
      <c r="O27">
        <v>0</v>
      </c>
      <c r="P27">
        <v>7964</v>
      </c>
      <c r="Q27">
        <v>0</v>
      </c>
      <c r="R27">
        <v>489</v>
      </c>
      <c r="S27">
        <v>15347</v>
      </c>
      <c r="T27">
        <v>24</v>
      </c>
      <c r="U27">
        <v>430</v>
      </c>
      <c r="V27">
        <v>25334</v>
      </c>
      <c r="W27">
        <v>0</v>
      </c>
    </row>
    <row r="28" spans="1:23" x14ac:dyDescent="0.35">
      <c r="A28">
        <f t="shared" si="0"/>
        <v>0</v>
      </c>
      <c r="B28" t="s">
        <v>46</v>
      </c>
      <c r="C28">
        <v>143</v>
      </c>
      <c r="D28">
        <v>0</v>
      </c>
      <c r="E28">
        <v>25957</v>
      </c>
      <c r="F28">
        <v>0</v>
      </c>
      <c r="G28">
        <v>0</v>
      </c>
      <c r="H28">
        <v>0</v>
      </c>
      <c r="I28">
        <v>0</v>
      </c>
      <c r="J28">
        <v>0</v>
      </c>
      <c r="K28">
        <v>1296</v>
      </c>
      <c r="L28">
        <v>27396</v>
      </c>
      <c r="M28">
        <v>0</v>
      </c>
      <c r="N28">
        <v>0</v>
      </c>
      <c r="O28">
        <v>0</v>
      </c>
      <c r="P28">
        <v>4680</v>
      </c>
      <c r="Q28">
        <v>83</v>
      </c>
      <c r="R28">
        <v>1164</v>
      </c>
      <c r="S28">
        <v>3288</v>
      </c>
      <c r="T28">
        <v>0</v>
      </c>
      <c r="U28">
        <v>632</v>
      </c>
      <c r="V28">
        <v>10462</v>
      </c>
      <c r="W28">
        <v>0</v>
      </c>
    </row>
    <row r="29" spans="1:23" x14ac:dyDescent="0.35">
      <c r="A29">
        <f t="shared" si="0"/>
        <v>0</v>
      </c>
      <c r="B29" t="s">
        <v>46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615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</row>
    <row r="30" spans="1:23" x14ac:dyDescent="0.35">
      <c r="A30">
        <f t="shared" si="0"/>
        <v>0</v>
      </c>
      <c r="B30" t="s">
        <v>47</v>
      </c>
      <c r="C30">
        <v>0</v>
      </c>
      <c r="D30">
        <v>0</v>
      </c>
      <c r="E30">
        <v>0</v>
      </c>
      <c r="F30">
        <v>0</v>
      </c>
      <c r="G30">
        <v>2745</v>
      </c>
      <c r="H30">
        <v>0</v>
      </c>
      <c r="I30">
        <v>0</v>
      </c>
      <c r="J30">
        <v>0</v>
      </c>
      <c r="K30">
        <v>0</v>
      </c>
      <c r="L30">
        <v>2745</v>
      </c>
      <c r="M30">
        <v>0</v>
      </c>
      <c r="N30">
        <v>0</v>
      </c>
      <c r="O30">
        <v>0</v>
      </c>
      <c r="P30">
        <v>2651</v>
      </c>
      <c r="Q30">
        <v>0</v>
      </c>
      <c r="R30">
        <v>1527</v>
      </c>
      <c r="S30">
        <v>3055</v>
      </c>
      <c r="T30">
        <v>0</v>
      </c>
      <c r="U30">
        <v>5490</v>
      </c>
      <c r="V30">
        <v>12723</v>
      </c>
      <c r="W30">
        <v>0</v>
      </c>
    </row>
    <row r="31" spans="1:23" x14ac:dyDescent="0.35">
      <c r="A31">
        <f t="shared" si="0"/>
        <v>0</v>
      </c>
      <c r="B31" t="s">
        <v>48</v>
      </c>
      <c r="C31">
        <v>3102</v>
      </c>
      <c r="D31">
        <v>556</v>
      </c>
      <c r="E31">
        <v>27666</v>
      </c>
      <c r="F31">
        <v>0</v>
      </c>
      <c r="G31">
        <v>0</v>
      </c>
      <c r="H31">
        <v>0</v>
      </c>
      <c r="I31">
        <v>0</v>
      </c>
      <c r="J31">
        <v>37</v>
      </c>
      <c r="K31">
        <v>1143</v>
      </c>
      <c r="L31">
        <v>32504</v>
      </c>
      <c r="M31">
        <v>0</v>
      </c>
      <c r="N31">
        <v>59780</v>
      </c>
      <c r="O31">
        <v>4620</v>
      </c>
      <c r="P31">
        <v>10127</v>
      </c>
      <c r="Q31">
        <v>0</v>
      </c>
      <c r="R31">
        <v>17952</v>
      </c>
      <c r="S31">
        <v>13059</v>
      </c>
      <c r="T31">
        <v>0</v>
      </c>
      <c r="U31">
        <v>5616</v>
      </c>
      <c r="V31">
        <v>111154</v>
      </c>
      <c r="W31">
        <v>0</v>
      </c>
    </row>
    <row r="32" spans="1:23" x14ac:dyDescent="0.35">
      <c r="A32">
        <f t="shared" si="0"/>
        <v>0</v>
      </c>
      <c r="B32" t="s">
        <v>49</v>
      </c>
      <c r="C32">
        <v>205</v>
      </c>
      <c r="D32">
        <v>625</v>
      </c>
      <c r="E32">
        <v>0</v>
      </c>
      <c r="F32">
        <v>0</v>
      </c>
      <c r="G32">
        <v>0</v>
      </c>
      <c r="H32">
        <v>120</v>
      </c>
      <c r="I32">
        <v>0</v>
      </c>
      <c r="J32">
        <v>0</v>
      </c>
      <c r="K32">
        <v>0</v>
      </c>
      <c r="L32">
        <v>950</v>
      </c>
      <c r="M32">
        <v>0</v>
      </c>
      <c r="N32">
        <v>0</v>
      </c>
      <c r="O32">
        <v>0</v>
      </c>
      <c r="P32">
        <v>7196</v>
      </c>
      <c r="Q32">
        <v>29</v>
      </c>
      <c r="R32">
        <v>14406</v>
      </c>
      <c r="S32">
        <v>474</v>
      </c>
      <c r="T32">
        <v>0</v>
      </c>
      <c r="U32">
        <v>1067</v>
      </c>
      <c r="V32">
        <v>23172</v>
      </c>
      <c r="W32">
        <v>0</v>
      </c>
    </row>
    <row r="33" spans="1:23" x14ac:dyDescent="0.35">
      <c r="A33">
        <f t="shared" si="0"/>
        <v>0</v>
      </c>
      <c r="B33" t="s">
        <v>50</v>
      </c>
      <c r="C33">
        <v>372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372</v>
      </c>
      <c r="M33">
        <v>0</v>
      </c>
      <c r="N33">
        <v>7611</v>
      </c>
      <c r="O33">
        <v>0</v>
      </c>
      <c r="P33">
        <v>4987</v>
      </c>
      <c r="Q33">
        <v>0</v>
      </c>
      <c r="R33">
        <v>491</v>
      </c>
      <c r="S33">
        <v>250</v>
      </c>
      <c r="T33">
        <v>0</v>
      </c>
      <c r="U33">
        <v>3647</v>
      </c>
      <c r="V33">
        <v>16986</v>
      </c>
      <c r="W33">
        <v>0</v>
      </c>
    </row>
    <row r="34" spans="1:23" x14ac:dyDescent="0.35">
      <c r="A34">
        <f t="shared" ref="A34:A65" si="1">+IF(B34=B33,0,IF(AND(B34=B35,B34=B36),V34-SUM(N34:U36),IF(B34=B35,V34-SUM(N34:U35),V34-SUM(N34:U34))))</f>
        <v>0</v>
      </c>
      <c r="B34" t="s">
        <v>51</v>
      </c>
      <c r="C34">
        <v>0</v>
      </c>
      <c r="D34">
        <v>0</v>
      </c>
      <c r="E34">
        <v>2944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2944</v>
      </c>
      <c r="M34">
        <v>0</v>
      </c>
      <c r="N34">
        <v>47447</v>
      </c>
      <c r="O34">
        <v>0</v>
      </c>
      <c r="P34">
        <v>2465</v>
      </c>
      <c r="Q34">
        <v>0</v>
      </c>
      <c r="R34">
        <v>1064</v>
      </c>
      <c r="S34">
        <v>643</v>
      </c>
      <c r="T34">
        <v>0</v>
      </c>
      <c r="U34">
        <v>0</v>
      </c>
      <c r="V34">
        <v>51619</v>
      </c>
      <c r="W34">
        <v>0</v>
      </c>
    </row>
    <row r="35" spans="1:23" x14ac:dyDescent="0.35">
      <c r="A35">
        <f t="shared" si="1"/>
        <v>0</v>
      </c>
      <c r="B35" t="s">
        <v>52</v>
      </c>
      <c r="C35">
        <v>6545</v>
      </c>
      <c r="D35">
        <v>0</v>
      </c>
      <c r="E35">
        <v>8468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15013</v>
      </c>
      <c r="M35">
        <v>0</v>
      </c>
      <c r="N35">
        <v>4243</v>
      </c>
      <c r="O35">
        <v>0</v>
      </c>
      <c r="P35">
        <v>19904</v>
      </c>
      <c r="Q35">
        <v>0</v>
      </c>
      <c r="R35">
        <v>1529</v>
      </c>
      <c r="S35">
        <v>27246</v>
      </c>
      <c r="T35">
        <v>0</v>
      </c>
      <c r="U35">
        <v>9649</v>
      </c>
      <c r="V35">
        <v>62571</v>
      </c>
      <c r="W35">
        <v>0</v>
      </c>
    </row>
    <row r="36" spans="1:23" x14ac:dyDescent="0.35">
      <c r="A36">
        <f t="shared" si="1"/>
        <v>0</v>
      </c>
      <c r="B36" t="s">
        <v>53</v>
      </c>
      <c r="C36">
        <v>14681</v>
      </c>
      <c r="D36">
        <v>5370</v>
      </c>
      <c r="E36">
        <v>7357</v>
      </c>
      <c r="F36">
        <v>1421</v>
      </c>
      <c r="G36">
        <v>1260</v>
      </c>
      <c r="H36">
        <v>10834</v>
      </c>
      <c r="I36">
        <v>0</v>
      </c>
      <c r="J36">
        <v>3733</v>
      </c>
      <c r="K36">
        <v>38951</v>
      </c>
      <c r="L36">
        <v>83607</v>
      </c>
      <c r="M36">
        <v>0</v>
      </c>
      <c r="N36">
        <v>0</v>
      </c>
      <c r="O36">
        <v>0</v>
      </c>
      <c r="P36">
        <v>18771</v>
      </c>
      <c r="Q36">
        <v>0</v>
      </c>
      <c r="R36">
        <v>2188</v>
      </c>
      <c r="S36">
        <v>40402</v>
      </c>
      <c r="T36">
        <v>0</v>
      </c>
      <c r="U36">
        <v>17871</v>
      </c>
      <c r="V36">
        <v>79232</v>
      </c>
      <c r="W36">
        <v>0</v>
      </c>
    </row>
    <row r="37" spans="1:23" x14ac:dyDescent="0.35">
      <c r="A37">
        <f t="shared" si="1"/>
        <v>0</v>
      </c>
      <c r="B37" t="s">
        <v>54</v>
      </c>
      <c r="C37">
        <v>58595</v>
      </c>
      <c r="D37">
        <v>0</v>
      </c>
      <c r="E37">
        <v>85738</v>
      </c>
      <c r="F37">
        <v>0</v>
      </c>
      <c r="G37">
        <v>0</v>
      </c>
      <c r="H37">
        <v>0</v>
      </c>
      <c r="I37">
        <v>2053</v>
      </c>
      <c r="J37">
        <v>36</v>
      </c>
      <c r="K37">
        <v>1989</v>
      </c>
      <c r="L37">
        <v>148411</v>
      </c>
      <c r="M37">
        <v>0</v>
      </c>
      <c r="N37">
        <v>161481</v>
      </c>
      <c r="O37">
        <v>48672</v>
      </c>
      <c r="P37">
        <v>64796</v>
      </c>
      <c r="Q37">
        <v>0</v>
      </c>
      <c r="R37">
        <v>35861</v>
      </c>
      <c r="S37">
        <v>104850</v>
      </c>
      <c r="T37">
        <v>63802</v>
      </c>
      <c r="U37">
        <v>209829</v>
      </c>
      <c r="V37">
        <v>689291</v>
      </c>
      <c r="W37">
        <v>0</v>
      </c>
    </row>
    <row r="38" spans="1:23" x14ac:dyDescent="0.35">
      <c r="A38">
        <f t="shared" si="1"/>
        <v>0</v>
      </c>
      <c r="B38" t="s">
        <v>55</v>
      </c>
      <c r="C38">
        <v>9422</v>
      </c>
      <c r="D38">
        <v>0</v>
      </c>
      <c r="E38">
        <v>203351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212773</v>
      </c>
      <c r="M38">
        <v>0</v>
      </c>
      <c r="N38">
        <v>16077</v>
      </c>
      <c r="O38">
        <v>26534</v>
      </c>
      <c r="P38">
        <v>12650</v>
      </c>
      <c r="Q38">
        <v>0</v>
      </c>
      <c r="R38">
        <v>34078</v>
      </c>
      <c r="S38">
        <v>32113</v>
      </c>
      <c r="T38">
        <v>0</v>
      </c>
      <c r="U38">
        <v>3401</v>
      </c>
      <c r="V38">
        <v>124853</v>
      </c>
      <c r="W38">
        <v>0</v>
      </c>
    </row>
    <row r="39" spans="1:23" x14ac:dyDescent="0.35">
      <c r="A39">
        <f t="shared" si="1"/>
        <v>0</v>
      </c>
      <c r="B39" t="s">
        <v>56</v>
      </c>
      <c r="C39">
        <v>4050</v>
      </c>
      <c r="D39">
        <v>0</v>
      </c>
      <c r="E39">
        <v>14216</v>
      </c>
      <c r="F39">
        <v>0</v>
      </c>
      <c r="G39">
        <v>2521</v>
      </c>
      <c r="H39">
        <v>0</v>
      </c>
      <c r="I39">
        <v>0</v>
      </c>
      <c r="J39">
        <v>0</v>
      </c>
      <c r="K39">
        <v>0</v>
      </c>
      <c r="L39">
        <v>20787</v>
      </c>
      <c r="M39">
        <v>0</v>
      </c>
      <c r="N39">
        <v>2809</v>
      </c>
      <c r="O39">
        <v>0</v>
      </c>
      <c r="P39">
        <v>4326</v>
      </c>
      <c r="Q39">
        <v>0</v>
      </c>
      <c r="R39">
        <v>0</v>
      </c>
      <c r="S39">
        <v>5575</v>
      </c>
      <c r="T39">
        <v>0</v>
      </c>
      <c r="U39">
        <v>5805</v>
      </c>
      <c r="V39">
        <v>18515</v>
      </c>
      <c r="W39">
        <v>0</v>
      </c>
    </row>
    <row r="40" spans="1:23" x14ac:dyDescent="0.35">
      <c r="A40">
        <f t="shared" si="1"/>
        <v>0</v>
      </c>
      <c r="B40" t="s">
        <v>57</v>
      </c>
      <c r="C40">
        <v>66136</v>
      </c>
      <c r="D40">
        <v>387</v>
      </c>
      <c r="E40">
        <v>20944</v>
      </c>
      <c r="F40">
        <v>0</v>
      </c>
      <c r="G40">
        <v>0</v>
      </c>
      <c r="H40">
        <v>0</v>
      </c>
      <c r="I40">
        <v>9964</v>
      </c>
      <c r="J40">
        <v>0</v>
      </c>
      <c r="K40">
        <v>0</v>
      </c>
      <c r="L40">
        <v>97431</v>
      </c>
      <c r="M40">
        <v>0</v>
      </c>
      <c r="N40">
        <v>360265</v>
      </c>
      <c r="O40">
        <v>0</v>
      </c>
      <c r="P40">
        <v>164904</v>
      </c>
      <c r="Q40">
        <v>0</v>
      </c>
      <c r="R40">
        <v>34624</v>
      </c>
      <c r="S40">
        <v>155423</v>
      </c>
      <c r="T40">
        <v>0</v>
      </c>
      <c r="U40">
        <v>169565</v>
      </c>
      <c r="V40">
        <v>884781</v>
      </c>
      <c r="W40">
        <v>0</v>
      </c>
    </row>
    <row r="41" spans="1:23" x14ac:dyDescent="0.35">
      <c r="A41">
        <f t="shared" si="1"/>
        <v>0</v>
      </c>
      <c r="B41" t="s">
        <v>58</v>
      </c>
      <c r="C41">
        <v>60540</v>
      </c>
      <c r="D41">
        <v>33984</v>
      </c>
      <c r="E41">
        <v>31644</v>
      </c>
      <c r="F41">
        <v>2877</v>
      </c>
      <c r="G41">
        <v>0</v>
      </c>
      <c r="H41">
        <v>0</v>
      </c>
      <c r="I41">
        <v>0</v>
      </c>
      <c r="J41">
        <v>0</v>
      </c>
      <c r="K41">
        <v>1442</v>
      </c>
      <c r="L41">
        <v>130487</v>
      </c>
      <c r="M41">
        <v>0</v>
      </c>
      <c r="N41">
        <v>118251</v>
      </c>
      <c r="O41">
        <v>62740</v>
      </c>
      <c r="P41">
        <v>158487</v>
      </c>
      <c r="Q41">
        <v>0</v>
      </c>
      <c r="R41">
        <v>52477</v>
      </c>
      <c r="S41">
        <v>60600</v>
      </c>
      <c r="T41">
        <v>5454</v>
      </c>
      <c r="U41">
        <v>156828</v>
      </c>
      <c r="V41">
        <v>614837</v>
      </c>
      <c r="W41">
        <v>0</v>
      </c>
    </row>
    <row r="42" spans="1:23" x14ac:dyDescent="0.35">
      <c r="A42">
        <f t="shared" si="1"/>
        <v>0</v>
      </c>
      <c r="B42" t="s">
        <v>59</v>
      </c>
      <c r="C42">
        <v>4109</v>
      </c>
      <c r="D42">
        <v>0</v>
      </c>
      <c r="E42">
        <v>0</v>
      </c>
      <c r="F42">
        <v>0</v>
      </c>
      <c r="G42">
        <v>2460</v>
      </c>
      <c r="H42">
        <v>0</v>
      </c>
      <c r="I42">
        <v>0</v>
      </c>
      <c r="J42">
        <v>0</v>
      </c>
      <c r="K42">
        <v>0</v>
      </c>
      <c r="L42">
        <v>6569</v>
      </c>
      <c r="M42">
        <v>0</v>
      </c>
      <c r="N42">
        <v>86433</v>
      </c>
      <c r="O42">
        <v>6237</v>
      </c>
      <c r="P42">
        <v>10269</v>
      </c>
      <c r="Q42">
        <v>0</v>
      </c>
      <c r="R42">
        <v>14989</v>
      </c>
      <c r="S42">
        <v>763</v>
      </c>
      <c r="T42">
        <v>0</v>
      </c>
      <c r="U42">
        <v>6450</v>
      </c>
      <c r="V42">
        <v>125141</v>
      </c>
      <c r="W42">
        <v>0</v>
      </c>
    </row>
    <row r="43" spans="1:23" x14ac:dyDescent="0.35">
      <c r="A43">
        <f t="shared" si="1"/>
        <v>0</v>
      </c>
      <c r="B43" t="s">
        <v>60</v>
      </c>
      <c r="C43">
        <v>18082</v>
      </c>
      <c r="D43">
        <v>1390</v>
      </c>
      <c r="E43">
        <v>88236</v>
      </c>
      <c r="F43">
        <v>0</v>
      </c>
      <c r="G43">
        <v>0</v>
      </c>
      <c r="H43">
        <v>0</v>
      </c>
      <c r="I43">
        <v>0</v>
      </c>
      <c r="J43">
        <v>0</v>
      </c>
      <c r="K43">
        <v>833</v>
      </c>
      <c r="L43">
        <v>108541</v>
      </c>
      <c r="M43">
        <v>0</v>
      </c>
      <c r="N43">
        <v>0</v>
      </c>
      <c r="O43">
        <v>0</v>
      </c>
      <c r="P43">
        <v>0</v>
      </c>
      <c r="Q43">
        <v>0</v>
      </c>
      <c r="R43">
        <v>436</v>
      </c>
      <c r="S43">
        <v>184034</v>
      </c>
      <c r="T43">
        <v>0</v>
      </c>
      <c r="U43">
        <v>4548</v>
      </c>
      <c r="V43">
        <v>189018</v>
      </c>
      <c r="W43">
        <v>0</v>
      </c>
    </row>
    <row r="44" spans="1:23" x14ac:dyDescent="0.35">
      <c r="A44">
        <f t="shared" si="1"/>
        <v>0</v>
      </c>
      <c r="B44" t="s">
        <v>61</v>
      </c>
      <c r="C44">
        <v>2189</v>
      </c>
      <c r="D44">
        <v>100</v>
      </c>
      <c r="E44">
        <v>23038</v>
      </c>
      <c r="F44">
        <v>0</v>
      </c>
      <c r="G44">
        <v>33725</v>
      </c>
      <c r="H44">
        <v>24259</v>
      </c>
      <c r="I44">
        <v>0</v>
      </c>
      <c r="J44">
        <v>49</v>
      </c>
      <c r="K44">
        <v>0</v>
      </c>
      <c r="L44">
        <v>83360</v>
      </c>
      <c r="M44">
        <v>0</v>
      </c>
      <c r="N44">
        <v>9835</v>
      </c>
      <c r="O44">
        <v>0</v>
      </c>
      <c r="P44">
        <v>20280</v>
      </c>
      <c r="Q44">
        <v>1227</v>
      </c>
      <c r="R44">
        <v>1139</v>
      </c>
      <c r="S44">
        <v>11892</v>
      </c>
      <c r="T44">
        <v>0</v>
      </c>
      <c r="U44">
        <v>1940</v>
      </c>
      <c r="V44">
        <v>46313</v>
      </c>
      <c r="W44">
        <v>0</v>
      </c>
    </row>
    <row r="45" spans="1:23" x14ac:dyDescent="0.35">
      <c r="A45">
        <f t="shared" si="1"/>
        <v>0</v>
      </c>
      <c r="B45" t="s">
        <v>62</v>
      </c>
      <c r="C45">
        <v>3599</v>
      </c>
      <c r="D45">
        <v>0</v>
      </c>
      <c r="E45">
        <v>78760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82359</v>
      </c>
      <c r="M45">
        <v>0</v>
      </c>
      <c r="N45">
        <v>6727</v>
      </c>
      <c r="O45">
        <v>0</v>
      </c>
      <c r="P45">
        <v>0</v>
      </c>
      <c r="Q45">
        <v>0</v>
      </c>
      <c r="R45">
        <v>1508</v>
      </c>
      <c r="S45">
        <v>3030</v>
      </c>
      <c r="T45">
        <v>0</v>
      </c>
      <c r="U45">
        <v>2988</v>
      </c>
      <c r="V45">
        <v>14253</v>
      </c>
      <c r="W45">
        <v>0</v>
      </c>
    </row>
    <row r="46" spans="1:23" x14ac:dyDescent="0.35">
      <c r="A46">
        <f t="shared" si="1"/>
        <v>0</v>
      </c>
      <c r="B46" t="s">
        <v>63</v>
      </c>
      <c r="C46">
        <v>2369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2369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406</v>
      </c>
      <c r="U46">
        <v>0</v>
      </c>
      <c r="V46">
        <v>406</v>
      </c>
      <c r="W46">
        <v>0</v>
      </c>
    </row>
    <row r="47" spans="1:23" x14ac:dyDescent="0.35">
      <c r="A47">
        <f t="shared" si="1"/>
        <v>0</v>
      </c>
      <c r="B47" t="s">
        <v>64</v>
      </c>
      <c r="C47">
        <v>4604</v>
      </c>
      <c r="D47">
        <v>0</v>
      </c>
      <c r="E47">
        <v>837</v>
      </c>
      <c r="F47">
        <v>0</v>
      </c>
      <c r="G47">
        <v>0</v>
      </c>
      <c r="H47">
        <v>0</v>
      </c>
      <c r="I47">
        <v>0</v>
      </c>
      <c r="J47">
        <v>147</v>
      </c>
      <c r="K47">
        <v>0</v>
      </c>
      <c r="L47">
        <v>5588</v>
      </c>
      <c r="M47">
        <v>0</v>
      </c>
      <c r="N47">
        <v>37752</v>
      </c>
      <c r="O47">
        <v>15181</v>
      </c>
      <c r="P47">
        <v>17134</v>
      </c>
      <c r="Q47">
        <v>0</v>
      </c>
      <c r="R47">
        <v>30761</v>
      </c>
      <c r="S47">
        <v>8202</v>
      </c>
      <c r="T47">
        <v>0</v>
      </c>
      <c r="U47">
        <v>4374</v>
      </c>
      <c r="V47">
        <v>113404</v>
      </c>
      <c r="W47">
        <v>0</v>
      </c>
    </row>
    <row r="48" spans="1:23" x14ac:dyDescent="0.35">
      <c r="A48">
        <f t="shared" si="1"/>
        <v>0</v>
      </c>
      <c r="B48" t="s">
        <v>65</v>
      </c>
      <c r="C48">
        <v>4350</v>
      </c>
      <c r="D48">
        <v>0</v>
      </c>
      <c r="E48">
        <v>6784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11134</v>
      </c>
      <c r="M48">
        <v>0</v>
      </c>
      <c r="N48">
        <v>1091</v>
      </c>
      <c r="O48">
        <v>18060</v>
      </c>
      <c r="P48">
        <v>26181</v>
      </c>
      <c r="Q48">
        <v>133</v>
      </c>
      <c r="R48">
        <v>2256</v>
      </c>
      <c r="S48">
        <v>681</v>
      </c>
      <c r="T48">
        <v>4260</v>
      </c>
      <c r="U48">
        <v>10149</v>
      </c>
      <c r="V48">
        <v>62811</v>
      </c>
      <c r="W48">
        <v>0</v>
      </c>
    </row>
    <row r="49" spans="1:23" x14ac:dyDescent="0.35">
      <c r="A49">
        <f t="shared" si="1"/>
        <v>0</v>
      </c>
      <c r="B49" t="s">
        <v>66</v>
      </c>
      <c r="C49">
        <v>1035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1035</v>
      </c>
      <c r="M49">
        <v>0</v>
      </c>
      <c r="N49">
        <v>12846</v>
      </c>
      <c r="O49">
        <v>0</v>
      </c>
      <c r="P49">
        <v>0</v>
      </c>
      <c r="Q49">
        <v>0</v>
      </c>
      <c r="R49">
        <v>3396</v>
      </c>
      <c r="S49">
        <v>4758</v>
      </c>
      <c r="T49">
        <v>0</v>
      </c>
      <c r="U49">
        <v>0</v>
      </c>
      <c r="V49">
        <v>21000</v>
      </c>
      <c r="W49">
        <v>0</v>
      </c>
    </row>
    <row r="50" spans="1:23" x14ac:dyDescent="0.35">
      <c r="A50">
        <f t="shared" si="1"/>
        <v>0</v>
      </c>
      <c r="B50" t="s">
        <v>67</v>
      </c>
      <c r="C50">
        <v>10621</v>
      </c>
      <c r="D50">
        <v>5518</v>
      </c>
      <c r="E50">
        <v>2803</v>
      </c>
      <c r="F50">
        <v>0</v>
      </c>
      <c r="G50">
        <v>14328</v>
      </c>
      <c r="H50">
        <v>0</v>
      </c>
      <c r="I50">
        <v>0</v>
      </c>
      <c r="J50">
        <v>0</v>
      </c>
      <c r="K50">
        <v>8895</v>
      </c>
      <c r="L50">
        <v>42165</v>
      </c>
      <c r="M50">
        <v>0</v>
      </c>
      <c r="N50">
        <v>7346</v>
      </c>
      <c r="O50">
        <v>0</v>
      </c>
      <c r="P50">
        <v>5443</v>
      </c>
      <c r="Q50">
        <v>0</v>
      </c>
      <c r="R50">
        <v>52456</v>
      </c>
      <c r="S50">
        <v>13509</v>
      </c>
      <c r="T50">
        <v>0</v>
      </c>
      <c r="U50">
        <v>12423</v>
      </c>
      <c r="V50">
        <v>91177</v>
      </c>
      <c r="W50">
        <v>0</v>
      </c>
    </row>
    <row r="51" spans="1:23" x14ac:dyDescent="0.35">
      <c r="A51">
        <f t="shared" si="1"/>
        <v>0</v>
      </c>
      <c r="B51" t="s">
        <v>68</v>
      </c>
      <c r="C51">
        <v>26212</v>
      </c>
      <c r="D51">
        <v>5366</v>
      </c>
      <c r="E51">
        <v>7317</v>
      </c>
      <c r="F51">
        <v>0</v>
      </c>
      <c r="G51">
        <v>0</v>
      </c>
      <c r="H51">
        <v>0</v>
      </c>
      <c r="I51">
        <v>0</v>
      </c>
      <c r="J51">
        <v>648</v>
      </c>
      <c r="K51">
        <v>7026</v>
      </c>
      <c r="L51">
        <v>46569</v>
      </c>
      <c r="M51">
        <v>0</v>
      </c>
      <c r="N51">
        <v>0</v>
      </c>
      <c r="O51">
        <v>0</v>
      </c>
      <c r="P51">
        <v>20998</v>
      </c>
      <c r="Q51">
        <v>1550</v>
      </c>
      <c r="R51">
        <v>64585</v>
      </c>
      <c r="S51">
        <v>9618</v>
      </c>
      <c r="T51">
        <v>0</v>
      </c>
      <c r="U51">
        <v>16513</v>
      </c>
      <c r="V51">
        <v>113264</v>
      </c>
      <c r="W51">
        <v>0</v>
      </c>
    </row>
    <row r="52" spans="1:23" x14ac:dyDescent="0.35">
      <c r="A52">
        <f t="shared" si="1"/>
        <v>0</v>
      </c>
      <c r="B52" t="s">
        <v>69</v>
      </c>
      <c r="C52">
        <v>0</v>
      </c>
      <c r="D52">
        <v>0</v>
      </c>
      <c r="E52">
        <v>111107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111107</v>
      </c>
      <c r="M52">
        <v>0</v>
      </c>
      <c r="N52">
        <v>35625</v>
      </c>
      <c r="O52">
        <v>0</v>
      </c>
      <c r="P52">
        <v>0</v>
      </c>
      <c r="Q52">
        <v>12185</v>
      </c>
      <c r="R52">
        <v>1322</v>
      </c>
      <c r="S52">
        <v>16111</v>
      </c>
      <c r="T52">
        <v>0</v>
      </c>
      <c r="U52">
        <v>8215</v>
      </c>
      <c r="V52">
        <v>73458</v>
      </c>
      <c r="W52">
        <v>0</v>
      </c>
    </row>
    <row r="53" spans="1:23" x14ac:dyDescent="0.35">
      <c r="A53">
        <f t="shared" si="1"/>
        <v>0</v>
      </c>
      <c r="B53" t="s">
        <v>70</v>
      </c>
      <c r="C53">
        <v>22625</v>
      </c>
      <c r="D53">
        <v>0</v>
      </c>
      <c r="E53">
        <v>28017</v>
      </c>
      <c r="F53">
        <v>0</v>
      </c>
      <c r="G53">
        <v>0</v>
      </c>
      <c r="H53">
        <v>66</v>
      </c>
      <c r="I53">
        <v>0</v>
      </c>
      <c r="J53">
        <v>0</v>
      </c>
      <c r="K53">
        <v>0</v>
      </c>
      <c r="L53">
        <v>50708</v>
      </c>
      <c r="M53">
        <v>0</v>
      </c>
      <c r="N53">
        <v>3063</v>
      </c>
      <c r="O53">
        <v>0</v>
      </c>
      <c r="P53">
        <v>0</v>
      </c>
      <c r="Q53">
        <v>0</v>
      </c>
      <c r="R53">
        <v>1529</v>
      </c>
      <c r="S53">
        <v>6295</v>
      </c>
      <c r="T53">
        <v>9138</v>
      </c>
      <c r="U53">
        <v>17090</v>
      </c>
      <c r="V53">
        <v>37115</v>
      </c>
      <c r="W53">
        <v>0</v>
      </c>
    </row>
    <row r="54" spans="1:23" x14ac:dyDescent="0.35">
      <c r="A54">
        <f t="shared" si="1"/>
        <v>0</v>
      </c>
      <c r="B54" t="s">
        <v>71</v>
      </c>
      <c r="C54">
        <v>1981</v>
      </c>
      <c r="D54">
        <v>0</v>
      </c>
      <c r="E54">
        <v>190429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192410</v>
      </c>
      <c r="M54">
        <v>0</v>
      </c>
      <c r="N54">
        <v>0</v>
      </c>
      <c r="O54">
        <v>0</v>
      </c>
      <c r="P54">
        <v>12645</v>
      </c>
      <c r="Q54">
        <v>0</v>
      </c>
      <c r="R54">
        <v>8953</v>
      </c>
      <c r="S54">
        <v>15174</v>
      </c>
      <c r="T54">
        <v>0</v>
      </c>
      <c r="U54">
        <v>7197</v>
      </c>
      <c r="V54">
        <v>43969</v>
      </c>
      <c r="W54">
        <v>0</v>
      </c>
    </row>
    <row r="55" spans="1:23" x14ac:dyDescent="0.35">
      <c r="A55">
        <f t="shared" si="1"/>
        <v>0</v>
      </c>
      <c r="B55" t="s">
        <v>72</v>
      </c>
      <c r="C55">
        <v>0</v>
      </c>
      <c r="D55">
        <v>0</v>
      </c>
      <c r="E55">
        <v>8596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8596</v>
      </c>
      <c r="M55">
        <v>0</v>
      </c>
      <c r="N55">
        <v>357</v>
      </c>
      <c r="O55">
        <v>1432</v>
      </c>
      <c r="P55">
        <v>2450</v>
      </c>
      <c r="Q55">
        <v>0</v>
      </c>
      <c r="R55">
        <v>2635</v>
      </c>
      <c r="S55">
        <v>11362</v>
      </c>
      <c r="T55">
        <v>0</v>
      </c>
      <c r="U55">
        <v>9953</v>
      </c>
      <c r="V55">
        <v>28189</v>
      </c>
      <c r="W55">
        <v>0</v>
      </c>
    </row>
    <row r="56" spans="1:23" x14ac:dyDescent="0.35">
      <c r="A56">
        <f t="shared" si="1"/>
        <v>0</v>
      </c>
      <c r="B56" t="s">
        <v>73</v>
      </c>
      <c r="C56">
        <v>1900</v>
      </c>
      <c r="D56">
        <v>0</v>
      </c>
      <c r="E56">
        <v>5847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7747</v>
      </c>
      <c r="M56">
        <v>0</v>
      </c>
      <c r="N56">
        <v>8329</v>
      </c>
      <c r="O56">
        <v>1287</v>
      </c>
      <c r="P56">
        <v>3413</v>
      </c>
      <c r="Q56">
        <v>0</v>
      </c>
      <c r="R56">
        <v>6828</v>
      </c>
      <c r="S56">
        <v>612</v>
      </c>
      <c r="T56">
        <v>0</v>
      </c>
      <c r="U56">
        <v>5061</v>
      </c>
      <c r="V56">
        <v>25530</v>
      </c>
      <c r="W56">
        <v>0</v>
      </c>
    </row>
    <row r="57" spans="1:23" x14ac:dyDescent="0.35">
      <c r="A57">
        <f t="shared" si="1"/>
        <v>0</v>
      </c>
      <c r="B57" t="s">
        <v>74</v>
      </c>
      <c r="C57">
        <v>13723</v>
      </c>
      <c r="D57">
        <v>0</v>
      </c>
      <c r="E57">
        <v>23311</v>
      </c>
      <c r="F57">
        <v>0</v>
      </c>
      <c r="G57">
        <v>0</v>
      </c>
      <c r="H57">
        <v>2611</v>
      </c>
      <c r="I57">
        <v>0</v>
      </c>
      <c r="J57">
        <v>0</v>
      </c>
      <c r="K57">
        <v>0</v>
      </c>
      <c r="L57">
        <v>39645</v>
      </c>
      <c r="M57">
        <v>0</v>
      </c>
      <c r="N57">
        <v>91</v>
      </c>
      <c r="O57">
        <v>26297</v>
      </c>
      <c r="P57">
        <v>12206</v>
      </c>
      <c r="Q57">
        <v>1199</v>
      </c>
      <c r="R57">
        <v>16108</v>
      </c>
      <c r="S57">
        <v>20028</v>
      </c>
      <c r="T57">
        <v>351</v>
      </c>
      <c r="U57">
        <v>50467</v>
      </c>
      <c r="V57">
        <v>126747</v>
      </c>
      <c r="W57">
        <v>0</v>
      </c>
    </row>
    <row r="58" spans="1:23" x14ac:dyDescent="0.35">
      <c r="A58">
        <f t="shared" si="1"/>
        <v>0</v>
      </c>
      <c r="B58" t="s">
        <v>75</v>
      </c>
      <c r="C58">
        <v>39291</v>
      </c>
      <c r="D58">
        <v>19678</v>
      </c>
      <c r="E58">
        <v>57722</v>
      </c>
      <c r="F58">
        <v>684</v>
      </c>
      <c r="G58">
        <v>0</v>
      </c>
      <c r="H58">
        <v>0</v>
      </c>
      <c r="I58">
        <v>5641</v>
      </c>
      <c r="J58">
        <v>644</v>
      </c>
      <c r="K58">
        <v>0</v>
      </c>
      <c r="L58">
        <v>123660</v>
      </c>
      <c r="M58">
        <v>0</v>
      </c>
      <c r="N58">
        <v>141930</v>
      </c>
      <c r="O58">
        <v>0</v>
      </c>
      <c r="P58">
        <v>63584</v>
      </c>
      <c r="Q58">
        <v>2198</v>
      </c>
      <c r="R58">
        <v>18260</v>
      </c>
      <c r="S58">
        <v>159987</v>
      </c>
      <c r="T58">
        <v>5089</v>
      </c>
      <c r="U58">
        <v>51213</v>
      </c>
      <c r="V58">
        <v>442261</v>
      </c>
      <c r="W58">
        <v>0</v>
      </c>
    </row>
    <row r="59" spans="1:23" x14ac:dyDescent="0.35">
      <c r="A59">
        <f t="shared" si="1"/>
        <v>0</v>
      </c>
      <c r="B59" t="s">
        <v>76</v>
      </c>
      <c r="C59">
        <v>12996</v>
      </c>
      <c r="D59">
        <v>0</v>
      </c>
      <c r="E59">
        <v>274</v>
      </c>
      <c r="F59">
        <v>0</v>
      </c>
      <c r="G59">
        <v>0</v>
      </c>
      <c r="H59">
        <v>0</v>
      </c>
      <c r="I59">
        <v>0</v>
      </c>
      <c r="J59">
        <v>485</v>
      </c>
      <c r="K59">
        <v>0</v>
      </c>
      <c r="L59">
        <v>13755</v>
      </c>
      <c r="M59">
        <v>0</v>
      </c>
      <c r="N59">
        <v>4514</v>
      </c>
      <c r="O59">
        <v>0</v>
      </c>
      <c r="P59">
        <v>6324</v>
      </c>
      <c r="Q59">
        <v>0</v>
      </c>
      <c r="R59">
        <v>166</v>
      </c>
      <c r="S59">
        <v>1687</v>
      </c>
      <c r="T59">
        <v>45</v>
      </c>
      <c r="U59">
        <v>17331</v>
      </c>
      <c r="V59">
        <v>30067</v>
      </c>
      <c r="W59">
        <v>0</v>
      </c>
    </row>
    <row r="60" spans="1:23" x14ac:dyDescent="0.35">
      <c r="A60">
        <f t="shared" si="1"/>
        <v>0</v>
      </c>
      <c r="B60" t="s">
        <v>77</v>
      </c>
      <c r="C60">
        <v>209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209</v>
      </c>
      <c r="M60">
        <v>0</v>
      </c>
      <c r="N60">
        <v>0</v>
      </c>
      <c r="O60">
        <v>0</v>
      </c>
      <c r="P60">
        <v>2482</v>
      </c>
      <c r="Q60">
        <v>241</v>
      </c>
      <c r="R60">
        <v>0</v>
      </c>
      <c r="S60">
        <v>839</v>
      </c>
      <c r="T60">
        <v>0</v>
      </c>
      <c r="U60">
        <v>1292</v>
      </c>
      <c r="V60">
        <v>4854</v>
      </c>
      <c r="W60">
        <v>0</v>
      </c>
    </row>
    <row r="61" spans="1:23" x14ac:dyDescent="0.35">
      <c r="A61">
        <f t="shared" si="1"/>
        <v>0</v>
      </c>
      <c r="B61" t="s">
        <v>78</v>
      </c>
      <c r="C61">
        <v>0</v>
      </c>
      <c r="D61">
        <v>0</v>
      </c>
      <c r="E61">
        <v>23084</v>
      </c>
      <c r="F61">
        <v>2830</v>
      </c>
      <c r="G61">
        <v>0</v>
      </c>
      <c r="H61">
        <v>0</v>
      </c>
      <c r="I61">
        <v>0</v>
      </c>
      <c r="J61">
        <v>0</v>
      </c>
      <c r="K61">
        <v>500</v>
      </c>
      <c r="L61">
        <v>26414</v>
      </c>
      <c r="M61">
        <v>0</v>
      </c>
      <c r="N61">
        <v>41904</v>
      </c>
      <c r="O61">
        <v>10013</v>
      </c>
      <c r="P61">
        <v>2789</v>
      </c>
      <c r="Q61">
        <v>0</v>
      </c>
      <c r="R61">
        <v>6144</v>
      </c>
      <c r="S61">
        <v>9553</v>
      </c>
      <c r="T61">
        <v>0</v>
      </c>
      <c r="U61">
        <v>2760</v>
      </c>
      <c r="V61">
        <v>73163</v>
      </c>
      <c r="W61">
        <v>0</v>
      </c>
    </row>
    <row r="62" spans="1:23" x14ac:dyDescent="0.35">
      <c r="A62">
        <f t="shared" si="1"/>
        <v>0</v>
      </c>
      <c r="B62" t="s">
        <v>79</v>
      </c>
      <c r="C62">
        <v>11807</v>
      </c>
      <c r="D62">
        <v>1007</v>
      </c>
      <c r="E62">
        <v>8516</v>
      </c>
      <c r="F62">
        <v>0</v>
      </c>
      <c r="G62">
        <v>1894</v>
      </c>
      <c r="H62">
        <v>48667</v>
      </c>
      <c r="I62">
        <v>0</v>
      </c>
      <c r="J62">
        <v>3397</v>
      </c>
      <c r="K62">
        <v>0</v>
      </c>
      <c r="L62">
        <v>75288</v>
      </c>
      <c r="M62">
        <v>0</v>
      </c>
      <c r="N62">
        <v>0</v>
      </c>
      <c r="O62">
        <v>0</v>
      </c>
      <c r="P62">
        <v>19747</v>
      </c>
      <c r="Q62">
        <v>0</v>
      </c>
      <c r="R62">
        <v>12147</v>
      </c>
      <c r="S62">
        <v>3399</v>
      </c>
      <c r="T62">
        <v>0</v>
      </c>
      <c r="U62">
        <v>15700</v>
      </c>
      <c r="V62">
        <v>50993</v>
      </c>
      <c r="W62">
        <v>0</v>
      </c>
    </row>
    <row r="63" spans="1:23" x14ac:dyDescent="0.35">
      <c r="A63">
        <f t="shared" si="1"/>
        <v>0</v>
      </c>
      <c r="B63" t="s">
        <v>94</v>
      </c>
      <c r="C63">
        <v>2236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2236</v>
      </c>
      <c r="M63">
        <v>0</v>
      </c>
      <c r="N63">
        <v>109197</v>
      </c>
      <c r="O63">
        <v>0</v>
      </c>
      <c r="P63">
        <v>9170</v>
      </c>
      <c r="Q63">
        <v>0</v>
      </c>
      <c r="R63">
        <v>2976</v>
      </c>
      <c r="S63">
        <v>2068</v>
      </c>
      <c r="T63">
        <v>0</v>
      </c>
      <c r="U63">
        <v>3201</v>
      </c>
      <c r="V63">
        <v>126612</v>
      </c>
      <c r="W63">
        <v>0</v>
      </c>
    </row>
    <row r="64" spans="1:23" x14ac:dyDescent="0.35">
      <c r="A64">
        <f t="shared" si="1"/>
        <v>0</v>
      </c>
      <c r="B64" t="s">
        <v>80</v>
      </c>
      <c r="C64">
        <v>5857</v>
      </c>
      <c r="D64">
        <v>0</v>
      </c>
      <c r="E64">
        <v>52820</v>
      </c>
      <c r="F64">
        <v>19261</v>
      </c>
      <c r="G64">
        <v>0</v>
      </c>
      <c r="H64">
        <v>0</v>
      </c>
      <c r="I64">
        <v>0</v>
      </c>
      <c r="J64">
        <v>640</v>
      </c>
      <c r="K64">
        <v>1350</v>
      </c>
      <c r="L64">
        <v>79928</v>
      </c>
      <c r="M64">
        <v>0</v>
      </c>
      <c r="N64">
        <v>0</v>
      </c>
      <c r="O64">
        <v>52936</v>
      </c>
      <c r="P64">
        <v>9734</v>
      </c>
      <c r="Q64">
        <v>364</v>
      </c>
      <c r="R64">
        <v>2980</v>
      </c>
      <c r="S64">
        <v>3770</v>
      </c>
      <c r="T64">
        <v>0</v>
      </c>
      <c r="U64">
        <v>9215</v>
      </c>
      <c r="V64">
        <v>78999</v>
      </c>
      <c r="W64">
        <v>0</v>
      </c>
    </row>
    <row r="65" spans="1:23" x14ac:dyDescent="0.35">
      <c r="A65">
        <f t="shared" si="1"/>
        <v>0</v>
      </c>
      <c r="B65" t="s">
        <v>81</v>
      </c>
      <c r="C65">
        <v>63</v>
      </c>
      <c r="D65">
        <v>0</v>
      </c>
      <c r="E65">
        <v>4434</v>
      </c>
      <c r="F65">
        <v>0</v>
      </c>
      <c r="G65">
        <v>0</v>
      </c>
      <c r="H65">
        <v>0</v>
      </c>
      <c r="I65">
        <v>0</v>
      </c>
      <c r="J65">
        <v>31</v>
      </c>
      <c r="K65">
        <v>0</v>
      </c>
      <c r="L65">
        <v>4528</v>
      </c>
      <c r="M65">
        <v>0</v>
      </c>
      <c r="N65">
        <v>18250</v>
      </c>
      <c r="O65">
        <v>0</v>
      </c>
      <c r="P65">
        <v>4771</v>
      </c>
      <c r="Q65">
        <v>0</v>
      </c>
      <c r="R65">
        <v>885</v>
      </c>
      <c r="S65">
        <v>23204</v>
      </c>
      <c r="T65">
        <v>0</v>
      </c>
      <c r="U65">
        <v>3479</v>
      </c>
      <c r="V65">
        <v>50589</v>
      </c>
      <c r="W65">
        <v>0</v>
      </c>
    </row>
    <row r="66" spans="1:23" x14ac:dyDescent="0.35">
      <c r="A66">
        <f t="shared" ref="A66:A77" si="2">+IF(B66=B65,0,IF(AND(B66=B67,B66=B68),V66-SUM(N66:U68),IF(B66=B67,V66-SUM(N66:U67),V66-SUM(N66:U66))))</f>
        <v>0</v>
      </c>
      <c r="B66" t="s">
        <v>82</v>
      </c>
      <c r="C66">
        <v>1889</v>
      </c>
      <c r="D66">
        <v>2000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3889</v>
      </c>
      <c r="M66">
        <v>0</v>
      </c>
      <c r="N66">
        <v>0</v>
      </c>
      <c r="O66">
        <v>0</v>
      </c>
      <c r="P66">
        <v>4517</v>
      </c>
      <c r="Q66">
        <v>0</v>
      </c>
      <c r="R66">
        <v>4354</v>
      </c>
      <c r="S66">
        <v>0</v>
      </c>
      <c r="T66">
        <v>0</v>
      </c>
      <c r="U66">
        <v>2268</v>
      </c>
      <c r="V66">
        <v>11139</v>
      </c>
      <c r="W66">
        <v>0</v>
      </c>
    </row>
    <row r="67" spans="1:23" x14ac:dyDescent="0.35">
      <c r="A67">
        <f t="shared" si="2"/>
        <v>0</v>
      </c>
      <c r="B67" t="s">
        <v>83</v>
      </c>
      <c r="C67">
        <v>17049</v>
      </c>
      <c r="D67">
        <v>0</v>
      </c>
      <c r="E67">
        <v>149634</v>
      </c>
      <c r="F67">
        <v>0</v>
      </c>
      <c r="G67">
        <v>13845</v>
      </c>
      <c r="H67">
        <v>2049</v>
      </c>
      <c r="I67">
        <v>1550</v>
      </c>
      <c r="J67">
        <v>0</v>
      </c>
      <c r="K67">
        <v>0</v>
      </c>
      <c r="L67">
        <v>184127</v>
      </c>
      <c r="M67">
        <v>0</v>
      </c>
      <c r="N67">
        <v>0</v>
      </c>
      <c r="O67">
        <v>0</v>
      </c>
      <c r="P67">
        <v>53077</v>
      </c>
      <c r="Q67">
        <v>0</v>
      </c>
      <c r="R67">
        <v>0</v>
      </c>
      <c r="S67">
        <v>24008</v>
      </c>
      <c r="T67">
        <v>0</v>
      </c>
      <c r="U67">
        <v>5801</v>
      </c>
      <c r="V67">
        <v>82886</v>
      </c>
      <c r="W67">
        <v>0</v>
      </c>
    </row>
    <row r="68" spans="1:23" x14ac:dyDescent="0.35">
      <c r="A68">
        <f t="shared" si="2"/>
        <v>0</v>
      </c>
      <c r="B68" t="s">
        <v>84</v>
      </c>
      <c r="C68">
        <v>8178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8178</v>
      </c>
      <c r="M68">
        <v>0</v>
      </c>
      <c r="N68">
        <v>0</v>
      </c>
      <c r="O68">
        <v>0</v>
      </c>
      <c r="P68">
        <v>1279</v>
      </c>
      <c r="Q68">
        <v>0</v>
      </c>
      <c r="R68">
        <v>6306</v>
      </c>
      <c r="S68">
        <v>5412</v>
      </c>
      <c r="T68">
        <v>0</v>
      </c>
      <c r="U68">
        <v>3691</v>
      </c>
      <c r="V68">
        <v>16688</v>
      </c>
      <c r="W68">
        <v>0</v>
      </c>
    </row>
    <row r="69" spans="1:23" x14ac:dyDescent="0.35">
      <c r="A69">
        <f t="shared" si="2"/>
        <v>0</v>
      </c>
      <c r="B69" t="s">
        <v>85</v>
      </c>
      <c r="C69">
        <v>0</v>
      </c>
      <c r="D69">
        <v>0</v>
      </c>
      <c r="E69">
        <v>142900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142900</v>
      </c>
      <c r="M69">
        <v>0</v>
      </c>
      <c r="N69">
        <v>3133</v>
      </c>
      <c r="O69">
        <v>7504</v>
      </c>
      <c r="P69">
        <v>8912</v>
      </c>
      <c r="Q69">
        <v>0</v>
      </c>
      <c r="R69">
        <v>1407</v>
      </c>
      <c r="S69">
        <v>5775</v>
      </c>
      <c r="T69">
        <v>0</v>
      </c>
      <c r="U69">
        <v>2698</v>
      </c>
      <c r="V69">
        <v>29429</v>
      </c>
      <c r="W69">
        <v>0</v>
      </c>
    </row>
    <row r="70" spans="1:23" x14ac:dyDescent="0.35">
      <c r="A70">
        <f t="shared" si="2"/>
        <v>0</v>
      </c>
      <c r="B70" t="s">
        <v>86</v>
      </c>
      <c r="C70">
        <v>0</v>
      </c>
      <c r="D70">
        <v>0</v>
      </c>
      <c r="E70">
        <v>57628</v>
      </c>
      <c r="F70">
        <v>0</v>
      </c>
      <c r="G70">
        <v>0</v>
      </c>
      <c r="H70">
        <v>0</v>
      </c>
      <c r="I70">
        <v>24</v>
      </c>
      <c r="J70">
        <v>0</v>
      </c>
      <c r="K70">
        <v>986</v>
      </c>
      <c r="L70">
        <v>58638</v>
      </c>
      <c r="M70">
        <v>0</v>
      </c>
      <c r="N70">
        <v>0</v>
      </c>
      <c r="O70">
        <v>0</v>
      </c>
      <c r="P70">
        <v>16564</v>
      </c>
      <c r="Q70">
        <v>0</v>
      </c>
      <c r="R70">
        <v>303</v>
      </c>
      <c r="S70">
        <v>0</v>
      </c>
      <c r="T70">
        <v>499</v>
      </c>
      <c r="U70">
        <v>4584</v>
      </c>
      <c r="V70">
        <v>21950</v>
      </c>
      <c r="W70">
        <v>0</v>
      </c>
    </row>
    <row r="71" spans="1:23" x14ac:dyDescent="0.35">
      <c r="A71">
        <f t="shared" si="2"/>
        <v>0</v>
      </c>
      <c r="B71" t="s">
        <v>87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360</v>
      </c>
      <c r="L71">
        <v>360</v>
      </c>
      <c r="M71">
        <v>0</v>
      </c>
      <c r="N71">
        <v>0</v>
      </c>
      <c r="O71">
        <v>0</v>
      </c>
      <c r="P71">
        <v>4268</v>
      </c>
      <c r="Q71">
        <v>0</v>
      </c>
      <c r="R71">
        <v>33986</v>
      </c>
      <c r="S71">
        <v>2236</v>
      </c>
      <c r="T71">
        <v>0</v>
      </c>
      <c r="U71">
        <v>0</v>
      </c>
      <c r="V71">
        <v>40490</v>
      </c>
      <c r="W71">
        <v>0</v>
      </c>
    </row>
    <row r="72" spans="1:23" x14ac:dyDescent="0.35">
      <c r="A72">
        <f t="shared" si="2"/>
        <v>0</v>
      </c>
      <c r="B72" t="s">
        <v>88</v>
      </c>
      <c r="C72">
        <v>7937</v>
      </c>
      <c r="D72">
        <v>0</v>
      </c>
      <c r="E72">
        <v>0</v>
      </c>
      <c r="F72">
        <v>0</v>
      </c>
      <c r="G72">
        <v>41055</v>
      </c>
      <c r="H72">
        <v>0</v>
      </c>
      <c r="I72">
        <v>0</v>
      </c>
      <c r="J72">
        <v>0</v>
      </c>
      <c r="K72">
        <v>0</v>
      </c>
      <c r="L72">
        <v>48992</v>
      </c>
      <c r="M72">
        <v>0</v>
      </c>
      <c r="N72">
        <v>0</v>
      </c>
      <c r="O72">
        <v>0</v>
      </c>
      <c r="P72">
        <v>11445</v>
      </c>
      <c r="Q72">
        <v>0</v>
      </c>
      <c r="R72">
        <v>8245</v>
      </c>
      <c r="S72">
        <v>0</v>
      </c>
      <c r="T72">
        <v>5702</v>
      </c>
      <c r="U72">
        <v>2147</v>
      </c>
      <c r="V72">
        <v>27539</v>
      </c>
      <c r="W72">
        <v>0</v>
      </c>
    </row>
    <row r="73" spans="1:23" x14ac:dyDescent="0.35">
      <c r="A73">
        <f t="shared" si="2"/>
        <v>0</v>
      </c>
      <c r="B73" t="s">
        <v>89</v>
      </c>
      <c r="C73">
        <v>4163</v>
      </c>
      <c r="D73">
        <v>0</v>
      </c>
      <c r="E73">
        <v>39155</v>
      </c>
      <c r="F73">
        <v>45670</v>
      </c>
      <c r="G73">
        <v>76515</v>
      </c>
      <c r="H73">
        <v>0</v>
      </c>
      <c r="I73">
        <v>0</v>
      </c>
      <c r="J73">
        <v>0</v>
      </c>
      <c r="K73">
        <v>3518</v>
      </c>
      <c r="L73">
        <v>169021</v>
      </c>
      <c r="M73">
        <v>0</v>
      </c>
      <c r="N73">
        <v>14164</v>
      </c>
      <c r="O73">
        <v>0</v>
      </c>
      <c r="P73">
        <v>35312</v>
      </c>
      <c r="Q73">
        <v>100</v>
      </c>
      <c r="R73">
        <v>5902</v>
      </c>
      <c r="S73">
        <v>6541</v>
      </c>
      <c r="T73">
        <v>0</v>
      </c>
      <c r="U73">
        <v>7434</v>
      </c>
      <c r="V73">
        <v>69453</v>
      </c>
      <c r="W73">
        <v>0</v>
      </c>
    </row>
    <row r="74" spans="1:23" x14ac:dyDescent="0.35">
      <c r="A74">
        <f t="shared" si="2"/>
        <v>0</v>
      </c>
      <c r="B74" t="s">
        <v>90</v>
      </c>
      <c r="C74">
        <v>15677</v>
      </c>
      <c r="D74">
        <v>0</v>
      </c>
      <c r="E74">
        <v>70836</v>
      </c>
      <c r="F74">
        <v>0</v>
      </c>
      <c r="G74">
        <v>0</v>
      </c>
      <c r="H74">
        <v>0</v>
      </c>
      <c r="I74">
        <v>0</v>
      </c>
      <c r="J74">
        <v>3400</v>
      </c>
      <c r="K74">
        <v>6505</v>
      </c>
      <c r="L74">
        <v>96418</v>
      </c>
      <c r="M74">
        <v>17000</v>
      </c>
      <c r="N74">
        <v>87687</v>
      </c>
      <c r="O74">
        <v>0</v>
      </c>
      <c r="P74">
        <v>13485</v>
      </c>
      <c r="Q74">
        <v>0</v>
      </c>
      <c r="R74">
        <v>1754</v>
      </c>
      <c r="S74">
        <v>8046</v>
      </c>
      <c r="T74">
        <v>0</v>
      </c>
      <c r="U74">
        <v>2631</v>
      </c>
      <c r="V74">
        <v>113603</v>
      </c>
      <c r="W74">
        <v>0</v>
      </c>
    </row>
    <row r="75" spans="1:23" x14ac:dyDescent="0.35">
      <c r="A75">
        <f t="shared" si="2"/>
        <v>0</v>
      </c>
      <c r="B75" t="s">
        <v>91</v>
      </c>
      <c r="C75">
        <v>701389</v>
      </c>
      <c r="D75">
        <v>110116</v>
      </c>
      <c r="E75">
        <v>2172375</v>
      </c>
      <c r="F75">
        <v>76020</v>
      </c>
      <c r="G75">
        <v>276282</v>
      </c>
      <c r="H75">
        <v>122877</v>
      </c>
      <c r="I75">
        <v>22346</v>
      </c>
      <c r="J75">
        <v>32302</v>
      </c>
      <c r="K75">
        <v>125765</v>
      </c>
      <c r="L75">
        <v>3639472</v>
      </c>
      <c r="M75">
        <v>18000</v>
      </c>
      <c r="N75">
        <v>2187003</v>
      </c>
      <c r="O75">
        <v>381235</v>
      </c>
      <c r="P75">
        <v>1329168</v>
      </c>
      <c r="Q75">
        <v>10784</v>
      </c>
      <c r="R75">
        <v>861870</v>
      </c>
      <c r="S75">
        <v>1393222</v>
      </c>
      <c r="T75">
        <v>112482</v>
      </c>
      <c r="U75">
        <v>1318560</v>
      </c>
      <c r="V75">
        <v>8179933</v>
      </c>
      <c r="W75">
        <v>7344</v>
      </c>
    </row>
    <row r="76" spans="1:23" s="1" customFormat="1" x14ac:dyDescent="0.35">
      <c r="A76">
        <f t="shared" si="2"/>
        <v>0</v>
      </c>
      <c r="B76" t="s">
        <v>91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Q76" s="1">
        <v>585609</v>
      </c>
    </row>
    <row r="77" spans="1:23" x14ac:dyDescent="0.35">
      <c r="A77">
        <f t="shared" si="2"/>
        <v>0</v>
      </c>
      <c r="B77" t="s">
        <v>92</v>
      </c>
      <c r="C77">
        <f>+SUM(C75:C76)-SUM(C2:C74)</f>
        <v>0</v>
      </c>
      <c r="D77">
        <f t="shared" ref="D77:W77" si="3">+SUM(D75:D76)-SUM(D2:D74)</f>
        <v>0</v>
      </c>
      <c r="E77">
        <f t="shared" si="3"/>
        <v>0</v>
      </c>
      <c r="F77">
        <f t="shared" si="3"/>
        <v>0</v>
      </c>
      <c r="G77">
        <f t="shared" si="3"/>
        <v>0</v>
      </c>
      <c r="H77">
        <f t="shared" si="3"/>
        <v>0</v>
      </c>
      <c r="I77">
        <f t="shared" si="3"/>
        <v>0</v>
      </c>
      <c r="J77">
        <f t="shared" si="3"/>
        <v>0</v>
      </c>
      <c r="K77">
        <f t="shared" si="3"/>
        <v>0</v>
      </c>
      <c r="L77">
        <f t="shared" si="3"/>
        <v>0</v>
      </c>
      <c r="M77">
        <f t="shared" si="3"/>
        <v>0</v>
      </c>
      <c r="N77">
        <f t="shared" si="3"/>
        <v>0</v>
      </c>
      <c r="O77">
        <f t="shared" si="3"/>
        <v>0</v>
      </c>
      <c r="P77">
        <f t="shared" si="3"/>
        <v>0</v>
      </c>
      <c r="Q77">
        <f t="shared" si="3"/>
        <v>0</v>
      </c>
      <c r="R77">
        <f t="shared" si="3"/>
        <v>0</v>
      </c>
      <c r="S77">
        <f t="shared" si="3"/>
        <v>0</v>
      </c>
      <c r="T77">
        <f t="shared" si="3"/>
        <v>0</v>
      </c>
      <c r="U77">
        <f t="shared" si="3"/>
        <v>0</v>
      </c>
      <c r="V77">
        <f t="shared" si="3"/>
        <v>0</v>
      </c>
      <c r="W77">
        <f t="shared" si="3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Z93"/>
  <sheetViews>
    <sheetView zoomScaleNormal="100" workbookViewId="0">
      <pane xSplit="12" ySplit="1" topLeftCell="M2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26" x14ac:dyDescent="0.35">
      <c r="A1" t="s">
        <v>92</v>
      </c>
      <c r="B1" t="s">
        <v>21</v>
      </c>
      <c r="C1" t="s">
        <v>133</v>
      </c>
      <c r="D1" t="s">
        <v>134</v>
      </c>
      <c r="E1" t="s">
        <v>503</v>
      </c>
      <c r="F1" t="s">
        <v>135</v>
      </c>
      <c r="G1" t="s">
        <v>136</v>
      </c>
      <c r="H1" t="s">
        <v>137</v>
      </c>
      <c r="I1" t="s">
        <v>138</v>
      </c>
      <c r="J1" t="s">
        <v>139</v>
      </c>
      <c r="K1" t="s">
        <v>140</v>
      </c>
      <c r="L1" t="s">
        <v>499</v>
      </c>
      <c r="M1" t="s">
        <v>142</v>
      </c>
      <c r="N1" t="s">
        <v>143</v>
      </c>
      <c r="O1" t="s">
        <v>506</v>
      </c>
      <c r="P1" t="s">
        <v>144</v>
      </c>
      <c r="Q1" t="s">
        <v>145</v>
      </c>
      <c r="R1" t="s">
        <v>146</v>
      </c>
      <c r="S1" t="s">
        <v>147</v>
      </c>
      <c r="T1" t="s">
        <v>148</v>
      </c>
      <c r="U1" t="s">
        <v>141</v>
      </c>
      <c r="V1" t="s">
        <v>149</v>
      </c>
      <c r="W1" t="s">
        <v>457</v>
      </c>
      <c r="X1" t="s">
        <v>458</v>
      </c>
      <c r="Y1" t="s">
        <v>459</v>
      </c>
      <c r="Z1" t="s">
        <v>150</v>
      </c>
    </row>
    <row r="2" spans="1:26" x14ac:dyDescent="0.35">
      <c r="A2">
        <f t="shared" ref="A2:A33" si="0">+IF(B2=B1,0,IF(AND(B2=B3,B2=B4),U2-SUM(M2:T4),IF(B2=B3,U2-SUM(M2:T3),U2-SUM(M2:T2))))</f>
        <v>0</v>
      </c>
      <c r="B2" t="s">
        <v>22</v>
      </c>
      <c r="C2">
        <v>82009</v>
      </c>
      <c r="D2">
        <v>0</v>
      </c>
      <c r="E2">
        <v>399</v>
      </c>
      <c r="F2">
        <v>65348</v>
      </c>
      <c r="G2">
        <v>0</v>
      </c>
      <c r="H2">
        <v>0</v>
      </c>
      <c r="I2">
        <v>0</v>
      </c>
      <c r="J2">
        <v>5968</v>
      </c>
      <c r="K2">
        <v>0</v>
      </c>
      <c r="L2">
        <v>153724</v>
      </c>
      <c r="M2">
        <v>300744</v>
      </c>
      <c r="N2">
        <v>100074</v>
      </c>
      <c r="O2">
        <v>80011</v>
      </c>
      <c r="P2">
        <v>19901</v>
      </c>
      <c r="Q2">
        <v>59193</v>
      </c>
      <c r="R2">
        <v>111687</v>
      </c>
      <c r="S2">
        <v>12458</v>
      </c>
      <c r="T2">
        <v>63855</v>
      </c>
      <c r="U2">
        <v>747923</v>
      </c>
      <c r="V2">
        <v>1114</v>
      </c>
      <c r="W2">
        <v>0</v>
      </c>
      <c r="X2">
        <v>10740</v>
      </c>
      <c r="Y2">
        <v>0</v>
      </c>
      <c r="Z2">
        <v>0</v>
      </c>
    </row>
    <row r="3" spans="1:26" x14ac:dyDescent="0.35">
      <c r="A3">
        <f t="shared" si="0"/>
        <v>0</v>
      </c>
      <c r="B3" t="s">
        <v>23</v>
      </c>
      <c r="C3">
        <v>23585</v>
      </c>
      <c r="D3">
        <v>12746</v>
      </c>
      <c r="E3">
        <v>0</v>
      </c>
      <c r="F3">
        <v>28146</v>
      </c>
      <c r="G3">
        <v>31644</v>
      </c>
      <c r="H3">
        <v>0</v>
      </c>
      <c r="I3">
        <v>0</v>
      </c>
      <c r="J3">
        <v>0</v>
      </c>
      <c r="K3">
        <v>12932</v>
      </c>
      <c r="L3">
        <v>109053</v>
      </c>
      <c r="M3">
        <v>131140</v>
      </c>
      <c r="N3">
        <v>0</v>
      </c>
      <c r="O3">
        <v>128810</v>
      </c>
      <c r="P3">
        <v>0</v>
      </c>
      <c r="Q3">
        <v>0</v>
      </c>
      <c r="R3">
        <v>101493</v>
      </c>
      <c r="S3">
        <v>0</v>
      </c>
      <c r="T3">
        <v>90922</v>
      </c>
      <c r="U3">
        <v>452365</v>
      </c>
      <c r="V3">
        <v>0</v>
      </c>
      <c r="W3">
        <v>5198</v>
      </c>
      <c r="X3">
        <v>0</v>
      </c>
      <c r="Y3">
        <v>42808</v>
      </c>
      <c r="Z3">
        <v>0</v>
      </c>
    </row>
    <row r="4" spans="1:26" x14ac:dyDescent="0.35">
      <c r="A4">
        <f t="shared" si="0"/>
        <v>0</v>
      </c>
      <c r="B4" t="s">
        <v>24</v>
      </c>
      <c r="C4">
        <v>117448</v>
      </c>
      <c r="D4">
        <v>3326</v>
      </c>
      <c r="E4">
        <v>319744</v>
      </c>
      <c r="F4">
        <v>78411</v>
      </c>
      <c r="G4">
        <v>0</v>
      </c>
      <c r="H4">
        <v>179375</v>
      </c>
      <c r="I4">
        <v>4021</v>
      </c>
      <c r="J4">
        <v>6120</v>
      </c>
      <c r="K4">
        <v>73946</v>
      </c>
      <c r="L4">
        <v>782391</v>
      </c>
      <c r="M4">
        <v>187949</v>
      </c>
      <c r="N4">
        <v>302511</v>
      </c>
      <c r="O4">
        <v>106902</v>
      </c>
      <c r="P4">
        <v>13519</v>
      </c>
      <c r="Q4">
        <v>57317</v>
      </c>
      <c r="R4">
        <v>306502</v>
      </c>
      <c r="S4">
        <v>33324</v>
      </c>
      <c r="T4">
        <v>293052</v>
      </c>
      <c r="U4">
        <v>1301076</v>
      </c>
      <c r="V4">
        <v>13723</v>
      </c>
      <c r="W4">
        <v>0</v>
      </c>
      <c r="X4">
        <v>25081</v>
      </c>
      <c r="Y4">
        <v>0</v>
      </c>
      <c r="Z4">
        <v>0</v>
      </c>
    </row>
    <row r="5" spans="1:26" x14ac:dyDescent="0.35">
      <c r="A5">
        <f t="shared" si="0"/>
        <v>0</v>
      </c>
      <c r="B5" t="s">
        <v>25</v>
      </c>
      <c r="C5">
        <v>745291</v>
      </c>
      <c r="D5">
        <v>83174</v>
      </c>
      <c r="E5">
        <v>128706</v>
      </c>
      <c r="F5">
        <v>253531</v>
      </c>
      <c r="G5">
        <v>399942</v>
      </c>
      <c r="H5">
        <v>10416</v>
      </c>
      <c r="I5">
        <v>103113</v>
      </c>
      <c r="J5">
        <v>25054</v>
      </c>
      <c r="K5">
        <v>42230</v>
      </c>
      <c r="L5">
        <v>1791457</v>
      </c>
      <c r="M5">
        <v>7920022</v>
      </c>
      <c r="N5">
        <v>2242389</v>
      </c>
      <c r="O5">
        <v>674366</v>
      </c>
      <c r="P5">
        <v>7109</v>
      </c>
      <c r="Q5">
        <v>365305</v>
      </c>
      <c r="R5">
        <v>463255</v>
      </c>
      <c r="S5">
        <v>275100</v>
      </c>
      <c r="T5">
        <v>491584</v>
      </c>
      <c r="U5">
        <v>14410736</v>
      </c>
      <c r="V5">
        <v>62651</v>
      </c>
      <c r="W5">
        <v>16477</v>
      </c>
      <c r="X5">
        <v>25895</v>
      </c>
      <c r="Y5">
        <v>2970</v>
      </c>
      <c r="Z5">
        <v>470962</v>
      </c>
    </row>
    <row r="6" spans="1:26" x14ac:dyDescent="0.35">
      <c r="A6">
        <f t="shared" si="0"/>
        <v>0</v>
      </c>
      <c r="B6" t="s">
        <v>25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1971606</v>
      </c>
      <c r="U6" s="1">
        <v>0</v>
      </c>
      <c r="V6" s="1">
        <v>0</v>
      </c>
      <c r="W6" s="1">
        <v>0</v>
      </c>
      <c r="X6" s="1">
        <v>179194</v>
      </c>
      <c r="Y6" s="1">
        <v>124896</v>
      </c>
      <c r="Z6" s="1">
        <v>0</v>
      </c>
    </row>
    <row r="7" spans="1:26" x14ac:dyDescent="0.35">
      <c r="A7">
        <f t="shared" si="0"/>
        <v>0</v>
      </c>
      <c r="B7" t="s">
        <v>26</v>
      </c>
      <c r="C7">
        <v>20898</v>
      </c>
      <c r="D7">
        <v>15710</v>
      </c>
      <c r="E7">
        <v>267681</v>
      </c>
      <c r="F7">
        <v>50204</v>
      </c>
      <c r="G7">
        <v>6750</v>
      </c>
      <c r="H7">
        <v>4000</v>
      </c>
      <c r="I7">
        <v>6150</v>
      </c>
      <c r="J7">
        <v>81304</v>
      </c>
      <c r="K7">
        <v>44423</v>
      </c>
      <c r="L7">
        <v>497120</v>
      </c>
      <c r="M7">
        <v>886795</v>
      </c>
      <c r="N7">
        <v>706632</v>
      </c>
      <c r="O7">
        <v>222360</v>
      </c>
      <c r="P7">
        <v>0</v>
      </c>
      <c r="Q7">
        <v>372869</v>
      </c>
      <c r="R7">
        <v>181736</v>
      </c>
      <c r="S7">
        <v>24285</v>
      </c>
      <c r="T7">
        <v>165953</v>
      </c>
      <c r="U7">
        <v>2560630</v>
      </c>
      <c r="V7">
        <v>7141</v>
      </c>
      <c r="W7">
        <v>9276</v>
      </c>
      <c r="X7">
        <v>27392</v>
      </c>
      <c r="Y7">
        <v>90088</v>
      </c>
      <c r="Z7">
        <v>0</v>
      </c>
    </row>
    <row r="8" spans="1:26" x14ac:dyDescent="0.35">
      <c r="A8">
        <f t="shared" si="0"/>
        <v>0</v>
      </c>
      <c r="B8" t="s">
        <v>93</v>
      </c>
      <c r="C8">
        <v>74836</v>
      </c>
      <c r="D8">
        <v>8538</v>
      </c>
      <c r="E8">
        <v>273851</v>
      </c>
      <c r="F8">
        <v>81504</v>
      </c>
      <c r="G8">
        <v>0</v>
      </c>
      <c r="H8">
        <v>0</v>
      </c>
      <c r="I8">
        <v>5529</v>
      </c>
      <c r="J8">
        <v>24622</v>
      </c>
      <c r="K8">
        <v>11674</v>
      </c>
      <c r="L8">
        <v>480554</v>
      </c>
      <c r="M8">
        <v>0</v>
      </c>
      <c r="N8">
        <v>210152</v>
      </c>
      <c r="O8">
        <v>179693</v>
      </c>
      <c r="P8">
        <v>18922</v>
      </c>
      <c r="Q8">
        <v>164560</v>
      </c>
      <c r="R8">
        <v>153025</v>
      </c>
      <c r="S8">
        <v>93241</v>
      </c>
      <c r="T8">
        <v>624247</v>
      </c>
      <c r="U8">
        <v>1443840</v>
      </c>
      <c r="V8">
        <v>2822</v>
      </c>
      <c r="W8">
        <v>52153</v>
      </c>
      <c r="X8">
        <v>0</v>
      </c>
      <c r="Y8">
        <v>215508</v>
      </c>
      <c r="Z8">
        <v>0</v>
      </c>
    </row>
    <row r="9" spans="1:26" x14ac:dyDescent="0.35">
      <c r="A9">
        <f t="shared" si="0"/>
        <v>0</v>
      </c>
      <c r="B9" t="s">
        <v>27</v>
      </c>
      <c r="C9">
        <v>156157</v>
      </c>
      <c r="D9">
        <v>46538</v>
      </c>
      <c r="E9">
        <v>381121</v>
      </c>
      <c r="F9">
        <v>173114</v>
      </c>
      <c r="G9">
        <v>0</v>
      </c>
      <c r="H9">
        <v>8540</v>
      </c>
      <c r="I9">
        <v>7214</v>
      </c>
      <c r="J9">
        <v>0</v>
      </c>
      <c r="K9">
        <v>29556</v>
      </c>
      <c r="L9">
        <v>802240</v>
      </c>
      <c r="M9">
        <v>898028</v>
      </c>
      <c r="N9">
        <v>718619</v>
      </c>
      <c r="O9">
        <v>223683</v>
      </c>
      <c r="P9">
        <v>57645</v>
      </c>
      <c r="Q9">
        <v>203199</v>
      </c>
      <c r="R9">
        <v>570775</v>
      </c>
      <c r="S9">
        <v>92341</v>
      </c>
      <c r="T9">
        <v>336303</v>
      </c>
      <c r="U9">
        <v>3100593</v>
      </c>
      <c r="V9">
        <v>0</v>
      </c>
      <c r="W9">
        <v>23310</v>
      </c>
      <c r="X9">
        <v>2350</v>
      </c>
      <c r="Y9">
        <v>255404</v>
      </c>
      <c r="Z9">
        <v>0</v>
      </c>
    </row>
    <row r="10" spans="1:26" x14ac:dyDescent="0.35">
      <c r="A10">
        <f t="shared" si="0"/>
        <v>0</v>
      </c>
      <c r="B10" t="s">
        <v>28</v>
      </c>
      <c r="C10">
        <v>76215</v>
      </c>
      <c r="D10">
        <v>16264</v>
      </c>
      <c r="E10">
        <v>62074</v>
      </c>
      <c r="F10">
        <v>16579</v>
      </c>
      <c r="G10">
        <v>0</v>
      </c>
      <c r="H10">
        <v>0</v>
      </c>
      <c r="I10">
        <v>6616</v>
      </c>
      <c r="J10">
        <v>10000</v>
      </c>
      <c r="K10">
        <v>16232</v>
      </c>
      <c r="L10">
        <v>203980</v>
      </c>
      <c r="M10">
        <v>0</v>
      </c>
      <c r="N10">
        <v>0</v>
      </c>
      <c r="O10">
        <v>85232</v>
      </c>
      <c r="P10">
        <v>0</v>
      </c>
      <c r="Q10">
        <v>901</v>
      </c>
      <c r="R10">
        <v>72221</v>
      </c>
      <c r="S10">
        <v>0</v>
      </c>
      <c r="T10">
        <v>102826</v>
      </c>
      <c r="U10">
        <v>261180</v>
      </c>
      <c r="V10">
        <v>3320</v>
      </c>
      <c r="W10">
        <v>209</v>
      </c>
      <c r="X10">
        <v>4284</v>
      </c>
      <c r="Y10">
        <v>265</v>
      </c>
      <c r="Z10">
        <v>0</v>
      </c>
    </row>
    <row r="11" spans="1:26" x14ac:dyDescent="0.35">
      <c r="A11">
        <f t="shared" si="0"/>
        <v>0</v>
      </c>
      <c r="B11" t="s">
        <v>29</v>
      </c>
      <c r="C11">
        <v>8073</v>
      </c>
      <c r="D11">
        <v>7941</v>
      </c>
      <c r="E11">
        <v>289271</v>
      </c>
      <c r="F11">
        <v>0</v>
      </c>
      <c r="G11">
        <v>0</v>
      </c>
      <c r="H11">
        <v>14813</v>
      </c>
      <c r="I11">
        <v>0</v>
      </c>
      <c r="J11">
        <v>0</v>
      </c>
      <c r="K11">
        <v>1747</v>
      </c>
      <c r="L11">
        <v>321845</v>
      </c>
      <c r="M11">
        <v>0</v>
      </c>
      <c r="N11">
        <v>0</v>
      </c>
      <c r="O11">
        <v>16731</v>
      </c>
      <c r="P11">
        <v>1614</v>
      </c>
      <c r="Q11">
        <v>117377</v>
      </c>
      <c r="R11">
        <v>170112</v>
      </c>
      <c r="S11">
        <v>0</v>
      </c>
      <c r="T11">
        <v>120208</v>
      </c>
      <c r="U11">
        <v>454868</v>
      </c>
      <c r="V11">
        <v>8035</v>
      </c>
      <c r="W11">
        <v>225</v>
      </c>
      <c r="X11">
        <v>3967</v>
      </c>
      <c r="Y11">
        <v>597</v>
      </c>
      <c r="Z11">
        <v>0</v>
      </c>
    </row>
    <row r="12" spans="1:26" x14ac:dyDescent="0.35">
      <c r="A12">
        <f t="shared" si="0"/>
        <v>0</v>
      </c>
      <c r="B12" t="s">
        <v>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28826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</row>
    <row r="13" spans="1:26" x14ac:dyDescent="0.35">
      <c r="A13">
        <f t="shared" si="0"/>
        <v>0</v>
      </c>
      <c r="B13" t="s">
        <v>30</v>
      </c>
      <c r="C13">
        <v>639996</v>
      </c>
      <c r="D13">
        <v>34040</v>
      </c>
      <c r="E13">
        <v>799840</v>
      </c>
      <c r="F13">
        <v>130088</v>
      </c>
      <c r="G13">
        <v>0</v>
      </c>
      <c r="H13">
        <v>28078</v>
      </c>
      <c r="I13">
        <v>0</v>
      </c>
      <c r="J13">
        <v>10750</v>
      </c>
      <c r="K13">
        <v>3300</v>
      </c>
      <c r="L13">
        <v>1646092</v>
      </c>
      <c r="M13">
        <v>3019590</v>
      </c>
      <c r="N13">
        <v>894652</v>
      </c>
      <c r="O13">
        <v>547460</v>
      </c>
      <c r="P13">
        <v>51802</v>
      </c>
      <c r="Q13">
        <v>421171</v>
      </c>
      <c r="R13">
        <v>1119126</v>
      </c>
      <c r="S13">
        <v>137336</v>
      </c>
      <c r="T13">
        <v>40400</v>
      </c>
      <c r="U13">
        <v>6677390</v>
      </c>
      <c r="V13">
        <v>25148</v>
      </c>
      <c r="W13">
        <v>105071</v>
      </c>
      <c r="X13">
        <v>0</v>
      </c>
      <c r="Y13">
        <v>15242</v>
      </c>
      <c r="Z13">
        <v>25658</v>
      </c>
    </row>
    <row r="14" spans="1:26" x14ac:dyDescent="0.35">
      <c r="A14">
        <f t="shared" si="0"/>
        <v>0</v>
      </c>
      <c r="B14" t="s">
        <v>30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445853</v>
      </c>
      <c r="U14" s="1">
        <v>0</v>
      </c>
      <c r="V14" s="1">
        <v>0</v>
      </c>
      <c r="W14" s="1">
        <v>0</v>
      </c>
      <c r="X14" s="1">
        <v>501074</v>
      </c>
      <c r="Y14" s="1">
        <v>287530</v>
      </c>
      <c r="Z14" s="1">
        <v>0</v>
      </c>
    </row>
    <row r="15" spans="1:26" x14ac:dyDescent="0.35">
      <c r="A15">
        <f t="shared" si="0"/>
        <v>0</v>
      </c>
      <c r="B15" t="s">
        <v>31</v>
      </c>
      <c r="C15">
        <v>227525</v>
      </c>
      <c r="D15">
        <v>31075</v>
      </c>
      <c r="E15">
        <v>272665</v>
      </c>
      <c r="F15">
        <v>39142</v>
      </c>
      <c r="G15">
        <v>105513</v>
      </c>
      <c r="H15">
        <v>0</v>
      </c>
      <c r="I15">
        <v>36903</v>
      </c>
      <c r="J15">
        <v>1580</v>
      </c>
      <c r="K15">
        <v>48805</v>
      </c>
      <c r="L15">
        <v>763208</v>
      </c>
      <c r="M15">
        <v>755458</v>
      </c>
      <c r="N15">
        <v>0</v>
      </c>
      <c r="O15">
        <v>497894</v>
      </c>
      <c r="P15">
        <v>0</v>
      </c>
      <c r="Q15">
        <v>48795</v>
      </c>
      <c r="R15">
        <v>193699</v>
      </c>
      <c r="S15">
        <v>30415</v>
      </c>
      <c r="T15">
        <v>424008</v>
      </c>
      <c r="U15">
        <v>1950269</v>
      </c>
      <c r="V15">
        <v>12526</v>
      </c>
      <c r="W15">
        <v>14904</v>
      </c>
      <c r="X15">
        <v>55112</v>
      </c>
      <c r="Y15">
        <v>90910</v>
      </c>
      <c r="Z15">
        <v>0</v>
      </c>
    </row>
    <row r="16" spans="1:26" x14ac:dyDescent="0.35">
      <c r="A16">
        <f t="shared" si="0"/>
        <v>0</v>
      </c>
      <c r="B16" t="s">
        <v>32</v>
      </c>
      <c r="C16">
        <v>442048</v>
      </c>
      <c r="D16">
        <v>22430</v>
      </c>
      <c r="E16">
        <v>0</v>
      </c>
      <c r="F16">
        <v>37136</v>
      </c>
      <c r="G16">
        <v>128067</v>
      </c>
      <c r="H16">
        <v>48442</v>
      </c>
      <c r="I16">
        <v>24051</v>
      </c>
      <c r="J16">
        <v>25445</v>
      </c>
      <c r="K16">
        <v>259702</v>
      </c>
      <c r="L16">
        <v>987321</v>
      </c>
      <c r="M16">
        <v>0</v>
      </c>
      <c r="N16">
        <v>0</v>
      </c>
      <c r="O16">
        <v>528895</v>
      </c>
      <c r="P16">
        <v>21694</v>
      </c>
      <c r="Q16">
        <v>138378</v>
      </c>
      <c r="R16">
        <v>558994</v>
      </c>
      <c r="S16">
        <v>0</v>
      </c>
      <c r="T16">
        <v>290268</v>
      </c>
      <c r="U16">
        <v>5926991</v>
      </c>
      <c r="V16">
        <v>5408</v>
      </c>
      <c r="W16">
        <v>89110</v>
      </c>
      <c r="X16">
        <v>45252</v>
      </c>
      <c r="Y16">
        <v>271007</v>
      </c>
      <c r="Z16">
        <v>0</v>
      </c>
    </row>
    <row r="17" spans="1:26" x14ac:dyDescent="0.35">
      <c r="A17">
        <f t="shared" si="0"/>
        <v>0</v>
      </c>
      <c r="B17" t="s">
        <v>32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4388762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</row>
    <row r="18" spans="1:26" x14ac:dyDescent="0.35">
      <c r="A18">
        <f t="shared" si="0"/>
        <v>0</v>
      </c>
      <c r="B18" t="s">
        <v>33</v>
      </c>
      <c r="C18">
        <v>88731</v>
      </c>
      <c r="D18">
        <v>9213</v>
      </c>
      <c r="E18">
        <v>180008</v>
      </c>
      <c r="F18">
        <v>30063</v>
      </c>
      <c r="G18">
        <v>0</v>
      </c>
      <c r="H18">
        <v>7604</v>
      </c>
      <c r="I18">
        <v>0</v>
      </c>
      <c r="J18">
        <v>4425</v>
      </c>
      <c r="K18">
        <v>14870</v>
      </c>
      <c r="L18">
        <v>336094</v>
      </c>
      <c r="M18">
        <v>245578</v>
      </c>
      <c r="N18">
        <v>177705</v>
      </c>
      <c r="O18">
        <v>64319</v>
      </c>
      <c r="P18">
        <v>0</v>
      </c>
      <c r="Q18">
        <v>141578</v>
      </c>
      <c r="R18">
        <v>106935</v>
      </c>
      <c r="S18">
        <v>43337</v>
      </c>
      <c r="T18">
        <v>168063</v>
      </c>
      <c r="U18">
        <v>947515</v>
      </c>
      <c r="V18">
        <v>549</v>
      </c>
      <c r="W18">
        <v>0</v>
      </c>
      <c r="X18">
        <v>21708</v>
      </c>
      <c r="Y18">
        <v>91281</v>
      </c>
      <c r="Z18">
        <v>14870</v>
      </c>
    </row>
    <row r="19" spans="1:26" x14ac:dyDescent="0.35">
      <c r="A19">
        <f t="shared" si="0"/>
        <v>0</v>
      </c>
      <c r="B19" t="s">
        <v>33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1180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7365</v>
      </c>
      <c r="W19" s="1">
        <v>0</v>
      </c>
      <c r="X19" s="1">
        <v>0</v>
      </c>
      <c r="Y19" s="1">
        <v>0</v>
      </c>
      <c r="Z19" s="1">
        <v>0</v>
      </c>
    </row>
    <row r="20" spans="1:26" x14ac:dyDescent="0.35">
      <c r="A20">
        <f t="shared" si="0"/>
        <v>0</v>
      </c>
      <c r="B20" t="s">
        <v>34</v>
      </c>
      <c r="C20">
        <v>99248</v>
      </c>
      <c r="D20">
        <v>0</v>
      </c>
      <c r="E20">
        <v>78392</v>
      </c>
      <c r="F20">
        <v>3629</v>
      </c>
      <c r="G20">
        <v>0</v>
      </c>
      <c r="H20">
        <v>17290</v>
      </c>
      <c r="I20">
        <v>3942</v>
      </c>
      <c r="J20">
        <v>0</v>
      </c>
      <c r="K20">
        <v>4818</v>
      </c>
      <c r="L20">
        <v>207319</v>
      </c>
      <c r="M20">
        <v>0</v>
      </c>
      <c r="N20">
        <v>68356</v>
      </c>
      <c r="O20">
        <v>55175</v>
      </c>
      <c r="P20">
        <v>1895</v>
      </c>
      <c r="Q20">
        <v>265862</v>
      </c>
      <c r="R20">
        <v>39661</v>
      </c>
      <c r="S20">
        <v>6511</v>
      </c>
      <c r="T20">
        <v>61769</v>
      </c>
      <c r="U20">
        <v>499229</v>
      </c>
      <c r="V20">
        <v>1683</v>
      </c>
      <c r="W20">
        <v>2303</v>
      </c>
      <c r="X20">
        <v>10595</v>
      </c>
      <c r="Y20">
        <v>34951</v>
      </c>
      <c r="Z20">
        <v>0</v>
      </c>
    </row>
    <row r="21" spans="1:26" x14ac:dyDescent="0.35">
      <c r="A21">
        <f t="shared" si="0"/>
        <v>0</v>
      </c>
      <c r="B21" t="s">
        <v>35</v>
      </c>
      <c r="C21">
        <v>3790</v>
      </c>
      <c r="D21">
        <v>20198</v>
      </c>
      <c r="E21">
        <v>203437</v>
      </c>
      <c r="F21">
        <v>0</v>
      </c>
      <c r="G21">
        <v>0</v>
      </c>
      <c r="H21">
        <v>0</v>
      </c>
      <c r="I21">
        <v>37244</v>
      </c>
      <c r="J21">
        <v>0</v>
      </c>
      <c r="K21">
        <v>13832</v>
      </c>
      <c r="L21">
        <v>278501</v>
      </c>
      <c r="M21">
        <v>0</v>
      </c>
      <c r="N21">
        <v>178353</v>
      </c>
      <c r="O21">
        <v>73269</v>
      </c>
      <c r="P21">
        <v>0</v>
      </c>
      <c r="Q21">
        <v>165993</v>
      </c>
      <c r="R21">
        <v>65062</v>
      </c>
      <c r="S21">
        <v>15000</v>
      </c>
      <c r="T21">
        <v>48926</v>
      </c>
      <c r="U21">
        <v>546603</v>
      </c>
      <c r="V21">
        <v>1400</v>
      </c>
      <c r="W21">
        <v>10297</v>
      </c>
      <c r="X21">
        <v>12731</v>
      </c>
      <c r="Y21">
        <v>57641</v>
      </c>
      <c r="Z21">
        <v>0</v>
      </c>
    </row>
    <row r="22" spans="1:26" x14ac:dyDescent="0.35">
      <c r="A22">
        <f t="shared" si="0"/>
        <v>0</v>
      </c>
      <c r="B22" t="s">
        <v>36</v>
      </c>
      <c r="C22">
        <v>16151</v>
      </c>
      <c r="D22">
        <v>0</v>
      </c>
      <c r="E22">
        <v>0</v>
      </c>
      <c r="F22">
        <v>0</v>
      </c>
      <c r="G22">
        <v>71369</v>
      </c>
      <c r="H22">
        <v>0</v>
      </c>
      <c r="I22">
        <v>5073</v>
      </c>
      <c r="J22">
        <v>0</v>
      </c>
      <c r="K22">
        <v>434</v>
      </c>
      <c r="L22">
        <v>93027</v>
      </c>
      <c r="M22">
        <v>0</v>
      </c>
      <c r="N22">
        <v>0</v>
      </c>
      <c r="O22">
        <v>46031</v>
      </c>
      <c r="P22">
        <v>995</v>
      </c>
      <c r="Q22">
        <v>42793</v>
      </c>
      <c r="R22">
        <v>8204</v>
      </c>
      <c r="S22">
        <v>0</v>
      </c>
      <c r="T22">
        <v>11520</v>
      </c>
      <c r="U22">
        <v>109543</v>
      </c>
      <c r="V22">
        <v>0</v>
      </c>
      <c r="W22">
        <v>240</v>
      </c>
      <c r="X22">
        <v>0</v>
      </c>
      <c r="Y22">
        <v>118</v>
      </c>
      <c r="Z22">
        <v>0</v>
      </c>
    </row>
    <row r="23" spans="1:26" x14ac:dyDescent="0.35">
      <c r="A23">
        <f t="shared" si="0"/>
        <v>0</v>
      </c>
      <c r="B23" t="s">
        <v>37</v>
      </c>
      <c r="C23">
        <v>3118</v>
      </c>
      <c r="D23">
        <v>0</v>
      </c>
      <c r="E23">
        <v>65241</v>
      </c>
      <c r="F23">
        <v>20982</v>
      </c>
      <c r="G23">
        <v>0</v>
      </c>
      <c r="H23">
        <v>12770</v>
      </c>
      <c r="I23">
        <v>1472</v>
      </c>
      <c r="J23">
        <v>0</v>
      </c>
      <c r="K23">
        <v>10154</v>
      </c>
      <c r="L23">
        <v>113737</v>
      </c>
      <c r="M23">
        <v>0</v>
      </c>
      <c r="N23">
        <v>0</v>
      </c>
      <c r="O23">
        <v>94094</v>
      </c>
      <c r="P23">
        <v>0</v>
      </c>
      <c r="Q23">
        <v>94415</v>
      </c>
      <c r="R23">
        <v>55264</v>
      </c>
      <c r="S23">
        <v>21245</v>
      </c>
      <c r="T23">
        <v>42500</v>
      </c>
      <c r="U23">
        <v>307518</v>
      </c>
      <c r="V23">
        <v>1833</v>
      </c>
      <c r="W23">
        <v>6213</v>
      </c>
      <c r="X23">
        <v>1559</v>
      </c>
      <c r="Y23">
        <v>21739</v>
      </c>
      <c r="Z23">
        <v>0</v>
      </c>
    </row>
    <row r="24" spans="1:26" x14ac:dyDescent="0.35">
      <c r="A24">
        <f t="shared" si="0"/>
        <v>0</v>
      </c>
      <c r="B24" t="s">
        <v>38</v>
      </c>
      <c r="C24">
        <v>80139</v>
      </c>
      <c r="D24">
        <v>2178</v>
      </c>
      <c r="E24">
        <v>0</v>
      </c>
      <c r="F24">
        <v>1032</v>
      </c>
      <c r="G24">
        <v>0</v>
      </c>
      <c r="H24">
        <v>0</v>
      </c>
      <c r="I24">
        <v>745</v>
      </c>
      <c r="J24">
        <v>20943</v>
      </c>
      <c r="K24">
        <v>3200</v>
      </c>
      <c r="L24">
        <v>108237</v>
      </c>
      <c r="M24">
        <v>114270</v>
      </c>
      <c r="N24">
        <v>395210</v>
      </c>
      <c r="O24">
        <v>149086</v>
      </c>
      <c r="P24">
        <v>0</v>
      </c>
      <c r="Q24">
        <v>219683</v>
      </c>
      <c r="R24">
        <v>114869</v>
      </c>
      <c r="S24">
        <v>7321</v>
      </c>
      <c r="T24">
        <v>59700</v>
      </c>
      <c r="U24">
        <v>1060139</v>
      </c>
      <c r="V24">
        <v>0</v>
      </c>
      <c r="W24">
        <v>4112</v>
      </c>
      <c r="X24">
        <v>0</v>
      </c>
      <c r="Y24">
        <v>79580</v>
      </c>
      <c r="Z24">
        <v>0</v>
      </c>
    </row>
    <row r="25" spans="1:26" x14ac:dyDescent="0.35">
      <c r="A25">
        <f t="shared" si="0"/>
        <v>0</v>
      </c>
      <c r="B25" t="s">
        <v>39</v>
      </c>
      <c r="C25">
        <v>158750</v>
      </c>
      <c r="D25">
        <v>14675</v>
      </c>
      <c r="E25">
        <v>227570</v>
      </c>
      <c r="F25">
        <v>76156</v>
      </c>
      <c r="G25">
        <v>194054</v>
      </c>
      <c r="H25">
        <v>21446</v>
      </c>
      <c r="I25">
        <v>6283</v>
      </c>
      <c r="J25">
        <v>0</v>
      </c>
      <c r="K25">
        <v>749</v>
      </c>
      <c r="L25">
        <v>699683</v>
      </c>
      <c r="M25">
        <v>449684</v>
      </c>
      <c r="N25">
        <v>0</v>
      </c>
      <c r="O25">
        <v>303739</v>
      </c>
      <c r="P25">
        <v>0</v>
      </c>
      <c r="Q25">
        <v>453014</v>
      </c>
      <c r="R25">
        <v>283778</v>
      </c>
      <c r="S25">
        <v>0</v>
      </c>
      <c r="T25">
        <v>254811</v>
      </c>
      <c r="U25">
        <v>1745026</v>
      </c>
      <c r="V25">
        <v>150</v>
      </c>
      <c r="W25">
        <v>46597</v>
      </c>
      <c r="X25">
        <v>8825</v>
      </c>
      <c r="Y25">
        <v>291307</v>
      </c>
      <c r="Z25">
        <v>0</v>
      </c>
    </row>
    <row r="26" spans="1:26" x14ac:dyDescent="0.35">
      <c r="A26">
        <f t="shared" si="0"/>
        <v>0</v>
      </c>
      <c r="B26" t="s">
        <v>40</v>
      </c>
      <c r="C26">
        <v>115859</v>
      </c>
      <c r="D26">
        <v>22646</v>
      </c>
      <c r="E26">
        <v>129360</v>
      </c>
      <c r="F26">
        <v>3612</v>
      </c>
      <c r="G26">
        <v>36607</v>
      </c>
      <c r="H26">
        <v>0</v>
      </c>
      <c r="I26">
        <v>0</v>
      </c>
      <c r="J26">
        <v>0</v>
      </c>
      <c r="K26">
        <v>4514</v>
      </c>
      <c r="L26">
        <v>322680</v>
      </c>
      <c r="M26">
        <v>409079</v>
      </c>
      <c r="N26">
        <v>0</v>
      </c>
      <c r="O26">
        <v>169567</v>
      </c>
      <c r="P26">
        <v>8938</v>
      </c>
      <c r="Q26">
        <v>312180</v>
      </c>
      <c r="R26">
        <v>157723</v>
      </c>
      <c r="S26">
        <v>14329</v>
      </c>
      <c r="T26">
        <v>124262</v>
      </c>
      <c r="U26">
        <v>1196078</v>
      </c>
      <c r="V26">
        <v>88</v>
      </c>
      <c r="W26">
        <v>0</v>
      </c>
      <c r="X26">
        <v>23810</v>
      </c>
      <c r="Y26">
        <v>10730</v>
      </c>
      <c r="Z26">
        <v>4514</v>
      </c>
    </row>
    <row r="27" spans="1:26" x14ac:dyDescent="0.35">
      <c r="A27">
        <f t="shared" si="0"/>
        <v>0</v>
      </c>
      <c r="B27" t="s">
        <v>40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10082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13938</v>
      </c>
      <c r="W27" s="1">
        <v>3927</v>
      </c>
      <c r="X27" s="1">
        <v>0</v>
      </c>
      <c r="Y27" s="1">
        <v>0</v>
      </c>
      <c r="Z27" s="1">
        <v>0</v>
      </c>
    </row>
    <row r="28" spans="1:26" x14ac:dyDescent="0.35">
      <c r="A28">
        <f t="shared" si="0"/>
        <v>0</v>
      </c>
      <c r="B28" t="s">
        <v>41</v>
      </c>
      <c r="C28">
        <v>71088</v>
      </c>
      <c r="D28">
        <v>12130</v>
      </c>
      <c r="E28">
        <v>64793</v>
      </c>
      <c r="F28">
        <v>12533</v>
      </c>
      <c r="G28">
        <v>0</v>
      </c>
      <c r="H28">
        <v>0</v>
      </c>
      <c r="I28">
        <v>556</v>
      </c>
      <c r="J28">
        <v>1087</v>
      </c>
      <c r="K28">
        <v>851</v>
      </c>
      <c r="L28">
        <v>163038</v>
      </c>
      <c r="M28">
        <v>9362</v>
      </c>
      <c r="N28">
        <v>258628</v>
      </c>
      <c r="O28">
        <v>110297</v>
      </c>
      <c r="P28">
        <v>5675</v>
      </c>
      <c r="Q28">
        <v>76583</v>
      </c>
      <c r="R28">
        <v>84404</v>
      </c>
      <c r="S28">
        <v>0</v>
      </c>
      <c r="T28">
        <v>133627</v>
      </c>
      <c r="U28">
        <v>678576</v>
      </c>
      <c r="V28">
        <v>756</v>
      </c>
      <c r="W28">
        <v>36991</v>
      </c>
      <c r="X28">
        <v>11618</v>
      </c>
      <c r="Y28">
        <v>19325</v>
      </c>
      <c r="Z28">
        <v>0</v>
      </c>
    </row>
    <row r="29" spans="1:26" x14ac:dyDescent="0.35">
      <c r="A29">
        <f t="shared" si="0"/>
        <v>0</v>
      </c>
      <c r="B29" t="s">
        <v>42</v>
      </c>
      <c r="C29">
        <v>49998</v>
      </c>
      <c r="D29">
        <v>6430</v>
      </c>
      <c r="E29">
        <v>0</v>
      </c>
      <c r="F29">
        <v>4648</v>
      </c>
      <c r="G29">
        <v>0</v>
      </c>
      <c r="H29">
        <v>0</v>
      </c>
      <c r="I29">
        <v>1345</v>
      </c>
      <c r="J29">
        <v>3237</v>
      </c>
      <c r="K29">
        <v>219</v>
      </c>
      <c r="L29">
        <v>65877</v>
      </c>
      <c r="M29">
        <v>0</v>
      </c>
      <c r="N29">
        <v>0</v>
      </c>
      <c r="O29">
        <v>56740</v>
      </c>
      <c r="P29">
        <v>0</v>
      </c>
      <c r="Q29">
        <v>31453</v>
      </c>
      <c r="R29">
        <v>23913</v>
      </c>
      <c r="S29">
        <v>2289</v>
      </c>
      <c r="T29">
        <v>28405</v>
      </c>
      <c r="U29">
        <v>142800</v>
      </c>
      <c r="V29">
        <v>0</v>
      </c>
      <c r="W29">
        <v>0</v>
      </c>
      <c r="X29">
        <v>0</v>
      </c>
      <c r="Y29">
        <v>0</v>
      </c>
      <c r="Z29">
        <v>0</v>
      </c>
    </row>
    <row r="30" spans="1:26" x14ac:dyDescent="0.35">
      <c r="A30">
        <f t="shared" si="0"/>
        <v>0</v>
      </c>
      <c r="B30" t="s">
        <v>43</v>
      </c>
      <c r="C30">
        <v>33056</v>
      </c>
      <c r="D30">
        <v>0</v>
      </c>
      <c r="E30">
        <v>36810</v>
      </c>
      <c r="F30">
        <v>0</v>
      </c>
      <c r="G30">
        <v>45455</v>
      </c>
      <c r="H30">
        <v>24126</v>
      </c>
      <c r="I30">
        <v>164</v>
      </c>
      <c r="J30">
        <v>0</v>
      </c>
      <c r="K30">
        <v>6084</v>
      </c>
      <c r="L30">
        <v>145695</v>
      </c>
      <c r="M30">
        <v>160531</v>
      </c>
      <c r="N30">
        <v>0</v>
      </c>
      <c r="O30">
        <v>79705</v>
      </c>
      <c r="P30">
        <v>14704</v>
      </c>
      <c r="Q30">
        <v>67965</v>
      </c>
      <c r="R30">
        <v>130461</v>
      </c>
      <c r="S30">
        <v>82950</v>
      </c>
      <c r="T30">
        <v>30788</v>
      </c>
      <c r="U30">
        <v>567104</v>
      </c>
      <c r="V30">
        <v>5303</v>
      </c>
      <c r="W30">
        <v>0</v>
      </c>
      <c r="X30">
        <v>9189</v>
      </c>
      <c r="Y30">
        <v>96</v>
      </c>
      <c r="Z30">
        <v>0</v>
      </c>
    </row>
    <row r="31" spans="1:26" x14ac:dyDescent="0.35">
      <c r="A31">
        <f t="shared" si="0"/>
        <v>0</v>
      </c>
      <c r="B31" t="s">
        <v>44</v>
      </c>
      <c r="C31">
        <v>198766</v>
      </c>
      <c r="D31">
        <v>0</v>
      </c>
      <c r="E31">
        <v>0</v>
      </c>
      <c r="F31">
        <v>0</v>
      </c>
      <c r="G31">
        <v>0</v>
      </c>
      <c r="H31">
        <v>0</v>
      </c>
      <c r="I31">
        <v>6850</v>
      </c>
      <c r="J31">
        <v>2461</v>
      </c>
      <c r="K31">
        <v>58278</v>
      </c>
      <c r="L31">
        <v>266355</v>
      </c>
      <c r="M31">
        <v>0</v>
      </c>
      <c r="N31">
        <v>0</v>
      </c>
      <c r="O31">
        <v>0</v>
      </c>
      <c r="P31">
        <v>14400</v>
      </c>
      <c r="Q31">
        <v>36525</v>
      </c>
      <c r="R31">
        <v>17642</v>
      </c>
      <c r="S31">
        <v>0</v>
      </c>
      <c r="T31">
        <v>42791</v>
      </c>
      <c r="U31">
        <v>111358</v>
      </c>
      <c r="V31">
        <v>1000</v>
      </c>
      <c r="W31">
        <v>985</v>
      </c>
      <c r="X31">
        <v>0</v>
      </c>
      <c r="Y31">
        <v>4937</v>
      </c>
      <c r="Z31">
        <v>0</v>
      </c>
    </row>
    <row r="32" spans="1:26" x14ac:dyDescent="0.35">
      <c r="A32">
        <f t="shared" si="0"/>
        <v>0</v>
      </c>
      <c r="B32" t="s">
        <v>45</v>
      </c>
      <c r="C32">
        <v>50233</v>
      </c>
      <c r="D32">
        <v>10563</v>
      </c>
      <c r="E32">
        <v>25133</v>
      </c>
      <c r="F32">
        <v>20806</v>
      </c>
      <c r="G32">
        <v>0</v>
      </c>
      <c r="H32">
        <v>0</v>
      </c>
      <c r="I32">
        <v>0</v>
      </c>
      <c r="J32">
        <v>0</v>
      </c>
      <c r="K32">
        <v>2713</v>
      </c>
      <c r="L32">
        <v>109448</v>
      </c>
      <c r="M32">
        <v>98481</v>
      </c>
      <c r="N32">
        <v>0</v>
      </c>
      <c r="O32">
        <v>47797</v>
      </c>
      <c r="P32">
        <v>0</v>
      </c>
      <c r="Q32">
        <v>21321</v>
      </c>
      <c r="R32">
        <v>20284</v>
      </c>
      <c r="S32">
        <v>5072</v>
      </c>
      <c r="T32">
        <v>64973</v>
      </c>
      <c r="U32">
        <v>257928</v>
      </c>
      <c r="V32">
        <v>2339</v>
      </c>
      <c r="W32">
        <v>2093</v>
      </c>
      <c r="X32">
        <v>2591</v>
      </c>
      <c r="Y32">
        <v>11973</v>
      </c>
      <c r="Z32">
        <v>0</v>
      </c>
    </row>
    <row r="33" spans="1:26" x14ac:dyDescent="0.35">
      <c r="A33">
        <f t="shared" si="0"/>
        <v>0</v>
      </c>
      <c r="B33" t="s">
        <v>46</v>
      </c>
      <c r="C33">
        <v>42975</v>
      </c>
      <c r="D33">
        <v>0</v>
      </c>
      <c r="E33">
        <v>43000</v>
      </c>
      <c r="F33">
        <v>22250</v>
      </c>
      <c r="G33">
        <v>0</v>
      </c>
      <c r="H33">
        <v>0</v>
      </c>
      <c r="I33">
        <v>1938</v>
      </c>
      <c r="J33">
        <v>1850</v>
      </c>
      <c r="K33">
        <v>37148</v>
      </c>
      <c r="L33">
        <v>149161</v>
      </c>
      <c r="M33">
        <v>0</v>
      </c>
      <c r="N33">
        <v>0</v>
      </c>
      <c r="O33">
        <v>64395</v>
      </c>
      <c r="P33">
        <v>6820</v>
      </c>
      <c r="Q33">
        <v>21810</v>
      </c>
      <c r="R33">
        <v>62479</v>
      </c>
      <c r="S33">
        <v>0</v>
      </c>
      <c r="T33">
        <v>52015</v>
      </c>
      <c r="U33">
        <v>228560</v>
      </c>
      <c r="V33">
        <v>8540</v>
      </c>
      <c r="W33">
        <v>10000</v>
      </c>
      <c r="X33">
        <v>6884</v>
      </c>
      <c r="Y33">
        <v>20209</v>
      </c>
      <c r="Z33">
        <v>0</v>
      </c>
    </row>
    <row r="34" spans="1:26" x14ac:dyDescent="0.35">
      <c r="A34">
        <f t="shared" ref="A34:A65" si="1">+IF(B34=B33,0,IF(AND(B34=B35,B34=B36),U34-SUM(M34:T36),IF(B34=B35,U34-SUM(M34:T35),U34-SUM(M34:T34))))</f>
        <v>0</v>
      </c>
      <c r="B34" t="s">
        <v>46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21041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</row>
    <row r="35" spans="1:26" x14ac:dyDescent="0.35">
      <c r="A35">
        <f t="shared" si="1"/>
        <v>0</v>
      </c>
      <c r="B35" t="s">
        <v>47</v>
      </c>
      <c r="C35">
        <v>65581</v>
      </c>
      <c r="D35">
        <v>15331</v>
      </c>
      <c r="E35">
        <v>0</v>
      </c>
      <c r="F35">
        <v>0</v>
      </c>
      <c r="G35">
        <v>18444</v>
      </c>
      <c r="H35">
        <v>0</v>
      </c>
      <c r="I35">
        <v>2092</v>
      </c>
      <c r="J35">
        <v>0</v>
      </c>
      <c r="K35">
        <v>19684</v>
      </c>
      <c r="L35">
        <v>121132</v>
      </c>
      <c r="M35">
        <v>0</v>
      </c>
      <c r="N35">
        <v>0</v>
      </c>
      <c r="O35">
        <v>77588</v>
      </c>
      <c r="P35">
        <v>508</v>
      </c>
      <c r="Q35">
        <v>43767</v>
      </c>
      <c r="R35">
        <v>27812</v>
      </c>
      <c r="S35">
        <v>0</v>
      </c>
      <c r="T35">
        <v>36036</v>
      </c>
      <c r="U35">
        <v>185711</v>
      </c>
      <c r="V35">
        <v>0</v>
      </c>
      <c r="W35">
        <v>3787</v>
      </c>
      <c r="X35">
        <v>1693</v>
      </c>
      <c r="Y35">
        <v>22212</v>
      </c>
      <c r="Z35">
        <v>0</v>
      </c>
    </row>
    <row r="36" spans="1:26" x14ac:dyDescent="0.35">
      <c r="A36">
        <f t="shared" si="1"/>
        <v>0</v>
      </c>
      <c r="B36" t="s">
        <v>48</v>
      </c>
      <c r="C36">
        <v>197089</v>
      </c>
      <c r="D36">
        <v>12432</v>
      </c>
      <c r="E36">
        <v>339082</v>
      </c>
      <c r="F36">
        <v>30550</v>
      </c>
      <c r="G36">
        <v>0</v>
      </c>
      <c r="H36">
        <v>0</v>
      </c>
      <c r="I36">
        <v>0</v>
      </c>
      <c r="J36">
        <v>24212</v>
      </c>
      <c r="K36">
        <v>11383</v>
      </c>
      <c r="L36">
        <v>664216</v>
      </c>
      <c r="M36">
        <v>868915</v>
      </c>
      <c r="N36">
        <v>531310</v>
      </c>
      <c r="O36">
        <v>221855</v>
      </c>
      <c r="P36">
        <v>3217</v>
      </c>
      <c r="Q36">
        <v>159212</v>
      </c>
      <c r="R36">
        <v>580169</v>
      </c>
      <c r="S36">
        <v>117231</v>
      </c>
      <c r="T36">
        <v>109840</v>
      </c>
      <c r="U36">
        <v>2591749</v>
      </c>
      <c r="V36">
        <v>399</v>
      </c>
      <c r="W36">
        <v>0</v>
      </c>
      <c r="X36">
        <v>39422</v>
      </c>
      <c r="Y36">
        <v>0</v>
      </c>
      <c r="Z36">
        <v>11383</v>
      </c>
    </row>
    <row r="37" spans="1:26" x14ac:dyDescent="0.35">
      <c r="A37">
        <f t="shared" si="1"/>
        <v>0</v>
      </c>
      <c r="B37" t="s">
        <v>48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49468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14742</v>
      </c>
      <c r="W37" s="1">
        <v>0</v>
      </c>
      <c r="X37" s="1">
        <v>0</v>
      </c>
      <c r="Y37" s="1">
        <v>0</v>
      </c>
      <c r="Z37" s="1">
        <v>0</v>
      </c>
    </row>
    <row r="38" spans="1:26" x14ac:dyDescent="0.35">
      <c r="A38">
        <f t="shared" si="1"/>
        <v>0</v>
      </c>
      <c r="B38" t="s">
        <v>49</v>
      </c>
      <c r="C38">
        <v>93552</v>
      </c>
      <c r="D38">
        <v>13037</v>
      </c>
      <c r="E38">
        <v>0</v>
      </c>
      <c r="F38">
        <v>12475</v>
      </c>
      <c r="G38">
        <v>0</v>
      </c>
      <c r="H38">
        <v>1026</v>
      </c>
      <c r="I38">
        <v>1187</v>
      </c>
      <c r="J38">
        <v>0</v>
      </c>
      <c r="K38">
        <v>0</v>
      </c>
      <c r="L38">
        <v>121277</v>
      </c>
      <c r="M38">
        <v>0</v>
      </c>
      <c r="N38">
        <v>0</v>
      </c>
      <c r="O38">
        <v>66515</v>
      </c>
      <c r="P38">
        <v>3152</v>
      </c>
      <c r="Q38">
        <v>94198</v>
      </c>
      <c r="R38">
        <v>11757</v>
      </c>
      <c r="S38">
        <v>2841</v>
      </c>
      <c r="T38">
        <v>95417</v>
      </c>
      <c r="U38">
        <v>273880</v>
      </c>
      <c r="V38">
        <v>2898</v>
      </c>
      <c r="W38">
        <v>1649</v>
      </c>
      <c r="X38">
        <v>20586</v>
      </c>
      <c r="Y38">
        <v>72586</v>
      </c>
      <c r="Z38">
        <v>0</v>
      </c>
    </row>
    <row r="39" spans="1:26" x14ac:dyDescent="0.35">
      <c r="A39">
        <f t="shared" si="1"/>
        <v>0</v>
      </c>
      <c r="B39" t="s">
        <v>50</v>
      </c>
      <c r="C39">
        <v>72471</v>
      </c>
      <c r="D39">
        <v>577</v>
      </c>
      <c r="E39">
        <v>0</v>
      </c>
      <c r="F39">
        <v>7800</v>
      </c>
      <c r="G39">
        <v>0</v>
      </c>
      <c r="H39">
        <v>0</v>
      </c>
      <c r="I39">
        <v>0</v>
      </c>
      <c r="J39">
        <v>7203</v>
      </c>
      <c r="K39">
        <v>7463</v>
      </c>
      <c r="L39">
        <v>95514</v>
      </c>
      <c r="M39">
        <v>251251</v>
      </c>
      <c r="N39">
        <v>0</v>
      </c>
      <c r="O39">
        <v>127331</v>
      </c>
      <c r="P39">
        <v>14115</v>
      </c>
      <c r="Q39">
        <v>50352</v>
      </c>
      <c r="R39">
        <v>83236</v>
      </c>
      <c r="S39">
        <v>0</v>
      </c>
      <c r="T39">
        <v>176032</v>
      </c>
      <c r="U39">
        <v>702317</v>
      </c>
      <c r="V39">
        <v>1350</v>
      </c>
      <c r="W39">
        <v>4742</v>
      </c>
      <c r="X39">
        <v>30086</v>
      </c>
      <c r="Y39">
        <v>88062</v>
      </c>
      <c r="Z39">
        <v>0</v>
      </c>
    </row>
    <row r="40" spans="1:26" x14ac:dyDescent="0.35">
      <c r="A40">
        <f t="shared" si="1"/>
        <v>0</v>
      </c>
      <c r="B40" t="s">
        <v>51</v>
      </c>
      <c r="C40">
        <v>115598</v>
      </c>
      <c r="D40">
        <v>4049</v>
      </c>
      <c r="E40">
        <v>398330</v>
      </c>
      <c r="F40">
        <v>83814</v>
      </c>
      <c r="G40">
        <v>0</v>
      </c>
      <c r="H40">
        <v>9100</v>
      </c>
      <c r="I40">
        <v>32500</v>
      </c>
      <c r="J40">
        <v>14588</v>
      </c>
      <c r="K40">
        <v>0</v>
      </c>
      <c r="L40">
        <v>657979</v>
      </c>
      <c r="M40">
        <v>1633451</v>
      </c>
      <c r="N40">
        <v>340724</v>
      </c>
      <c r="O40">
        <v>164220</v>
      </c>
      <c r="P40">
        <v>19704</v>
      </c>
      <c r="Q40">
        <v>291674</v>
      </c>
      <c r="R40">
        <v>229426</v>
      </c>
      <c r="S40">
        <v>105356</v>
      </c>
      <c r="T40">
        <v>304491</v>
      </c>
      <c r="U40">
        <v>3089046</v>
      </c>
      <c r="V40">
        <v>0</v>
      </c>
      <c r="W40">
        <v>65282</v>
      </c>
      <c r="X40">
        <v>0</v>
      </c>
      <c r="Y40">
        <v>275233</v>
      </c>
      <c r="Z40">
        <v>0</v>
      </c>
    </row>
    <row r="41" spans="1:26" x14ac:dyDescent="0.35">
      <c r="A41">
        <f t="shared" si="1"/>
        <v>0</v>
      </c>
      <c r="B41" t="s">
        <v>52</v>
      </c>
      <c r="C41">
        <v>82736</v>
      </c>
      <c r="D41">
        <v>0</v>
      </c>
      <c r="E41">
        <v>125622</v>
      </c>
      <c r="F41">
        <v>14714</v>
      </c>
      <c r="G41">
        <v>0</v>
      </c>
      <c r="H41">
        <v>0</v>
      </c>
      <c r="I41">
        <v>5897</v>
      </c>
      <c r="J41">
        <v>0</v>
      </c>
      <c r="K41">
        <v>9464</v>
      </c>
      <c r="L41">
        <v>238433</v>
      </c>
      <c r="M41">
        <v>276753</v>
      </c>
      <c r="N41">
        <v>0</v>
      </c>
      <c r="O41">
        <v>68143</v>
      </c>
      <c r="P41">
        <v>0</v>
      </c>
      <c r="Q41">
        <v>72656</v>
      </c>
      <c r="R41">
        <v>111128</v>
      </c>
      <c r="S41">
        <v>1679</v>
      </c>
      <c r="T41">
        <v>52838</v>
      </c>
      <c r="U41">
        <v>583197</v>
      </c>
      <c r="V41">
        <v>1650</v>
      </c>
      <c r="W41">
        <v>4745</v>
      </c>
      <c r="X41">
        <v>2762</v>
      </c>
      <c r="Y41">
        <v>42314</v>
      </c>
      <c r="Z41">
        <v>0</v>
      </c>
    </row>
    <row r="42" spans="1:26" x14ac:dyDescent="0.35">
      <c r="A42">
        <f t="shared" si="1"/>
        <v>0</v>
      </c>
      <c r="B42" t="s">
        <v>53</v>
      </c>
      <c r="C42">
        <v>490416</v>
      </c>
      <c r="D42">
        <v>30621</v>
      </c>
      <c r="E42">
        <v>303554</v>
      </c>
      <c r="F42">
        <v>2336</v>
      </c>
      <c r="G42">
        <v>74708</v>
      </c>
      <c r="H42">
        <v>68671</v>
      </c>
      <c r="I42">
        <v>24784</v>
      </c>
      <c r="J42">
        <v>33758</v>
      </c>
      <c r="K42">
        <v>21402</v>
      </c>
      <c r="L42">
        <v>1238948</v>
      </c>
      <c r="M42">
        <v>304826</v>
      </c>
      <c r="N42">
        <v>0</v>
      </c>
      <c r="O42">
        <v>155470</v>
      </c>
      <c r="P42">
        <v>35667</v>
      </c>
      <c r="Q42">
        <v>143469</v>
      </c>
      <c r="R42">
        <v>573414</v>
      </c>
      <c r="S42">
        <v>64834</v>
      </c>
      <c r="T42">
        <v>127366</v>
      </c>
      <c r="U42">
        <v>1405046</v>
      </c>
      <c r="V42">
        <v>1646</v>
      </c>
      <c r="W42">
        <v>40800</v>
      </c>
      <c r="X42">
        <v>20983</v>
      </c>
      <c r="Y42">
        <v>212435</v>
      </c>
      <c r="Z42">
        <v>21402</v>
      </c>
    </row>
    <row r="43" spans="1:26" x14ac:dyDescent="0.35">
      <c r="A43">
        <f t="shared" si="1"/>
        <v>0</v>
      </c>
      <c r="B43" t="s">
        <v>53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188698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14181</v>
      </c>
      <c r="W43" s="1">
        <v>0</v>
      </c>
      <c r="X43" s="1">
        <v>0</v>
      </c>
      <c r="Y43" s="1">
        <v>0</v>
      </c>
      <c r="Z43" s="1">
        <v>0</v>
      </c>
    </row>
    <row r="44" spans="1:26" x14ac:dyDescent="0.35">
      <c r="A44">
        <f t="shared" si="1"/>
        <v>0</v>
      </c>
      <c r="B44" t="s">
        <v>54</v>
      </c>
      <c r="C44">
        <v>894535</v>
      </c>
      <c r="D44">
        <v>47730</v>
      </c>
      <c r="E44">
        <v>1280678</v>
      </c>
      <c r="F44">
        <v>118062</v>
      </c>
      <c r="G44">
        <v>0</v>
      </c>
      <c r="H44">
        <v>145783</v>
      </c>
      <c r="I44">
        <v>402</v>
      </c>
      <c r="J44">
        <v>19208</v>
      </c>
      <c r="K44">
        <v>5500</v>
      </c>
      <c r="L44">
        <v>2511898</v>
      </c>
      <c r="M44">
        <v>2365918</v>
      </c>
      <c r="N44">
        <v>1463263</v>
      </c>
      <c r="O44">
        <v>940954</v>
      </c>
      <c r="P44">
        <v>0</v>
      </c>
      <c r="Q44">
        <v>851358</v>
      </c>
      <c r="R44">
        <v>2294179</v>
      </c>
      <c r="S44">
        <v>405567</v>
      </c>
      <c r="T44">
        <v>1691980</v>
      </c>
      <c r="U44">
        <v>10013219</v>
      </c>
      <c r="V44">
        <v>2483</v>
      </c>
      <c r="W44">
        <v>86076</v>
      </c>
      <c r="X44">
        <v>230045</v>
      </c>
      <c r="Y44">
        <v>505625</v>
      </c>
      <c r="Z44">
        <v>0</v>
      </c>
    </row>
    <row r="45" spans="1:26" x14ac:dyDescent="0.35">
      <c r="A45">
        <f t="shared" si="1"/>
        <v>0</v>
      </c>
      <c r="B45" t="s">
        <v>55</v>
      </c>
      <c r="C45">
        <v>335411</v>
      </c>
      <c r="D45">
        <v>32800</v>
      </c>
      <c r="E45">
        <v>624528</v>
      </c>
      <c r="F45">
        <v>43637</v>
      </c>
      <c r="G45">
        <v>119271</v>
      </c>
      <c r="H45">
        <v>0</v>
      </c>
      <c r="I45">
        <v>3762</v>
      </c>
      <c r="J45">
        <v>4441</v>
      </c>
      <c r="K45">
        <v>45870</v>
      </c>
      <c r="L45">
        <v>1209720</v>
      </c>
      <c r="M45">
        <v>832195</v>
      </c>
      <c r="N45">
        <v>1103125</v>
      </c>
      <c r="O45">
        <v>221774</v>
      </c>
      <c r="P45">
        <v>2566</v>
      </c>
      <c r="Q45">
        <v>651237</v>
      </c>
      <c r="R45">
        <v>460006</v>
      </c>
      <c r="S45">
        <v>88077</v>
      </c>
      <c r="T45">
        <v>571430</v>
      </c>
      <c r="U45">
        <v>3930410</v>
      </c>
      <c r="V45">
        <v>24018</v>
      </c>
      <c r="W45">
        <v>32722</v>
      </c>
      <c r="X45">
        <v>58333</v>
      </c>
      <c r="Y45">
        <v>379041</v>
      </c>
      <c r="Z45">
        <v>0</v>
      </c>
    </row>
    <row r="46" spans="1:26" x14ac:dyDescent="0.35">
      <c r="A46">
        <f t="shared" si="1"/>
        <v>0</v>
      </c>
      <c r="B46" t="s">
        <v>56</v>
      </c>
      <c r="C46">
        <v>4308</v>
      </c>
      <c r="D46">
        <v>0</v>
      </c>
      <c r="E46">
        <v>747</v>
      </c>
      <c r="F46">
        <v>2807</v>
      </c>
      <c r="G46">
        <v>15633</v>
      </c>
      <c r="H46">
        <v>0</v>
      </c>
      <c r="I46">
        <v>0</v>
      </c>
      <c r="J46">
        <v>657</v>
      </c>
      <c r="K46">
        <v>1675</v>
      </c>
      <c r="L46">
        <v>25827</v>
      </c>
      <c r="M46">
        <v>77666</v>
      </c>
      <c r="N46">
        <v>157247</v>
      </c>
      <c r="O46">
        <v>40102</v>
      </c>
      <c r="P46">
        <v>0</v>
      </c>
      <c r="Q46">
        <v>105957</v>
      </c>
      <c r="R46">
        <v>45325</v>
      </c>
      <c r="S46">
        <v>9527</v>
      </c>
      <c r="T46">
        <v>21045</v>
      </c>
      <c r="U46">
        <v>456869</v>
      </c>
      <c r="V46">
        <v>1071</v>
      </c>
      <c r="W46">
        <v>152</v>
      </c>
      <c r="X46">
        <v>16145</v>
      </c>
      <c r="Y46">
        <v>6144</v>
      </c>
      <c r="Z46">
        <v>0</v>
      </c>
    </row>
    <row r="47" spans="1:26" x14ac:dyDescent="0.35">
      <c r="A47">
        <f t="shared" si="1"/>
        <v>0</v>
      </c>
      <c r="B47" t="s">
        <v>57</v>
      </c>
      <c r="C47">
        <v>788506</v>
      </c>
      <c r="D47">
        <v>99343</v>
      </c>
      <c r="E47">
        <v>1683366</v>
      </c>
      <c r="F47">
        <v>0</v>
      </c>
      <c r="G47">
        <v>0</v>
      </c>
      <c r="H47">
        <v>0</v>
      </c>
      <c r="I47">
        <v>98422</v>
      </c>
      <c r="J47">
        <v>17659</v>
      </c>
      <c r="K47">
        <v>207420</v>
      </c>
      <c r="L47">
        <v>2894716</v>
      </c>
      <c r="M47">
        <v>5405645</v>
      </c>
      <c r="N47">
        <v>0</v>
      </c>
      <c r="O47">
        <v>1563455</v>
      </c>
      <c r="P47">
        <v>0</v>
      </c>
      <c r="Q47">
        <v>720464</v>
      </c>
      <c r="R47">
        <v>2955716</v>
      </c>
      <c r="S47">
        <v>38200</v>
      </c>
      <c r="T47">
        <v>1481464</v>
      </c>
      <c r="U47">
        <v>12164944</v>
      </c>
      <c r="V47">
        <v>52008</v>
      </c>
      <c r="W47">
        <v>236351</v>
      </c>
      <c r="X47">
        <v>99665</v>
      </c>
      <c r="Y47">
        <v>1153228</v>
      </c>
      <c r="Z47">
        <v>0</v>
      </c>
    </row>
    <row r="48" spans="1:26" x14ac:dyDescent="0.35">
      <c r="A48">
        <f t="shared" si="1"/>
        <v>0</v>
      </c>
      <c r="B48" t="s">
        <v>58</v>
      </c>
      <c r="C48">
        <v>717853</v>
      </c>
      <c r="D48">
        <v>183896</v>
      </c>
      <c r="E48">
        <v>1523854</v>
      </c>
      <c r="F48">
        <v>576460</v>
      </c>
      <c r="G48">
        <v>0</v>
      </c>
      <c r="H48">
        <v>0</v>
      </c>
      <c r="I48">
        <v>61560</v>
      </c>
      <c r="J48">
        <v>46519</v>
      </c>
      <c r="K48">
        <v>5147813</v>
      </c>
      <c r="L48">
        <v>8257955</v>
      </c>
      <c r="M48">
        <v>5679836</v>
      </c>
      <c r="N48">
        <v>1245817</v>
      </c>
      <c r="O48">
        <v>1978236</v>
      </c>
      <c r="P48">
        <v>66114</v>
      </c>
      <c r="Q48">
        <v>1168055</v>
      </c>
      <c r="R48">
        <v>1843668</v>
      </c>
      <c r="S48">
        <v>415163</v>
      </c>
      <c r="T48">
        <v>1996082</v>
      </c>
      <c r="U48">
        <v>14392971</v>
      </c>
      <c r="V48">
        <v>47595</v>
      </c>
      <c r="W48">
        <v>308591</v>
      </c>
      <c r="X48">
        <v>235422</v>
      </c>
      <c r="Y48">
        <v>98392</v>
      </c>
      <c r="Z48">
        <v>0</v>
      </c>
    </row>
    <row r="49" spans="1:26" x14ac:dyDescent="0.35">
      <c r="A49">
        <f t="shared" si="1"/>
        <v>0</v>
      </c>
      <c r="B49" t="s">
        <v>59</v>
      </c>
      <c r="C49">
        <v>110240</v>
      </c>
      <c r="D49">
        <v>0</v>
      </c>
      <c r="E49">
        <v>0</v>
      </c>
      <c r="F49">
        <v>95764</v>
      </c>
      <c r="G49">
        <v>85777</v>
      </c>
      <c r="H49">
        <v>17660</v>
      </c>
      <c r="I49">
        <v>0</v>
      </c>
      <c r="J49">
        <v>1333</v>
      </c>
      <c r="K49">
        <v>18654</v>
      </c>
      <c r="L49">
        <v>329428</v>
      </c>
      <c r="M49">
        <v>1173150</v>
      </c>
      <c r="N49">
        <v>266841</v>
      </c>
      <c r="O49">
        <v>82712</v>
      </c>
      <c r="P49">
        <v>19095</v>
      </c>
      <c r="Q49">
        <v>32789</v>
      </c>
      <c r="R49">
        <v>16384</v>
      </c>
      <c r="S49">
        <v>9901</v>
      </c>
      <c r="T49">
        <v>51564</v>
      </c>
      <c r="U49">
        <v>1652436</v>
      </c>
      <c r="V49">
        <v>6176</v>
      </c>
      <c r="W49">
        <v>326</v>
      </c>
      <c r="X49">
        <v>29977</v>
      </c>
      <c r="Y49">
        <v>10731</v>
      </c>
      <c r="Z49">
        <v>0</v>
      </c>
    </row>
    <row r="50" spans="1:26" x14ac:dyDescent="0.35">
      <c r="A50">
        <f t="shared" si="1"/>
        <v>0</v>
      </c>
      <c r="B50" t="s">
        <v>60</v>
      </c>
      <c r="C50">
        <v>347804</v>
      </c>
      <c r="D50">
        <v>15328</v>
      </c>
      <c r="E50">
        <v>1077917</v>
      </c>
      <c r="F50">
        <v>16559</v>
      </c>
      <c r="G50">
        <v>189789</v>
      </c>
      <c r="H50">
        <v>120293</v>
      </c>
      <c r="I50">
        <v>45805</v>
      </c>
      <c r="J50">
        <v>20736</v>
      </c>
      <c r="K50">
        <v>17935</v>
      </c>
      <c r="L50">
        <v>1852166</v>
      </c>
      <c r="M50">
        <v>0</v>
      </c>
      <c r="N50">
        <v>0</v>
      </c>
      <c r="O50">
        <v>17102</v>
      </c>
      <c r="P50">
        <v>195863</v>
      </c>
      <c r="Q50">
        <v>31209</v>
      </c>
      <c r="R50">
        <v>940363</v>
      </c>
      <c r="S50">
        <v>130680</v>
      </c>
      <c r="T50">
        <v>233085</v>
      </c>
      <c r="U50">
        <v>1548302</v>
      </c>
      <c r="V50">
        <v>0</v>
      </c>
      <c r="W50">
        <v>141976</v>
      </c>
      <c r="X50">
        <v>34014</v>
      </c>
      <c r="Y50">
        <v>247531</v>
      </c>
      <c r="Z50">
        <v>0</v>
      </c>
    </row>
    <row r="51" spans="1:26" x14ac:dyDescent="0.35">
      <c r="A51">
        <f t="shared" si="1"/>
        <v>0</v>
      </c>
      <c r="B51" t="s">
        <v>61</v>
      </c>
      <c r="C51">
        <v>177705</v>
      </c>
      <c r="D51">
        <v>13635</v>
      </c>
      <c r="E51">
        <v>225069</v>
      </c>
      <c r="F51">
        <v>48689</v>
      </c>
      <c r="G51">
        <v>7316</v>
      </c>
      <c r="H51">
        <v>75000</v>
      </c>
      <c r="I51">
        <v>8268</v>
      </c>
      <c r="J51">
        <v>3357</v>
      </c>
      <c r="K51">
        <v>51515</v>
      </c>
      <c r="L51">
        <v>610554</v>
      </c>
      <c r="M51">
        <v>707023</v>
      </c>
      <c r="N51">
        <v>0</v>
      </c>
      <c r="O51">
        <v>169474</v>
      </c>
      <c r="P51">
        <v>8310</v>
      </c>
      <c r="Q51">
        <v>16059</v>
      </c>
      <c r="R51">
        <v>145985</v>
      </c>
      <c r="S51">
        <v>38502</v>
      </c>
      <c r="T51">
        <v>83066</v>
      </c>
      <c r="U51">
        <v>1168419</v>
      </c>
      <c r="V51">
        <v>0</v>
      </c>
      <c r="W51">
        <v>42724</v>
      </c>
      <c r="X51">
        <v>1860</v>
      </c>
      <c r="Y51">
        <v>9412</v>
      </c>
      <c r="Z51">
        <v>0</v>
      </c>
    </row>
    <row r="52" spans="1:26" x14ac:dyDescent="0.35">
      <c r="A52">
        <f t="shared" si="1"/>
        <v>0</v>
      </c>
      <c r="B52" t="s">
        <v>62</v>
      </c>
      <c r="C52">
        <v>77762</v>
      </c>
      <c r="D52">
        <v>0</v>
      </c>
      <c r="E52">
        <v>106182</v>
      </c>
      <c r="F52">
        <v>39147</v>
      </c>
      <c r="G52">
        <v>0</v>
      </c>
      <c r="H52">
        <v>0</v>
      </c>
      <c r="I52">
        <v>0</v>
      </c>
      <c r="J52">
        <v>0</v>
      </c>
      <c r="K52">
        <v>0</v>
      </c>
      <c r="L52">
        <v>223091</v>
      </c>
      <c r="M52">
        <v>354360</v>
      </c>
      <c r="N52">
        <v>0</v>
      </c>
      <c r="O52">
        <v>0</v>
      </c>
      <c r="P52">
        <v>0</v>
      </c>
      <c r="Q52">
        <v>57320</v>
      </c>
      <c r="R52">
        <v>21109</v>
      </c>
      <c r="S52">
        <v>884</v>
      </c>
      <c r="T52">
        <v>74174</v>
      </c>
      <c r="U52">
        <v>507847</v>
      </c>
      <c r="V52">
        <v>500</v>
      </c>
      <c r="W52">
        <v>13467</v>
      </c>
      <c r="X52">
        <v>1575</v>
      </c>
      <c r="Y52">
        <v>46295</v>
      </c>
      <c r="Z52">
        <v>0</v>
      </c>
    </row>
    <row r="53" spans="1:26" x14ac:dyDescent="0.35">
      <c r="A53">
        <f t="shared" si="1"/>
        <v>0</v>
      </c>
      <c r="B53" t="s">
        <v>63</v>
      </c>
      <c r="C53">
        <v>141166</v>
      </c>
      <c r="D53">
        <v>21223</v>
      </c>
      <c r="E53">
        <v>0</v>
      </c>
      <c r="F53">
        <v>0</v>
      </c>
      <c r="G53">
        <v>20640</v>
      </c>
      <c r="H53">
        <v>6955</v>
      </c>
      <c r="I53">
        <v>4350</v>
      </c>
      <c r="J53">
        <v>2050</v>
      </c>
      <c r="K53">
        <v>3750</v>
      </c>
      <c r="L53">
        <v>200134</v>
      </c>
      <c r="M53">
        <v>0</v>
      </c>
      <c r="N53">
        <v>0</v>
      </c>
      <c r="O53">
        <v>265908</v>
      </c>
      <c r="P53">
        <v>6929</v>
      </c>
      <c r="Q53">
        <v>174215</v>
      </c>
      <c r="R53">
        <v>159212</v>
      </c>
      <c r="S53">
        <v>9511</v>
      </c>
      <c r="T53">
        <v>50863</v>
      </c>
      <c r="U53">
        <v>666638</v>
      </c>
      <c r="V53">
        <v>60</v>
      </c>
      <c r="W53">
        <v>9880</v>
      </c>
      <c r="X53">
        <v>13071</v>
      </c>
      <c r="Y53">
        <v>4884</v>
      </c>
      <c r="Z53">
        <v>0</v>
      </c>
    </row>
    <row r="54" spans="1:26" x14ac:dyDescent="0.35">
      <c r="A54">
        <f t="shared" si="1"/>
        <v>0</v>
      </c>
      <c r="B54" t="s">
        <v>64</v>
      </c>
      <c r="C54">
        <v>367402</v>
      </c>
      <c r="D54">
        <v>76390</v>
      </c>
      <c r="E54">
        <v>513476</v>
      </c>
      <c r="F54">
        <v>98457</v>
      </c>
      <c r="G54">
        <v>130310</v>
      </c>
      <c r="H54">
        <v>0</v>
      </c>
      <c r="I54">
        <v>24143</v>
      </c>
      <c r="J54">
        <v>22080</v>
      </c>
      <c r="K54">
        <v>176204</v>
      </c>
      <c r="L54">
        <v>1408462</v>
      </c>
      <c r="M54">
        <v>1170614</v>
      </c>
      <c r="N54">
        <v>1080697</v>
      </c>
      <c r="O54">
        <v>380785</v>
      </c>
      <c r="P54">
        <v>5855</v>
      </c>
      <c r="Q54">
        <v>699479</v>
      </c>
      <c r="R54">
        <v>755954</v>
      </c>
      <c r="S54">
        <v>37166</v>
      </c>
      <c r="T54">
        <v>20150</v>
      </c>
      <c r="U54">
        <v>4750378</v>
      </c>
      <c r="V54">
        <v>0</v>
      </c>
      <c r="W54">
        <v>158399</v>
      </c>
      <c r="X54">
        <v>10955</v>
      </c>
      <c r="Y54">
        <v>5761</v>
      </c>
      <c r="Z54">
        <v>13405</v>
      </c>
    </row>
    <row r="55" spans="1:26" x14ac:dyDescent="0.35">
      <c r="A55">
        <f t="shared" si="1"/>
        <v>0</v>
      </c>
      <c r="B55" t="s">
        <v>64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599678</v>
      </c>
      <c r="U55" s="1">
        <v>0</v>
      </c>
      <c r="V55" s="1">
        <v>0</v>
      </c>
      <c r="W55" s="1">
        <v>0</v>
      </c>
      <c r="X55" s="1">
        <v>0</v>
      </c>
      <c r="Y55" s="1">
        <v>428581</v>
      </c>
      <c r="Z55" s="1">
        <v>0</v>
      </c>
    </row>
    <row r="56" spans="1:26" x14ac:dyDescent="0.35">
      <c r="A56">
        <f t="shared" si="1"/>
        <v>0</v>
      </c>
      <c r="B56" t="s">
        <v>65</v>
      </c>
      <c r="C56">
        <v>198161</v>
      </c>
      <c r="D56">
        <v>37159</v>
      </c>
      <c r="E56">
        <v>389746</v>
      </c>
      <c r="F56">
        <v>52607</v>
      </c>
      <c r="G56">
        <v>0</v>
      </c>
      <c r="H56">
        <v>0</v>
      </c>
      <c r="I56">
        <v>31260</v>
      </c>
      <c r="J56">
        <v>6252</v>
      </c>
      <c r="K56">
        <v>13692</v>
      </c>
      <c r="L56">
        <v>728877</v>
      </c>
      <c r="M56">
        <v>871307</v>
      </c>
      <c r="N56">
        <v>398978</v>
      </c>
      <c r="O56">
        <v>225735</v>
      </c>
      <c r="P56">
        <v>6085</v>
      </c>
      <c r="Q56">
        <v>292160</v>
      </c>
      <c r="R56">
        <v>66077</v>
      </c>
      <c r="S56">
        <v>48039</v>
      </c>
      <c r="T56">
        <v>244615</v>
      </c>
      <c r="U56">
        <v>2152996</v>
      </c>
      <c r="V56">
        <v>19802</v>
      </c>
      <c r="W56">
        <v>39855</v>
      </c>
      <c r="X56">
        <v>30539</v>
      </c>
      <c r="Y56">
        <v>211123</v>
      </c>
      <c r="Z56">
        <v>0</v>
      </c>
    </row>
    <row r="57" spans="1:26" x14ac:dyDescent="0.35">
      <c r="A57">
        <f t="shared" si="1"/>
        <v>0</v>
      </c>
      <c r="B57" t="s">
        <v>66</v>
      </c>
      <c r="C57">
        <v>46141</v>
      </c>
      <c r="D57">
        <v>4811</v>
      </c>
      <c r="E57">
        <v>0</v>
      </c>
      <c r="F57">
        <v>94790</v>
      </c>
      <c r="G57">
        <v>0</v>
      </c>
      <c r="H57">
        <v>14078</v>
      </c>
      <c r="I57">
        <v>0</v>
      </c>
      <c r="J57">
        <v>0</v>
      </c>
      <c r="K57">
        <v>3907</v>
      </c>
      <c r="L57">
        <v>163727</v>
      </c>
      <c r="M57">
        <v>64174</v>
      </c>
      <c r="N57">
        <v>0</v>
      </c>
      <c r="O57">
        <v>0</v>
      </c>
      <c r="P57">
        <v>0</v>
      </c>
      <c r="Q57">
        <v>208442</v>
      </c>
      <c r="R57">
        <v>64294</v>
      </c>
      <c r="S57">
        <v>15562</v>
      </c>
      <c r="T57">
        <v>48776</v>
      </c>
      <c r="U57">
        <v>401248</v>
      </c>
      <c r="V57">
        <v>0</v>
      </c>
      <c r="W57">
        <v>24837</v>
      </c>
      <c r="X57">
        <v>21000</v>
      </c>
      <c r="Y57">
        <v>71179</v>
      </c>
      <c r="Z57">
        <v>0</v>
      </c>
    </row>
    <row r="58" spans="1:26" x14ac:dyDescent="0.35">
      <c r="A58">
        <f t="shared" si="1"/>
        <v>0</v>
      </c>
      <c r="B58" t="s">
        <v>67</v>
      </c>
      <c r="C58">
        <v>156588</v>
      </c>
      <c r="D58">
        <v>11131</v>
      </c>
      <c r="E58">
        <v>154423</v>
      </c>
      <c r="F58">
        <v>10611</v>
      </c>
      <c r="G58">
        <v>73599</v>
      </c>
      <c r="H58">
        <v>45212</v>
      </c>
      <c r="I58">
        <v>0</v>
      </c>
      <c r="J58">
        <v>4103</v>
      </c>
      <c r="K58">
        <v>56626</v>
      </c>
      <c r="L58">
        <v>512293</v>
      </c>
      <c r="M58">
        <v>353526</v>
      </c>
      <c r="N58">
        <v>0</v>
      </c>
      <c r="O58">
        <v>131638</v>
      </c>
      <c r="P58">
        <v>0</v>
      </c>
      <c r="Q58">
        <v>284569</v>
      </c>
      <c r="R58">
        <v>361899</v>
      </c>
      <c r="S58">
        <v>41320</v>
      </c>
      <c r="T58">
        <v>310279</v>
      </c>
      <c r="U58">
        <v>1483231</v>
      </c>
      <c r="V58">
        <v>11088</v>
      </c>
      <c r="W58">
        <v>21656</v>
      </c>
      <c r="X58">
        <v>48282</v>
      </c>
      <c r="Y58">
        <v>68525</v>
      </c>
      <c r="Z58">
        <v>0</v>
      </c>
    </row>
    <row r="59" spans="1:26" x14ac:dyDescent="0.35">
      <c r="A59">
        <f t="shared" si="1"/>
        <v>0</v>
      </c>
      <c r="B59" t="s">
        <v>68</v>
      </c>
      <c r="C59">
        <v>296809</v>
      </c>
      <c r="D59">
        <v>15812</v>
      </c>
      <c r="E59">
        <v>605529</v>
      </c>
      <c r="F59">
        <v>137099</v>
      </c>
      <c r="G59">
        <v>120129</v>
      </c>
      <c r="H59">
        <v>0</v>
      </c>
      <c r="I59">
        <v>146</v>
      </c>
      <c r="J59">
        <v>648</v>
      </c>
      <c r="K59">
        <v>78531</v>
      </c>
      <c r="L59">
        <v>1254703</v>
      </c>
      <c r="M59">
        <v>0</v>
      </c>
      <c r="N59">
        <v>0</v>
      </c>
      <c r="O59">
        <v>251680</v>
      </c>
      <c r="P59">
        <v>15200</v>
      </c>
      <c r="Q59">
        <v>373657</v>
      </c>
      <c r="R59">
        <v>111928</v>
      </c>
      <c r="S59">
        <v>0</v>
      </c>
      <c r="T59">
        <v>120790</v>
      </c>
      <c r="U59">
        <v>921097</v>
      </c>
      <c r="V59">
        <v>10293</v>
      </c>
      <c r="W59">
        <v>156493</v>
      </c>
      <c r="X59">
        <v>10843</v>
      </c>
      <c r="Y59">
        <v>250565</v>
      </c>
      <c r="Z59">
        <v>0</v>
      </c>
    </row>
    <row r="60" spans="1:26" x14ac:dyDescent="0.35">
      <c r="A60">
        <f t="shared" si="1"/>
        <v>0</v>
      </c>
      <c r="B60" t="s">
        <v>68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47842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</row>
    <row r="61" spans="1:26" x14ac:dyDescent="0.35">
      <c r="A61">
        <f t="shared" si="1"/>
        <v>0</v>
      </c>
      <c r="B61" t="s">
        <v>69</v>
      </c>
      <c r="C61">
        <v>8626</v>
      </c>
      <c r="D61">
        <v>0</v>
      </c>
      <c r="E61">
        <v>194385</v>
      </c>
      <c r="F61">
        <v>110280</v>
      </c>
      <c r="G61">
        <v>0</v>
      </c>
      <c r="H61">
        <v>0</v>
      </c>
      <c r="I61">
        <v>24470</v>
      </c>
      <c r="J61">
        <v>8676</v>
      </c>
      <c r="K61">
        <v>11866</v>
      </c>
      <c r="L61">
        <v>358303</v>
      </c>
      <c r="M61">
        <v>364406</v>
      </c>
      <c r="N61">
        <v>0</v>
      </c>
      <c r="O61">
        <v>0</v>
      </c>
      <c r="P61">
        <v>1042306</v>
      </c>
      <c r="Q61">
        <v>131430</v>
      </c>
      <c r="R61">
        <v>144048</v>
      </c>
      <c r="S61">
        <v>25724</v>
      </c>
      <c r="T61">
        <v>57798</v>
      </c>
      <c r="U61">
        <v>1765712</v>
      </c>
      <c r="V61">
        <v>10274</v>
      </c>
      <c r="W61">
        <v>1566</v>
      </c>
      <c r="X61">
        <v>31680</v>
      </c>
      <c r="Y61">
        <v>1064</v>
      </c>
      <c r="Z61">
        <v>0</v>
      </c>
    </row>
    <row r="62" spans="1:26" x14ac:dyDescent="0.35">
      <c r="A62">
        <f t="shared" si="1"/>
        <v>0</v>
      </c>
      <c r="B62" t="s">
        <v>70</v>
      </c>
      <c r="C62">
        <v>153382</v>
      </c>
      <c r="D62">
        <v>0</v>
      </c>
      <c r="E62">
        <v>225255</v>
      </c>
      <c r="F62">
        <v>25091</v>
      </c>
      <c r="G62">
        <v>30614</v>
      </c>
      <c r="H62">
        <v>17711</v>
      </c>
      <c r="I62">
        <v>4188</v>
      </c>
      <c r="J62">
        <v>352</v>
      </c>
      <c r="K62">
        <v>27926</v>
      </c>
      <c r="L62">
        <v>484519</v>
      </c>
      <c r="M62">
        <v>225600</v>
      </c>
      <c r="N62">
        <v>0</v>
      </c>
      <c r="O62">
        <v>0</v>
      </c>
      <c r="P62">
        <v>0</v>
      </c>
      <c r="Q62">
        <v>269744</v>
      </c>
      <c r="R62">
        <v>137163</v>
      </c>
      <c r="S62">
        <v>9956</v>
      </c>
      <c r="T62">
        <v>145863</v>
      </c>
      <c r="U62">
        <v>788326</v>
      </c>
      <c r="V62">
        <v>3550</v>
      </c>
      <c r="W62">
        <v>23352</v>
      </c>
      <c r="X62">
        <v>0</v>
      </c>
      <c r="Y62">
        <v>85169</v>
      </c>
      <c r="Z62">
        <v>0</v>
      </c>
    </row>
    <row r="63" spans="1:26" x14ac:dyDescent="0.35">
      <c r="A63">
        <f t="shared" si="1"/>
        <v>0</v>
      </c>
      <c r="B63" t="s">
        <v>71</v>
      </c>
      <c r="C63">
        <v>94041</v>
      </c>
      <c r="D63">
        <v>0</v>
      </c>
      <c r="E63">
        <v>228972</v>
      </c>
      <c r="F63">
        <v>138260</v>
      </c>
      <c r="G63">
        <v>0</v>
      </c>
      <c r="H63">
        <v>0</v>
      </c>
      <c r="I63">
        <v>11800</v>
      </c>
      <c r="J63">
        <v>0</v>
      </c>
      <c r="K63">
        <v>8750</v>
      </c>
      <c r="L63">
        <v>481823</v>
      </c>
      <c r="M63">
        <v>969224</v>
      </c>
      <c r="N63">
        <v>225256</v>
      </c>
      <c r="O63">
        <v>47045</v>
      </c>
      <c r="P63">
        <v>0</v>
      </c>
      <c r="Q63">
        <v>223094</v>
      </c>
      <c r="R63">
        <v>121139</v>
      </c>
      <c r="S63">
        <v>1000</v>
      </c>
      <c r="T63">
        <v>145634</v>
      </c>
      <c r="U63">
        <v>1732392</v>
      </c>
      <c r="V63">
        <v>0</v>
      </c>
      <c r="W63">
        <v>27740</v>
      </c>
      <c r="X63">
        <v>0</v>
      </c>
      <c r="Y63">
        <v>169293</v>
      </c>
      <c r="Z63">
        <v>0</v>
      </c>
    </row>
    <row r="64" spans="1:26" x14ac:dyDescent="0.35">
      <c r="A64">
        <f t="shared" si="1"/>
        <v>0</v>
      </c>
      <c r="B64" t="s">
        <v>72</v>
      </c>
      <c r="C64">
        <v>66610</v>
      </c>
      <c r="D64">
        <v>4707</v>
      </c>
      <c r="E64">
        <v>103940</v>
      </c>
      <c r="F64">
        <v>27765</v>
      </c>
      <c r="G64">
        <v>0</v>
      </c>
      <c r="H64">
        <v>4669</v>
      </c>
      <c r="I64">
        <v>1810</v>
      </c>
      <c r="J64">
        <v>0</v>
      </c>
      <c r="K64">
        <v>0</v>
      </c>
      <c r="L64">
        <v>209501</v>
      </c>
      <c r="M64">
        <v>104181</v>
      </c>
      <c r="N64">
        <v>174537</v>
      </c>
      <c r="O64">
        <v>44000</v>
      </c>
      <c r="P64">
        <v>3217</v>
      </c>
      <c r="Q64">
        <v>111888</v>
      </c>
      <c r="R64">
        <v>48398</v>
      </c>
      <c r="S64">
        <v>29824</v>
      </c>
      <c r="T64">
        <v>76488</v>
      </c>
      <c r="U64">
        <v>592533</v>
      </c>
      <c r="V64">
        <v>2400</v>
      </c>
      <c r="W64">
        <v>2705</v>
      </c>
      <c r="X64">
        <v>10969</v>
      </c>
      <c r="Y64">
        <v>46333</v>
      </c>
      <c r="Z64">
        <v>0</v>
      </c>
    </row>
    <row r="65" spans="1:26" x14ac:dyDescent="0.35">
      <c r="A65">
        <f t="shared" si="1"/>
        <v>0</v>
      </c>
      <c r="B65" t="s">
        <v>73</v>
      </c>
      <c r="C65">
        <v>14000</v>
      </c>
      <c r="D65">
        <v>0</v>
      </c>
      <c r="E65">
        <v>117318</v>
      </c>
      <c r="F65">
        <v>23714</v>
      </c>
      <c r="G65">
        <v>0</v>
      </c>
      <c r="H65">
        <v>0</v>
      </c>
      <c r="I65">
        <v>542</v>
      </c>
      <c r="J65">
        <v>1064</v>
      </c>
      <c r="K65">
        <v>12029</v>
      </c>
      <c r="L65">
        <v>168667</v>
      </c>
      <c r="M65">
        <v>178120</v>
      </c>
      <c r="N65">
        <v>165375</v>
      </c>
      <c r="O65">
        <v>128398</v>
      </c>
      <c r="P65">
        <v>0</v>
      </c>
      <c r="Q65">
        <v>63282</v>
      </c>
      <c r="R65">
        <v>86107</v>
      </c>
      <c r="S65">
        <v>3182</v>
      </c>
      <c r="T65">
        <v>89858</v>
      </c>
      <c r="U65">
        <v>714322</v>
      </c>
      <c r="V65">
        <v>3694</v>
      </c>
      <c r="W65">
        <v>11401</v>
      </c>
      <c r="X65">
        <v>15470</v>
      </c>
      <c r="Y65">
        <v>36534</v>
      </c>
      <c r="Z65">
        <v>0</v>
      </c>
    </row>
    <row r="66" spans="1:26" x14ac:dyDescent="0.35">
      <c r="A66">
        <f t="shared" ref="A66:A97" si="2">+IF(B66=B65,0,IF(AND(B66=B67,B66=B68),U66-SUM(M66:T68),IF(B66=B67,U66-SUM(M66:T67),U66-SUM(M66:T66))))</f>
        <v>0</v>
      </c>
      <c r="B66" t="s">
        <v>74</v>
      </c>
      <c r="C66">
        <v>217577</v>
      </c>
      <c r="D66">
        <v>55688</v>
      </c>
      <c r="E66">
        <v>596774</v>
      </c>
      <c r="F66">
        <v>0</v>
      </c>
      <c r="G66">
        <v>0</v>
      </c>
      <c r="H66">
        <v>66829</v>
      </c>
      <c r="I66">
        <v>20920</v>
      </c>
      <c r="J66">
        <v>18071</v>
      </c>
      <c r="K66">
        <v>94920</v>
      </c>
      <c r="L66">
        <v>1070779</v>
      </c>
      <c r="M66">
        <v>43175</v>
      </c>
      <c r="N66">
        <v>583027</v>
      </c>
      <c r="O66">
        <v>498845</v>
      </c>
      <c r="P66">
        <v>66450</v>
      </c>
      <c r="Q66">
        <v>313085</v>
      </c>
      <c r="R66">
        <v>530556</v>
      </c>
      <c r="S66">
        <v>37598</v>
      </c>
      <c r="T66">
        <v>638143</v>
      </c>
      <c r="U66">
        <v>2710879</v>
      </c>
      <c r="V66">
        <v>19383</v>
      </c>
      <c r="W66">
        <v>70234</v>
      </c>
      <c r="X66">
        <v>81206</v>
      </c>
      <c r="Y66">
        <v>151495</v>
      </c>
      <c r="Z66">
        <v>0</v>
      </c>
    </row>
    <row r="67" spans="1:26" x14ac:dyDescent="0.35">
      <c r="A67">
        <f t="shared" si="2"/>
        <v>0</v>
      </c>
      <c r="B67" t="s">
        <v>75</v>
      </c>
      <c r="C67">
        <v>633874</v>
      </c>
      <c r="D67">
        <v>87764</v>
      </c>
      <c r="E67">
        <v>1036740</v>
      </c>
      <c r="F67">
        <v>184392</v>
      </c>
      <c r="G67">
        <v>0</v>
      </c>
      <c r="H67">
        <v>53747</v>
      </c>
      <c r="I67">
        <v>20521</v>
      </c>
      <c r="J67">
        <v>3650</v>
      </c>
      <c r="K67">
        <v>15354</v>
      </c>
      <c r="L67">
        <v>2036042</v>
      </c>
      <c r="M67">
        <v>3265754</v>
      </c>
      <c r="N67">
        <v>0</v>
      </c>
      <c r="O67">
        <v>774058</v>
      </c>
      <c r="P67">
        <v>53778</v>
      </c>
      <c r="Q67">
        <v>360246</v>
      </c>
      <c r="R67">
        <v>1573416</v>
      </c>
      <c r="S67">
        <v>524301</v>
      </c>
      <c r="T67">
        <v>571949</v>
      </c>
      <c r="U67">
        <v>7123502</v>
      </c>
      <c r="V67">
        <v>0</v>
      </c>
      <c r="W67">
        <v>3098</v>
      </c>
      <c r="X67">
        <v>115354</v>
      </c>
      <c r="Y67">
        <v>470648</v>
      </c>
      <c r="Z67">
        <v>11870</v>
      </c>
    </row>
    <row r="68" spans="1:26" x14ac:dyDescent="0.35">
      <c r="A68">
        <f t="shared" si="2"/>
        <v>0</v>
      </c>
      <c r="B68" t="s">
        <v>75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44564</v>
      </c>
      <c r="W68" s="1">
        <v>121223</v>
      </c>
      <c r="X68" s="1">
        <v>0</v>
      </c>
      <c r="Y68" s="1">
        <v>0</v>
      </c>
      <c r="Z68" s="1">
        <v>0</v>
      </c>
    </row>
    <row r="69" spans="1:26" x14ac:dyDescent="0.35">
      <c r="A69">
        <f t="shared" si="2"/>
        <v>0</v>
      </c>
      <c r="B69" t="s">
        <v>76</v>
      </c>
      <c r="C69">
        <v>154385</v>
      </c>
      <c r="D69">
        <v>2391</v>
      </c>
      <c r="E69">
        <v>162763</v>
      </c>
      <c r="F69">
        <v>2706</v>
      </c>
      <c r="G69">
        <v>0</v>
      </c>
      <c r="H69">
        <v>0</v>
      </c>
      <c r="I69">
        <v>7691</v>
      </c>
      <c r="J69">
        <v>5171</v>
      </c>
      <c r="K69">
        <v>8799</v>
      </c>
      <c r="L69">
        <v>361208</v>
      </c>
      <c r="M69">
        <v>164284</v>
      </c>
      <c r="N69">
        <v>0</v>
      </c>
      <c r="O69">
        <v>114699</v>
      </c>
      <c r="P69">
        <v>4361</v>
      </c>
      <c r="Q69">
        <v>153460</v>
      </c>
      <c r="R69">
        <v>78930</v>
      </c>
      <c r="S69">
        <v>2299</v>
      </c>
      <c r="T69">
        <v>153313</v>
      </c>
      <c r="U69">
        <v>671346</v>
      </c>
      <c r="V69">
        <v>118</v>
      </c>
      <c r="W69">
        <v>441</v>
      </c>
      <c r="X69">
        <v>25863</v>
      </c>
      <c r="Y69">
        <v>37102</v>
      </c>
      <c r="Z69">
        <v>8345</v>
      </c>
    </row>
    <row r="70" spans="1:26" x14ac:dyDescent="0.35">
      <c r="A70">
        <f t="shared" si="2"/>
        <v>0</v>
      </c>
      <c r="B70" t="s">
        <v>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17302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8423</v>
      </c>
      <c r="W70" s="1">
        <v>4248</v>
      </c>
      <c r="X70" s="1">
        <v>0</v>
      </c>
      <c r="Y70" s="1">
        <v>0</v>
      </c>
      <c r="Z70" s="1">
        <v>0</v>
      </c>
    </row>
    <row r="71" spans="1:26" x14ac:dyDescent="0.35">
      <c r="A71">
        <f t="shared" si="2"/>
        <v>0</v>
      </c>
      <c r="B71" t="s">
        <v>77</v>
      </c>
      <c r="C71">
        <v>101188</v>
      </c>
      <c r="D71">
        <v>0</v>
      </c>
      <c r="E71">
        <v>10297</v>
      </c>
      <c r="F71">
        <v>3000</v>
      </c>
      <c r="G71">
        <v>1037</v>
      </c>
      <c r="H71">
        <v>0</v>
      </c>
      <c r="I71">
        <v>2915</v>
      </c>
      <c r="J71">
        <v>24117</v>
      </c>
      <c r="K71">
        <v>17862</v>
      </c>
      <c r="L71">
        <v>160416</v>
      </c>
      <c r="M71">
        <v>0</v>
      </c>
      <c r="N71">
        <v>0</v>
      </c>
      <c r="O71">
        <v>133694</v>
      </c>
      <c r="P71">
        <v>25579</v>
      </c>
      <c r="Q71">
        <v>4301</v>
      </c>
      <c r="R71">
        <v>183622</v>
      </c>
      <c r="S71">
        <v>0</v>
      </c>
      <c r="T71">
        <v>73027</v>
      </c>
      <c r="U71">
        <v>431604</v>
      </c>
      <c r="V71">
        <v>4958</v>
      </c>
      <c r="W71">
        <v>14276</v>
      </c>
      <c r="X71">
        <v>5829</v>
      </c>
      <c r="Y71">
        <v>29238</v>
      </c>
      <c r="Z71">
        <v>0</v>
      </c>
    </row>
    <row r="72" spans="1:26" x14ac:dyDescent="0.35">
      <c r="A72">
        <f t="shared" si="2"/>
        <v>0</v>
      </c>
      <c r="B72" t="s">
        <v>77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11381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</row>
    <row r="73" spans="1:26" x14ac:dyDescent="0.35">
      <c r="A73">
        <f t="shared" si="2"/>
        <v>0</v>
      </c>
      <c r="B73" t="s">
        <v>78</v>
      </c>
      <c r="C73">
        <v>6193</v>
      </c>
      <c r="D73">
        <v>3614</v>
      </c>
      <c r="E73">
        <v>174904</v>
      </c>
      <c r="F73">
        <v>9083</v>
      </c>
      <c r="G73">
        <v>0</v>
      </c>
      <c r="H73">
        <v>15924</v>
      </c>
      <c r="I73">
        <v>0</v>
      </c>
      <c r="J73">
        <v>1593</v>
      </c>
      <c r="K73">
        <v>5400</v>
      </c>
      <c r="L73">
        <v>216711</v>
      </c>
      <c r="M73">
        <v>908139</v>
      </c>
      <c r="N73">
        <v>244826</v>
      </c>
      <c r="O73">
        <v>27420</v>
      </c>
      <c r="P73">
        <v>0</v>
      </c>
      <c r="Q73">
        <v>195397</v>
      </c>
      <c r="R73">
        <v>220830</v>
      </c>
      <c r="S73">
        <v>26765</v>
      </c>
      <c r="T73">
        <v>71049</v>
      </c>
      <c r="U73">
        <v>1694426</v>
      </c>
      <c r="V73">
        <v>5765</v>
      </c>
      <c r="W73">
        <v>975</v>
      </c>
      <c r="X73">
        <v>11994</v>
      </c>
      <c r="Y73">
        <v>45538</v>
      </c>
      <c r="Z73">
        <v>0</v>
      </c>
    </row>
    <row r="74" spans="1:26" x14ac:dyDescent="0.35">
      <c r="A74">
        <f t="shared" si="2"/>
        <v>0</v>
      </c>
      <c r="B74" t="s">
        <v>79</v>
      </c>
      <c r="C74">
        <v>226441</v>
      </c>
      <c r="D74">
        <v>12000</v>
      </c>
      <c r="E74">
        <v>242530</v>
      </c>
      <c r="F74">
        <v>4804</v>
      </c>
      <c r="G74">
        <v>73038</v>
      </c>
      <c r="H74">
        <v>49715</v>
      </c>
      <c r="I74">
        <v>6240</v>
      </c>
      <c r="J74">
        <v>21442</v>
      </c>
      <c r="K74">
        <v>21317</v>
      </c>
      <c r="L74">
        <v>657527</v>
      </c>
      <c r="M74">
        <v>0</v>
      </c>
      <c r="N74">
        <v>0</v>
      </c>
      <c r="O74">
        <v>275110</v>
      </c>
      <c r="P74">
        <v>4049</v>
      </c>
      <c r="Q74">
        <v>65635</v>
      </c>
      <c r="R74">
        <v>180498</v>
      </c>
      <c r="S74">
        <v>2620</v>
      </c>
      <c r="T74">
        <v>121779</v>
      </c>
      <c r="U74">
        <v>649691</v>
      </c>
      <c r="V74">
        <v>20592</v>
      </c>
      <c r="W74">
        <v>2062</v>
      </c>
      <c r="X74">
        <v>24355</v>
      </c>
      <c r="Y74">
        <v>51713</v>
      </c>
      <c r="Z74">
        <v>0</v>
      </c>
    </row>
    <row r="75" spans="1:26" x14ac:dyDescent="0.35">
      <c r="A75">
        <f t="shared" si="2"/>
        <v>0</v>
      </c>
      <c r="B75" t="s">
        <v>94</v>
      </c>
      <c r="C75">
        <v>54639</v>
      </c>
      <c r="D75">
        <v>0</v>
      </c>
      <c r="E75">
        <v>0</v>
      </c>
      <c r="F75">
        <v>4038</v>
      </c>
      <c r="G75">
        <v>0</v>
      </c>
      <c r="H75">
        <v>0</v>
      </c>
      <c r="I75">
        <v>1215</v>
      </c>
      <c r="J75">
        <v>4956</v>
      </c>
      <c r="K75">
        <v>74087</v>
      </c>
      <c r="L75">
        <v>138935</v>
      </c>
      <c r="M75">
        <v>424791</v>
      </c>
      <c r="N75">
        <v>0</v>
      </c>
      <c r="O75">
        <v>76039</v>
      </c>
      <c r="P75">
        <v>6500</v>
      </c>
      <c r="Q75">
        <v>2261</v>
      </c>
      <c r="R75">
        <v>53267</v>
      </c>
      <c r="S75">
        <v>4667</v>
      </c>
      <c r="T75">
        <v>19564</v>
      </c>
      <c r="U75">
        <v>587089</v>
      </c>
      <c r="V75">
        <v>2455</v>
      </c>
      <c r="W75">
        <v>28213</v>
      </c>
      <c r="X75">
        <v>2302</v>
      </c>
      <c r="Y75">
        <v>33336</v>
      </c>
      <c r="Z75">
        <v>0</v>
      </c>
    </row>
    <row r="76" spans="1:26" x14ac:dyDescent="0.35">
      <c r="A76">
        <f t="shared" si="2"/>
        <v>0</v>
      </c>
      <c r="B76" t="s">
        <v>80</v>
      </c>
      <c r="C76">
        <v>96638</v>
      </c>
      <c r="D76">
        <v>0</v>
      </c>
      <c r="E76">
        <v>150000</v>
      </c>
      <c r="F76">
        <v>76213</v>
      </c>
      <c r="G76">
        <v>0</v>
      </c>
      <c r="H76">
        <v>0</v>
      </c>
      <c r="I76">
        <v>1367</v>
      </c>
      <c r="J76">
        <v>1822</v>
      </c>
      <c r="K76">
        <v>4124</v>
      </c>
      <c r="L76">
        <v>330164</v>
      </c>
      <c r="M76">
        <v>0</v>
      </c>
      <c r="N76">
        <v>265504</v>
      </c>
      <c r="O76">
        <v>76592</v>
      </c>
      <c r="P76">
        <v>4370</v>
      </c>
      <c r="Q76">
        <v>86420</v>
      </c>
      <c r="R76">
        <v>16509</v>
      </c>
      <c r="S76">
        <v>0</v>
      </c>
      <c r="T76">
        <v>59193</v>
      </c>
      <c r="U76">
        <v>508588</v>
      </c>
      <c r="V76">
        <v>4710</v>
      </c>
      <c r="W76">
        <v>3386</v>
      </c>
      <c r="X76">
        <v>37490</v>
      </c>
      <c r="Y76">
        <v>52624</v>
      </c>
      <c r="Z76">
        <v>0</v>
      </c>
    </row>
    <row r="77" spans="1:26" x14ac:dyDescent="0.35">
      <c r="A77">
        <f t="shared" si="2"/>
        <v>0</v>
      </c>
      <c r="B77" t="s">
        <v>81</v>
      </c>
      <c r="C77">
        <v>334</v>
      </c>
      <c r="D77">
        <v>15000</v>
      </c>
      <c r="E77">
        <v>96071</v>
      </c>
      <c r="F77">
        <v>4390</v>
      </c>
      <c r="G77">
        <v>0</v>
      </c>
      <c r="H77">
        <v>0</v>
      </c>
      <c r="I77">
        <v>600</v>
      </c>
      <c r="J77">
        <v>24079</v>
      </c>
      <c r="K77">
        <v>24000</v>
      </c>
      <c r="L77">
        <v>164474</v>
      </c>
      <c r="M77">
        <v>400031</v>
      </c>
      <c r="N77">
        <v>171430</v>
      </c>
      <c r="O77">
        <v>78637</v>
      </c>
      <c r="P77">
        <v>8900</v>
      </c>
      <c r="Q77">
        <v>34656</v>
      </c>
      <c r="R77">
        <v>211008</v>
      </c>
      <c r="S77">
        <v>2028</v>
      </c>
      <c r="T77">
        <v>82747</v>
      </c>
      <c r="U77">
        <v>989437</v>
      </c>
      <c r="V77">
        <v>3057</v>
      </c>
      <c r="W77">
        <v>2086</v>
      </c>
      <c r="X77">
        <v>16623</v>
      </c>
      <c r="Y77">
        <v>10265</v>
      </c>
      <c r="Z77">
        <v>0</v>
      </c>
    </row>
    <row r="78" spans="1:26" x14ac:dyDescent="0.35">
      <c r="A78">
        <f t="shared" si="2"/>
        <v>0</v>
      </c>
      <c r="B78" t="s">
        <v>82</v>
      </c>
      <c r="C78">
        <v>68152</v>
      </c>
      <c r="D78">
        <v>3149</v>
      </c>
      <c r="E78">
        <v>152397</v>
      </c>
      <c r="F78">
        <v>5997</v>
      </c>
      <c r="G78">
        <v>0</v>
      </c>
      <c r="H78">
        <v>0</v>
      </c>
      <c r="I78">
        <v>1497</v>
      </c>
      <c r="J78">
        <v>3478</v>
      </c>
      <c r="K78">
        <v>1700</v>
      </c>
      <c r="L78">
        <v>241015</v>
      </c>
      <c r="M78">
        <v>0</v>
      </c>
      <c r="N78">
        <v>158460</v>
      </c>
      <c r="O78">
        <v>56686</v>
      </c>
      <c r="P78">
        <v>0</v>
      </c>
      <c r="Q78">
        <v>128011</v>
      </c>
      <c r="R78">
        <v>29549</v>
      </c>
      <c r="S78">
        <v>0</v>
      </c>
      <c r="T78">
        <v>52987</v>
      </c>
      <c r="U78">
        <v>425693</v>
      </c>
      <c r="V78">
        <v>0</v>
      </c>
      <c r="W78">
        <v>836</v>
      </c>
      <c r="X78">
        <v>23595</v>
      </c>
      <c r="Y78">
        <v>42456</v>
      </c>
      <c r="Z78">
        <v>866</v>
      </c>
    </row>
    <row r="79" spans="1:26" x14ac:dyDescent="0.35">
      <c r="A79">
        <f t="shared" si="2"/>
        <v>0</v>
      </c>
      <c r="B79" t="s">
        <v>82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4645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18808</v>
      </c>
      <c r="X79" s="1">
        <v>0</v>
      </c>
      <c r="Y79" s="1">
        <v>0</v>
      </c>
      <c r="Z79" s="1">
        <v>0</v>
      </c>
    </row>
    <row r="80" spans="1:26" x14ac:dyDescent="0.35">
      <c r="A80">
        <f t="shared" si="2"/>
        <v>0</v>
      </c>
      <c r="B80" t="s">
        <v>83</v>
      </c>
      <c r="C80">
        <v>748483</v>
      </c>
      <c r="D80">
        <v>76955</v>
      </c>
      <c r="E80">
        <v>289604</v>
      </c>
      <c r="F80">
        <v>82904</v>
      </c>
      <c r="G80">
        <v>359925</v>
      </c>
      <c r="H80">
        <v>41660</v>
      </c>
      <c r="I80">
        <v>9186</v>
      </c>
      <c r="J80">
        <v>0</v>
      </c>
      <c r="K80">
        <v>18032</v>
      </c>
      <c r="L80">
        <v>1626749</v>
      </c>
      <c r="M80">
        <v>0</v>
      </c>
      <c r="N80">
        <v>0</v>
      </c>
      <c r="O80">
        <v>330218</v>
      </c>
      <c r="P80">
        <v>0</v>
      </c>
      <c r="Q80">
        <v>227546</v>
      </c>
      <c r="R80">
        <v>465603</v>
      </c>
      <c r="S80">
        <v>0</v>
      </c>
      <c r="T80">
        <v>567857</v>
      </c>
      <c r="U80">
        <v>1591224</v>
      </c>
      <c r="V80">
        <v>4680</v>
      </c>
      <c r="W80">
        <v>41688</v>
      </c>
      <c r="X80">
        <v>3602</v>
      </c>
      <c r="Y80">
        <v>145604</v>
      </c>
      <c r="Z80">
        <v>0</v>
      </c>
    </row>
    <row r="81" spans="1:26" x14ac:dyDescent="0.35">
      <c r="A81">
        <f t="shared" si="2"/>
        <v>0</v>
      </c>
      <c r="B81" t="s">
        <v>84</v>
      </c>
      <c r="C81">
        <v>98146</v>
      </c>
      <c r="D81">
        <v>4756</v>
      </c>
      <c r="E81">
        <v>0</v>
      </c>
      <c r="F81">
        <v>24772</v>
      </c>
      <c r="G81">
        <v>0</v>
      </c>
      <c r="H81">
        <v>0</v>
      </c>
      <c r="I81">
        <v>2713</v>
      </c>
      <c r="J81">
        <v>0</v>
      </c>
      <c r="K81">
        <v>0</v>
      </c>
      <c r="L81">
        <v>130387</v>
      </c>
      <c r="M81">
        <v>0</v>
      </c>
      <c r="N81">
        <v>0</v>
      </c>
      <c r="O81">
        <v>64258</v>
      </c>
      <c r="P81">
        <v>0</v>
      </c>
      <c r="Q81">
        <v>69335</v>
      </c>
      <c r="R81">
        <v>30132</v>
      </c>
      <c r="S81">
        <v>4167</v>
      </c>
      <c r="T81">
        <v>81555</v>
      </c>
      <c r="U81">
        <v>249447</v>
      </c>
      <c r="V81">
        <v>209</v>
      </c>
      <c r="W81">
        <v>826</v>
      </c>
      <c r="X81">
        <v>1746</v>
      </c>
      <c r="Y81">
        <v>5041</v>
      </c>
      <c r="Z81">
        <v>0</v>
      </c>
    </row>
    <row r="82" spans="1:26" x14ac:dyDescent="0.35">
      <c r="A82">
        <f t="shared" si="2"/>
        <v>0</v>
      </c>
      <c r="B82" t="s">
        <v>85</v>
      </c>
      <c r="C82">
        <v>1700</v>
      </c>
      <c r="D82">
        <v>0</v>
      </c>
      <c r="E82">
        <v>184988</v>
      </c>
      <c r="F82">
        <v>4218</v>
      </c>
      <c r="G82">
        <v>0</v>
      </c>
      <c r="H82">
        <v>0</v>
      </c>
      <c r="I82">
        <v>750</v>
      </c>
      <c r="J82">
        <v>0</v>
      </c>
      <c r="K82">
        <v>2699</v>
      </c>
      <c r="L82">
        <v>194355</v>
      </c>
      <c r="M82">
        <v>254389</v>
      </c>
      <c r="N82">
        <v>262338</v>
      </c>
      <c r="O82">
        <v>140162</v>
      </c>
      <c r="P82">
        <v>5099</v>
      </c>
      <c r="Q82">
        <v>125168</v>
      </c>
      <c r="R82">
        <v>108983</v>
      </c>
      <c r="S82">
        <v>53546</v>
      </c>
      <c r="T82">
        <v>102440</v>
      </c>
      <c r="U82">
        <v>1052125</v>
      </c>
      <c r="V82">
        <v>0</v>
      </c>
      <c r="W82">
        <v>13904</v>
      </c>
      <c r="X82">
        <v>50</v>
      </c>
      <c r="Y82">
        <v>43268</v>
      </c>
      <c r="Z82">
        <v>0</v>
      </c>
    </row>
    <row r="83" spans="1:26" x14ac:dyDescent="0.35">
      <c r="A83">
        <f t="shared" si="2"/>
        <v>0</v>
      </c>
      <c r="B83" t="s">
        <v>86</v>
      </c>
      <c r="C83">
        <v>93664</v>
      </c>
      <c r="D83">
        <v>8923</v>
      </c>
      <c r="E83">
        <v>231009</v>
      </c>
      <c r="F83">
        <v>32809</v>
      </c>
      <c r="G83">
        <v>0</v>
      </c>
      <c r="H83">
        <v>0</v>
      </c>
      <c r="I83">
        <v>7797</v>
      </c>
      <c r="J83">
        <v>1191</v>
      </c>
      <c r="K83">
        <v>7898</v>
      </c>
      <c r="L83">
        <v>383291</v>
      </c>
      <c r="M83">
        <v>235789</v>
      </c>
      <c r="N83">
        <v>0</v>
      </c>
      <c r="O83">
        <v>141016</v>
      </c>
      <c r="P83">
        <v>0</v>
      </c>
      <c r="Q83">
        <v>180718</v>
      </c>
      <c r="R83">
        <v>121974</v>
      </c>
      <c r="S83">
        <v>48897</v>
      </c>
      <c r="T83">
        <v>216818</v>
      </c>
      <c r="U83">
        <v>945212</v>
      </c>
      <c r="V83">
        <v>6106</v>
      </c>
      <c r="W83">
        <v>1822</v>
      </c>
      <c r="X83">
        <v>31081</v>
      </c>
      <c r="Y83">
        <v>67121</v>
      </c>
      <c r="Z83">
        <v>0</v>
      </c>
    </row>
    <row r="84" spans="1:26" x14ac:dyDescent="0.35">
      <c r="A84">
        <f t="shared" si="2"/>
        <v>0</v>
      </c>
      <c r="B84" t="s">
        <v>87</v>
      </c>
      <c r="C84">
        <v>5173</v>
      </c>
      <c r="D84">
        <v>0</v>
      </c>
      <c r="E84">
        <v>0</v>
      </c>
      <c r="F84">
        <v>15400</v>
      </c>
      <c r="G84">
        <v>8245</v>
      </c>
      <c r="H84">
        <v>0</v>
      </c>
      <c r="I84">
        <v>0</v>
      </c>
      <c r="J84">
        <v>1000</v>
      </c>
      <c r="K84">
        <v>5000</v>
      </c>
      <c r="L84">
        <v>39923</v>
      </c>
      <c r="M84">
        <v>36501</v>
      </c>
      <c r="N84">
        <v>0</v>
      </c>
      <c r="O84">
        <v>116012</v>
      </c>
      <c r="P84">
        <v>4545</v>
      </c>
      <c r="Q84">
        <v>105399</v>
      </c>
      <c r="R84">
        <v>72206</v>
      </c>
      <c r="S84">
        <v>5546</v>
      </c>
      <c r="T84">
        <v>12696</v>
      </c>
      <c r="U84">
        <v>352905</v>
      </c>
      <c r="V84">
        <v>0</v>
      </c>
      <c r="W84">
        <v>674</v>
      </c>
      <c r="X84">
        <v>3540</v>
      </c>
      <c r="Y84">
        <v>70300</v>
      </c>
      <c r="Z84">
        <v>5000</v>
      </c>
    </row>
    <row r="85" spans="1:26" x14ac:dyDescent="0.35">
      <c r="A85">
        <f t="shared" si="2"/>
        <v>0</v>
      </c>
      <c r="B85" t="s">
        <v>87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5105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20111</v>
      </c>
      <c r="X85" s="1">
        <v>0</v>
      </c>
      <c r="Y85" s="1">
        <v>0</v>
      </c>
      <c r="Z85" s="1">
        <v>0</v>
      </c>
    </row>
    <row r="86" spans="1:26" x14ac:dyDescent="0.35">
      <c r="A86">
        <f t="shared" si="2"/>
        <v>0</v>
      </c>
      <c r="B86" t="s">
        <v>88</v>
      </c>
      <c r="C86">
        <v>107375</v>
      </c>
      <c r="D86">
        <v>5764</v>
      </c>
      <c r="E86">
        <v>0</v>
      </c>
      <c r="F86">
        <v>32848</v>
      </c>
      <c r="G86">
        <v>72091</v>
      </c>
      <c r="H86">
        <v>40287</v>
      </c>
      <c r="I86">
        <v>4324</v>
      </c>
      <c r="J86">
        <v>1000</v>
      </c>
      <c r="K86">
        <v>4793</v>
      </c>
      <c r="L86">
        <v>268482</v>
      </c>
      <c r="M86">
        <v>0</v>
      </c>
      <c r="N86">
        <v>0</v>
      </c>
      <c r="O86">
        <v>100850</v>
      </c>
      <c r="P86">
        <v>0</v>
      </c>
      <c r="Q86">
        <v>190052</v>
      </c>
      <c r="R86">
        <v>153510</v>
      </c>
      <c r="S86">
        <v>13750</v>
      </c>
      <c r="T86">
        <v>52585</v>
      </c>
      <c r="U86">
        <v>510747</v>
      </c>
      <c r="V86">
        <v>795</v>
      </c>
      <c r="W86">
        <v>30393</v>
      </c>
      <c r="X86">
        <v>2326</v>
      </c>
      <c r="Y86">
        <v>10875</v>
      </c>
      <c r="Z86">
        <v>0</v>
      </c>
    </row>
    <row r="87" spans="1:26" x14ac:dyDescent="0.35">
      <c r="A87">
        <f t="shared" si="2"/>
        <v>0</v>
      </c>
      <c r="B87" t="s">
        <v>89</v>
      </c>
      <c r="C87">
        <v>353062</v>
      </c>
      <c r="D87">
        <v>30457</v>
      </c>
      <c r="E87">
        <v>599529</v>
      </c>
      <c r="F87">
        <v>274505</v>
      </c>
      <c r="G87">
        <v>124361</v>
      </c>
      <c r="H87">
        <v>0</v>
      </c>
      <c r="I87">
        <v>34396</v>
      </c>
      <c r="J87">
        <v>24904</v>
      </c>
      <c r="K87">
        <v>4748</v>
      </c>
      <c r="L87">
        <v>1566510</v>
      </c>
      <c r="M87">
        <v>1177813</v>
      </c>
      <c r="N87">
        <v>0</v>
      </c>
      <c r="O87">
        <v>118279</v>
      </c>
      <c r="P87">
        <v>39362</v>
      </c>
      <c r="Q87">
        <v>135444</v>
      </c>
      <c r="R87">
        <v>539566</v>
      </c>
      <c r="S87">
        <v>82246</v>
      </c>
      <c r="T87">
        <v>424899</v>
      </c>
      <c r="U87">
        <v>2519809</v>
      </c>
      <c r="V87">
        <v>0</v>
      </c>
      <c r="W87">
        <v>520</v>
      </c>
      <c r="X87">
        <v>0</v>
      </c>
      <c r="Y87">
        <v>342610</v>
      </c>
      <c r="Z87">
        <v>5000</v>
      </c>
    </row>
    <row r="88" spans="1:26" x14ac:dyDescent="0.35">
      <c r="A88">
        <f t="shared" si="2"/>
        <v>0</v>
      </c>
      <c r="B88" t="s">
        <v>89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120548</v>
      </c>
      <c r="L88" s="1">
        <v>0</v>
      </c>
      <c r="M88" s="1">
        <v>0</v>
      </c>
      <c r="N88" s="1">
        <v>0</v>
      </c>
      <c r="O88" s="1">
        <v>0</v>
      </c>
      <c r="P88" s="1">
        <v>2200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69546</v>
      </c>
      <c r="X88" s="1">
        <v>0</v>
      </c>
      <c r="Y88" s="1">
        <v>0</v>
      </c>
      <c r="Z88" s="1">
        <v>0</v>
      </c>
    </row>
    <row r="89" spans="1:26" x14ac:dyDescent="0.35">
      <c r="A89">
        <f t="shared" si="2"/>
        <v>0</v>
      </c>
      <c r="B89" t="s">
        <v>90</v>
      </c>
      <c r="C89">
        <v>206682</v>
      </c>
      <c r="D89">
        <v>0</v>
      </c>
      <c r="E89">
        <v>72289</v>
      </c>
      <c r="F89">
        <v>22978</v>
      </c>
      <c r="G89">
        <v>10111</v>
      </c>
      <c r="H89">
        <v>3746</v>
      </c>
      <c r="I89">
        <v>17182</v>
      </c>
      <c r="J89">
        <v>15352</v>
      </c>
      <c r="K89">
        <v>83101</v>
      </c>
      <c r="L89">
        <v>431441</v>
      </c>
      <c r="M89">
        <v>911259</v>
      </c>
      <c r="N89">
        <v>0</v>
      </c>
      <c r="O89">
        <v>120120</v>
      </c>
      <c r="P89">
        <v>8801</v>
      </c>
      <c r="Q89">
        <v>205168</v>
      </c>
      <c r="R89">
        <v>202551</v>
      </c>
      <c r="S89">
        <v>37965</v>
      </c>
      <c r="T89">
        <v>178358</v>
      </c>
      <c r="U89">
        <v>1664222</v>
      </c>
      <c r="V89">
        <v>2765</v>
      </c>
      <c r="W89">
        <v>24069</v>
      </c>
      <c r="X89">
        <v>13342</v>
      </c>
      <c r="Y89">
        <v>124404</v>
      </c>
      <c r="Z89">
        <v>0</v>
      </c>
    </row>
    <row r="90" spans="1:26" x14ac:dyDescent="0.35">
      <c r="A90">
        <f t="shared" si="2"/>
        <v>0</v>
      </c>
      <c r="B90" t="s">
        <v>91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662421</v>
      </c>
      <c r="Q90">
        <v>0</v>
      </c>
      <c r="R90">
        <v>0</v>
      </c>
      <c r="S90">
        <v>0</v>
      </c>
      <c r="T90">
        <v>0</v>
      </c>
      <c r="U90">
        <v>142999020</v>
      </c>
      <c r="V90">
        <v>2701</v>
      </c>
      <c r="W90">
        <v>5578</v>
      </c>
      <c r="X90">
        <v>25895</v>
      </c>
      <c r="Y90">
        <v>23976</v>
      </c>
      <c r="Z90">
        <v>0</v>
      </c>
    </row>
    <row r="91" spans="1:26" x14ac:dyDescent="0.35">
      <c r="A91">
        <f t="shared" si="2"/>
        <v>0</v>
      </c>
      <c r="B91" t="s">
        <v>91</v>
      </c>
      <c r="C91">
        <v>12914182</v>
      </c>
      <c r="D91">
        <v>1326288</v>
      </c>
      <c r="E91">
        <v>18070964</v>
      </c>
      <c r="F91">
        <v>3745459</v>
      </c>
      <c r="G91">
        <v>2554439</v>
      </c>
      <c r="H91">
        <v>1174966</v>
      </c>
      <c r="I91">
        <v>785911</v>
      </c>
      <c r="J91">
        <v>615568</v>
      </c>
      <c r="K91">
        <v>87770</v>
      </c>
      <c r="L91">
        <v>48640109</v>
      </c>
      <c r="M91">
        <v>47640777</v>
      </c>
      <c r="N91">
        <v>15092036</v>
      </c>
      <c r="O91">
        <v>15219075</v>
      </c>
      <c r="P91">
        <v>5756400</v>
      </c>
      <c r="Q91">
        <v>13804269</v>
      </c>
      <c r="R91">
        <v>22341910</v>
      </c>
      <c r="S91">
        <v>3392675</v>
      </c>
      <c r="T91">
        <v>552134</v>
      </c>
      <c r="U91">
        <v>0</v>
      </c>
      <c r="V91">
        <v>0</v>
      </c>
      <c r="W91">
        <v>0</v>
      </c>
      <c r="X91">
        <v>0</v>
      </c>
      <c r="Y91">
        <v>0</v>
      </c>
      <c r="Z91">
        <v>510025</v>
      </c>
    </row>
    <row r="92" spans="1:26" x14ac:dyDescent="0.35">
      <c r="A92">
        <f t="shared" si="2"/>
        <v>0</v>
      </c>
      <c r="B92" t="s">
        <v>91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7364562</v>
      </c>
      <c r="L92" s="1">
        <v>0</v>
      </c>
      <c r="M92" s="1">
        <v>0</v>
      </c>
      <c r="N92" s="1">
        <v>0</v>
      </c>
      <c r="O92" s="1">
        <v>0</v>
      </c>
      <c r="P92" s="1">
        <v>6561</v>
      </c>
      <c r="Q92" s="1">
        <v>0</v>
      </c>
      <c r="R92" s="1">
        <v>0</v>
      </c>
      <c r="S92" s="1">
        <v>0</v>
      </c>
      <c r="T92" s="1">
        <v>18530762</v>
      </c>
      <c r="U92" s="1">
        <v>0</v>
      </c>
      <c r="V92" s="1">
        <v>544482</v>
      </c>
      <c r="W92" s="1">
        <v>2350464</v>
      </c>
      <c r="X92" s="1">
        <v>2176131</v>
      </c>
      <c r="Y92" s="1">
        <v>8532485</v>
      </c>
      <c r="Z92" s="1">
        <v>83250</v>
      </c>
    </row>
    <row r="93" spans="1:26" x14ac:dyDescent="0.35">
      <c r="A93">
        <f t="shared" si="2"/>
        <v>0</v>
      </c>
      <c r="B93" t="s">
        <v>92</v>
      </c>
      <c r="C93">
        <f>+SUM(C91:C92)-SUM(C2:C90)</f>
        <v>0</v>
      </c>
      <c r="D93">
        <f t="shared" ref="D93:L93" si="3">+SUM(D91:D92)-SUM(D2:D90)</f>
        <v>0</v>
      </c>
      <c r="E93">
        <f t="shared" si="3"/>
        <v>0</v>
      </c>
      <c r="F93">
        <f t="shared" si="3"/>
        <v>0</v>
      </c>
      <c r="G93">
        <f t="shared" si="3"/>
        <v>0</v>
      </c>
      <c r="H93">
        <f t="shared" si="3"/>
        <v>0</v>
      </c>
      <c r="I93">
        <f t="shared" si="3"/>
        <v>0</v>
      </c>
      <c r="J93">
        <f t="shared" si="3"/>
        <v>0</v>
      </c>
      <c r="K93">
        <f t="shared" si="3"/>
        <v>0</v>
      </c>
      <c r="L93">
        <f t="shared" si="3"/>
        <v>0</v>
      </c>
      <c r="M93">
        <f>+SUM(M90:M92)-SUM(M2:M89)</f>
        <v>0</v>
      </c>
      <c r="N93">
        <f t="shared" ref="N93:V93" si="4">+SUM(N90:N92)-SUM(N2:N89)</f>
        <v>0</v>
      </c>
      <c r="O93">
        <f t="shared" si="4"/>
        <v>9</v>
      </c>
      <c r="P93">
        <f t="shared" si="4"/>
        <v>0</v>
      </c>
      <c r="Q93">
        <f t="shared" si="4"/>
        <v>-9</v>
      </c>
      <c r="R93">
        <f t="shared" si="4"/>
        <v>0</v>
      </c>
      <c r="S93">
        <f t="shared" si="4"/>
        <v>0</v>
      </c>
      <c r="T93">
        <f t="shared" si="4"/>
        <v>0</v>
      </c>
      <c r="U93">
        <f t="shared" si="4"/>
        <v>0</v>
      </c>
      <c r="V93">
        <f t="shared" si="4"/>
        <v>-107</v>
      </c>
      <c r="W93">
        <f t="shared" ref="W93" si="5">+SUM(W90:W92)-SUM(W2:W89)</f>
        <v>-18362</v>
      </c>
      <c r="X93">
        <f t="shared" ref="X93" si="6">+SUM(X90:X92)-SUM(X2:X89)</f>
        <v>-203500</v>
      </c>
      <c r="Y93">
        <f t="shared" ref="Y93" si="7">+SUM(Y90:Y92)-SUM(Y2:Y89)</f>
        <v>233459</v>
      </c>
      <c r="Z93">
        <f t="shared" ref="Z93" si="8">+SUM(Z90:Z92)-SUM(Z2:Z89)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E101"/>
  <sheetViews>
    <sheetView zoomScale="85" zoomScaleNormal="85" workbookViewId="0">
      <selection activeCell="I7" sqref="A1:Y92"/>
    </sheetView>
  </sheetViews>
  <sheetFormatPr defaultRowHeight="14.5" x14ac:dyDescent="0.35"/>
  <cols>
    <col min="1" max="25" width="12.6328125" customWidth="1"/>
  </cols>
  <sheetData>
    <row r="1" spans="1:31" x14ac:dyDescent="0.35">
      <c r="A1" t="s">
        <v>92</v>
      </c>
      <c r="B1" t="s">
        <v>21</v>
      </c>
      <c r="C1" t="s">
        <v>151</v>
      </c>
      <c r="D1" t="s">
        <v>152</v>
      </c>
      <c r="E1" t="s">
        <v>153</v>
      </c>
      <c r="F1" t="s">
        <v>509</v>
      </c>
      <c r="G1" t="s">
        <v>154</v>
      </c>
      <c r="H1" t="s">
        <v>155</v>
      </c>
      <c r="I1" t="s">
        <v>156</v>
      </c>
      <c r="J1" t="s">
        <v>157</v>
      </c>
      <c r="K1" t="s">
        <v>158</v>
      </c>
      <c r="L1" t="s">
        <v>159</v>
      </c>
      <c r="M1" t="s">
        <v>160</v>
      </c>
      <c r="N1" t="s">
        <v>161</v>
      </c>
      <c r="O1" t="s">
        <v>162</v>
      </c>
      <c r="P1" t="s">
        <v>163</v>
      </c>
      <c r="Q1" t="s">
        <v>164</v>
      </c>
      <c r="R1" t="s">
        <v>500</v>
      </c>
      <c r="S1" t="s">
        <v>165</v>
      </c>
      <c r="T1" t="s">
        <v>166</v>
      </c>
      <c r="U1" t="s">
        <v>510</v>
      </c>
      <c r="V1" t="s">
        <v>167</v>
      </c>
      <c r="W1" t="s">
        <v>168</v>
      </c>
      <c r="X1" t="s">
        <v>169</v>
      </c>
      <c r="Y1" t="s">
        <v>170</v>
      </c>
      <c r="Z1" t="s">
        <v>171</v>
      </c>
      <c r="AA1" t="s">
        <v>172</v>
      </c>
      <c r="AB1" t="s">
        <v>173</v>
      </c>
      <c r="AC1" t="s">
        <v>174</v>
      </c>
      <c r="AD1" t="s">
        <v>508</v>
      </c>
      <c r="AE1" t="s">
        <v>175</v>
      </c>
    </row>
    <row r="2" spans="1:31" x14ac:dyDescent="0.35">
      <c r="A2">
        <f t="shared" ref="A2:A33" si="0">+IF(B2=B1,0,IF(AND(B2=B3,B2=B4),AE2-SUM(R2:AD4),IF(B2=B3,AE2-SUM(R2:AD3),AE2-SUM(R2:AD2))))</f>
        <v>0</v>
      </c>
      <c r="B2" t="s">
        <v>22</v>
      </c>
      <c r="C2">
        <v>26721</v>
      </c>
      <c r="D2">
        <v>0</v>
      </c>
      <c r="E2">
        <v>0</v>
      </c>
      <c r="F2">
        <v>4012</v>
      </c>
      <c r="G2">
        <v>20832</v>
      </c>
      <c r="H2">
        <v>846</v>
      </c>
      <c r="I2">
        <v>2013</v>
      </c>
      <c r="J2">
        <v>2053</v>
      </c>
      <c r="K2">
        <v>0</v>
      </c>
      <c r="L2">
        <v>0</v>
      </c>
      <c r="M2">
        <v>787</v>
      </c>
      <c r="N2">
        <v>3816</v>
      </c>
      <c r="O2">
        <v>80</v>
      </c>
      <c r="P2">
        <v>982</v>
      </c>
      <c r="Q2" s="4">
        <v>62142</v>
      </c>
      <c r="R2">
        <v>0</v>
      </c>
      <c r="S2">
        <v>28943</v>
      </c>
      <c r="T2">
        <v>0</v>
      </c>
      <c r="U2">
        <v>0</v>
      </c>
      <c r="V2">
        <v>22935</v>
      </c>
      <c r="W2">
        <v>35900</v>
      </c>
      <c r="X2">
        <v>10320</v>
      </c>
      <c r="Y2">
        <v>1851</v>
      </c>
      <c r="Z2">
        <v>9497</v>
      </c>
      <c r="AA2">
        <v>0</v>
      </c>
      <c r="AB2">
        <v>0</v>
      </c>
      <c r="AC2">
        <v>2873</v>
      </c>
      <c r="AD2">
        <v>1665</v>
      </c>
      <c r="AE2">
        <v>113984</v>
      </c>
    </row>
    <row r="3" spans="1:31" x14ac:dyDescent="0.35">
      <c r="A3">
        <f t="shared" si="0"/>
        <v>0</v>
      </c>
      <c r="B3" t="s">
        <v>23</v>
      </c>
      <c r="C3">
        <v>20025</v>
      </c>
      <c r="D3">
        <v>5617</v>
      </c>
      <c r="E3">
        <v>102</v>
      </c>
      <c r="F3">
        <v>7282</v>
      </c>
      <c r="G3">
        <v>11927</v>
      </c>
      <c r="H3">
        <v>353</v>
      </c>
      <c r="I3">
        <v>1474</v>
      </c>
      <c r="J3">
        <v>3658</v>
      </c>
      <c r="K3">
        <v>0</v>
      </c>
      <c r="L3">
        <v>0</v>
      </c>
      <c r="M3">
        <v>788</v>
      </c>
      <c r="N3">
        <v>11260</v>
      </c>
      <c r="O3">
        <v>0</v>
      </c>
      <c r="P3">
        <v>969</v>
      </c>
      <c r="Q3" s="4">
        <v>63455</v>
      </c>
      <c r="R3">
        <v>47390</v>
      </c>
      <c r="S3">
        <v>0</v>
      </c>
      <c r="T3">
        <v>0</v>
      </c>
      <c r="U3">
        <v>75</v>
      </c>
      <c r="V3">
        <v>16288</v>
      </c>
      <c r="W3">
        <v>0</v>
      </c>
      <c r="X3">
        <v>13196</v>
      </c>
      <c r="Y3">
        <v>631</v>
      </c>
      <c r="Z3">
        <v>380</v>
      </c>
      <c r="AA3">
        <v>468</v>
      </c>
      <c r="AB3">
        <v>40</v>
      </c>
      <c r="AC3">
        <v>12616</v>
      </c>
      <c r="AD3">
        <v>0</v>
      </c>
      <c r="AE3">
        <v>91084</v>
      </c>
    </row>
    <row r="4" spans="1:31" x14ac:dyDescent="0.35">
      <c r="A4">
        <f t="shared" si="0"/>
        <v>0</v>
      </c>
      <c r="B4" t="s">
        <v>24</v>
      </c>
      <c r="C4">
        <v>44685</v>
      </c>
      <c r="D4">
        <v>0</v>
      </c>
      <c r="E4">
        <v>30</v>
      </c>
      <c r="F4">
        <v>10967</v>
      </c>
      <c r="G4">
        <v>36470</v>
      </c>
      <c r="H4">
        <v>3537</v>
      </c>
      <c r="I4">
        <v>1317</v>
      </c>
      <c r="J4">
        <v>3481</v>
      </c>
      <c r="K4">
        <v>55276</v>
      </c>
      <c r="L4">
        <v>58750</v>
      </c>
      <c r="M4">
        <v>2442</v>
      </c>
      <c r="N4">
        <v>921</v>
      </c>
      <c r="O4">
        <v>4475</v>
      </c>
      <c r="P4">
        <v>4110</v>
      </c>
      <c r="Q4" s="4">
        <v>226461</v>
      </c>
      <c r="R4">
        <v>86589</v>
      </c>
      <c r="S4">
        <v>21367</v>
      </c>
      <c r="T4">
        <v>0</v>
      </c>
      <c r="U4">
        <v>0</v>
      </c>
      <c r="V4">
        <v>33490</v>
      </c>
      <c r="W4">
        <v>114269</v>
      </c>
      <c r="X4">
        <v>10476</v>
      </c>
      <c r="Y4">
        <v>2689</v>
      </c>
      <c r="Z4">
        <v>7969</v>
      </c>
      <c r="AA4">
        <v>1707</v>
      </c>
      <c r="AB4">
        <v>61</v>
      </c>
      <c r="AC4">
        <v>8605</v>
      </c>
      <c r="AD4">
        <v>2727</v>
      </c>
      <c r="AE4">
        <v>289949</v>
      </c>
    </row>
    <row r="5" spans="1:31" x14ac:dyDescent="0.35">
      <c r="A5">
        <f t="shared" si="0"/>
        <v>0</v>
      </c>
      <c r="B5" t="s">
        <v>25</v>
      </c>
      <c r="C5">
        <v>368967</v>
      </c>
      <c r="D5">
        <v>2686</v>
      </c>
      <c r="E5">
        <v>403</v>
      </c>
      <c r="F5">
        <v>69231</v>
      </c>
      <c r="G5">
        <v>165063</v>
      </c>
      <c r="H5">
        <v>6401</v>
      </c>
      <c r="I5">
        <v>10414</v>
      </c>
      <c r="J5">
        <v>17830</v>
      </c>
      <c r="K5">
        <v>43076</v>
      </c>
      <c r="L5">
        <v>0</v>
      </c>
      <c r="M5">
        <v>17845</v>
      </c>
      <c r="N5">
        <v>2963</v>
      </c>
      <c r="O5">
        <v>571</v>
      </c>
      <c r="P5">
        <v>10981</v>
      </c>
      <c r="Q5" s="4">
        <v>716431</v>
      </c>
      <c r="R5">
        <v>0</v>
      </c>
      <c r="S5">
        <v>130683</v>
      </c>
      <c r="T5">
        <v>139</v>
      </c>
      <c r="U5">
        <v>0</v>
      </c>
      <c r="V5">
        <v>271056</v>
      </c>
      <c r="W5">
        <v>914922</v>
      </c>
      <c r="X5">
        <v>74937</v>
      </c>
      <c r="Y5">
        <v>36914</v>
      </c>
      <c r="Z5">
        <v>5955</v>
      </c>
      <c r="AA5">
        <v>4434</v>
      </c>
      <c r="AB5">
        <v>30684</v>
      </c>
      <c r="AC5">
        <v>98793</v>
      </c>
      <c r="AD5">
        <v>4538</v>
      </c>
      <c r="AE5">
        <v>1819771</v>
      </c>
    </row>
    <row r="6" spans="1:31" s="1" customFormat="1" x14ac:dyDescent="0.35">
      <c r="A6">
        <f t="shared" si="0"/>
        <v>0</v>
      </c>
      <c r="B6" t="s">
        <v>25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4">
        <v>0</v>
      </c>
      <c r="R6" s="1">
        <v>0</v>
      </c>
      <c r="S6" s="1">
        <v>246716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</row>
    <row r="7" spans="1:31" x14ac:dyDescent="0.35">
      <c r="A7">
        <f t="shared" si="0"/>
        <v>0</v>
      </c>
      <c r="B7" t="s">
        <v>26</v>
      </c>
      <c r="C7">
        <v>54855</v>
      </c>
      <c r="D7">
        <v>6000</v>
      </c>
      <c r="E7">
        <v>280</v>
      </c>
      <c r="F7">
        <v>8098</v>
      </c>
      <c r="G7">
        <v>40241</v>
      </c>
      <c r="H7">
        <v>7101</v>
      </c>
      <c r="I7">
        <v>1840</v>
      </c>
      <c r="J7">
        <v>4957</v>
      </c>
      <c r="K7">
        <v>48875</v>
      </c>
      <c r="L7">
        <v>0</v>
      </c>
      <c r="M7">
        <v>1845</v>
      </c>
      <c r="N7">
        <v>1741</v>
      </c>
      <c r="O7">
        <v>13</v>
      </c>
      <c r="P7">
        <v>528</v>
      </c>
      <c r="Q7" s="4">
        <v>176374</v>
      </c>
      <c r="R7">
        <v>81047</v>
      </c>
      <c r="S7">
        <v>9100</v>
      </c>
      <c r="T7">
        <v>39</v>
      </c>
      <c r="U7">
        <v>0</v>
      </c>
      <c r="V7">
        <v>40619</v>
      </c>
      <c r="W7">
        <v>106103</v>
      </c>
      <c r="X7">
        <v>13527</v>
      </c>
      <c r="Y7">
        <v>8092</v>
      </c>
      <c r="Z7">
        <v>14912</v>
      </c>
      <c r="AA7">
        <v>823</v>
      </c>
      <c r="AB7">
        <v>327</v>
      </c>
      <c r="AC7">
        <v>8649</v>
      </c>
      <c r="AD7">
        <v>1906</v>
      </c>
      <c r="AE7">
        <v>285144</v>
      </c>
    </row>
    <row r="8" spans="1:31" x14ac:dyDescent="0.35">
      <c r="A8">
        <f t="shared" si="0"/>
        <v>0</v>
      </c>
      <c r="B8" t="s">
        <v>93</v>
      </c>
      <c r="C8">
        <v>38776</v>
      </c>
      <c r="D8">
        <v>0</v>
      </c>
      <c r="E8">
        <v>97</v>
      </c>
      <c r="F8">
        <v>0</v>
      </c>
      <c r="G8">
        <v>10383</v>
      </c>
      <c r="H8">
        <v>144</v>
      </c>
      <c r="I8">
        <v>528</v>
      </c>
      <c r="J8">
        <v>1414</v>
      </c>
      <c r="K8">
        <v>51992</v>
      </c>
      <c r="L8">
        <v>0</v>
      </c>
      <c r="M8">
        <v>2310</v>
      </c>
      <c r="N8">
        <v>1178</v>
      </c>
      <c r="O8">
        <v>4040</v>
      </c>
      <c r="P8">
        <v>1405</v>
      </c>
      <c r="Q8" s="4">
        <v>112267</v>
      </c>
      <c r="R8">
        <v>58446</v>
      </c>
      <c r="S8">
        <v>720</v>
      </c>
      <c r="T8">
        <v>0</v>
      </c>
      <c r="U8">
        <v>0</v>
      </c>
      <c r="V8">
        <v>0</v>
      </c>
      <c r="W8">
        <v>75348</v>
      </c>
      <c r="X8">
        <v>18955</v>
      </c>
      <c r="Y8">
        <v>4749</v>
      </c>
      <c r="Z8">
        <v>11639</v>
      </c>
      <c r="AA8">
        <v>1477</v>
      </c>
      <c r="AB8">
        <v>1746</v>
      </c>
      <c r="AC8">
        <v>8286</v>
      </c>
      <c r="AD8">
        <v>1515</v>
      </c>
      <c r="AE8">
        <v>184640</v>
      </c>
    </row>
    <row r="9" spans="1:31" s="1" customFormat="1" x14ac:dyDescent="0.35">
      <c r="A9">
        <f t="shared" si="0"/>
        <v>0</v>
      </c>
      <c r="B9" t="s">
        <v>93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4">
        <v>0</v>
      </c>
      <c r="R9" s="1">
        <v>0</v>
      </c>
      <c r="S9" s="1">
        <v>1759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</row>
    <row r="10" spans="1:31" x14ac:dyDescent="0.35">
      <c r="A10">
        <f t="shared" si="0"/>
        <v>0</v>
      </c>
      <c r="B10" t="s">
        <v>27</v>
      </c>
      <c r="C10">
        <v>85093</v>
      </c>
      <c r="D10">
        <v>0</v>
      </c>
      <c r="E10">
        <v>12</v>
      </c>
      <c r="F10">
        <v>9991</v>
      </c>
      <c r="G10">
        <v>54911</v>
      </c>
      <c r="H10">
        <v>1636</v>
      </c>
      <c r="I10">
        <v>6090</v>
      </c>
      <c r="J10">
        <v>7058</v>
      </c>
      <c r="K10">
        <v>95767</v>
      </c>
      <c r="L10">
        <v>0</v>
      </c>
      <c r="M10">
        <v>1725</v>
      </c>
      <c r="N10">
        <v>1039</v>
      </c>
      <c r="O10">
        <v>0</v>
      </c>
      <c r="P10">
        <v>9429</v>
      </c>
      <c r="Q10" s="4">
        <v>272751</v>
      </c>
      <c r="R10">
        <v>73120</v>
      </c>
      <c r="S10">
        <v>12978</v>
      </c>
      <c r="T10">
        <v>2</v>
      </c>
      <c r="U10">
        <v>0</v>
      </c>
      <c r="V10">
        <v>74168</v>
      </c>
      <c r="W10">
        <v>154278</v>
      </c>
      <c r="X10">
        <v>24268</v>
      </c>
      <c r="Y10">
        <v>11906</v>
      </c>
      <c r="Z10">
        <v>22929</v>
      </c>
      <c r="AA10">
        <v>5421</v>
      </c>
      <c r="AB10">
        <v>94</v>
      </c>
      <c r="AC10">
        <v>8204</v>
      </c>
      <c r="AD10">
        <v>3603</v>
      </c>
      <c r="AE10">
        <v>390971</v>
      </c>
    </row>
    <row r="11" spans="1:31" x14ac:dyDescent="0.35">
      <c r="A11">
        <f t="shared" si="0"/>
        <v>0</v>
      </c>
      <c r="B11" t="s">
        <v>28</v>
      </c>
      <c r="C11">
        <v>46016</v>
      </c>
      <c r="D11">
        <v>4750</v>
      </c>
      <c r="E11">
        <v>13</v>
      </c>
      <c r="F11">
        <v>4404</v>
      </c>
      <c r="G11">
        <v>15586</v>
      </c>
      <c r="H11">
        <v>1073</v>
      </c>
      <c r="I11">
        <v>2102</v>
      </c>
      <c r="J11">
        <v>4322</v>
      </c>
      <c r="K11">
        <v>5861</v>
      </c>
      <c r="L11">
        <v>0</v>
      </c>
      <c r="M11">
        <v>1347</v>
      </c>
      <c r="N11">
        <v>3992</v>
      </c>
      <c r="O11">
        <v>0</v>
      </c>
      <c r="P11">
        <v>126</v>
      </c>
      <c r="Q11" s="4">
        <v>89592</v>
      </c>
      <c r="R11">
        <v>45714</v>
      </c>
      <c r="S11">
        <v>0</v>
      </c>
      <c r="T11">
        <v>0</v>
      </c>
      <c r="U11">
        <v>600</v>
      </c>
      <c r="V11">
        <v>0</v>
      </c>
      <c r="W11">
        <v>0</v>
      </c>
      <c r="X11">
        <v>12845</v>
      </c>
      <c r="Y11">
        <v>0</v>
      </c>
      <c r="Z11">
        <v>1277</v>
      </c>
      <c r="AA11">
        <v>1351</v>
      </c>
      <c r="AB11">
        <v>583</v>
      </c>
      <c r="AC11">
        <v>3044</v>
      </c>
      <c r="AD11">
        <v>0</v>
      </c>
      <c r="AE11">
        <v>65414</v>
      </c>
    </row>
    <row r="12" spans="1:31" x14ac:dyDescent="0.35">
      <c r="A12">
        <f t="shared" si="0"/>
        <v>0</v>
      </c>
      <c r="B12" t="s">
        <v>29</v>
      </c>
      <c r="C12">
        <v>24572</v>
      </c>
      <c r="D12">
        <v>0</v>
      </c>
      <c r="E12">
        <v>14</v>
      </c>
      <c r="F12">
        <v>2500</v>
      </c>
      <c r="G12">
        <v>12320</v>
      </c>
      <c r="H12">
        <v>284</v>
      </c>
      <c r="I12">
        <v>1326</v>
      </c>
      <c r="J12">
        <v>1628</v>
      </c>
      <c r="K12">
        <v>56557</v>
      </c>
      <c r="L12">
        <v>282</v>
      </c>
      <c r="M12">
        <v>1382</v>
      </c>
      <c r="N12">
        <v>0</v>
      </c>
      <c r="O12">
        <v>0</v>
      </c>
      <c r="P12">
        <v>347</v>
      </c>
      <c r="Q12" s="4">
        <v>101212</v>
      </c>
      <c r="R12">
        <v>83414</v>
      </c>
      <c r="S12">
        <v>1230</v>
      </c>
      <c r="T12">
        <v>0</v>
      </c>
      <c r="U12">
        <v>3920</v>
      </c>
      <c r="V12">
        <v>0</v>
      </c>
      <c r="W12">
        <v>0</v>
      </c>
      <c r="X12">
        <v>0</v>
      </c>
      <c r="Y12">
        <v>0</v>
      </c>
      <c r="Z12">
        <v>5306</v>
      </c>
      <c r="AA12">
        <v>4510</v>
      </c>
      <c r="AB12">
        <v>0</v>
      </c>
      <c r="AC12">
        <v>19751</v>
      </c>
      <c r="AD12">
        <v>1716</v>
      </c>
      <c r="AE12">
        <v>129209</v>
      </c>
    </row>
    <row r="13" spans="1:31" s="1" customFormat="1" x14ac:dyDescent="0.35">
      <c r="A13">
        <f t="shared" si="0"/>
        <v>0</v>
      </c>
      <c r="B13" t="s">
        <v>29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4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9362</v>
      </c>
      <c r="AE13" s="1">
        <v>0</v>
      </c>
    </row>
    <row r="14" spans="1:31" x14ac:dyDescent="0.35">
      <c r="A14">
        <f t="shared" si="0"/>
        <v>0</v>
      </c>
      <c r="B14" t="s">
        <v>30</v>
      </c>
      <c r="C14">
        <v>184155</v>
      </c>
      <c r="D14">
        <v>0</v>
      </c>
      <c r="E14">
        <v>784</v>
      </c>
      <c r="F14">
        <v>20006</v>
      </c>
      <c r="G14">
        <v>76079</v>
      </c>
      <c r="H14">
        <v>2594</v>
      </c>
      <c r="I14">
        <v>10504</v>
      </c>
      <c r="J14">
        <v>12386</v>
      </c>
      <c r="K14">
        <v>229992</v>
      </c>
      <c r="L14">
        <v>0</v>
      </c>
      <c r="M14">
        <v>2379</v>
      </c>
      <c r="N14">
        <v>229</v>
      </c>
      <c r="O14">
        <v>0</v>
      </c>
      <c r="P14">
        <v>7011</v>
      </c>
      <c r="Q14" s="4">
        <v>546119</v>
      </c>
      <c r="R14">
        <v>149335</v>
      </c>
      <c r="S14">
        <v>120028</v>
      </c>
      <c r="T14">
        <v>514</v>
      </c>
      <c r="U14">
        <v>6713</v>
      </c>
      <c r="V14">
        <v>170712</v>
      </c>
      <c r="W14">
        <v>279341</v>
      </c>
      <c r="X14">
        <v>60006</v>
      </c>
      <c r="Y14">
        <v>26216</v>
      </c>
      <c r="Z14">
        <v>16524</v>
      </c>
      <c r="AA14">
        <v>15071</v>
      </c>
      <c r="AB14">
        <v>2287</v>
      </c>
      <c r="AC14">
        <v>67721</v>
      </c>
      <c r="AD14">
        <v>5144</v>
      </c>
      <c r="AE14">
        <v>919612</v>
      </c>
    </row>
    <row r="15" spans="1:31" x14ac:dyDescent="0.35">
      <c r="A15">
        <f t="shared" si="0"/>
        <v>0</v>
      </c>
      <c r="B15" t="s">
        <v>31</v>
      </c>
      <c r="C15">
        <v>69749</v>
      </c>
      <c r="D15">
        <v>8153</v>
      </c>
      <c r="E15">
        <v>27</v>
      </c>
      <c r="F15">
        <v>14950</v>
      </c>
      <c r="G15">
        <v>34383</v>
      </c>
      <c r="H15">
        <v>4338</v>
      </c>
      <c r="I15">
        <v>4643</v>
      </c>
      <c r="J15">
        <v>6437</v>
      </c>
      <c r="K15">
        <v>51480</v>
      </c>
      <c r="L15">
        <v>0</v>
      </c>
      <c r="M15">
        <v>1883</v>
      </c>
      <c r="N15">
        <v>946</v>
      </c>
      <c r="O15">
        <v>838</v>
      </c>
      <c r="P15">
        <v>10776</v>
      </c>
      <c r="Q15" s="4">
        <v>208603</v>
      </c>
      <c r="R15">
        <v>158993</v>
      </c>
      <c r="S15">
        <v>0</v>
      </c>
      <c r="T15">
        <v>0</v>
      </c>
      <c r="U15">
        <v>0</v>
      </c>
      <c r="V15">
        <v>63042</v>
      </c>
      <c r="W15">
        <v>0</v>
      </c>
      <c r="X15">
        <v>66919</v>
      </c>
      <c r="Y15">
        <v>2736</v>
      </c>
      <c r="Z15">
        <v>7971</v>
      </c>
      <c r="AA15">
        <v>15668</v>
      </c>
      <c r="AB15">
        <v>199</v>
      </c>
      <c r="AC15">
        <v>13004</v>
      </c>
      <c r="AD15">
        <v>1483</v>
      </c>
      <c r="AE15">
        <v>330015</v>
      </c>
    </row>
    <row r="16" spans="1:31" s="1" customFormat="1" x14ac:dyDescent="0.35">
      <c r="A16">
        <f t="shared" si="0"/>
        <v>0</v>
      </c>
      <c r="B16" t="s">
        <v>32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4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3530</v>
      </c>
      <c r="AE16">
        <v>684813</v>
      </c>
    </row>
    <row r="17" spans="1:31" x14ac:dyDescent="0.35">
      <c r="A17">
        <f t="shared" si="0"/>
        <v>0</v>
      </c>
      <c r="B17" t="s">
        <v>32</v>
      </c>
      <c r="C17">
        <v>133590</v>
      </c>
      <c r="D17">
        <v>0</v>
      </c>
      <c r="E17">
        <v>435</v>
      </c>
      <c r="F17">
        <v>30685</v>
      </c>
      <c r="G17">
        <v>107251</v>
      </c>
      <c r="H17">
        <v>5066</v>
      </c>
      <c r="I17">
        <v>5748</v>
      </c>
      <c r="J17">
        <v>10160</v>
      </c>
      <c r="K17">
        <v>0</v>
      </c>
      <c r="L17">
        <v>116</v>
      </c>
      <c r="M17">
        <v>9340</v>
      </c>
      <c r="N17">
        <v>32070</v>
      </c>
      <c r="O17">
        <v>442</v>
      </c>
      <c r="P17">
        <v>4174</v>
      </c>
      <c r="Q17" s="4">
        <v>339077</v>
      </c>
      <c r="R17">
        <v>286541</v>
      </c>
      <c r="S17">
        <v>23910</v>
      </c>
      <c r="T17">
        <v>90</v>
      </c>
      <c r="U17">
        <v>2964</v>
      </c>
      <c r="V17">
        <v>0</v>
      </c>
      <c r="W17">
        <v>0</v>
      </c>
      <c r="X17">
        <v>58425</v>
      </c>
      <c r="Y17">
        <v>3837</v>
      </c>
      <c r="Z17">
        <v>11947</v>
      </c>
      <c r="AA17">
        <v>5125</v>
      </c>
      <c r="AB17">
        <v>451</v>
      </c>
      <c r="AC17">
        <v>22424</v>
      </c>
      <c r="AD17">
        <v>265347</v>
      </c>
      <c r="AE17">
        <v>0</v>
      </c>
    </row>
    <row r="18" spans="1:31" s="1" customFormat="1" x14ac:dyDescent="0.35">
      <c r="A18">
        <f t="shared" si="0"/>
        <v>0</v>
      </c>
      <c r="B18" t="s">
        <v>32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4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222</v>
      </c>
      <c r="AE18" s="1">
        <v>0</v>
      </c>
    </row>
    <row r="19" spans="1:31" x14ac:dyDescent="0.35">
      <c r="A19">
        <f t="shared" si="0"/>
        <v>0</v>
      </c>
      <c r="B19" t="s">
        <v>33</v>
      </c>
      <c r="C19">
        <v>45887</v>
      </c>
      <c r="D19">
        <v>0</v>
      </c>
      <c r="E19">
        <v>0</v>
      </c>
      <c r="F19">
        <v>5515</v>
      </c>
      <c r="G19">
        <v>32731</v>
      </c>
      <c r="H19">
        <v>564</v>
      </c>
      <c r="I19">
        <v>4124</v>
      </c>
      <c r="J19">
        <v>2893</v>
      </c>
      <c r="K19">
        <v>54027</v>
      </c>
      <c r="L19">
        <v>0</v>
      </c>
      <c r="M19">
        <v>1439</v>
      </c>
      <c r="N19">
        <v>39</v>
      </c>
      <c r="O19">
        <v>1119</v>
      </c>
      <c r="P19">
        <v>3855</v>
      </c>
      <c r="Q19" s="4">
        <v>152193</v>
      </c>
      <c r="R19">
        <v>0</v>
      </c>
      <c r="S19">
        <v>24841</v>
      </c>
      <c r="T19">
        <v>94</v>
      </c>
      <c r="U19">
        <v>0</v>
      </c>
      <c r="V19">
        <v>21963</v>
      </c>
      <c r="W19">
        <v>78354</v>
      </c>
      <c r="X19">
        <v>8001</v>
      </c>
      <c r="Y19">
        <v>5725</v>
      </c>
      <c r="Z19">
        <v>17689</v>
      </c>
      <c r="AA19">
        <v>1105</v>
      </c>
      <c r="AB19">
        <v>343</v>
      </c>
      <c r="AC19">
        <v>9246</v>
      </c>
      <c r="AD19">
        <v>0</v>
      </c>
      <c r="AE19">
        <v>198133</v>
      </c>
    </row>
    <row r="20" spans="1:31" s="1" customFormat="1" x14ac:dyDescent="0.35">
      <c r="A20">
        <f t="shared" si="0"/>
        <v>0</v>
      </c>
      <c r="B20" t="s">
        <v>33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4">
        <v>0</v>
      </c>
      <c r="R20" s="1">
        <v>0</v>
      </c>
      <c r="S20" s="1">
        <v>30772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</row>
    <row r="21" spans="1:31" x14ac:dyDescent="0.35">
      <c r="A21">
        <f t="shared" si="0"/>
        <v>0</v>
      </c>
      <c r="B21" t="s">
        <v>34</v>
      </c>
      <c r="C21">
        <v>28041</v>
      </c>
      <c r="D21">
        <v>0</v>
      </c>
      <c r="E21">
        <v>159</v>
      </c>
      <c r="F21">
        <v>6356</v>
      </c>
      <c r="G21">
        <v>18461</v>
      </c>
      <c r="H21">
        <v>1483</v>
      </c>
      <c r="I21">
        <v>895</v>
      </c>
      <c r="J21">
        <v>1080</v>
      </c>
      <c r="K21">
        <v>17951</v>
      </c>
      <c r="L21">
        <v>0</v>
      </c>
      <c r="M21">
        <v>754</v>
      </c>
      <c r="N21">
        <v>685</v>
      </c>
      <c r="O21">
        <v>0</v>
      </c>
      <c r="P21">
        <v>856</v>
      </c>
      <c r="Q21" s="4">
        <v>76721</v>
      </c>
      <c r="R21">
        <v>63945</v>
      </c>
      <c r="S21">
        <v>1196</v>
      </c>
      <c r="T21">
        <v>0</v>
      </c>
      <c r="U21">
        <v>2500</v>
      </c>
      <c r="V21">
        <v>0</v>
      </c>
      <c r="W21">
        <v>56457</v>
      </c>
      <c r="X21">
        <v>6240</v>
      </c>
      <c r="Y21">
        <v>1970</v>
      </c>
      <c r="Z21">
        <v>993</v>
      </c>
      <c r="AA21">
        <v>883</v>
      </c>
      <c r="AB21">
        <v>439</v>
      </c>
      <c r="AC21">
        <v>7212</v>
      </c>
      <c r="AD21">
        <v>864</v>
      </c>
      <c r="AE21">
        <v>142699</v>
      </c>
    </row>
    <row r="22" spans="1:31" x14ac:dyDescent="0.35">
      <c r="A22">
        <f t="shared" si="0"/>
        <v>0</v>
      </c>
      <c r="B22" t="s">
        <v>35</v>
      </c>
      <c r="C22">
        <v>28933</v>
      </c>
      <c r="D22">
        <v>0</v>
      </c>
      <c r="E22">
        <v>170</v>
      </c>
      <c r="F22">
        <v>2874</v>
      </c>
      <c r="G22">
        <v>16140</v>
      </c>
      <c r="H22">
        <v>5707</v>
      </c>
      <c r="I22">
        <v>1203</v>
      </c>
      <c r="J22">
        <v>2480</v>
      </c>
      <c r="K22">
        <v>19578</v>
      </c>
      <c r="L22">
        <v>0</v>
      </c>
      <c r="M22">
        <v>1021</v>
      </c>
      <c r="N22">
        <v>321</v>
      </c>
      <c r="O22">
        <v>141</v>
      </c>
      <c r="P22">
        <v>365</v>
      </c>
      <c r="Q22" s="4">
        <v>78933</v>
      </c>
      <c r="R22">
        <v>14693</v>
      </c>
      <c r="S22">
        <v>29515</v>
      </c>
      <c r="T22">
        <v>0</v>
      </c>
      <c r="U22">
        <v>4276</v>
      </c>
      <c r="V22">
        <v>0</v>
      </c>
      <c r="W22">
        <v>57086</v>
      </c>
      <c r="X22">
        <v>7022</v>
      </c>
      <c r="Y22">
        <v>3134</v>
      </c>
      <c r="Z22">
        <v>11865</v>
      </c>
      <c r="AA22">
        <v>0</v>
      </c>
      <c r="AB22">
        <v>759</v>
      </c>
      <c r="AC22">
        <v>4303</v>
      </c>
      <c r="AD22">
        <v>604</v>
      </c>
      <c r="AE22">
        <v>133257</v>
      </c>
    </row>
    <row r="23" spans="1:31" x14ac:dyDescent="0.35">
      <c r="A23">
        <f t="shared" si="0"/>
        <v>0</v>
      </c>
      <c r="B23" t="s">
        <v>36</v>
      </c>
      <c r="C23">
        <v>16654</v>
      </c>
      <c r="D23">
        <v>0</v>
      </c>
      <c r="E23">
        <v>142</v>
      </c>
      <c r="F23">
        <v>2478</v>
      </c>
      <c r="G23">
        <v>5356</v>
      </c>
      <c r="H23">
        <v>741</v>
      </c>
      <c r="I23">
        <v>264</v>
      </c>
      <c r="J23">
        <v>1653</v>
      </c>
      <c r="K23">
        <v>0</v>
      </c>
      <c r="L23">
        <v>83</v>
      </c>
      <c r="M23">
        <v>359</v>
      </c>
      <c r="N23">
        <v>138</v>
      </c>
      <c r="O23">
        <v>0</v>
      </c>
      <c r="P23">
        <v>398</v>
      </c>
      <c r="Q23" s="4">
        <v>28266</v>
      </c>
      <c r="R23">
        <v>16753</v>
      </c>
      <c r="S23">
        <v>1462</v>
      </c>
      <c r="T23">
        <v>0</v>
      </c>
      <c r="U23">
        <v>125</v>
      </c>
      <c r="V23">
        <v>0</v>
      </c>
      <c r="W23">
        <v>0</v>
      </c>
      <c r="X23">
        <v>4970</v>
      </c>
      <c r="Y23">
        <v>1093</v>
      </c>
      <c r="Z23">
        <v>4374</v>
      </c>
      <c r="AA23">
        <v>28</v>
      </c>
      <c r="AB23">
        <v>0</v>
      </c>
      <c r="AC23">
        <v>2657</v>
      </c>
      <c r="AD23">
        <v>623</v>
      </c>
      <c r="AE23">
        <v>32085</v>
      </c>
    </row>
    <row r="24" spans="1:31" x14ac:dyDescent="0.35">
      <c r="A24">
        <f t="shared" si="0"/>
        <v>0</v>
      </c>
      <c r="B24" t="s">
        <v>37</v>
      </c>
      <c r="C24">
        <v>10874</v>
      </c>
      <c r="D24">
        <v>4390</v>
      </c>
      <c r="E24">
        <v>44</v>
      </c>
      <c r="F24">
        <v>3424</v>
      </c>
      <c r="G24">
        <v>10183</v>
      </c>
      <c r="H24">
        <v>1620</v>
      </c>
      <c r="I24">
        <v>29</v>
      </c>
      <c r="J24">
        <v>1153</v>
      </c>
      <c r="K24">
        <v>9538</v>
      </c>
      <c r="L24">
        <v>0</v>
      </c>
      <c r="M24">
        <v>881</v>
      </c>
      <c r="N24">
        <v>4729</v>
      </c>
      <c r="O24">
        <v>0</v>
      </c>
      <c r="P24">
        <v>63</v>
      </c>
      <c r="Q24" s="4">
        <v>46928</v>
      </c>
      <c r="R24">
        <v>0</v>
      </c>
      <c r="S24">
        <v>16347</v>
      </c>
      <c r="T24">
        <v>108</v>
      </c>
      <c r="U24">
        <v>1328</v>
      </c>
      <c r="V24">
        <v>0</v>
      </c>
      <c r="W24">
        <v>0</v>
      </c>
      <c r="X24">
        <v>10360</v>
      </c>
      <c r="Y24">
        <v>2862</v>
      </c>
      <c r="Z24">
        <v>1885</v>
      </c>
      <c r="AA24">
        <v>0</v>
      </c>
      <c r="AB24">
        <v>2704</v>
      </c>
      <c r="AC24">
        <v>2742</v>
      </c>
      <c r="AD24">
        <v>0</v>
      </c>
      <c r="AE24">
        <v>50438</v>
      </c>
    </row>
    <row r="25" spans="1:31" s="1" customFormat="1" x14ac:dyDescent="0.35">
      <c r="A25">
        <f t="shared" si="0"/>
        <v>0</v>
      </c>
      <c r="B25" t="s">
        <v>37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4">
        <v>0</v>
      </c>
      <c r="R25" s="1">
        <v>0</v>
      </c>
      <c r="S25" s="1">
        <v>12102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</row>
    <row r="26" spans="1:31" x14ac:dyDescent="0.35">
      <c r="A26">
        <f t="shared" si="0"/>
        <v>0</v>
      </c>
      <c r="B26" t="s">
        <v>38</v>
      </c>
      <c r="C26">
        <v>25101</v>
      </c>
      <c r="D26">
        <v>0</v>
      </c>
      <c r="E26">
        <v>286</v>
      </c>
      <c r="F26">
        <v>6579</v>
      </c>
      <c r="G26">
        <v>23872</v>
      </c>
      <c r="H26">
        <v>348</v>
      </c>
      <c r="I26">
        <v>765</v>
      </c>
      <c r="J26">
        <v>2378</v>
      </c>
      <c r="K26">
        <v>0</v>
      </c>
      <c r="L26">
        <v>0</v>
      </c>
      <c r="M26">
        <v>1491</v>
      </c>
      <c r="N26">
        <v>1969</v>
      </c>
      <c r="O26">
        <v>0</v>
      </c>
      <c r="P26">
        <v>472</v>
      </c>
      <c r="Q26" s="4">
        <v>63261</v>
      </c>
      <c r="R26">
        <v>52865</v>
      </c>
      <c r="S26">
        <v>1821</v>
      </c>
      <c r="T26">
        <v>0</v>
      </c>
      <c r="U26">
        <v>250</v>
      </c>
      <c r="V26">
        <v>13218</v>
      </c>
      <c r="W26">
        <v>99107</v>
      </c>
      <c r="X26">
        <v>12336</v>
      </c>
      <c r="Y26">
        <v>2367</v>
      </c>
      <c r="Z26">
        <v>692</v>
      </c>
      <c r="AA26">
        <v>1164</v>
      </c>
      <c r="AB26">
        <v>308</v>
      </c>
      <c r="AC26">
        <v>10508</v>
      </c>
      <c r="AD26">
        <v>0</v>
      </c>
      <c r="AE26">
        <v>194636</v>
      </c>
    </row>
    <row r="27" spans="1:31" x14ac:dyDescent="0.35">
      <c r="A27">
        <f t="shared" si="0"/>
        <v>0</v>
      </c>
      <c r="B27" t="s">
        <v>39</v>
      </c>
      <c r="C27">
        <v>72927</v>
      </c>
      <c r="D27">
        <v>3776</v>
      </c>
      <c r="E27">
        <v>153</v>
      </c>
      <c r="F27">
        <v>0</v>
      </c>
      <c r="G27">
        <v>35937</v>
      </c>
      <c r="H27">
        <v>621</v>
      </c>
      <c r="I27">
        <v>940</v>
      </c>
      <c r="J27">
        <v>5908</v>
      </c>
      <c r="K27">
        <v>14934</v>
      </c>
      <c r="L27">
        <v>0</v>
      </c>
      <c r="M27">
        <v>2274</v>
      </c>
      <c r="N27">
        <v>593</v>
      </c>
      <c r="O27">
        <v>441</v>
      </c>
      <c r="P27">
        <v>1225</v>
      </c>
      <c r="Q27" s="4">
        <v>139729</v>
      </c>
      <c r="R27">
        <v>156586</v>
      </c>
      <c r="S27">
        <v>0</v>
      </c>
      <c r="T27">
        <v>0</v>
      </c>
      <c r="U27">
        <v>0</v>
      </c>
      <c r="V27">
        <v>43029</v>
      </c>
      <c r="W27">
        <v>0</v>
      </c>
      <c r="X27">
        <v>42839</v>
      </c>
      <c r="Y27">
        <v>0</v>
      </c>
      <c r="Z27">
        <v>18938</v>
      </c>
      <c r="AA27">
        <v>4589</v>
      </c>
      <c r="AB27">
        <v>1748</v>
      </c>
      <c r="AC27">
        <v>30662</v>
      </c>
      <c r="AD27">
        <v>2064</v>
      </c>
      <c r="AE27">
        <v>300455</v>
      </c>
    </row>
    <row r="28" spans="1:31" x14ac:dyDescent="0.35">
      <c r="A28">
        <f t="shared" si="0"/>
        <v>0</v>
      </c>
      <c r="B28" t="s">
        <v>40</v>
      </c>
      <c r="C28">
        <v>57131</v>
      </c>
      <c r="D28">
        <v>0</v>
      </c>
      <c r="E28">
        <v>218</v>
      </c>
      <c r="F28">
        <v>10480</v>
      </c>
      <c r="G28">
        <v>36034</v>
      </c>
      <c r="H28">
        <v>4021</v>
      </c>
      <c r="I28">
        <v>2805</v>
      </c>
      <c r="J28">
        <v>6819</v>
      </c>
      <c r="K28">
        <v>29691</v>
      </c>
      <c r="L28">
        <v>102</v>
      </c>
      <c r="M28">
        <v>1902</v>
      </c>
      <c r="N28">
        <v>3880</v>
      </c>
      <c r="O28">
        <v>904</v>
      </c>
      <c r="P28">
        <v>2558</v>
      </c>
      <c r="Q28" s="4">
        <v>156545</v>
      </c>
      <c r="R28">
        <v>91200</v>
      </c>
      <c r="S28">
        <v>3547</v>
      </c>
      <c r="T28">
        <v>0</v>
      </c>
      <c r="U28">
        <v>0</v>
      </c>
      <c r="V28">
        <v>39298</v>
      </c>
      <c r="W28">
        <v>0</v>
      </c>
      <c r="X28">
        <v>17132</v>
      </c>
      <c r="Y28">
        <v>7604</v>
      </c>
      <c r="Z28">
        <v>4979</v>
      </c>
      <c r="AA28">
        <v>3755</v>
      </c>
      <c r="AB28">
        <v>222</v>
      </c>
      <c r="AC28">
        <v>6166</v>
      </c>
      <c r="AD28">
        <v>2170</v>
      </c>
      <c r="AE28">
        <v>176073</v>
      </c>
    </row>
    <row r="29" spans="1:31" x14ac:dyDescent="0.35">
      <c r="A29">
        <f t="shared" si="0"/>
        <v>0</v>
      </c>
      <c r="B29" t="s">
        <v>41</v>
      </c>
      <c r="C29">
        <v>35904</v>
      </c>
      <c r="D29">
        <v>0</v>
      </c>
      <c r="E29">
        <v>146</v>
      </c>
      <c r="F29">
        <v>4101</v>
      </c>
      <c r="G29">
        <v>21832</v>
      </c>
      <c r="H29">
        <v>2121</v>
      </c>
      <c r="I29">
        <v>3095</v>
      </c>
      <c r="J29">
        <v>1629</v>
      </c>
      <c r="K29">
        <v>3647</v>
      </c>
      <c r="L29">
        <v>0</v>
      </c>
      <c r="M29">
        <v>867</v>
      </c>
      <c r="N29">
        <v>76</v>
      </c>
      <c r="O29">
        <v>994</v>
      </c>
      <c r="P29">
        <v>3809</v>
      </c>
      <c r="Q29" s="4">
        <v>78221</v>
      </c>
      <c r="R29">
        <v>18130</v>
      </c>
      <c r="S29">
        <v>25515</v>
      </c>
      <c r="T29">
        <v>147</v>
      </c>
      <c r="U29">
        <v>2064</v>
      </c>
      <c r="V29">
        <v>0</v>
      </c>
      <c r="W29">
        <v>55352</v>
      </c>
      <c r="X29">
        <v>15628</v>
      </c>
      <c r="Y29">
        <v>0</v>
      </c>
      <c r="Z29">
        <v>5611</v>
      </c>
      <c r="AA29">
        <v>40</v>
      </c>
      <c r="AB29">
        <v>59</v>
      </c>
      <c r="AC29">
        <v>5512</v>
      </c>
      <c r="AD29">
        <v>220</v>
      </c>
      <c r="AE29">
        <v>128278</v>
      </c>
    </row>
    <row r="30" spans="1:31" x14ac:dyDescent="0.35">
      <c r="A30">
        <f t="shared" si="0"/>
        <v>0</v>
      </c>
      <c r="B30" t="s">
        <v>42</v>
      </c>
      <c r="C30">
        <v>10450</v>
      </c>
      <c r="D30">
        <v>0</v>
      </c>
      <c r="E30">
        <v>87</v>
      </c>
      <c r="F30">
        <v>3051</v>
      </c>
      <c r="G30">
        <v>17964</v>
      </c>
      <c r="H30">
        <v>932</v>
      </c>
      <c r="I30">
        <v>794</v>
      </c>
      <c r="J30">
        <v>2731</v>
      </c>
      <c r="K30">
        <v>0</v>
      </c>
      <c r="L30">
        <v>0</v>
      </c>
      <c r="M30">
        <v>629</v>
      </c>
      <c r="N30">
        <v>257</v>
      </c>
      <c r="O30">
        <v>0</v>
      </c>
      <c r="P30">
        <v>425</v>
      </c>
      <c r="Q30" s="4">
        <v>37320</v>
      </c>
      <c r="R30">
        <v>26353</v>
      </c>
      <c r="S30">
        <v>0</v>
      </c>
      <c r="T30">
        <v>0</v>
      </c>
      <c r="U30">
        <v>3500</v>
      </c>
      <c r="V30">
        <v>0</v>
      </c>
      <c r="W30">
        <v>0</v>
      </c>
      <c r="X30">
        <v>8904</v>
      </c>
      <c r="Y30">
        <v>2037</v>
      </c>
      <c r="Z30">
        <v>350</v>
      </c>
      <c r="AA30">
        <v>2319</v>
      </c>
      <c r="AB30">
        <v>48</v>
      </c>
      <c r="AC30">
        <v>822</v>
      </c>
      <c r="AD30">
        <v>0</v>
      </c>
      <c r="AE30">
        <v>44333</v>
      </c>
    </row>
    <row r="31" spans="1:31" x14ac:dyDescent="0.35">
      <c r="A31">
        <f t="shared" si="0"/>
        <v>0</v>
      </c>
      <c r="B31" t="s">
        <v>43</v>
      </c>
      <c r="C31">
        <v>25700</v>
      </c>
      <c r="D31">
        <v>0</v>
      </c>
      <c r="E31">
        <v>196</v>
      </c>
      <c r="F31">
        <v>7609</v>
      </c>
      <c r="G31">
        <v>18212</v>
      </c>
      <c r="H31">
        <v>1657</v>
      </c>
      <c r="I31">
        <v>4564</v>
      </c>
      <c r="J31">
        <v>5210</v>
      </c>
      <c r="K31">
        <v>2123</v>
      </c>
      <c r="L31">
        <v>0</v>
      </c>
      <c r="M31">
        <v>1570</v>
      </c>
      <c r="N31">
        <v>2404</v>
      </c>
      <c r="O31">
        <v>1476</v>
      </c>
      <c r="P31">
        <v>264</v>
      </c>
      <c r="Q31" s="4">
        <v>70985</v>
      </c>
      <c r="R31">
        <v>37389</v>
      </c>
      <c r="S31">
        <v>0</v>
      </c>
      <c r="T31">
        <v>0</v>
      </c>
      <c r="U31">
        <v>840</v>
      </c>
      <c r="V31">
        <v>15025</v>
      </c>
      <c r="W31">
        <v>0</v>
      </c>
      <c r="X31">
        <v>9292</v>
      </c>
      <c r="Y31">
        <v>3233</v>
      </c>
      <c r="Z31">
        <v>223</v>
      </c>
      <c r="AA31">
        <v>537</v>
      </c>
      <c r="AB31">
        <v>0</v>
      </c>
      <c r="AC31">
        <v>3462</v>
      </c>
      <c r="AD31">
        <v>4929</v>
      </c>
      <c r="AE31">
        <v>74930</v>
      </c>
    </row>
    <row r="32" spans="1:31" x14ac:dyDescent="0.35">
      <c r="A32">
        <f t="shared" si="0"/>
        <v>0</v>
      </c>
      <c r="B32" t="s">
        <v>44</v>
      </c>
      <c r="C32">
        <v>45350</v>
      </c>
      <c r="D32">
        <v>0</v>
      </c>
      <c r="E32">
        <v>79</v>
      </c>
      <c r="F32">
        <v>9508</v>
      </c>
      <c r="G32">
        <v>38371</v>
      </c>
      <c r="H32">
        <v>1769</v>
      </c>
      <c r="I32">
        <v>2833</v>
      </c>
      <c r="J32">
        <v>2376</v>
      </c>
      <c r="K32">
        <v>0</v>
      </c>
      <c r="L32">
        <v>303</v>
      </c>
      <c r="M32">
        <v>2612</v>
      </c>
      <c r="N32">
        <v>1033</v>
      </c>
      <c r="O32">
        <v>262</v>
      </c>
      <c r="P32">
        <v>1218</v>
      </c>
      <c r="Q32" s="4">
        <v>105714</v>
      </c>
      <c r="R32">
        <v>53082</v>
      </c>
      <c r="S32">
        <v>4662</v>
      </c>
      <c r="T32">
        <v>2</v>
      </c>
      <c r="U32">
        <v>1239</v>
      </c>
      <c r="V32">
        <v>0</v>
      </c>
      <c r="W32">
        <v>0</v>
      </c>
      <c r="X32">
        <v>0</v>
      </c>
      <c r="Y32">
        <v>0</v>
      </c>
      <c r="Z32">
        <v>11580</v>
      </c>
      <c r="AA32">
        <v>101</v>
      </c>
      <c r="AB32">
        <v>0</v>
      </c>
      <c r="AC32">
        <v>4702</v>
      </c>
      <c r="AD32">
        <v>2279</v>
      </c>
      <c r="AE32">
        <v>77647</v>
      </c>
    </row>
    <row r="33" spans="1:31" x14ac:dyDescent="0.35">
      <c r="A33">
        <f t="shared" si="0"/>
        <v>0</v>
      </c>
      <c r="B33" t="s">
        <v>45</v>
      </c>
      <c r="C33">
        <v>28432</v>
      </c>
      <c r="D33">
        <v>0</v>
      </c>
      <c r="E33">
        <v>68</v>
      </c>
      <c r="F33">
        <v>2132</v>
      </c>
      <c r="G33">
        <v>15590</v>
      </c>
      <c r="H33">
        <v>4588</v>
      </c>
      <c r="I33">
        <v>1795</v>
      </c>
      <c r="J33">
        <v>1760</v>
      </c>
      <c r="K33">
        <v>13953</v>
      </c>
      <c r="L33">
        <v>63</v>
      </c>
      <c r="M33">
        <v>623</v>
      </c>
      <c r="N33">
        <v>6250</v>
      </c>
      <c r="O33">
        <v>154</v>
      </c>
      <c r="P33">
        <v>228</v>
      </c>
      <c r="Q33">
        <v>75636</v>
      </c>
      <c r="R33">
        <v>27879</v>
      </c>
      <c r="S33">
        <v>128</v>
      </c>
      <c r="T33">
        <v>0</v>
      </c>
      <c r="U33">
        <v>1673</v>
      </c>
      <c r="V33">
        <v>12370</v>
      </c>
      <c r="W33">
        <v>0</v>
      </c>
      <c r="X33">
        <v>5841</v>
      </c>
      <c r="Y33">
        <v>3279</v>
      </c>
      <c r="Z33">
        <v>186</v>
      </c>
      <c r="AA33">
        <v>1788</v>
      </c>
      <c r="AB33">
        <v>104</v>
      </c>
      <c r="AC33">
        <v>2428</v>
      </c>
      <c r="AD33">
        <v>977</v>
      </c>
      <c r="AE33">
        <v>56843</v>
      </c>
    </row>
    <row r="34" spans="1:31" s="1" customFormat="1" x14ac:dyDescent="0.35">
      <c r="A34">
        <f t="shared" ref="A34:A65" si="1">+IF(B34=B33,0,IF(AND(B34=B35,B34=B36),AE34-SUM(R34:AD36),IF(B34=B35,AE34-SUM(R34:AD35),AE34-SUM(R34:AD34))))</f>
        <v>0</v>
      </c>
      <c r="B34" t="s">
        <v>45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190</v>
      </c>
      <c r="AE34" s="1">
        <v>0</v>
      </c>
    </row>
    <row r="35" spans="1:31" x14ac:dyDescent="0.35">
      <c r="A35">
        <f t="shared" si="1"/>
        <v>0</v>
      </c>
      <c r="B35" t="s">
        <v>46</v>
      </c>
      <c r="C35">
        <v>18296</v>
      </c>
      <c r="D35">
        <v>0</v>
      </c>
      <c r="E35">
        <v>77</v>
      </c>
      <c r="F35">
        <v>3765</v>
      </c>
      <c r="G35">
        <v>15460</v>
      </c>
      <c r="H35">
        <v>1329</v>
      </c>
      <c r="I35">
        <v>874</v>
      </c>
      <c r="J35">
        <v>1378</v>
      </c>
      <c r="K35">
        <v>8768</v>
      </c>
      <c r="L35">
        <v>5221</v>
      </c>
      <c r="M35">
        <v>1321</v>
      </c>
      <c r="N35">
        <v>17752</v>
      </c>
      <c r="O35">
        <v>482</v>
      </c>
      <c r="P35">
        <v>2609</v>
      </c>
      <c r="Q35">
        <v>77332</v>
      </c>
      <c r="R35">
        <v>39287</v>
      </c>
      <c r="S35">
        <v>627</v>
      </c>
      <c r="T35">
        <v>0</v>
      </c>
      <c r="U35">
        <v>1306</v>
      </c>
      <c r="V35">
        <v>0</v>
      </c>
      <c r="W35">
        <v>0</v>
      </c>
      <c r="X35">
        <v>9936</v>
      </c>
      <c r="Y35">
        <v>1178</v>
      </c>
      <c r="Z35">
        <v>566</v>
      </c>
      <c r="AA35">
        <v>225</v>
      </c>
      <c r="AB35">
        <v>0</v>
      </c>
      <c r="AC35">
        <v>1050</v>
      </c>
      <c r="AD35">
        <v>655</v>
      </c>
      <c r="AE35">
        <v>61531</v>
      </c>
    </row>
    <row r="36" spans="1:31" s="1" customFormat="1" x14ac:dyDescent="0.35">
      <c r="A36">
        <f t="shared" si="1"/>
        <v>0</v>
      </c>
      <c r="B36" t="s">
        <v>46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6644</v>
      </c>
      <c r="AE36" s="1">
        <v>0</v>
      </c>
    </row>
    <row r="37" spans="1:31" s="1" customFormat="1" x14ac:dyDescent="0.35">
      <c r="A37">
        <f t="shared" si="1"/>
        <v>0</v>
      </c>
      <c r="B37" t="s">
        <v>46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57</v>
      </c>
      <c r="AE37" s="1">
        <v>0</v>
      </c>
    </row>
    <row r="38" spans="1:31" x14ac:dyDescent="0.35">
      <c r="A38">
        <f t="shared" si="1"/>
        <v>0</v>
      </c>
      <c r="B38" t="s">
        <v>47</v>
      </c>
      <c r="C38">
        <v>27580</v>
      </c>
      <c r="D38">
        <v>0</v>
      </c>
      <c r="E38">
        <v>80</v>
      </c>
      <c r="F38">
        <v>3849</v>
      </c>
      <c r="G38">
        <v>21321</v>
      </c>
      <c r="H38">
        <v>305</v>
      </c>
      <c r="I38">
        <v>1955</v>
      </c>
      <c r="J38">
        <v>1328</v>
      </c>
      <c r="K38">
        <v>0</v>
      </c>
      <c r="L38">
        <v>0</v>
      </c>
      <c r="M38">
        <v>1639</v>
      </c>
      <c r="N38">
        <v>5914</v>
      </c>
      <c r="O38">
        <v>0</v>
      </c>
      <c r="P38">
        <v>551</v>
      </c>
      <c r="Q38">
        <v>64522</v>
      </c>
      <c r="R38">
        <v>50186</v>
      </c>
      <c r="S38">
        <v>0</v>
      </c>
      <c r="T38">
        <v>0</v>
      </c>
      <c r="U38">
        <v>313</v>
      </c>
      <c r="V38">
        <v>0</v>
      </c>
      <c r="W38">
        <v>0</v>
      </c>
      <c r="X38">
        <v>9308</v>
      </c>
      <c r="Y38">
        <v>533</v>
      </c>
      <c r="Z38">
        <v>912</v>
      </c>
      <c r="AA38">
        <v>30</v>
      </c>
      <c r="AB38">
        <v>214</v>
      </c>
      <c r="AC38">
        <v>3190</v>
      </c>
      <c r="AD38">
        <v>79</v>
      </c>
      <c r="AE38">
        <v>64765</v>
      </c>
    </row>
    <row r="39" spans="1:31" x14ac:dyDescent="0.35">
      <c r="A39">
        <f t="shared" si="1"/>
        <v>0</v>
      </c>
      <c r="B39" t="s">
        <v>48</v>
      </c>
      <c r="C39">
        <v>54742</v>
      </c>
      <c r="D39">
        <v>0</v>
      </c>
      <c r="E39">
        <v>0</v>
      </c>
      <c r="F39">
        <v>9605</v>
      </c>
      <c r="G39">
        <v>26436</v>
      </c>
      <c r="H39">
        <v>1929</v>
      </c>
      <c r="I39">
        <v>5069</v>
      </c>
      <c r="J39">
        <v>3723</v>
      </c>
      <c r="K39">
        <v>75032</v>
      </c>
      <c r="L39">
        <v>0</v>
      </c>
      <c r="M39">
        <v>1022</v>
      </c>
      <c r="N39">
        <v>382</v>
      </c>
      <c r="O39">
        <v>747</v>
      </c>
      <c r="P39">
        <v>10519</v>
      </c>
      <c r="Q39">
        <v>189206</v>
      </c>
      <c r="R39">
        <v>102284</v>
      </c>
      <c r="S39">
        <v>5719</v>
      </c>
      <c r="T39">
        <v>0</v>
      </c>
      <c r="U39">
        <v>0</v>
      </c>
      <c r="V39">
        <v>50615</v>
      </c>
      <c r="W39">
        <v>126324</v>
      </c>
      <c r="X39">
        <v>14655</v>
      </c>
      <c r="Y39">
        <v>9555</v>
      </c>
      <c r="Z39">
        <v>8352</v>
      </c>
      <c r="AA39">
        <v>5970</v>
      </c>
      <c r="AB39">
        <v>307</v>
      </c>
      <c r="AC39">
        <v>4003</v>
      </c>
      <c r="AD39">
        <v>430</v>
      </c>
      <c r="AE39">
        <v>328214</v>
      </c>
    </row>
    <row r="40" spans="1:31" x14ac:dyDescent="0.35">
      <c r="A40">
        <f t="shared" si="1"/>
        <v>0</v>
      </c>
      <c r="B40" t="s">
        <v>49</v>
      </c>
      <c r="C40">
        <v>30617</v>
      </c>
      <c r="D40">
        <v>905</v>
      </c>
      <c r="E40">
        <v>70</v>
      </c>
      <c r="F40">
        <v>6951</v>
      </c>
      <c r="G40">
        <v>21972</v>
      </c>
      <c r="H40">
        <v>809</v>
      </c>
      <c r="I40">
        <v>2965</v>
      </c>
      <c r="J40">
        <v>1820</v>
      </c>
      <c r="K40">
        <v>0</v>
      </c>
      <c r="L40">
        <v>0</v>
      </c>
      <c r="M40">
        <v>1208</v>
      </c>
      <c r="N40">
        <v>1270</v>
      </c>
      <c r="O40">
        <v>0</v>
      </c>
      <c r="P40">
        <v>1364</v>
      </c>
      <c r="Q40">
        <v>69951</v>
      </c>
      <c r="R40">
        <v>39587</v>
      </c>
      <c r="S40">
        <v>5825</v>
      </c>
      <c r="T40">
        <v>0</v>
      </c>
      <c r="U40">
        <v>0</v>
      </c>
      <c r="V40">
        <v>0</v>
      </c>
      <c r="W40">
        <v>0</v>
      </c>
      <c r="X40">
        <v>12889</v>
      </c>
      <c r="Y40">
        <v>3880</v>
      </c>
      <c r="Z40">
        <v>1014</v>
      </c>
      <c r="AA40">
        <v>0</v>
      </c>
      <c r="AB40">
        <v>0</v>
      </c>
      <c r="AC40">
        <v>7835</v>
      </c>
      <c r="AD40">
        <v>1241</v>
      </c>
      <c r="AE40">
        <v>72271</v>
      </c>
    </row>
    <row r="41" spans="1:31" x14ac:dyDescent="0.35">
      <c r="A41">
        <f t="shared" si="1"/>
        <v>0</v>
      </c>
      <c r="B41" t="s">
        <v>50</v>
      </c>
      <c r="C41">
        <v>42754</v>
      </c>
      <c r="D41">
        <v>0</v>
      </c>
      <c r="E41">
        <v>136</v>
      </c>
      <c r="F41">
        <v>11197</v>
      </c>
      <c r="G41">
        <v>15809</v>
      </c>
      <c r="H41">
        <v>743</v>
      </c>
      <c r="I41">
        <v>687</v>
      </c>
      <c r="J41">
        <v>2338</v>
      </c>
      <c r="K41">
        <v>0</v>
      </c>
      <c r="L41">
        <v>7173</v>
      </c>
      <c r="M41">
        <v>1549</v>
      </c>
      <c r="N41">
        <v>653</v>
      </c>
      <c r="O41">
        <v>88</v>
      </c>
      <c r="P41">
        <v>215</v>
      </c>
      <c r="Q41">
        <v>83342</v>
      </c>
      <c r="R41">
        <v>80832</v>
      </c>
      <c r="S41">
        <v>2535</v>
      </c>
      <c r="T41">
        <v>0</v>
      </c>
      <c r="U41">
        <v>0</v>
      </c>
      <c r="V41">
        <v>30485</v>
      </c>
      <c r="W41">
        <v>0</v>
      </c>
      <c r="X41">
        <v>15977</v>
      </c>
      <c r="Y41">
        <v>422</v>
      </c>
      <c r="Z41">
        <v>4358</v>
      </c>
      <c r="AA41">
        <v>424</v>
      </c>
      <c r="AB41">
        <v>3</v>
      </c>
      <c r="AC41">
        <v>9443</v>
      </c>
      <c r="AD41">
        <v>2768</v>
      </c>
      <c r="AE41">
        <v>147247</v>
      </c>
    </row>
    <row r="42" spans="1:31" x14ac:dyDescent="0.35">
      <c r="A42">
        <f t="shared" si="1"/>
        <v>0</v>
      </c>
      <c r="B42" t="s">
        <v>51</v>
      </c>
      <c r="C42">
        <v>58338</v>
      </c>
      <c r="D42">
        <v>0</v>
      </c>
      <c r="E42">
        <v>340</v>
      </c>
      <c r="F42">
        <v>11879</v>
      </c>
      <c r="G42">
        <v>23516</v>
      </c>
      <c r="H42">
        <v>662</v>
      </c>
      <c r="I42">
        <v>1570</v>
      </c>
      <c r="J42">
        <v>1009</v>
      </c>
      <c r="K42">
        <v>71578</v>
      </c>
      <c r="L42">
        <v>0</v>
      </c>
      <c r="M42">
        <v>1608</v>
      </c>
      <c r="N42">
        <v>1023</v>
      </c>
      <c r="O42">
        <v>1254</v>
      </c>
      <c r="P42">
        <v>4936</v>
      </c>
      <c r="Q42">
        <v>177713</v>
      </c>
      <c r="R42">
        <v>0</v>
      </c>
      <c r="S42">
        <v>97391</v>
      </c>
      <c r="T42">
        <v>492</v>
      </c>
      <c r="U42">
        <v>1548</v>
      </c>
      <c r="V42">
        <v>57143</v>
      </c>
      <c r="W42">
        <v>91957</v>
      </c>
      <c r="X42">
        <v>23859</v>
      </c>
      <c r="Y42">
        <v>7696</v>
      </c>
      <c r="Z42">
        <v>1482</v>
      </c>
      <c r="AA42">
        <v>1242</v>
      </c>
      <c r="AB42">
        <v>0</v>
      </c>
      <c r="AC42">
        <v>11342</v>
      </c>
      <c r="AD42">
        <v>1921</v>
      </c>
      <c r="AE42">
        <v>296073</v>
      </c>
    </row>
    <row r="43" spans="1:31" x14ac:dyDescent="0.35">
      <c r="A43">
        <f t="shared" si="1"/>
        <v>0</v>
      </c>
      <c r="B43" t="s">
        <v>52</v>
      </c>
      <c r="C43">
        <v>27852</v>
      </c>
      <c r="D43">
        <v>0</v>
      </c>
      <c r="E43">
        <v>226</v>
      </c>
      <c r="F43">
        <v>5556</v>
      </c>
      <c r="G43">
        <v>24221</v>
      </c>
      <c r="H43">
        <v>1282</v>
      </c>
      <c r="I43">
        <v>760</v>
      </c>
      <c r="J43">
        <v>1507</v>
      </c>
      <c r="K43">
        <v>23332</v>
      </c>
      <c r="L43">
        <v>575</v>
      </c>
      <c r="M43">
        <v>876</v>
      </c>
      <c r="N43">
        <v>6140</v>
      </c>
      <c r="O43">
        <v>1000</v>
      </c>
      <c r="P43">
        <v>102</v>
      </c>
      <c r="Q43">
        <v>93429</v>
      </c>
      <c r="R43">
        <v>62196</v>
      </c>
      <c r="S43">
        <v>0</v>
      </c>
      <c r="T43">
        <v>0</v>
      </c>
      <c r="U43">
        <v>0</v>
      </c>
      <c r="V43">
        <v>18616</v>
      </c>
      <c r="W43">
        <v>0</v>
      </c>
      <c r="X43">
        <v>3567</v>
      </c>
      <c r="Y43">
        <v>807</v>
      </c>
      <c r="Z43">
        <v>7772</v>
      </c>
      <c r="AA43">
        <v>1074</v>
      </c>
      <c r="AB43">
        <v>0</v>
      </c>
      <c r="AC43">
        <v>1835</v>
      </c>
      <c r="AD43">
        <v>0</v>
      </c>
      <c r="AE43">
        <v>95867</v>
      </c>
    </row>
    <row r="44" spans="1:31" x14ac:dyDescent="0.35">
      <c r="A44">
        <f t="shared" si="1"/>
        <v>0</v>
      </c>
      <c r="B44" t="s">
        <v>53</v>
      </c>
      <c r="C44">
        <v>95703</v>
      </c>
      <c r="D44">
        <v>0</v>
      </c>
      <c r="E44">
        <v>285</v>
      </c>
      <c r="F44">
        <v>23159</v>
      </c>
      <c r="G44">
        <v>87028</v>
      </c>
      <c r="H44">
        <v>1961</v>
      </c>
      <c r="I44">
        <v>4809</v>
      </c>
      <c r="J44">
        <v>6831</v>
      </c>
      <c r="K44">
        <v>114555</v>
      </c>
      <c r="L44">
        <v>0</v>
      </c>
      <c r="M44">
        <v>11172</v>
      </c>
      <c r="N44">
        <v>29735</v>
      </c>
      <c r="O44">
        <v>3427</v>
      </c>
      <c r="P44">
        <v>8787</v>
      </c>
      <c r="Q44">
        <v>387452</v>
      </c>
      <c r="R44">
        <v>142113</v>
      </c>
      <c r="S44">
        <v>39725</v>
      </c>
      <c r="T44">
        <v>139</v>
      </c>
      <c r="U44">
        <v>595</v>
      </c>
      <c r="V44">
        <v>57846</v>
      </c>
      <c r="W44">
        <v>10948</v>
      </c>
      <c r="X44">
        <v>38586</v>
      </c>
      <c r="Y44">
        <v>6338</v>
      </c>
      <c r="Z44">
        <v>5206</v>
      </c>
      <c r="AA44">
        <v>4351</v>
      </c>
      <c r="AB44">
        <v>810</v>
      </c>
      <c r="AC44">
        <v>16655</v>
      </c>
      <c r="AD44">
        <v>4320</v>
      </c>
      <c r="AE44">
        <v>328728</v>
      </c>
    </row>
    <row r="45" spans="1:31" s="1" customFormat="1" x14ac:dyDescent="0.35">
      <c r="A45">
        <f t="shared" si="1"/>
        <v>0</v>
      </c>
      <c r="B45" t="s">
        <v>53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1096</v>
      </c>
      <c r="AE45" s="1">
        <v>0</v>
      </c>
    </row>
    <row r="46" spans="1:31" x14ac:dyDescent="0.35">
      <c r="A46">
        <f t="shared" si="1"/>
        <v>0</v>
      </c>
      <c r="B46" t="s">
        <v>54</v>
      </c>
      <c r="C46">
        <v>143399</v>
      </c>
      <c r="D46">
        <v>0</v>
      </c>
      <c r="E46">
        <v>1139</v>
      </c>
      <c r="F46">
        <v>29586</v>
      </c>
      <c r="G46">
        <v>143490</v>
      </c>
      <c r="H46">
        <v>9348</v>
      </c>
      <c r="I46">
        <v>10817</v>
      </c>
      <c r="J46">
        <v>15633</v>
      </c>
      <c r="K46">
        <v>302983</v>
      </c>
      <c r="L46">
        <v>0</v>
      </c>
      <c r="M46">
        <v>7878</v>
      </c>
      <c r="N46">
        <v>1296</v>
      </c>
      <c r="O46">
        <v>713</v>
      </c>
      <c r="P46">
        <v>4785</v>
      </c>
      <c r="Q46">
        <v>671067</v>
      </c>
      <c r="R46">
        <v>0</v>
      </c>
      <c r="S46">
        <v>453616</v>
      </c>
      <c r="T46">
        <v>378</v>
      </c>
      <c r="U46">
        <v>0</v>
      </c>
      <c r="V46">
        <v>147915</v>
      </c>
      <c r="W46">
        <v>362108</v>
      </c>
      <c r="X46">
        <v>81304</v>
      </c>
      <c r="Y46">
        <v>26362</v>
      </c>
      <c r="Z46">
        <v>48795</v>
      </c>
      <c r="AA46">
        <v>18163</v>
      </c>
      <c r="AB46">
        <v>115</v>
      </c>
      <c r="AC46">
        <v>98718</v>
      </c>
      <c r="AD46">
        <v>0</v>
      </c>
      <c r="AE46">
        <v>1237474</v>
      </c>
    </row>
    <row r="47" spans="1:31" x14ac:dyDescent="0.35">
      <c r="A47">
        <f t="shared" si="1"/>
        <v>0</v>
      </c>
      <c r="B47" t="s">
        <v>55</v>
      </c>
      <c r="C47">
        <v>0</v>
      </c>
      <c r="D47">
        <v>93745</v>
      </c>
      <c r="E47">
        <v>0</v>
      </c>
      <c r="F47">
        <v>16712</v>
      </c>
      <c r="G47">
        <v>84866</v>
      </c>
      <c r="H47">
        <v>7181</v>
      </c>
      <c r="I47">
        <v>2052</v>
      </c>
      <c r="J47">
        <v>6000</v>
      </c>
      <c r="K47">
        <v>89341</v>
      </c>
      <c r="L47">
        <v>0</v>
      </c>
      <c r="M47">
        <v>3008</v>
      </c>
      <c r="N47">
        <v>7457</v>
      </c>
      <c r="O47">
        <v>0</v>
      </c>
      <c r="P47">
        <v>9230</v>
      </c>
      <c r="Q47">
        <v>319592</v>
      </c>
      <c r="R47">
        <v>161845</v>
      </c>
      <c r="S47">
        <v>0</v>
      </c>
      <c r="T47">
        <v>0</v>
      </c>
      <c r="U47">
        <v>0</v>
      </c>
      <c r="V47">
        <v>76405</v>
      </c>
      <c r="W47">
        <v>280703</v>
      </c>
      <c r="X47">
        <v>30011</v>
      </c>
      <c r="Y47">
        <v>16429</v>
      </c>
      <c r="Z47">
        <v>15519</v>
      </c>
      <c r="AA47">
        <v>4361</v>
      </c>
      <c r="AB47">
        <v>90</v>
      </c>
      <c r="AC47">
        <v>45070</v>
      </c>
      <c r="AD47">
        <v>459</v>
      </c>
      <c r="AE47">
        <v>630892</v>
      </c>
    </row>
    <row r="48" spans="1:31" x14ac:dyDescent="0.35">
      <c r="A48">
        <f t="shared" si="1"/>
        <v>0</v>
      </c>
      <c r="B48" t="s">
        <v>56</v>
      </c>
      <c r="C48">
        <v>12272</v>
      </c>
      <c r="D48">
        <v>0</v>
      </c>
      <c r="E48">
        <v>0</v>
      </c>
      <c r="F48">
        <v>4855</v>
      </c>
      <c r="G48">
        <v>15323</v>
      </c>
      <c r="H48">
        <v>1519</v>
      </c>
      <c r="I48">
        <v>1692</v>
      </c>
      <c r="J48">
        <v>1566</v>
      </c>
      <c r="K48">
        <v>2826</v>
      </c>
      <c r="L48">
        <v>0</v>
      </c>
      <c r="M48">
        <v>880</v>
      </c>
      <c r="N48">
        <v>3979</v>
      </c>
      <c r="O48">
        <v>0</v>
      </c>
      <c r="P48">
        <v>24</v>
      </c>
      <c r="Q48">
        <v>44936</v>
      </c>
      <c r="R48">
        <v>39927</v>
      </c>
      <c r="S48">
        <v>1314</v>
      </c>
      <c r="T48">
        <v>0</v>
      </c>
      <c r="U48">
        <v>0</v>
      </c>
      <c r="V48">
        <v>12993</v>
      </c>
      <c r="W48">
        <v>41980</v>
      </c>
      <c r="X48">
        <v>4946</v>
      </c>
      <c r="Y48">
        <v>1520</v>
      </c>
      <c r="Z48">
        <v>161</v>
      </c>
      <c r="AA48">
        <v>323</v>
      </c>
      <c r="AB48">
        <v>342</v>
      </c>
      <c r="AC48">
        <v>2789</v>
      </c>
      <c r="AD48">
        <v>0</v>
      </c>
      <c r="AE48">
        <v>106295</v>
      </c>
    </row>
    <row r="49" spans="1:31" x14ac:dyDescent="0.35">
      <c r="A49">
        <f t="shared" si="1"/>
        <v>0</v>
      </c>
      <c r="B49" t="s">
        <v>57</v>
      </c>
      <c r="C49">
        <v>320000</v>
      </c>
      <c r="D49">
        <v>41753</v>
      </c>
      <c r="E49">
        <v>118</v>
      </c>
      <c r="F49">
        <v>85995</v>
      </c>
      <c r="G49">
        <v>228529</v>
      </c>
      <c r="H49">
        <v>25394</v>
      </c>
      <c r="I49">
        <v>9810</v>
      </c>
      <c r="J49">
        <v>28011</v>
      </c>
      <c r="K49">
        <v>559560</v>
      </c>
      <c r="L49">
        <v>14</v>
      </c>
      <c r="M49">
        <v>19487</v>
      </c>
      <c r="N49">
        <v>165313</v>
      </c>
      <c r="O49">
        <v>41770</v>
      </c>
      <c r="P49">
        <v>34175</v>
      </c>
      <c r="Q49">
        <v>1559929</v>
      </c>
      <c r="R49">
        <v>0</v>
      </c>
      <c r="S49">
        <v>602826</v>
      </c>
      <c r="T49">
        <v>0</v>
      </c>
      <c r="U49">
        <v>668</v>
      </c>
      <c r="V49">
        <v>324115</v>
      </c>
      <c r="W49">
        <v>0</v>
      </c>
      <c r="X49">
        <v>156040</v>
      </c>
      <c r="Y49">
        <v>37100</v>
      </c>
      <c r="Z49">
        <v>21791</v>
      </c>
      <c r="AA49">
        <v>21346</v>
      </c>
      <c r="AB49">
        <v>0</v>
      </c>
      <c r="AC49">
        <v>81290</v>
      </c>
      <c r="AD49">
        <v>2405</v>
      </c>
      <c r="AE49">
        <v>1248965</v>
      </c>
    </row>
    <row r="50" spans="1:31" s="1" customFormat="1" x14ac:dyDescent="0.35">
      <c r="A50">
        <f t="shared" si="1"/>
        <v>0</v>
      </c>
      <c r="B50" t="s">
        <v>57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1384</v>
      </c>
      <c r="AE50" s="1">
        <v>0</v>
      </c>
    </row>
    <row r="51" spans="1:31" x14ac:dyDescent="0.35">
      <c r="A51">
        <f t="shared" si="1"/>
        <v>0</v>
      </c>
      <c r="B51" t="s">
        <v>58</v>
      </c>
      <c r="C51">
        <v>497661</v>
      </c>
      <c r="D51">
        <v>2000</v>
      </c>
      <c r="E51">
        <v>164</v>
      </c>
      <c r="F51">
        <v>65013</v>
      </c>
      <c r="G51">
        <v>183327</v>
      </c>
      <c r="H51">
        <v>12757</v>
      </c>
      <c r="I51">
        <v>24676</v>
      </c>
      <c r="J51">
        <v>41397</v>
      </c>
      <c r="K51">
        <v>652805</v>
      </c>
      <c r="L51">
        <v>0</v>
      </c>
      <c r="M51">
        <v>18454</v>
      </c>
      <c r="N51">
        <v>135631</v>
      </c>
      <c r="O51">
        <v>688</v>
      </c>
      <c r="P51">
        <v>32367</v>
      </c>
      <c r="Q51">
        <v>1666940</v>
      </c>
      <c r="R51">
        <v>14281</v>
      </c>
      <c r="S51">
        <v>611817</v>
      </c>
      <c r="T51">
        <v>99</v>
      </c>
      <c r="U51">
        <v>13253</v>
      </c>
      <c r="V51">
        <v>325590</v>
      </c>
      <c r="W51">
        <v>679813</v>
      </c>
      <c r="X51">
        <v>178486</v>
      </c>
      <c r="Y51">
        <v>62236</v>
      </c>
      <c r="Z51">
        <v>24397</v>
      </c>
      <c r="AA51">
        <v>27193</v>
      </c>
      <c r="AB51">
        <v>9324</v>
      </c>
      <c r="AC51">
        <v>191273</v>
      </c>
      <c r="AD51">
        <v>11546</v>
      </c>
      <c r="AE51">
        <v>2149308</v>
      </c>
    </row>
    <row r="52" spans="1:31" x14ac:dyDescent="0.35">
      <c r="A52">
        <f t="shared" si="1"/>
        <v>0</v>
      </c>
      <c r="B52" t="s">
        <v>59</v>
      </c>
      <c r="C52">
        <v>47389</v>
      </c>
      <c r="D52">
        <v>296</v>
      </c>
      <c r="E52">
        <v>137</v>
      </c>
      <c r="F52">
        <v>4711</v>
      </c>
      <c r="G52">
        <v>32369</v>
      </c>
      <c r="H52">
        <v>2788</v>
      </c>
      <c r="I52">
        <v>1445</v>
      </c>
      <c r="J52">
        <v>1302</v>
      </c>
      <c r="K52">
        <v>0</v>
      </c>
      <c r="L52">
        <v>6343</v>
      </c>
      <c r="M52">
        <v>2382</v>
      </c>
      <c r="N52">
        <v>3004</v>
      </c>
      <c r="O52">
        <v>700</v>
      </c>
      <c r="P52">
        <v>1289</v>
      </c>
      <c r="Q52">
        <v>104155</v>
      </c>
      <c r="R52">
        <v>51880</v>
      </c>
      <c r="S52">
        <v>1199</v>
      </c>
      <c r="T52">
        <v>4</v>
      </c>
      <c r="U52">
        <v>275</v>
      </c>
      <c r="V52">
        <v>30000</v>
      </c>
      <c r="W52">
        <v>67857</v>
      </c>
      <c r="X52">
        <v>10482</v>
      </c>
      <c r="Y52">
        <v>2066</v>
      </c>
      <c r="Z52">
        <v>5484</v>
      </c>
      <c r="AA52">
        <v>0</v>
      </c>
      <c r="AB52">
        <v>1162</v>
      </c>
      <c r="AC52">
        <v>2429</v>
      </c>
      <c r="AD52">
        <v>1828</v>
      </c>
      <c r="AE52">
        <v>176180</v>
      </c>
    </row>
    <row r="53" spans="1:31" s="1" customFormat="1" x14ac:dyDescent="0.35">
      <c r="A53">
        <f t="shared" si="1"/>
        <v>0</v>
      </c>
      <c r="B53" t="s">
        <v>59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>
        <v>0</v>
      </c>
      <c r="R53" s="1">
        <v>0</v>
      </c>
      <c r="S53" s="1">
        <v>1514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</row>
    <row r="54" spans="1:31" x14ac:dyDescent="0.35">
      <c r="A54">
        <f t="shared" si="1"/>
        <v>0</v>
      </c>
      <c r="B54" t="s">
        <v>60</v>
      </c>
      <c r="C54">
        <v>90456</v>
      </c>
      <c r="D54">
        <v>33503</v>
      </c>
      <c r="E54">
        <v>47</v>
      </c>
      <c r="F54">
        <v>27130</v>
      </c>
      <c r="G54">
        <v>70664</v>
      </c>
      <c r="H54">
        <v>566</v>
      </c>
      <c r="I54">
        <v>1003</v>
      </c>
      <c r="J54">
        <v>5096</v>
      </c>
      <c r="K54">
        <v>195064</v>
      </c>
      <c r="L54">
        <v>11770</v>
      </c>
      <c r="M54">
        <v>11824</v>
      </c>
      <c r="N54">
        <v>34868</v>
      </c>
      <c r="O54">
        <v>65</v>
      </c>
      <c r="P54">
        <v>11530</v>
      </c>
      <c r="Q54">
        <v>493586</v>
      </c>
      <c r="R54">
        <v>12639</v>
      </c>
      <c r="S54">
        <v>182323</v>
      </c>
      <c r="T54">
        <v>0</v>
      </c>
      <c r="U54">
        <v>0</v>
      </c>
      <c r="V54">
        <v>0</v>
      </c>
      <c r="W54">
        <v>0</v>
      </c>
      <c r="X54">
        <v>0</v>
      </c>
      <c r="Y54">
        <v>18838</v>
      </c>
      <c r="Z54">
        <v>31408</v>
      </c>
      <c r="AA54">
        <v>7161</v>
      </c>
      <c r="AB54">
        <v>1015</v>
      </c>
      <c r="AC54">
        <v>20385</v>
      </c>
      <c r="AD54">
        <v>18338</v>
      </c>
      <c r="AE54">
        <v>292107</v>
      </c>
    </row>
    <row r="55" spans="1:31" x14ac:dyDescent="0.35">
      <c r="A55">
        <f t="shared" si="1"/>
        <v>0</v>
      </c>
      <c r="B55" t="s">
        <v>61</v>
      </c>
      <c r="C55">
        <v>54115</v>
      </c>
      <c r="D55">
        <v>261</v>
      </c>
      <c r="E55">
        <v>146</v>
      </c>
      <c r="F55">
        <v>9222</v>
      </c>
      <c r="G55">
        <v>21988</v>
      </c>
      <c r="H55">
        <v>257</v>
      </c>
      <c r="I55">
        <v>1340</v>
      </c>
      <c r="J55">
        <v>5059</v>
      </c>
      <c r="K55">
        <v>32076</v>
      </c>
      <c r="L55">
        <v>0</v>
      </c>
      <c r="M55">
        <v>1821</v>
      </c>
      <c r="N55">
        <v>1373</v>
      </c>
      <c r="O55">
        <v>31210</v>
      </c>
      <c r="P55">
        <v>5178</v>
      </c>
      <c r="Q55">
        <v>164046</v>
      </c>
      <c r="R55">
        <v>53792</v>
      </c>
      <c r="S55">
        <v>1112</v>
      </c>
      <c r="T55">
        <v>0</v>
      </c>
      <c r="U55">
        <v>1564</v>
      </c>
      <c r="V55">
        <v>31452</v>
      </c>
      <c r="W55">
        <v>0</v>
      </c>
      <c r="X55">
        <v>14199</v>
      </c>
      <c r="Y55">
        <v>3619</v>
      </c>
      <c r="Z55">
        <v>1856</v>
      </c>
      <c r="AA55">
        <v>327</v>
      </c>
      <c r="AB55">
        <v>91</v>
      </c>
      <c r="AC55">
        <v>4343</v>
      </c>
      <c r="AD55">
        <v>1281</v>
      </c>
      <c r="AE55">
        <v>113785</v>
      </c>
    </row>
    <row r="56" spans="1:31" s="1" customFormat="1" x14ac:dyDescent="0.35">
      <c r="A56">
        <f t="shared" si="1"/>
        <v>0</v>
      </c>
      <c r="B56" t="s">
        <v>61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149</v>
      </c>
      <c r="AE56" s="1">
        <v>0</v>
      </c>
    </row>
    <row r="57" spans="1:31" x14ac:dyDescent="0.35">
      <c r="A57">
        <f t="shared" si="1"/>
        <v>0</v>
      </c>
      <c r="B57" t="s">
        <v>62</v>
      </c>
      <c r="C57">
        <v>41993</v>
      </c>
      <c r="D57">
        <v>0</v>
      </c>
      <c r="E57">
        <v>120</v>
      </c>
      <c r="F57">
        <v>6172</v>
      </c>
      <c r="G57">
        <v>29807</v>
      </c>
      <c r="H57">
        <v>329</v>
      </c>
      <c r="I57">
        <v>103</v>
      </c>
      <c r="J57">
        <v>4423</v>
      </c>
      <c r="K57">
        <v>19825</v>
      </c>
      <c r="L57">
        <v>0</v>
      </c>
      <c r="M57">
        <v>1739</v>
      </c>
      <c r="N57">
        <v>820</v>
      </c>
      <c r="O57">
        <v>1</v>
      </c>
      <c r="P57">
        <v>604</v>
      </c>
      <c r="Q57">
        <v>105936</v>
      </c>
      <c r="R57">
        <v>52670</v>
      </c>
      <c r="S57">
        <v>0</v>
      </c>
      <c r="T57">
        <v>0</v>
      </c>
      <c r="U57">
        <v>405</v>
      </c>
      <c r="V57">
        <v>29995</v>
      </c>
      <c r="W57">
        <v>0</v>
      </c>
      <c r="X57">
        <v>0</v>
      </c>
      <c r="Y57">
        <v>4962</v>
      </c>
      <c r="Z57">
        <v>501</v>
      </c>
      <c r="AA57">
        <v>74</v>
      </c>
      <c r="AB57">
        <v>496</v>
      </c>
      <c r="AC57">
        <v>14362</v>
      </c>
      <c r="AD57">
        <v>0</v>
      </c>
      <c r="AE57">
        <v>103465</v>
      </c>
    </row>
    <row r="58" spans="1:31" x14ac:dyDescent="0.35">
      <c r="A58">
        <f t="shared" si="1"/>
        <v>0</v>
      </c>
      <c r="B58" t="s">
        <v>63</v>
      </c>
      <c r="C58">
        <v>53824</v>
      </c>
      <c r="D58">
        <v>0</v>
      </c>
      <c r="E58">
        <v>329</v>
      </c>
      <c r="F58">
        <v>8952</v>
      </c>
      <c r="G58">
        <v>43147</v>
      </c>
      <c r="H58">
        <v>754</v>
      </c>
      <c r="I58">
        <v>4057</v>
      </c>
      <c r="J58">
        <v>3706</v>
      </c>
      <c r="K58">
        <v>0</v>
      </c>
      <c r="L58">
        <v>0</v>
      </c>
      <c r="M58">
        <v>1651</v>
      </c>
      <c r="N58">
        <v>2267</v>
      </c>
      <c r="O58">
        <v>483</v>
      </c>
      <c r="P58">
        <v>6301</v>
      </c>
      <c r="Q58">
        <v>125471</v>
      </c>
      <c r="R58">
        <v>84327</v>
      </c>
      <c r="S58">
        <v>75</v>
      </c>
      <c r="T58">
        <v>0</v>
      </c>
      <c r="U58">
        <v>266</v>
      </c>
      <c r="V58">
        <v>0</v>
      </c>
      <c r="W58">
        <v>0</v>
      </c>
      <c r="X58">
        <v>30870</v>
      </c>
      <c r="Y58">
        <v>5957</v>
      </c>
      <c r="Z58">
        <v>3035</v>
      </c>
      <c r="AA58">
        <v>39</v>
      </c>
      <c r="AB58">
        <v>89</v>
      </c>
      <c r="AC58">
        <v>6798</v>
      </c>
      <c r="AD58">
        <v>2051</v>
      </c>
      <c r="AE58">
        <v>133507</v>
      </c>
    </row>
    <row r="59" spans="1:31" x14ac:dyDescent="0.35">
      <c r="A59">
        <f t="shared" si="1"/>
        <v>0</v>
      </c>
      <c r="B59" t="s">
        <v>64</v>
      </c>
      <c r="C59">
        <v>0</v>
      </c>
      <c r="D59">
        <v>132367</v>
      </c>
      <c r="E59">
        <v>0</v>
      </c>
      <c r="F59">
        <v>19260</v>
      </c>
      <c r="G59">
        <v>85697</v>
      </c>
      <c r="H59">
        <v>3005</v>
      </c>
      <c r="I59">
        <v>1796</v>
      </c>
      <c r="J59">
        <v>377</v>
      </c>
      <c r="K59">
        <v>127910</v>
      </c>
      <c r="L59">
        <v>131</v>
      </c>
      <c r="M59">
        <v>4007</v>
      </c>
      <c r="N59">
        <v>34573</v>
      </c>
      <c r="O59">
        <v>253</v>
      </c>
      <c r="P59">
        <v>8943</v>
      </c>
      <c r="Q59">
        <v>418319</v>
      </c>
      <c r="R59">
        <v>158702</v>
      </c>
      <c r="S59">
        <v>0</v>
      </c>
      <c r="T59">
        <v>0</v>
      </c>
      <c r="U59">
        <v>7653</v>
      </c>
      <c r="V59">
        <v>99790</v>
      </c>
      <c r="W59">
        <v>335091</v>
      </c>
      <c r="X59">
        <v>55363</v>
      </c>
      <c r="Y59">
        <v>12824</v>
      </c>
      <c r="Z59">
        <v>53564</v>
      </c>
      <c r="AA59">
        <v>1494</v>
      </c>
      <c r="AB59">
        <v>2191</v>
      </c>
      <c r="AC59">
        <v>48865</v>
      </c>
      <c r="AD59">
        <v>878</v>
      </c>
      <c r="AE59">
        <v>776415</v>
      </c>
    </row>
    <row r="60" spans="1:31" x14ac:dyDescent="0.35">
      <c r="A60">
        <f t="shared" si="1"/>
        <v>0</v>
      </c>
      <c r="B60" t="s">
        <v>65</v>
      </c>
      <c r="C60">
        <v>64373</v>
      </c>
      <c r="D60">
        <v>0</v>
      </c>
      <c r="E60">
        <v>0</v>
      </c>
      <c r="F60">
        <v>7791</v>
      </c>
      <c r="G60">
        <v>34696</v>
      </c>
      <c r="H60">
        <v>5902</v>
      </c>
      <c r="I60">
        <v>5189</v>
      </c>
      <c r="J60">
        <v>5526</v>
      </c>
      <c r="K60">
        <v>67695</v>
      </c>
      <c r="L60">
        <v>0</v>
      </c>
      <c r="M60">
        <v>2844</v>
      </c>
      <c r="N60">
        <v>874</v>
      </c>
      <c r="O60">
        <v>559</v>
      </c>
      <c r="P60">
        <v>1429</v>
      </c>
      <c r="Q60">
        <v>196878</v>
      </c>
      <c r="R60">
        <v>0</v>
      </c>
      <c r="S60">
        <v>83145</v>
      </c>
      <c r="T60">
        <v>0</v>
      </c>
      <c r="U60">
        <v>0</v>
      </c>
      <c r="V60">
        <v>72440</v>
      </c>
      <c r="W60">
        <v>158944</v>
      </c>
      <c r="X60">
        <v>12514</v>
      </c>
      <c r="Y60">
        <v>6670</v>
      </c>
      <c r="Z60">
        <v>28270</v>
      </c>
      <c r="AA60">
        <v>0</v>
      </c>
      <c r="AB60">
        <v>928</v>
      </c>
      <c r="AC60">
        <v>20800</v>
      </c>
      <c r="AD60">
        <v>2836</v>
      </c>
      <c r="AE60">
        <v>386547</v>
      </c>
    </row>
    <row r="61" spans="1:31" x14ac:dyDescent="0.35">
      <c r="A61">
        <f t="shared" si="1"/>
        <v>0</v>
      </c>
      <c r="B61" t="s">
        <v>66</v>
      </c>
      <c r="C61">
        <v>0</v>
      </c>
      <c r="D61">
        <v>19943</v>
      </c>
      <c r="E61">
        <v>0</v>
      </c>
      <c r="F61">
        <v>5926</v>
      </c>
      <c r="G61">
        <v>13967</v>
      </c>
      <c r="H61">
        <v>5921</v>
      </c>
      <c r="I61">
        <v>339</v>
      </c>
      <c r="J61">
        <v>2375</v>
      </c>
      <c r="K61">
        <v>0</v>
      </c>
      <c r="L61">
        <v>0</v>
      </c>
      <c r="M61">
        <v>861</v>
      </c>
      <c r="N61">
        <v>5155</v>
      </c>
      <c r="O61">
        <v>148</v>
      </c>
      <c r="P61">
        <v>850</v>
      </c>
      <c r="Q61">
        <v>55485</v>
      </c>
      <c r="R61">
        <v>44686</v>
      </c>
      <c r="S61">
        <v>0</v>
      </c>
      <c r="T61">
        <v>0</v>
      </c>
      <c r="U61">
        <v>0</v>
      </c>
      <c r="V61">
        <v>15784</v>
      </c>
      <c r="W61">
        <v>0</v>
      </c>
      <c r="X61">
        <v>0</v>
      </c>
      <c r="Y61">
        <v>3655</v>
      </c>
      <c r="Z61">
        <v>5416</v>
      </c>
      <c r="AA61">
        <v>2055</v>
      </c>
      <c r="AB61">
        <v>0</v>
      </c>
      <c r="AC61">
        <v>10597</v>
      </c>
      <c r="AD61">
        <v>0</v>
      </c>
      <c r="AE61">
        <v>82193</v>
      </c>
    </row>
    <row r="62" spans="1:31" x14ac:dyDescent="0.35">
      <c r="A62">
        <f t="shared" si="1"/>
        <v>0</v>
      </c>
      <c r="B62" t="s">
        <v>67</v>
      </c>
      <c r="C62">
        <v>47510</v>
      </c>
      <c r="D62">
        <v>0</v>
      </c>
      <c r="E62">
        <v>53</v>
      </c>
      <c r="F62">
        <v>7601</v>
      </c>
      <c r="G62">
        <v>34237</v>
      </c>
      <c r="H62">
        <v>534</v>
      </c>
      <c r="I62">
        <v>2919</v>
      </c>
      <c r="J62">
        <v>3414</v>
      </c>
      <c r="K62">
        <v>33193</v>
      </c>
      <c r="L62">
        <v>0</v>
      </c>
      <c r="M62">
        <v>1835</v>
      </c>
      <c r="N62">
        <v>5332</v>
      </c>
      <c r="O62">
        <v>219</v>
      </c>
      <c r="P62">
        <v>755</v>
      </c>
      <c r="Q62">
        <v>137602</v>
      </c>
      <c r="R62">
        <v>95928</v>
      </c>
      <c r="S62">
        <v>0</v>
      </c>
      <c r="T62">
        <v>0</v>
      </c>
      <c r="U62">
        <v>1657</v>
      </c>
      <c r="V62">
        <v>30578</v>
      </c>
      <c r="W62">
        <v>0</v>
      </c>
      <c r="X62">
        <v>12326</v>
      </c>
      <c r="Y62">
        <v>7138</v>
      </c>
      <c r="Z62">
        <v>11366</v>
      </c>
      <c r="AA62">
        <v>778</v>
      </c>
      <c r="AB62">
        <v>328</v>
      </c>
      <c r="AC62">
        <v>13941</v>
      </c>
      <c r="AD62">
        <v>0</v>
      </c>
      <c r="AE62">
        <v>174040</v>
      </c>
    </row>
    <row r="63" spans="1:31" x14ac:dyDescent="0.35">
      <c r="A63">
        <f t="shared" si="1"/>
        <v>0</v>
      </c>
      <c r="B63" t="s">
        <v>68</v>
      </c>
      <c r="C63">
        <v>96086</v>
      </c>
      <c r="D63">
        <v>0</v>
      </c>
      <c r="E63">
        <v>155</v>
      </c>
      <c r="F63">
        <v>9000</v>
      </c>
      <c r="G63">
        <v>63850</v>
      </c>
      <c r="H63">
        <v>1055</v>
      </c>
      <c r="I63">
        <v>3221</v>
      </c>
      <c r="J63">
        <v>4759</v>
      </c>
      <c r="K63">
        <v>103069</v>
      </c>
      <c r="L63">
        <v>0</v>
      </c>
      <c r="M63">
        <v>3355</v>
      </c>
      <c r="N63">
        <v>1034</v>
      </c>
      <c r="O63">
        <v>965</v>
      </c>
      <c r="P63">
        <v>20806</v>
      </c>
      <c r="Q63">
        <v>307355</v>
      </c>
      <c r="R63">
        <v>104509</v>
      </c>
      <c r="S63">
        <v>500</v>
      </c>
      <c r="T63">
        <v>5</v>
      </c>
      <c r="U63">
        <v>4801</v>
      </c>
      <c r="V63">
        <v>0</v>
      </c>
      <c r="W63">
        <v>0</v>
      </c>
      <c r="X63">
        <v>41821</v>
      </c>
      <c r="Y63">
        <v>373</v>
      </c>
      <c r="Z63">
        <v>8007</v>
      </c>
      <c r="AA63">
        <v>444</v>
      </c>
      <c r="AB63">
        <v>286</v>
      </c>
      <c r="AC63">
        <v>10918</v>
      </c>
      <c r="AD63">
        <v>4036</v>
      </c>
      <c r="AE63">
        <v>186760</v>
      </c>
    </row>
    <row r="64" spans="1:31" s="1" customFormat="1" x14ac:dyDescent="0.35">
      <c r="A64">
        <f t="shared" si="1"/>
        <v>0</v>
      </c>
      <c r="B64" t="s">
        <v>68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11060</v>
      </c>
      <c r="AE64" s="1">
        <v>0</v>
      </c>
    </row>
    <row r="65" spans="1:31" x14ac:dyDescent="0.35">
      <c r="A65">
        <f t="shared" si="1"/>
        <v>0</v>
      </c>
      <c r="B65" t="s">
        <v>69</v>
      </c>
      <c r="C65">
        <v>35004</v>
      </c>
      <c r="D65">
        <v>0</v>
      </c>
      <c r="E65">
        <v>96</v>
      </c>
      <c r="F65">
        <v>7070</v>
      </c>
      <c r="G65">
        <v>26983</v>
      </c>
      <c r="H65">
        <v>11041</v>
      </c>
      <c r="I65">
        <v>47</v>
      </c>
      <c r="J65">
        <v>1618</v>
      </c>
      <c r="K65">
        <v>22992</v>
      </c>
      <c r="L65">
        <v>0</v>
      </c>
      <c r="M65">
        <v>1813</v>
      </c>
      <c r="N65">
        <v>8358</v>
      </c>
      <c r="O65">
        <v>433</v>
      </c>
      <c r="P65">
        <v>315</v>
      </c>
      <c r="Q65">
        <v>115770</v>
      </c>
      <c r="R65">
        <v>69301</v>
      </c>
      <c r="S65">
        <v>35802</v>
      </c>
      <c r="T65">
        <v>198</v>
      </c>
      <c r="U65">
        <v>270</v>
      </c>
      <c r="V65">
        <v>23993</v>
      </c>
      <c r="W65">
        <v>0</v>
      </c>
      <c r="X65">
        <v>0</v>
      </c>
      <c r="Y65">
        <v>5968</v>
      </c>
      <c r="Z65">
        <v>18340</v>
      </c>
      <c r="AA65">
        <v>105</v>
      </c>
      <c r="AB65">
        <v>0</v>
      </c>
      <c r="AC65">
        <v>977</v>
      </c>
      <c r="AD65">
        <v>55249</v>
      </c>
      <c r="AE65">
        <v>210208</v>
      </c>
    </row>
    <row r="66" spans="1:31" s="1" customFormat="1" x14ac:dyDescent="0.35">
      <c r="A66">
        <f t="shared" ref="A66:A97" si="2">+IF(B66=B65,0,IF(AND(B66=B67,B66=B68),AE66-SUM(R66:AD68),IF(B66=B67,AE66-SUM(R66:AD67),AE66-SUM(R66:AD66))))</f>
        <v>0</v>
      </c>
      <c r="B66" t="s">
        <v>69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5</v>
      </c>
      <c r="AE66" s="1">
        <v>0</v>
      </c>
    </row>
    <row r="67" spans="1:31" x14ac:dyDescent="0.35">
      <c r="A67">
        <f t="shared" si="2"/>
        <v>0</v>
      </c>
      <c r="B67" t="s">
        <v>70</v>
      </c>
      <c r="C67">
        <v>47554</v>
      </c>
      <c r="D67">
        <v>0</v>
      </c>
      <c r="E67">
        <v>162</v>
      </c>
      <c r="F67">
        <v>4441</v>
      </c>
      <c r="G67">
        <v>24110</v>
      </c>
      <c r="H67">
        <v>648</v>
      </c>
      <c r="I67">
        <v>261</v>
      </c>
      <c r="J67">
        <v>1661</v>
      </c>
      <c r="K67">
        <v>34032</v>
      </c>
      <c r="L67">
        <v>182</v>
      </c>
      <c r="M67">
        <v>1215</v>
      </c>
      <c r="N67">
        <v>2639</v>
      </c>
      <c r="O67">
        <v>196</v>
      </c>
      <c r="P67">
        <v>1091</v>
      </c>
      <c r="Q67">
        <v>118192</v>
      </c>
      <c r="R67">
        <v>72307</v>
      </c>
      <c r="S67">
        <v>0</v>
      </c>
      <c r="T67">
        <v>0</v>
      </c>
      <c r="U67">
        <v>2826</v>
      </c>
      <c r="V67">
        <v>23300</v>
      </c>
      <c r="W67">
        <v>0</v>
      </c>
      <c r="X67">
        <v>0</v>
      </c>
      <c r="Y67">
        <v>1513</v>
      </c>
      <c r="Z67">
        <v>8033</v>
      </c>
      <c r="AA67">
        <v>25</v>
      </c>
      <c r="AB67">
        <v>0</v>
      </c>
      <c r="AC67">
        <v>12562</v>
      </c>
      <c r="AD67">
        <v>0</v>
      </c>
      <c r="AE67">
        <v>120566</v>
      </c>
    </row>
    <row r="68" spans="1:31" x14ac:dyDescent="0.35">
      <c r="A68">
        <f t="shared" si="2"/>
        <v>0</v>
      </c>
      <c r="B68" t="s">
        <v>71</v>
      </c>
      <c r="C68">
        <v>47713</v>
      </c>
      <c r="D68">
        <v>4549</v>
      </c>
      <c r="E68">
        <v>177</v>
      </c>
      <c r="F68">
        <v>10821</v>
      </c>
      <c r="G68">
        <v>25106</v>
      </c>
      <c r="H68">
        <v>466</v>
      </c>
      <c r="I68">
        <v>2523</v>
      </c>
      <c r="J68">
        <v>3823</v>
      </c>
      <c r="K68">
        <v>17225</v>
      </c>
      <c r="L68">
        <v>0</v>
      </c>
      <c r="M68">
        <v>1016</v>
      </c>
      <c r="N68">
        <v>1323</v>
      </c>
      <c r="O68">
        <v>0</v>
      </c>
      <c r="P68">
        <v>1237</v>
      </c>
      <c r="Q68">
        <v>115979</v>
      </c>
      <c r="R68">
        <v>0</v>
      </c>
      <c r="S68">
        <v>10362</v>
      </c>
      <c r="T68">
        <v>115</v>
      </c>
      <c r="U68">
        <v>0</v>
      </c>
      <c r="V68">
        <v>63258</v>
      </c>
      <c r="W68">
        <v>83972</v>
      </c>
      <c r="X68">
        <v>6182</v>
      </c>
      <c r="Y68">
        <v>189</v>
      </c>
      <c r="Z68">
        <v>32208</v>
      </c>
      <c r="AA68">
        <v>922</v>
      </c>
      <c r="AB68">
        <v>1076</v>
      </c>
      <c r="AC68">
        <v>10584</v>
      </c>
      <c r="AD68">
        <v>0</v>
      </c>
      <c r="AE68">
        <v>250158</v>
      </c>
    </row>
    <row r="69" spans="1:31" s="1" customFormat="1" x14ac:dyDescent="0.35">
      <c r="A69">
        <f t="shared" si="2"/>
        <v>0</v>
      </c>
      <c r="B69" t="s">
        <v>71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>
        <v>0</v>
      </c>
      <c r="R69" s="1">
        <v>0</v>
      </c>
      <c r="S69" s="1">
        <v>41290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</row>
    <row r="70" spans="1:31" x14ac:dyDescent="0.35">
      <c r="A70">
        <f t="shared" si="2"/>
        <v>0</v>
      </c>
      <c r="B70" t="s">
        <v>72</v>
      </c>
      <c r="C70">
        <v>27459</v>
      </c>
      <c r="D70">
        <v>0</v>
      </c>
      <c r="E70">
        <v>221</v>
      </c>
      <c r="F70">
        <v>5167</v>
      </c>
      <c r="G70">
        <v>22439</v>
      </c>
      <c r="H70">
        <v>150</v>
      </c>
      <c r="I70">
        <v>1364</v>
      </c>
      <c r="J70">
        <v>1640</v>
      </c>
      <c r="K70">
        <v>25020</v>
      </c>
      <c r="L70">
        <v>0</v>
      </c>
      <c r="M70">
        <v>933</v>
      </c>
      <c r="N70">
        <v>513</v>
      </c>
      <c r="O70">
        <v>0</v>
      </c>
      <c r="P70">
        <v>620</v>
      </c>
      <c r="Q70">
        <v>85526</v>
      </c>
      <c r="R70">
        <v>33656</v>
      </c>
      <c r="S70">
        <v>5726</v>
      </c>
      <c r="T70">
        <v>0</v>
      </c>
      <c r="U70">
        <v>1125</v>
      </c>
      <c r="V70">
        <v>18102</v>
      </c>
      <c r="W70">
        <v>41571</v>
      </c>
      <c r="X70">
        <v>4278</v>
      </c>
      <c r="Y70">
        <v>2356</v>
      </c>
      <c r="Z70">
        <v>2681</v>
      </c>
      <c r="AA70">
        <v>1</v>
      </c>
      <c r="AB70">
        <v>42</v>
      </c>
      <c r="AC70">
        <v>2107</v>
      </c>
      <c r="AD70">
        <v>771</v>
      </c>
      <c r="AE70">
        <v>112416</v>
      </c>
    </row>
    <row r="71" spans="1:31" x14ac:dyDescent="0.35">
      <c r="A71">
        <f t="shared" si="2"/>
        <v>0</v>
      </c>
      <c r="B71" t="s">
        <v>73</v>
      </c>
      <c r="C71">
        <v>20548</v>
      </c>
      <c r="D71">
        <v>0</v>
      </c>
      <c r="E71">
        <v>0</v>
      </c>
      <c r="F71">
        <v>4258</v>
      </c>
      <c r="G71">
        <v>33596</v>
      </c>
      <c r="H71">
        <v>1398</v>
      </c>
      <c r="I71">
        <v>1516</v>
      </c>
      <c r="J71">
        <v>2821</v>
      </c>
      <c r="K71">
        <v>8764</v>
      </c>
      <c r="L71">
        <v>0</v>
      </c>
      <c r="M71">
        <v>1242</v>
      </c>
      <c r="N71">
        <v>1721</v>
      </c>
      <c r="O71">
        <v>0</v>
      </c>
      <c r="P71">
        <v>1168</v>
      </c>
      <c r="Q71">
        <v>77032</v>
      </c>
      <c r="R71">
        <v>0</v>
      </c>
      <c r="S71">
        <v>35512</v>
      </c>
      <c r="T71">
        <v>73</v>
      </c>
      <c r="U71">
        <v>397</v>
      </c>
      <c r="V71">
        <v>22811</v>
      </c>
      <c r="W71">
        <v>52983</v>
      </c>
      <c r="X71">
        <v>16852</v>
      </c>
      <c r="Y71">
        <v>3180</v>
      </c>
      <c r="Z71">
        <v>6126</v>
      </c>
      <c r="AA71">
        <v>0</v>
      </c>
      <c r="AB71">
        <v>418</v>
      </c>
      <c r="AC71">
        <v>14231</v>
      </c>
      <c r="AD71">
        <v>1271</v>
      </c>
      <c r="AE71">
        <v>167854</v>
      </c>
    </row>
    <row r="72" spans="1:31" s="1" customFormat="1" x14ac:dyDescent="0.35">
      <c r="A72">
        <f t="shared" si="2"/>
        <v>0</v>
      </c>
      <c r="B72" t="s">
        <v>73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>
        <v>0</v>
      </c>
      <c r="R72" s="1">
        <v>0</v>
      </c>
      <c r="S72" s="1">
        <v>14000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</row>
    <row r="73" spans="1:31" x14ac:dyDescent="0.35">
      <c r="A73">
        <f t="shared" si="2"/>
        <v>0</v>
      </c>
      <c r="B73" t="s">
        <v>74</v>
      </c>
      <c r="C73">
        <v>125773</v>
      </c>
      <c r="D73">
        <v>0</v>
      </c>
      <c r="E73">
        <v>137</v>
      </c>
      <c r="F73">
        <v>22115</v>
      </c>
      <c r="G73">
        <v>72524</v>
      </c>
      <c r="H73">
        <v>4415</v>
      </c>
      <c r="I73">
        <v>5714</v>
      </c>
      <c r="J73">
        <v>9494</v>
      </c>
      <c r="K73">
        <v>211405</v>
      </c>
      <c r="L73">
        <v>0</v>
      </c>
      <c r="M73">
        <v>4618</v>
      </c>
      <c r="N73">
        <v>289</v>
      </c>
      <c r="O73">
        <v>308</v>
      </c>
      <c r="P73">
        <v>1775</v>
      </c>
      <c r="Q73">
        <v>458567</v>
      </c>
      <c r="R73">
        <v>73088</v>
      </c>
      <c r="S73">
        <v>52923</v>
      </c>
      <c r="T73">
        <v>88</v>
      </c>
      <c r="U73">
        <v>0</v>
      </c>
      <c r="V73">
        <v>30216</v>
      </c>
      <c r="W73">
        <v>209479</v>
      </c>
      <c r="X73">
        <v>27655</v>
      </c>
      <c r="Y73">
        <v>6548</v>
      </c>
      <c r="Z73">
        <v>31738</v>
      </c>
      <c r="AA73">
        <v>8030</v>
      </c>
      <c r="AB73">
        <v>4831</v>
      </c>
      <c r="AC73">
        <v>18913</v>
      </c>
      <c r="AD73">
        <v>6008</v>
      </c>
      <c r="AE73">
        <v>491595</v>
      </c>
    </row>
    <row r="74" spans="1:31" s="1" customFormat="1" x14ac:dyDescent="0.35">
      <c r="A74">
        <f t="shared" si="2"/>
        <v>0</v>
      </c>
      <c r="B74" t="s">
        <v>74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>
        <v>0</v>
      </c>
      <c r="R74" s="1">
        <v>0</v>
      </c>
      <c r="S74" s="1">
        <v>22078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</row>
    <row r="75" spans="1:31" x14ac:dyDescent="0.35">
      <c r="A75">
        <f t="shared" si="2"/>
        <v>0</v>
      </c>
      <c r="B75" t="s">
        <v>75</v>
      </c>
      <c r="C75">
        <v>180233</v>
      </c>
      <c r="D75">
        <v>1200</v>
      </c>
      <c r="E75">
        <v>707</v>
      </c>
      <c r="F75">
        <v>25386</v>
      </c>
      <c r="G75">
        <v>146208</v>
      </c>
      <c r="H75">
        <v>2808</v>
      </c>
      <c r="I75">
        <v>5900</v>
      </c>
      <c r="J75">
        <v>10687</v>
      </c>
      <c r="K75">
        <v>246567</v>
      </c>
      <c r="L75">
        <v>0</v>
      </c>
      <c r="M75">
        <v>7843</v>
      </c>
      <c r="N75">
        <v>26</v>
      </c>
      <c r="O75">
        <v>1096</v>
      </c>
      <c r="P75">
        <v>9971</v>
      </c>
      <c r="Q75">
        <v>638632</v>
      </c>
      <c r="R75">
        <v>317190</v>
      </c>
      <c r="S75">
        <v>11939</v>
      </c>
      <c r="T75">
        <v>49</v>
      </c>
      <c r="U75">
        <v>8573</v>
      </c>
      <c r="V75">
        <v>156230</v>
      </c>
      <c r="W75">
        <v>0</v>
      </c>
      <c r="X75">
        <v>59673</v>
      </c>
      <c r="Y75">
        <v>28404</v>
      </c>
      <c r="Z75">
        <v>42162</v>
      </c>
      <c r="AA75">
        <v>0</v>
      </c>
      <c r="AB75">
        <v>0</v>
      </c>
      <c r="AC75">
        <v>42477</v>
      </c>
      <c r="AD75">
        <v>5216</v>
      </c>
      <c r="AE75">
        <v>671913</v>
      </c>
    </row>
    <row r="76" spans="1:31" x14ac:dyDescent="0.35">
      <c r="A76">
        <f t="shared" si="2"/>
        <v>0</v>
      </c>
      <c r="B76" t="s">
        <v>76</v>
      </c>
      <c r="C76">
        <v>55325</v>
      </c>
      <c r="D76">
        <v>0</v>
      </c>
      <c r="E76">
        <v>113</v>
      </c>
      <c r="F76">
        <v>14753</v>
      </c>
      <c r="G76">
        <v>32598</v>
      </c>
      <c r="H76">
        <v>383</v>
      </c>
      <c r="I76">
        <v>434</v>
      </c>
      <c r="J76">
        <v>2189</v>
      </c>
      <c r="K76">
        <v>51051</v>
      </c>
      <c r="L76">
        <v>0</v>
      </c>
      <c r="M76">
        <v>2249</v>
      </c>
      <c r="N76">
        <v>3271</v>
      </c>
      <c r="O76">
        <v>2636</v>
      </c>
      <c r="P76">
        <v>6330</v>
      </c>
      <c r="Q76">
        <v>171332</v>
      </c>
      <c r="R76">
        <v>88924</v>
      </c>
      <c r="S76">
        <v>2548</v>
      </c>
      <c r="T76">
        <v>0</v>
      </c>
      <c r="U76">
        <v>315</v>
      </c>
      <c r="V76">
        <v>22664</v>
      </c>
      <c r="W76">
        <v>0</v>
      </c>
      <c r="X76">
        <v>13071</v>
      </c>
      <c r="Y76">
        <v>798</v>
      </c>
      <c r="Z76">
        <v>5575</v>
      </c>
      <c r="AA76">
        <v>436</v>
      </c>
      <c r="AB76">
        <v>40</v>
      </c>
      <c r="AC76">
        <v>10004</v>
      </c>
      <c r="AD76">
        <v>438</v>
      </c>
      <c r="AE76">
        <v>144813</v>
      </c>
    </row>
    <row r="77" spans="1:31" x14ac:dyDescent="0.35">
      <c r="A77">
        <f t="shared" si="2"/>
        <v>0</v>
      </c>
      <c r="B77" t="s">
        <v>77</v>
      </c>
      <c r="C77">
        <v>33766</v>
      </c>
      <c r="D77">
        <v>0</v>
      </c>
      <c r="E77">
        <v>20</v>
      </c>
      <c r="F77">
        <v>6985</v>
      </c>
      <c r="G77">
        <v>36263</v>
      </c>
      <c r="H77">
        <v>1960</v>
      </c>
      <c r="I77">
        <v>2537</v>
      </c>
      <c r="J77">
        <v>1992</v>
      </c>
      <c r="K77">
        <v>1105</v>
      </c>
      <c r="L77">
        <v>0</v>
      </c>
      <c r="M77">
        <v>2030</v>
      </c>
      <c r="N77">
        <v>528</v>
      </c>
      <c r="O77">
        <v>0</v>
      </c>
      <c r="P77">
        <v>499</v>
      </c>
      <c r="Q77">
        <v>87685</v>
      </c>
      <c r="R77">
        <v>54987</v>
      </c>
      <c r="S77">
        <v>2367</v>
      </c>
      <c r="T77">
        <v>0</v>
      </c>
      <c r="U77">
        <v>266</v>
      </c>
      <c r="V77">
        <v>0</v>
      </c>
      <c r="W77">
        <v>0</v>
      </c>
      <c r="X77">
        <v>14941</v>
      </c>
      <c r="Y77">
        <v>885</v>
      </c>
      <c r="Z77">
        <v>5752</v>
      </c>
      <c r="AA77">
        <v>1734</v>
      </c>
      <c r="AB77">
        <v>165</v>
      </c>
      <c r="AC77">
        <v>2324</v>
      </c>
      <c r="AD77">
        <v>2145</v>
      </c>
      <c r="AE77">
        <v>87621</v>
      </c>
    </row>
    <row r="78" spans="1:31" s="1" customFormat="1" x14ac:dyDescent="0.35">
      <c r="A78">
        <f t="shared" si="2"/>
        <v>0</v>
      </c>
      <c r="B78" t="s">
        <v>77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2055</v>
      </c>
      <c r="AE78" s="1">
        <v>0</v>
      </c>
    </row>
    <row r="79" spans="1:31" x14ac:dyDescent="0.35">
      <c r="A79">
        <f t="shared" si="2"/>
        <v>0</v>
      </c>
      <c r="B79" t="s">
        <v>78</v>
      </c>
      <c r="C79">
        <v>22187</v>
      </c>
      <c r="D79">
        <v>958</v>
      </c>
      <c r="E79">
        <v>21</v>
      </c>
      <c r="F79">
        <v>7983</v>
      </c>
      <c r="G79">
        <v>24076</v>
      </c>
      <c r="H79">
        <v>595</v>
      </c>
      <c r="I79">
        <v>2428</v>
      </c>
      <c r="J79">
        <v>6082</v>
      </c>
      <c r="K79">
        <v>31632</v>
      </c>
      <c r="L79">
        <v>0</v>
      </c>
      <c r="M79">
        <v>1327</v>
      </c>
      <c r="N79">
        <v>298</v>
      </c>
      <c r="O79">
        <v>0</v>
      </c>
      <c r="P79">
        <v>306</v>
      </c>
      <c r="Q79">
        <v>97893</v>
      </c>
      <c r="R79">
        <v>56202</v>
      </c>
      <c r="S79">
        <v>8057</v>
      </c>
      <c r="T79">
        <v>85</v>
      </c>
      <c r="U79">
        <v>1000</v>
      </c>
      <c r="V79">
        <v>47301</v>
      </c>
      <c r="W79">
        <v>92771</v>
      </c>
      <c r="X79">
        <v>6270</v>
      </c>
      <c r="Y79">
        <v>2117</v>
      </c>
      <c r="Z79">
        <v>11595</v>
      </c>
      <c r="AA79">
        <v>1318</v>
      </c>
      <c r="AB79">
        <v>497</v>
      </c>
      <c r="AC79">
        <v>4116</v>
      </c>
      <c r="AD79">
        <v>0</v>
      </c>
      <c r="AE79">
        <v>237454</v>
      </c>
    </row>
    <row r="80" spans="1:31" s="1" customFormat="1" x14ac:dyDescent="0.35">
      <c r="A80">
        <f t="shared" si="2"/>
        <v>0</v>
      </c>
      <c r="B80" t="s">
        <v>78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>
        <v>0</v>
      </c>
      <c r="R80" s="1">
        <v>0</v>
      </c>
      <c r="S80" s="1">
        <v>6125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</row>
    <row r="81" spans="1:31" x14ac:dyDescent="0.35">
      <c r="A81">
        <f t="shared" si="2"/>
        <v>0</v>
      </c>
      <c r="B81" t="s">
        <v>79</v>
      </c>
      <c r="C81">
        <v>55521</v>
      </c>
      <c r="D81">
        <v>0</v>
      </c>
      <c r="E81">
        <v>92</v>
      </c>
      <c r="F81">
        <v>16253</v>
      </c>
      <c r="G81">
        <v>53270</v>
      </c>
      <c r="H81">
        <v>1228</v>
      </c>
      <c r="I81">
        <v>3841</v>
      </c>
      <c r="J81">
        <v>4047</v>
      </c>
      <c r="K81">
        <v>65026</v>
      </c>
      <c r="L81">
        <v>1323</v>
      </c>
      <c r="M81">
        <v>4823</v>
      </c>
      <c r="N81">
        <v>268</v>
      </c>
      <c r="O81">
        <v>330</v>
      </c>
      <c r="P81">
        <v>203</v>
      </c>
      <c r="Q81">
        <v>206225</v>
      </c>
      <c r="R81">
        <v>102430</v>
      </c>
      <c r="S81">
        <v>3508</v>
      </c>
      <c r="T81">
        <v>0</v>
      </c>
      <c r="U81">
        <v>386</v>
      </c>
      <c r="V81">
        <v>0</v>
      </c>
      <c r="W81">
        <v>0</v>
      </c>
      <c r="X81">
        <v>27434</v>
      </c>
      <c r="Y81">
        <v>662</v>
      </c>
      <c r="Z81">
        <v>2056</v>
      </c>
      <c r="AA81">
        <v>1482</v>
      </c>
      <c r="AB81">
        <v>0</v>
      </c>
      <c r="AC81">
        <v>4756</v>
      </c>
      <c r="AD81">
        <v>774</v>
      </c>
      <c r="AE81">
        <v>144948</v>
      </c>
    </row>
    <row r="82" spans="1:31" s="1" customFormat="1" x14ac:dyDescent="0.35">
      <c r="A82">
        <f t="shared" si="2"/>
        <v>0</v>
      </c>
      <c r="B82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>
        <v>0</v>
      </c>
      <c r="R82" s="1">
        <v>0</v>
      </c>
      <c r="S82" s="1">
        <v>1400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60</v>
      </c>
      <c r="AE82" s="1">
        <v>0</v>
      </c>
    </row>
    <row r="83" spans="1:31" x14ac:dyDescent="0.35">
      <c r="A83">
        <f t="shared" si="2"/>
        <v>0</v>
      </c>
      <c r="B83" t="s">
        <v>94</v>
      </c>
      <c r="C83">
        <v>20068</v>
      </c>
      <c r="D83">
        <v>0</v>
      </c>
      <c r="E83">
        <v>211</v>
      </c>
      <c r="F83">
        <v>0</v>
      </c>
      <c r="G83">
        <v>14407</v>
      </c>
      <c r="H83">
        <v>385</v>
      </c>
      <c r="I83">
        <v>175</v>
      </c>
      <c r="J83">
        <v>693</v>
      </c>
      <c r="K83">
        <v>0</v>
      </c>
      <c r="L83">
        <v>4286</v>
      </c>
      <c r="M83">
        <v>1527</v>
      </c>
      <c r="N83">
        <v>215</v>
      </c>
      <c r="O83">
        <v>3298</v>
      </c>
      <c r="P83">
        <v>3539</v>
      </c>
      <c r="Q83">
        <v>48804</v>
      </c>
      <c r="R83">
        <v>35494</v>
      </c>
      <c r="S83">
        <v>669</v>
      </c>
      <c r="T83">
        <v>0</v>
      </c>
      <c r="U83">
        <v>0</v>
      </c>
      <c r="V83">
        <v>19261</v>
      </c>
      <c r="W83">
        <v>0</v>
      </c>
      <c r="X83">
        <v>10471</v>
      </c>
      <c r="Y83">
        <v>231</v>
      </c>
      <c r="Z83">
        <v>3396</v>
      </c>
      <c r="AA83">
        <v>135</v>
      </c>
      <c r="AB83">
        <v>2650</v>
      </c>
      <c r="AC83">
        <v>4360</v>
      </c>
      <c r="AD83">
        <v>1370</v>
      </c>
      <c r="AE83">
        <v>78037</v>
      </c>
    </row>
    <row r="84" spans="1:31" x14ac:dyDescent="0.35">
      <c r="A84">
        <f t="shared" si="2"/>
        <v>0</v>
      </c>
      <c r="B84" t="s">
        <v>80</v>
      </c>
      <c r="C84">
        <v>29359</v>
      </c>
      <c r="D84">
        <v>0</v>
      </c>
      <c r="E84">
        <v>181</v>
      </c>
      <c r="F84">
        <v>3696</v>
      </c>
      <c r="G84">
        <v>30510</v>
      </c>
      <c r="H84">
        <v>5261</v>
      </c>
      <c r="I84">
        <v>2537</v>
      </c>
      <c r="J84">
        <v>2888</v>
      </c>
      <c r="K84">
        <v>25610</v>
      </c>
      <c r="L84">
        <v>0</v>
      </c>
      <c r="M84">
        <v>1099</v>
      </c>
      <c r="N84">
        <v>1414</v>
      </c>
      <c r="O84">
        <v>129</v>
      </c>
      <c r="P84">
        <v>189</v>
      </c>
      <c r="Q84">
        <v>102873</v>
      </c>
      <c r="R84">
        <v>37016</v>
      </c>
      <c r="S84">
        <v>660</v>
      </c>
      <c r="T84">
        <v>0</v>
      </c>
      <c r="U84">
        <v>2000</v>
      </c>
      <c r="V84">
        <v>0</v>
      </c>
      <c r="W84">
        <v>72281</v>
      </c>
      <c r="X84">
        <v>6415</v>
      </c>
      <c r="Y84">
        <v>1077</v>
      </c>
      <c r="Z84">
        <v>1403</v>
      </c>
      <c r="AA84">
        <v>219</v>
      </c>
      <c r="AB84">
        <v>0</v>
      </c>
      <c r="AC84">
        <v>4020</v>
      </c>
      <c r="AD84">
        <v>285</v>
      </c>
      <c r="AE84">
        <v>125376</v>
      </c>
    </row>
    <row r="85" spans="1:31" x14ac:dyDescent="0.35">
      <c r="A85">
        <f t="shared" si="2"/>
        <v>0</v>
      </c>
      <c r="B85" t="s">
        <v>81</v>
      </c>
      <c r="C85">
        <v>33030</v>
      </c>
      <c r="D85">
        <v>0</v>
      </c>
      <c r="E85">
        <v>34</v>
      </c>
      <c r="F85">
        <v>3905</v>
      </c>
      <c r="G85">
        <v>24395</v>
      </c>
      <c r="H85">
        <v>2831</v>
      </c>
      <c r="I85">
        <v>1774</v>
      </c>
      <c r="J85">
        <v>1901</v>
      </c>
      <c r="K85">
        <v>17008</v>
      </c>
      <c r="L85">
        <v>0</v>
      </c>
      <c r="M85">
        <v>728</v>
      </c>
      <c r="N85">
        <v>779</v>
      </c>
      <c r="O85">
        <v>0</v>
      </c>
      <c r="P85">
        <v>558</v>
      </c>
      <c r="Q85">
        <v>86943</v>
      </c>
      <c r="R85">
        <v>0</v>
      </c>
      <c r="S85">
        <v>2607</v>
      </c>
      <c r="T85">
        <v>3</v>
      </c>
      <c r="U85">
        <v>150</v>
      </c>
      <c r="V85">
        <v>22618</v>
      </c>
      <c r="W85">
        <v>62205</v>
      </c>
      <c r="X85">
        <v>7331</v>
      </c>
      <c r="Y85">
        <v>5358</v>
      </c>
      <c r="Z85">
        <v>5727</v>
      </c>
      <c r="AA85">
        <v>3648</v>
      </c>
      <c r="AB85">
        <v>313</v>
      </c>
      <c r="AC85">
        <v>7381</v>
      </c>
      <c r="AD85">
        <v>1569</v>
      </c>
      <c r="AE85">
        <v>155519</v>
      </c>
    </row>
    <row r="86" spans="1:31" s="1" customFormat="1" x14ac:dyDescent="0.35">
      <c r="A86">
        <f t="shared" si="2"/>
        <v>0</v>
      </c>
      <c r="B86" t="s">
        <v>81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>
        <v>0</v>
      </c>
      <c r="R86" s="1">
        <v>0</v>
      </c>
      <c r="S86" s="1">
        <v>36609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</row>
    <row r="87" spans="1:31" x14ac:dyDescent="0.35">
      <c r="A87">
        <f t="shared" si="2"/>
        <v>0</v>
      </c>
      <c r="B87" t="s">
        <v>82</v>
      </c>
      <c r="C87">
        <v>22320</v>
      </c>
      <c r="D87">
        <v>0</v>
      </c>
      <c r="E87">
        <v>166</v>
      </c>
      <c r="F87">
        <v>1983</v>
      </c>
      <c r="G87">
        <v>24424</v>
      </c>
      <c r="H87">
        <v>404</v>
      </c>
      <c r="I87">
        <v>2161</v>
      </c>
      <c r="J87">
        <v>3501</v>
      </c>
      <c r="K87">
        <v>9565</v>
      </c>
      <c r="L87">
        <v>0</v>
      </c>
      <c r="M87">
        <v>1569</v>
      </c>
      <c r="N87">
        <v>0</v>
      </c>
      <c r="O87">
        <v>349</v>
      </c>
      <c r="P87">
        <v>1548</v>
      </c>
      <c r="Q87">
        <v>67990</v>
      </c>
      <c r="R87">
        <v>28532</v>
      </c>
      <c r="S87">
        <v>3366</v>
      </c>
      <c r="T87">
        <v>0</v>
      </c>
      <c r="U87">
        <v>4200</v>
      </c>
      <c r="V87">
        <v>0</v>
      </c>
      <c r="W87">
        <v>54047</v>
      </c>
      <c r="X87">
        <v>9837</v>
      </c>
      <c r="Y87">
        <v>59</v>
      </c>
      <c r="Z87">
        <v>0</v>
      </c>
      <c r="AA87">
        <v>385</v>
      </c>
      <c r="AB87">
        <v>1771</v>
      </c>
      <c r="AC87">
        <v>4008</v>
      </c>
      <c r="AD87">
        <v>0</v>
      </c>
      <c r="AE87">
        <v>106205</v>
      </c>
    </row>
    <row r="88" spans="1:31" x14ac:dyDescent="0.35">
      <c r="A88">
        <f t="shared" si="2"/>
        <v>0</v>
      </c>
      <c r="B88" t="s">
        <v>83</v>
      </c>
      <c r="C88">
        <v>182672</v>
      </c>
      <c r="D88">
        <v>4842</v>
      </c>
      <c r="E88">
        <v>117</v>
      </c>
      <c r="F88">
        <v>0</v>
      </c>
      <c r="G88">
        <v>129684</v>
      </c>
      <c r="H88">
        <v>3279</v>
      </c>
      <c r="I88">
        <v>2723</v>
      </c>
      <c r="J88">
        <v>8826</v>
      </c>
      <c r="K88">
        <v>62040</v>
      </c>
      <c r="L88">
        <v>0</v>
      </c>
      <c r="M88">
        <v>5333</v>
      </c>
      <c r="N88">
        <v>941</v>
      </c>
      <c r="O88">
        <v>0</v>
      </c>
      <c r="P88">
        <v>1694</v>
      </c>
      <c r="Q88">
        <v>402151</v>
      </c>
      <c r="R88">
        <v>221817</v>
      </c>
      <c r="S88">
        <v>6258</v>
      </c>
      <c r="T88">
        <v>6</v>
      </c>
      <c r="U88">
        <v>2528</v>
      </c>
      <c r="V88">
        <v>0</v>
      </c>
      <c r="W88">
        <v>0</v>
      </c>
      <c r="X88">
        <v>26333</v>
      </c>
      <c r="Y88">
        <v>0</v>
      </c>
      <c r="Z88">
        <v>17532</v>
      </c>
      <c r="AA88">
        <v>70</v>
      </c>
      <c r="AB88">
        <v>2362</v>
      </c>
      <c r="AC88">
        <v>29477</v>
      </c>
      <c r="AD88">
        <v>1957</v>
      </c>
      <c r="AE88">
        <v>308340</v>
      </c>
    </row>
    <row r="89" spans="1:31" x14ac:dyDescent="0.35">
      <c r="A89">
        <f t="shared" si="2"/>
        <v>0</v>
      </c>
      <c r="B89" t="s">
        <v>84</v>
      </c>
      <c r="C89">
        <v>28727</v>
      </c>
      <c r="D89">
        <v>0</v>
      </c>
      <c r="E89">
        <v>66</v>
      </c>
      <c r="F89">
        <v>3969</v>
      </c>
      <c r="G89">
        <v>22205</v>
      </c>
      <c r="H89">
        <v>1327</v>
      </c>
      <c r="I89">
        <v>1706</v>
      </c>
      <c r="J89">
        <v>1397</v>
      </c>
      <c r="K89">
        <v>0</v>
      </c>
      <c r="L89">
        <v>0</v>
      </c>
      <c r="M89">
        <v>894</v>
      </c>
      <c r="N89">
        <v>300</v>
      </c>
      <c r="O89">
        <v>0</v>
      </c>
      <c r="P89">
        <v>229</v>
      </c>
      <c r="Q89">
        <v>60820</v>
      </c>
      <c r="R89">
        <v>0</v>
      </c>
      <c r="S89">
        <v>37347</v>
      </c>
      <c r="T89">
        <v>53</v>
      </c>
      <c r="U89">
        <v>205</v>
      </c>
      <c r="V89">
        <v>0</v>
      </c>
      <c r="W89">
        <v>0</v>
      </c>
      <c r="X89">
        <v>7891</v>
      </c>
      <c r="Y89">
        <v>1491</v>
      </c>
      <c r="Z89">
        <v>13476</v>
      </c>
      <c r="AA89">
        <v>167</v>
      </c>
      <c r="AB89">
        <v>0</v>
      </c>
      <c r="AC89">
        <v>7867</v>
      </c>
      <c r="AD89">
        <v>0</v>
      </c>
      <c r="AE89">
        <v>68497</v>
      </c>
    </row>
    <row r="90" spans="1:31" x14ac:dyDescent="0.35">
      <c r="A90">
        <f t="shared" si="2"/>
        <v>0</v>
      </c>
      <c r="B90" t="s">
        <v>85</v>
      </c>
      <c r="C90">
        <v>22378</v>
      </c>
      <c r="D90">
        <v>0</v>
      </c>
      <c r="E90">
        <v>47</v>
      </c>
      <c r="F90">
        <v>3980</v>
      </c>
      <c r="G90">
        <v>24345</v>
      </c>
      <c r="H90">
        <v>119</v>
      </c>
      <c r="I90">
        <v>34</v>
      </c>
      <c r="J90">
        <v>1191</v>
      </c>
      <c r="K90">
        <v>38006</v>
      </c>
      <c r="L90">
        <v>0</v>
      </c>
      <c r="M90">
        <v>776</v>
      </c>
      <c r="N90">
        <v>0</v>
      </c>
      <c r="O90">
        <v>137</v>
      </c>
      <c r="P90">
        <v>266</v>
      </c>
      <c r="Q90">
        <v>91279</v>
      </c>
      <c r="R90">
        <v>38167</v>
      </c>
      <c r="S90">
        <v>0</v>
      </c>
      <c r="T90">
        <v>0</v>
      </c>
      <c r="U90">
        <v>800</v>
      </c>
      <c r="V90">
        <v>14106</v>
      </c>
      <c r="W90">
        <v>63813</v>
      </c>
      <c r="X90">
        <v>11527</v>
      </c>
      <c r="Y90">
        <v>5869</v>
      </c>
      <c r="Z90">
        <v>9421</v>
      </c>
      <c r="AA90">
        <v>618</v>
      </c>
      <c r="AB90">
        <v>854</v>
      </c>
      <c r="AC90">
        <v>5673</v>
      </c>
      <c r="AD90">
        <v>640</v>
      </c>
      <c r="AE90">
        <v>151488</v>
      </c>
    </row>
    <row r="91" spans="1:31" x14ac:dyDescent="0.35">
      <c r="A91">
        <f t="shared" si="2"/>
        <v>0</v>
      </c>
      <c r="B91" t="s">
        <v>86</v>
      </c>
      <c r="C91">
        <v>46499</v>
      </c>
      <c r="D91">
        <v>0</v>
      </c>
      <c r="E91">
        <v>96</v>
      </c>
      <c r="F91">
        <v>5463</v>
      </c>
      <c r="G91">
        <v>31527</v>
      </c>
      <c r="H91">
        <v>2386</v>
      </c>
      <c r="I91">
        <v>2325</v>
      </c>
      <c r="J91">
        <v>3210</v>
      </c>
      <c r="K91">
        <v>38274</v>
      </c>
      <c r="L91">
        <v>0</v>
      </c>
      <c r="M91">
        <v>1812</v>
      </c>
      <c r="N91">
        <v>154</v>
      </c>
      <c r="O91">
        <v>1486</v>
      </c>
      <c r="P91">
        <v>322</v>
      </c>
      <c r="Q91">
        <v>133554</v>
      </c>
      <c r="R91">
        <v>0</v>
      </c>
      <c r="S91">
        <v>4335</v>
      </c>
      <c r="T91">
        <v>0</v>
      </c>
      <c r="U91">
        <v>2334</v>
      </c>
      <c r="V91">
        <v>33067</v>
      </c>
      <c r="W91">
        <v>0</v>
      </c>
      <c r="X91">
        <v>12190</v>
      </c>
      <c r="Y91">
        <v>11028</v>
      </c>
      <c r="Z91">
        <v>2111</v>
      </c>
      <c r="AA91">
        <v>1482</v>
      </c>
      <c r="AB91">
        <v>685</v>
      </c>
      <c r="AC91">
        <v>17331</v>
      </c>
      <c r="AD91">
        <v>0</v>
      </c>
      <c r="AE91">
        <v>151548</v>
      </c>
    </row>
    <row r="92" spans="1:31" s="1" customFormat="1" x14ac:dyDescent="0.35">
      <c r="A92">
        <f t="shared" si="2"/>
        <v>0</v>
      </c>
      <c r="B92" t="s">
        <v>86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>
        <v>0</v>
      </c>
      <c r="R92" s="1">
        <v>0</v>
      </c>
      <c r="S92" s="1">
        <v>66985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</row>
    <row r="93" spans="1:31" x14ac:dyDescent="0.35">
      <c r="A93">
        <f t="shared" si="2"/>
        <v>0</v>
      </c>
      <c r="B93" t="s">
        <v>87</v>
      </c>
      <c r="C93">
        <v>15427</v>
      </c>
      <c r="D93">
        <v>0</v>
      </c>
      <c r="E93">
        <v>118</v>
      </c>
      <c r="F93">
        <v>3372</v>
      </c>
      <c r="G93">
        <v>15234</v>
      </c>
      <c r="H93">
        <v>482</v>
      </c>
      <c r="I93">
        <v>1325</v>
      </c>
      <c r="J93">
        <v>2102</v>
      </c>
      <c r="K93">
        <v>0</v>
      </c>
      <c r="L93">
        <v>0</v>
      </c>
      <c r="M93">
        <v>672</v>
      </c>
      <c r="N93">
        <v>1008</v>
      </c>
      <c r="O93">
        <v>131</v>
      </c>
      <c r="P93">
        <v>768</v>
      </c>
      <c r="Q93">
        <v>40639</v>
      </c>
      <c r="R93">
        <v>26091</v>
      </c>
      <c r="S93">
        <v>700</v>
      </c>
      <c r="T93">
        <v>0</v>
      </c>
      <c r="U93">
        <v>3566</v>
      </c>
      <c r="V93">
        <v>9543</v>
      </c>
      <c r="W93">
        <v>0</v>
      </c>
      <c r="X93">
        <v>14393</v>
      </c>
      <c r="Y93">
        <v>1618</v>
      </c>
      <c r="Z93">
        <v>1589</v>
      </c>
      <c r="AA93">
        <v>231</v>
      </c>
      <c r="AB93">
        <v>509</v>
      </c>
      <c r="AC93">
        <v>4797</v>
      </c>
      <c r="AD93">
        <v>941</v>
      </c>
      <c r="AE93">
        <v>63978</v>
      </c>
    </row>
    <row r="94" spans="1:31" x14ac:dyDescent="0.35">
      <c r="A94">
        <f t="shared" si="2"/>
        <v>0</v>
      </c>
      <c r="B94" t="s">
        <v>88</v>
      </c>
      <c r="C94">
        <v>39684</v>
      </c>
      <c r="D94">
        <v>772</v>
      </c>
      <c r="E94">
        <v>215</v>
      </c>
      <c r="F94">
        <v>5330</v>
      </c>
      <c r="G94">
        <v>23842</v>
      </c>
      <c r="H94">
        <v>926</v>
      </c>
      <c r="I94">
        <v>1309</v>
      </c>
      <c r="J94">
        <v>2016</v>
      </c>
      <c r="K94">
        <v>0</v>
      </c>
      <c r="L94">
        <v>1451</v>
      </c>
      <c r="M94">
        <v>1000</v>
      </c>
      <c r="N94">
        <v>3263</v>
      </c>
      <c r="O94">
        <v>208</v>
      </c>
      <c r="P94">
        <v>4784</v>
      </c>
      <c r="Q94">
        <v>84800</v>
      </c>
      <c r="R94">
        <v>67573</v>
      </c>
      <c r="S94">
        <v>0</v>
      </c>
      <c r="T94">
        <v>0</v>
      </c>
      <c r="U94">
        <v>853</v>
      </c>
      <c r="V94">
        <v>0</v>
      </c>
      <c r="W94">
        <v>0</v>
      </c>
      <c r="X94">
        <v>8396</v>
      </c>
      <c r="Y94">
        <v>4977</v>
      </c>
      <c r="Z94">
        <v>7339</v>
      </c>
      <c r="AA94">
        <v>1799</v>
      </c>
      <c r="AB94">
        <v>165</v>
      </c>
      <c r="AC94">
        <v>6001</v>
      </c>
      <c r="AD94">
        <v>0</v>
      </c>
      <c r="AE94">
        <v>97103</v>
      </c>
    </row>
    <row r="95" spans="1:31" x14ac:dyDescent="0.35">
      <c r="A95">
        <f t="shared" si="2"/>
        <v>0</v>
      </c>
      <c r="B95" t="s">
        <v>89</v>
      </c>
      <c r="C95">
        <v>136120</v>
      </c>
      <c r="D95">
        <v>0</v>
      </c>
      <c r="E95">
        <v>98</v>
      </c>
      <c r="F95">
        <v>24247</v>
      </c>
      <c r="G95">
        <v>35893</v>
      </c>
      <c r="H95">
        <v>426</v>
      </c>
      <c r="I95">
        <v>2820</v>
      </c>
      <c r="J95">
        <v>13745</v>
      </c>
      <c r="K95">
        <v>105283</v>
      </c>
      <c r="L95">
        <v>1475</v>
      </c>
      <c r="M95">
        <v>2750</v>
      </c>
      <c r="N95">
        <v>908</v>
      </c>
      <c r="O95">
        <v>247</v>
      </c>
      <c r="P95">
        <v>2940</v>
      </c>
      <c r="Q95">
        <v>326952</v>
      </c>
      <c r="R95">
        <v>166774</v>
      </c>
      <c r="S95">
        <v>795</v>
      </c>
      <c r="T95">
        <v>0</v>
      </c>
      <c r="U95">
        <v>375</v>
      </c>
      <c r="V95">
        <v>65766</v>
      </c>
      <c r="W95">
        <v>0</v>
      </c>
      <c r="X95">
        <v>25489</v>
      </c>
      <c r="Y95">
        <v>8065</v>
      </c>
      <c r="Z95">
        <v>4878</v>
      </c>
      <c r="AA95">
        <v>6044</v>
      </c>
      <c r="AB95">
        <v>261</v>
      </c>
      <c r="AC95">
        <v>10772</v>
      </c>
      <c r="AD95">
        <v>3823</v>
      </c>
      <c r="AE95">
        <v>293414</v>
      </c>
    </row>
    <row r="96" spans="1:31" s="1" customFormat="1" x14ac:dyDescent="0.35">
      <c r="A96">
        <f t="shared" si="2"/>
        <v>0</v>
      </c>
      <c r="B96" t="s">
        <v>89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372</v>
      </c>
      <c r="AE96" s="1">
        <v>0</v>
      </c>
    </row>
    <row r="97" spans="1:31" x14ac:dyDescent="0.35">
      <c r="A97">
        <f t="shared" si="2"/>
        <v>0</v>
      </c>
      <c r="B97" t="s">
        <v>90</v>
      </c>
      <c r="C97">
        <v>61789</v>
      </c>
      <c r="D97">
        <v>0</v>
      </c>
      <c r="E97">
        <v>25</v>
      </c>
      <c r="F97">
        <v>10583</v>
      </c>
      <c r="G97">
        <v>22294</v>
      </c>
      <c r="H97">
        <v>872</v>
      </c>
      <c r="I97">
        <v>911</v>
      </c>
      <c r="J97">
        <v>5535</v>
      </c>
      <c r="K97">
        <v>146</v>
      </c>
      <c r="L97">
        <v>0</v>
      </c>
      <c r="M97">
        <v>2789</v>
      </c>
      <c r="N97">
        <v>10672</v>
      </c>
      <c r="O97">
        <v>2230</v>
      </c>
      <c r="P97">
        <v>2412</v>
      </c>
      <c r="Q97">
        <v>120258</v>
      </c>
      <c r="R97">
        <v>79662</v>
      </c>
      <c r="S97">
        <v>0</v>
      </c>
      <c r="T97">
        <v>0</v>
      </c>
      <c r="U97">
        <v>2226</v>
      </c>
      <c r="V97">
        <v>25621</v>
      </c>
      <c r="W97">
        <v>0</v>
      </c>
      <c r="X97">
        <v>12682</v>
      </c>
      <c r="Y97">
        <v>6279</v>
      </c>
      <c r="Z97">
        <v>1422</v>
      </c>
      <c r="AA97">
        <v>5183</v>
      </c>
      <c r="AB97">
        <v>0</v>
      </c>
      <c r="AC97">
        <v>5398</v>
      </c>
      <c r="AD97">
        <v>757</v>
      </c>
      <c r="AE97">
        <v>139230</v>
      </c>
    </row>
    <row r="98" spans="1:31" x14ac:dyDescent="0.35">
      <c r="A98">
        <f t="shared" ref="A98:A129" si="3">+IF(B98=B97,0,IF(AND(B98=B99,B98=B100),AE98-SUM(R98:AD100),IF(B98=B99,AE98-SUM(R98:AD99),AE98-SUM(R98:AD98))))</f>
        <v>0</v>
      </c>
      <c r="B98" t="s">
        <v>91</v>
      </c>
      <c r="C98">
        <v>4642704</v>
      </c>
      <c r="D98">
        <v>254509</v>
      </c>
      <c r="E98">
        <v>10687</v>
      </c>
      <c r="F98">
        <v>821880</v>
      </c>
      <c r="G98">
        <v>3093782</v>
      </c>
      <c r="H98">
        <v>189665</v>
      </c>
      <c r="I98">
        <v>207618</v>
      </c>
      <c r="J98">
        <v>355091</v>
      </c>
      <c r="K98">
        <v>4294681</v>
      </c>
      <c r="L98">
        <v>99643</v>
      </c>
      <c r="M98">
        <v>212974</v>
      </c>
      <c r="N98">
        <v>587262</v>
      </c>
      <c r="O98">
        <v>113936</v>
      </c>
      <c r="P98">
        <v>276687</v>
      </c>
      <c r="Q98">
        <v>15279076</v>
      </c>
      <c r="R98">
        <v>4590346</v>
      </c>
      <c r="S98">
        <v>1379793</v>
      </c>
      <c r="T98">
        <v>2922</v>
      </c>
      <c r="U98">
        <v>100766</v>
      </c>
      <c r="V98">
        <v>2846832</v>
      </c>
      <c r="W98">
        <v>4915364</v>
      </c>
      <c r="X98">
        <v>1598889</v>
      </c>
      <c r="Y98">
        <v>471755</v>
      </c>
      <c r="Z98">
        <v>719463</v>
      </c>
      <c r="AA98">
        <v>203472</v>
      </c>
      <c r="AB98">
        <v>77636</v>
      </c>
      <c r="AC98">
        <v>1222459</v>
      </c>
      <c r="AD98">
        <v>103590</v>
      </c>
      <c r="AE98">
        <v>20485323</v>
      </c>
    </row>
    <row r="99" spans="1:31" s="1" customFormat="1" x14ac:dyDescent="0.35">
      <c r="A99">
        <f t="shared" si="3"/>
        <v>0</v>
      </c>
      <c r="B99" t="s">
        <v>91</v>
      </c>
      <c r="C99" s="1">
        <v>0</v>
      </c>
      <c r="D99" s="1">
        <v>117957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>
        <v>0</v>
      </c>
      <c r="R99" s="1">
        <v>0</v>
      </c>
      <c r="S99" s="1">
        <v>1874780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374300</v>
      </c>
      <c r="AE99" s="1">
        <v>0</v>
      </c>
    </row>
    <row r="100" spans="1:31" s="1" customFormat="1" x14ac:dyDescent="0.35">
      <c r="A100">
        <f t="shared" si="3"/>
        <v>0</v>
      </c>
      <c r="B100" t="s">
        <v>91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2956</v>
      </c>
      <c r="AE100" s="1">
        <v>0</v>
      </c>
    </row>
    <row r="101" spans="1:31" x14ac:dyDescent="0.35">
      <c r="A101">
        <f t="shared" si="3"/>
        <v>0</v>
      </c>
      <c r="B101" t="s">
        <v>92</v>
      </c>
      <c r="C101">
        <f>+SUM(C98:C100)-SUM(C2:C97)</f>
        <v>0</v>
      </c>
      <c r="D101">
        <f t="shared" ref="D101:AE101" si="4">+SUM(D98:D100)-SUM(D2:D97)</f>
        <v>0</v>
      </c>
      <c r="E101">
        <f t="shared" si="4"/>
        <v>0</v>
      </c>
      <c r="F101">
        <f t="shared" si="4"/>
        <v>0</v>
      </c>
      <c r="G101">
        <f t="shared" si="4"/>
        <v>0</v>
      </c>
      <c r="H101">
        <f t="shared" si="4"/>
        <v>0</v>
      </c>
      <c r="I101">
        <f t="shared" si="4"/>
        <v>0</v>
      </c>
      <c r="J101">
        <f t="shared" si="4"/>
        <v>0</v>
      </c>
      <c r="K101">
        <f t="shared" si="4"/>
        <v>0</v>
      </c>
      <c r="L101">
        <f t="shared" si="4"/>
        <v>0</v>
      </c>
      <c r="M101">
        <f t="shared" si="4"/>
        <v>0</v>
      </c>
      <c r="N101">
        <f t="shared" si="4"/>
        <v>0</v>
      </c>
      <c r="O101">
        <f t="shared" si="4"/>
        <v>0</v>
      </c>
      <c r="P101">
        <f t="shared" si="4"/>
        <v>0</v>
      </c>
      <c r="Q101">
        <f t="shared" si="4"/>
        <v>0</v>
      </c>
      <c r="R101">
        <f t="shared" si="4"/>
        <v>0</v>
      </c>
      <c r="S101">
        <f t="shared" si="4"/>
        <v>0</v>
      </c>
      <c r="T101">
        <f t="shared" si="4"/>
        <v>0</v>
      </c>
      <c r="U101">
        <f t="shared" si="4"/>
        <v>0</v>
      </c>
      <c r="V101">
        <f t="shared" si="4"/>
        <v>0</v>
      </c>
      <c r="W101">
        <f t="shared" si="4"/>
        <v>0</v>
      </c>
      <c r="X101">
        <f t="shared" si="4"/>
        <v>0</v>
      </c>
      <c r="Y101">
        <f t="shared" si="4"/>
        <v>0</v>
      </c>
      <c r="Z101">
        <f t="shared" si="4"/>
        <v>0</v>
      </c>
      <c r="AA101">
        <f t="shared" si="4"/>
        <v>0</v>
      </c>
      <c r="AB101">
        <f t="shared" si="4"/>
        <v>0</v>
      </c>
      <c r="AC101">
        <f t="shared" si="4"/>
        <v>0</v>
      </c>
      <c r="AD101">
        <f t="shared" si="4"/>
        <v>0</v>
      </c>
      <c r="AE101">
        <f t="shared" si="4"/>
        <v>0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U75"/>
  <sheetViews>
    <sheetView zoomScale="85" zoomScaleNormal="85" workbookViewId="0">
      <selection activeCell="I7" sqref="A1:Y92"/>
    </sheetView>
  </sheetViews>
  <sheetFormatPr defaultRowHeight="14.5" x14ac:dyDescent="0.35"/>
  <cols>
    <col min="1" max="25" width="12.6328125" customWidth="1"/>
  </cols>
  <sheetData>
    <row r="1" spans="1:21" x14ac:dyDescent="0.35">
      <c r="A1" t="s">
        <v>92</v>
      </c>
      <c r="B1" t="s">
        <v>21</v>
      </c>
      <c r="C1" t="s">
        <v>176</v>
      </c>
      <c r="D1" t="s">
        <v>177</v>
      </c>
      <c r="E1" t="s">
        <v>504</v>
      </c>
      <c r="F1" t="s">
        <v>178</v>
      </c>
      <c r="G1" t="s">
        <v>179</v>
      </c>
      <c r="H1" t="s">
        <v>180</v>
      </c>
      <c r="I1" t="s">
        <v>181</v>
      </c>
      <c r="J1" t="s">
        <v>182</v>
      </c>
      <c r="K1" t="s">
        <v>183</v>
      </c>
      <c r="L1" t="s">
        <v>184</v>
      </c>
      <c r="M1" t="s">
        <v>185</v>
      </c>
      <c r="N1" t="s">
        <v>501</v>
      </c>
      <c r="O1" t="s">
        <v>186</v>
      </c>
      <c r="P1" t="s">
        <v>187</v>
      </c>
      <c r="Q1" t="s">
        <v>188</v>
      </c>
      <c r="R1" t="s">
        <v>189</v>
      </c>
      <c r="S1" t="s">
        <v>190</v>
      </c>
      <c r="U1" t="s">
        <v>191</v>
      </c>
    </row>
    <row r="2" spans="1:21" x14ac:dyDescent="0.35">
      <c r="A2">
        <f>+S2-SUM(L2:R2)</f>
        <v>0</v>
      </c>
      <c r="B2" t="s">
        <v>22</v>
      </c>
      <c r="C2">
        <v>821</v>
      </c>
      <c r="D2">
        <v>0</v>
      </c>
      <c r="E2">
        <v>0</v>
      </c>
      <c r="F2">
        <v>0</v>
      </c>
      <c r="G2">
        <v>0</v>
      </c>
      <c r="H2">
        <v>713</v>
      </c>
      <c r="I2">
        <v>0</v>
      </c>
      <c r="J2">
        <v>1534</v>
      </c>
      <c r="K2">
        <v>0</v>
      </c>
      <c r="L2">
        <v>70000</v>
      </c>
      <c r="M2">
        <v>0</v>
      </c>
      <c r="N2">
        <v>15000</v>
      </c>
      <c r="O2">
        <v>0</v>
      </c>
      <c r="P2">
        <v>0</v>
      </c>
      <c r="Q2">
        <v>0</v>
      </c>
      <c r="R2">
        <v>8290</v>
      </c>
      <c r="S2">
        <v>93290</v>
      </c>
      <c r="U2">
        <v>0</v>
      </c>
    </row>
    <row r="3" spans="1:21" x14ac:dyDescent="0.35">
      <c r="A3">
        <f t="shared" ref="A3:A66" si="0">+S3-SUM(L3:R3)</f>
        <v>0</v>
      </c>
      <c r="B3" t="s">
        <v>23</v>
      </c>
      <c r="C3">
        <v>0</v>
      </c>
      <c r="D3">
        <v>0</v>
      </c>
      <c r="E3">
        <v>0</v>
      </c>
      <c r="F3">
        <v>0</v>
      </c>
      <c r="G3">
        <v>6000</v>
      </c>
      <c r="H3">
        <v>0</v>
      </c>
      <c r="I3">
        <v>0</v>
      </c>
      <c r="J3">
        <v>6000</v>
      </c>
      <c r="K3">
        <v>0</v>
      </c>
      <c r="L3">
        <v>25785</v>
      </c>
      <c r="M3">
        <v>0</v>
      </c>
      <c r="N3">
        <v>16000</v>
      </c>
      <c r="O3">
        <v>0</v>
      </c>
      <c r="P3">
        <v>0</v>
      </c>
      <c r="Q3">
        <v>5200</v>
      </c>
      <c r="R3">
        <v>0</v>
      </c>
      <c r="S3">
        <v>46985</v>
      </c>
      <c r="U3">
        <v>0</v>
      </c>
    </row>
    <row r="4" spans="1:21" x14ac:dyDescent="0.35">
      <c r="A4">
        <f t="shared" si="0"/>
        <v>0</v>
      </c>
      <c r="B4" t="s">
        <v>24</v>
      </c>
      <c r="C4">
        <v>24434</v>
      </c>
      <c r="D4">
        <v>326</v>
      </c>
      <c r="E4">
        <v>5500</v>
      </c>
      <c r="F4">
        <v>0</v>
      </c>
      <c r="G4">
        <v>0</v>
      </c>
      <c r="H4">
        <v>0</v>
      </c>
      <c r="I4">
        <v>473</v>
      </c>
      <c r="J4">
        <v>30733</v>
      </c>
      <c r="K4">
        <v>0</v>
      </c>
      <c r="L4">
        <v>3000</v>
      </c>
      <c r="M4">
        <v>7000</v>
      </c>
      <c r="N4">
        <v>16250</v>
      </c>
      <c r="O4">
        <v>0</v>
      </c>
      <c r="P4">
        <v>18193</v>
      </c>
      <c r="Q4">
        <v>13834</v>
      </c>
      <c r="R4">
        <v>20615</v>
      </c>
      <c r="S4">
        <v>78892</v>
      </c>
      <c r="U4">
        <v>0</v>
      </c>
    </row>
    <row r="5" spans="1:21" x14ac:dyDescent="0.35">
      <c r="A5">
        <f t="shared" si="0"/>
        <v>0</v>
      </c>
      <c r="B5" t="s">
        <v>25</v>
      </c>
      <c r="C5">
        <v>35044</v>
      </c>
      <c r="D5">
        <v>0</v>
      </c>
      <c r="E5">
        <v>39611</v>
      </c>
      <c r="F5">
        <v>0</v>
      </c>
      <c r="G5">
        <v>62726</v>
      </c>
      <c r="H5">
        <v>9860</v>
      </c>
      <c r="I5">
        <v>2950</v>
      </c>
      <c r="J5">
        <v>150191</v>
      </c>
      <c r="K5">
        <v>0</v>
      </c>
      <c r="L5">
        <v>250000</v>
      </c>
      <c r="M5">
        <v>100000</v>
      </c>
      <c r="N5">
        <v>109197</v>
      </c>
      <c r="O5">
        <v>0</v>
      </c>
      <c r="P5">
        <v>12466</v>
      </c>
      <c r="Q5">
        <v>29276</v>
      </c>
      <c r="R5">
        <v>32350</v>
      </c>
      <c r="S5">
        <v>533289</v>
      </c>
      <c r="U5">
        <v>7344</v>
      </c>
    </row>
    <row r="6" spans="1:21" x14ac:dyDescent="0.35">
      <c r="A6">
        <f t="shared" si="0"/>
        <v>0</v>
      </c>
      <c r="B6" t="s">
        <v>26</v>
      </c>
      <c r="C6">
        <v>0</v>
      </c>
      <c r="D6">
        <v>1750</v>
      </c>
      <c r="E6">
        <v>0</v>
      </c>
      <c r="F6">
        <v>0</v>
      </c>
      <c r="G6">
        <v>0</v>
      </c>
      <c r="H6">
        <v>0</v>
      </c>
      <c r="I6">
        <v>2680</v>
      </c>
      <c r="J6">
        <v>4430</v>
      </c>
      <c r="K6">
        <v>0</v>
      </c>
      <c r="L6">
        <v>5500</v>
      </c>
      <c r="M6">
        <v>0</v>
      </c>
      <c r="N6">
        <v>24000</v>
      </c>
      <c r="O6">
        <v>0</v>
      </c>
      <c r="P6">
        <v>12000</v>
      </c>
      <c r="Q6">
        <v>0</v>
      </c>
      <c r="R6">
        <v>6000</v>
      </c>
      <c r="S6">
        <v>47500</v>
      </c>
      <c r="U6">
        <v>0</v>
      </c>
    </row>
    <row r="7" spans="1:21" x14ac:dyDescent="0.35">
      <c r="A7">
        <f t="shared" si="0"/>
        <v>0</v>
      </c>
      <c r="B7" t="s">
        <v>93</v>
      </c>
      <c r="C7">
        <v>7600</v>
      </c>
      <c r="D7">
        <v>6300</v>
      </c>
      <c r="E7">
        <v>6673</v>
      </c>
      <c r="F7">
        <v>0</v>
      </c>
      <c r="G7">
        <v>0</v>
      </c>
      <c r="H7">
        <v>0</v>
      </c>
      <c r="I7">
        <v>665</v>
      </c>
      <c r="J7">
        <v>21238</v>
      </c>
      <c r="K7">
        <v>0</v>
      </c>
      <c r="L7">
        <v>0</v>
      </c>
      <c r="M7">
        <v>1623</v>
      </c>
      <c r="N7">
        <v>4341</v>
      </c>
      <c r="O7">
        <v>22</v>
      </c>
      <c r="P7">
        <v>6511</v>
      </c>
      <c r="Q7">
        <v>22761</v>
      </c>
      <c r="R7">
        <v>141670</v>
      </c>
      <c r="S7">
        <v>176928</v>
      </c>
      <c r="U7">
        <v>0</v>
      </c>
    </row>
    <row r="8" spans="1:21" x14ac:dyDescent="0.35">
      <c r="A8">
        <f t="shared" si="0"/>
        <v>0</v>
      </c>
      <c r="B8" t="s">
        <v>27</v>
      </c>
      <c r="C8">
        <v>7785</v>
      </c>
      <c r="D8">
        <v>0</v>
      </c>
      <c r="E8">
        <v>10000</v>
      </c>
      <c r="F8">
        <v>0</v>
      </c>
      <c r="G8">
        <v>0</v>
      </c>
      <c r="H8">
        <v>0</v>
      </c>
      <c r="I8">
        <v>8581</v>
      </c>
      <c r="J8">
        <v>26366</v>
      </c>
      <c r="K8">
        <v>0</v>
      </c>
      <c r="L8">
        <v>69881</v>
      </c>
      <c r="M8">
        <v>0</v>
      </c>
      <c r="N8">
        <v>11550</v>
      </c>
      <c r="O8">
        <v>0</v>
      </c>
      <c r="P8">
        <v>14394</v>
      </c>
      <c r="Q8">
        <v>48795</v>
      </c>
      <c r="R8">
        <v>40360</v>
      </c>
      <c r="S8">
        <v>184980</v>
      </c>
      <c r="U8">
        <v>0</v>
      </c>
    </row>
    <row r="9" spans="1:21" x14ac:dyDescent="0.35">
      <c r="A9">
        <f t="shared" si="0"/>
        <v>0</v>
      </c>
      <c r="B9" t="s">
        <v>28</v>
      </c>
      <c r="C9">
        <v>4700</v>
      </c>
      <c r="D9">
        <v>0</v>
      </c>
      <c r="E9">
        <v>1780</v>
      </c>
      <c r="F9">
        <v>0</v>
      </c>
      <c r="G9">
        <v>0</v>
      </c>
      <c r="H9">
        <v>0</v>
      </c>
      <c r="I9">
        <v>0</v>
      </c>
      <c r="J9">
        <v>6480</v>
      </c>
      <c r="K9">
        <v>0</v>
      </c>
      <c r="L9">
        <v>0</v>
      </c>
      <c r="M9">
        <v>0</v>
      </c>
      <c r="N9">
        <v>13649</v>
      </c>
      <c r="O9">
        <v>0</v>
      </c>
      <c r="P9">
        <v>17800</v>
      </c>
      <c r="Q9">
        <v>0</v>
      </c>
      <c r="R9">
        <v>3985</v>
      </c>
      <c r="S9">
        <v>35434</v>
      </c>
      <c r="U9">
        <v>0</v>
      </c>
    </row>
    <row r="10" spans="1:21" x14ac:dyDescent="0.35">
      <c r="A10">
        <f t="shared" si="0"/>
        <v>0</v>
      </c>
      <c r="B10" t="s">
        <v>29</v>
      </c>
      <c r="C10">
        <v>8182</v>
      </c>
      <c r="D10">
        <v>70</v>
      </c>
      <c r="E10">
        <v>9801</v>
      </c>
      <c r="F10">
        <v>0</v>
      </c>
      <c r="G10">
        <v>0</v>
      </c>
      <c r="H10">
        <v>0</v>
      </c>
      <c r="I10">
        <v>15094</v>
      </c>
      <c r="J10">
        <v>33147</v>
      </c>
      <c r="K10">
        <v>0</v>
      </c>
      <c r="L10">
        <v>0</v>
      </c>
      <c r="M10">
        <v>0</v>
      </c>
      <c r="N10">
        <v>0</v>
      </c>
      <c r="O10">
        <v>1456</v>
      </c>
      <c r="P10">
        <v>23200</v>
      </c>
      <c r="Q10">
        <v>8551</v>
      </c>
      <c r="R10">
        <v>16975</v>
      </c>
      <c r="S10">
        <v>50182</v>
      </c>
      <c r="U10">
        <v>0</v>
      </c>
    </row>
    <row r="11" spans="1:21" x14ac:dyDescent="0.35">
      <c r="A11">
        <f t="shared" si="0"/>
        <v>0</v>
      </c>
      <c r="B11" t="s">
        <v>30</v>
      </c>
      <c r="C11">
        <v>76293</v>
      </c>
      <c r="D11">
        <v>22440</v>
      </c>
      <c r="E11">
        <v>119960</v>
      </c>
      <c r="F11">
        <v>0</v>
      </c>
      <c r="G11">
        <v>0</v>
      </c>
      <c r="H11">
        <v>7000</v>
      </c>
      <c r="I11">
        <v>3300</v>
      </c>
      <c r="J11">
        <v>228993</v>
      </c>
      <c r="K11">
        <v>0</v>
      </c>
      <c r="L11">
        <v>231800</v>
      </c>
      <c r="M11">
        <v>32845</v>
      </c>
      <c r="N11">
        <v>102215</v>
      </c>
      <c r="O11">
        <v>5267</v>
      </c>
      <c r="P11">
        <v>30309</v>
      </c>
      <c r="Q11">
        <v>79562</v>
      </c>
      <c r="R11">
        <v>76670</v>
      </c>
      <c r="S11">
        <v>558668</v>
      </c>
      <c r="U11">
        <v>0</v>
      </c>
    </row>
    <row r="12" spans="1:21" x14ac:dyDescent="0.35">
      <c r="A12">
        <f t="shared" si="0"/>
        <v>0</v>
      </c>
      <c r="B12" t="s">
        <v>31</v>
      </c>
      <c r="C12">
        <v>10184</v>
      </c>
      <c r="D12">
        <v>3415</v>
      </c>
      <c r="E12">
        <v>59257</v>
      </c>
      <c r="F12">
        <v>0</v>
      </c>
      <c r="G12">
        <v>0</v>
      </c>
      <c r="H12">
        <v>0</v>
      </c>
      <c r="I12">
        <v>0</v>
      </c>
      <c r="J12">
        <v>72856</v>
      </c>
      <c r="K12">
        <v>0</v>
      </c>
      <c r="L12">
        <v>5000</v>
      </c>
      <c r="M12">
        <v>0</v>
      </c>
      <c r="N12">
        <v>11100</v>
      </c>
      <c r="O12">
        <v>0</v>
      </c>
      <c r="P12">
        <v>0</v>
      </c>
      <c r="Q12">
        <v>0</v>
      </c>
      <c r="R12">
        <v>16250</v>
      </c>
      <c r="S12">
        <v>32350</v>
      </c>
      <c r="U12">
        <v>0</v>
      </c>
    </row>
    <row r="13" spans="1:21" x14ac:dyDescent="0.35">
      <c r="A13">
        <f t="shared" si="0"/>
        <v>0</v>
      </c>
      <c r="B13" t="s">
        <v>32</v>
      </c>
      <c r="C13">
        <v>47675</v>
      </c>
      <c r="D13">
        <v>0</v>
      </c>
      <c r="E13">
        <v>0</v>
      </c>
      <c r="F13">
        <v>0</v>
      </c>
      <c r="G13">
        <v>0</v>
      </c>
      <c r="H13">
        <v>2415</v>
      </c>
      <c r="I13">
        <v>25666</v>
      </c>
      <c r="J13">
        <v>75756</v>
      </c>
      <c r="K13">
        <v>0</v>
      </c>
      <c r="L13">
        <v>0</v>
      </c>
      <c r="M13">
        <v>0</v>
      </c>
      <c r="N13">
        <v>16925</v>
      </c>
      <c r="O13">
        <v>534666</v>
      </c>
      <c r="P13">
        <v>2805</v>
      </c>
      <c r="Q13">
        <v>36870</v>
      </c>
      <c r="R13">
        <v>22631</v>
      </c>
      <c r="S13">
        <v>613897</v>
      </c>
      <c r="U13">
        <v>0</v>
      </c>
    </row>
    <row r="14" spans="1:21" x14ac:dyDescent="0.35">
      <c r="A14">
        <f t="shared" si="0"/>
        <v>0</v>
      </c>
      <c r="B14" t="s">
        <v>33</v>
      </c>
      <c r="C14">
        <v>600</v>
      </c>
      <c r="D14">
        <v>2453</v>
      </c>
      <c r="E14">
        <v>30000</v>
      </c>
      <c r="F14">
        <v>0</v>
      </c>
      <c r="G14">
        <v>0</v>
      </c>
      <c r="H14">
        <v>356</v>
      </c>
      <c r="I14">
        <v>0</v>
      </c>
      <c r="J14">
        <v>33409</v>
      </c>
      <c r="K14">
        <v>0</v>
      </c>
      <c r="L14">
        <v>0</v>
      </c>
      <c r="M14">
        <v>7198</v>
      </c>
      <c r="N14">
        <v>0</v>
      </c>
      <c r="O14">
        <v>0</v>
      </c>
      <c r="P14">
        <v>9000</v>
      </c>
      <c r="Q14">
        <v>10458</v>
      </c>
      <c r="R14">
        <v>5113</v>
      </c>
      <c r="S14">
        <v>31769</v>
      </c>
      <c r="U14">
        <v>0</v>
      </c>
    </row>
    <row r="15" spans="1:21" x14ac:dyDescent="0.35">
      <c r="A15">
        <f t="shared" si="0"/>
        <v>0</v>
      </c>
      <c r="B15" t="s">
        <v>34</v>
      </c>
      <c r="C15">
        <v>1831</v>
      </c>
      <c r="D15">
        <v>0</v>
      </c>
      <c r="E15">
        <v>25000</v>
      </c>
      <c r="F15">
        <v>0</v>
      </c>
      <c r="G15">
        <v>0</v>
      </c>
      <c r="H15">
        <v>0</v>
      </c>
      <c r="I15">
        <v>8818</v>
      </c>
      <c r="J15">
        <v>35649</v>
      </c>
      <c r="K15">
        <v>0</v>
      </c>
      <c r="L15">
        <v>0</v>
      </c>
      <c r="M15">
        <v>0</v>
      </c>
      <c r="N15">
        <v>14995</v>
      </c>
      <c r="O15">
        <v>0</v>
      </c>
      <c r="P15">
        <v>26791</v>
      </c>
      <c r="Q15">
        <v>14170</v>
      </c>
      <c r="R15">
        <v>8395</v>
      </c>
      <c r="S15">
        <v>64351</v>
      </c>
      <c r="U15">
        <v>0</v>
      </c>
    </row>
    <row r="16" spans="1:21" x14ac:dyDescent="0.35">
      <c r="A16">
        <f t="shared" si="0"/>
        <v>0</v>
      </c>
      <c r="B16" t="s">
        <v>35</v>
      </c>
      <c r="C16">
        <v>0</v>
      </c>
      <c r="D16">
        <v>0</v>
      </c>
      <c r="E16">
        <v>111329</v>
      </c>
      <c r="F16">
        <v>0</v>
      </c>
      <c r="G16">
        <v>0</v>
      </c>
      <c r="H16">
        <v>0</v>
      </c>
      <c r="I16">
        <v>0</v>
      </c>
      <c r="J16">
        <v>111329</v>
      </c>
      <c r="K16">
        <v>0</v>
      </c>
      <c r="L16">
        <v>0</v>
      </c>
      <c r="M16">
        <v>5377</v>
      </c>
      <c r="N16">
        <v>30660</v>
      </c>
      <c r="O16">
        <v>0</v>
      </c>
      <c r="P16">
        <v>0</v>
      </c>
      <c r="Q16">
        <v>9300</v>
      </c>
      <c r="R16">
        <v>800</v>
      </c>
      <c r="S16">
        <v>46137</v>
      </c>
      <c r="U16">
        <v>0</v>
      </c>
    </row>
    <row r="17" spans="1:21" x14ac:dyDescent="0.35">
      <c r="A17">
        <f t="shared" si="0"/>
        <v>0</v>
      </c>
      <c r="B17" t="s">
        <v>36</v>
      </c>
      <c r="C17">
        <v>0</v>
      </c>
      <c r="D17">
        <v>0</v>
      </c>
      <c r="E17">
        <v>0</v>
      </c>
      <c r="F17">
        <v>0</v>
      </c>
      <c r="G17">
        <v>8000</v>
      </c>
      <c r="H17">
        <v>0</v>
      </c>
      <c r="I17">
        <v>0</v>
      </c>
      <c r="J17">
        <v>8000</v>
      </c>
      <c r="K17">
        <v>0</v>
      </c>
      <c r="L17">
        <v>0</v>
      </c>
      <c r="M17">
        <v>0</v>
      </c>
      <c r="N17">
        <v>3990</v>
      </c>
      <c r="O17">
        <v>0</v>
      </c>
      <c r="P17">
        <v>10000</v>
      </c>
      <c r="Q17">
        <v>0</v>
      </c>
      <c r="R17">
        <v>0</v>
      </c>
      <c r="S17">
        <v>13990</v>
      </c>
      <c r="U17">
        <v>0</v>
      </c>
    </row>
    <row r="18" spans="1:21" x14ac:dyDescent="0.35">
      <c r="A18">
        <f t="shared" si="0"/>
        <v>0</v>
      </c>
      <c r="B18" t="s">
        <v>37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400</v>
      </c>
      <c r="O18">
        <v>0</v>
      </c>
      <c r="P18">
        <v>0</v>
      </c>
      <c r="Q18">
        <v>119</v>
      </c>
      <c r="R18">
        <v>1750</v>
      </c>
      <c r="S18">
        <v>2269</v>
      </c>
      <c r="U18">
        <v>0</v>
      </c>
    </row>
    <row r="19" spans="1:21" x14ac:dyDescent="0.35">
      <c r="A19">
        <f t="shared" si="0"/>
        <v>0</v>
      </c>
      <c r="B19" t="s">
        <v>38</v>
      </c>
      <c r="C19">
        <v>20785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20785</v>
      </c>
      <c r="K19">
        <v>0</v>
      </c>
      <c r="L19">
        <v>29850</v>
      </c>
      <c r="M19">
        <v>106710</v>
      </c>
      <c r="N19">
        <v>56400</v>
      </c>
      <c r="O19">
        <v>0</v>
      </c>
      <c r="P19">
        <v>12692</v>
      </c>
      <c r="Q19">
        <v>61095</v>
      </c>
      <c r="R19">
        <v>6253</v>
      </c>
      <c r="S19">
        <v>273000</v>
      </c>
      <c r="U19">
        <v>0</v>
      </c>
    </row>
    <row r="20" spans="1:21" x14ac:dyDescent="0.35">
      <c r="A20">
        <f t="shared" si="0"/>
        <v>0</v>
      </c>
      <c r="B20" t="s">
        <v>39</v>
      </c>
      <c r="C20">
        <v>24933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24933</v>
      </c>
      <c r="K20">
        <v>0</v>
      </c>
      <c r="L20">
        <v>274273</v>
      </c>
      <c r="M20">
        <v>0</v>
      </c>
      <c r="N20">
        <v>0</v>
      </c>
      <c r="O20">
        <v>0</v>
      </c>
      <c r="P20">
        <v>14013</v>
      </c>
      <c r="Q20">
        <v>521</v>
      </c>
      <c r="R20">
        <v>11193</v>
      </c>
      <c r="S20">
        <v>300000</v>
      </c>
      <c r="U20">
        <v>0</v>
      </c>
    </row>
    <row r="21" spans="1:21" x14ac:dyDescent="0.35">
      <c r="A21">
        <f t="shared" si="0"/>
        <v>0</v>
      </c>
      <c r="B21" t="s">
        <v>40</v>
      </c>
      <c r="C21">
        <v>0</v>
      </c>
      <c r="D21">
        <v>0</v>
      </c>
      <c r="E21">
        <v>92650</v>
      </c>
      <c r="F21">
        <v>0</v>
      </c>
      <c r="G21">
        <v>0</v>
      </c>
      <c r="H21">
        <v>0</v>
      </c>
      <c r="I21">
        <v>750</v>
      </c>
      <c r="J21">
        <v>93400</v>
      </c>
      <c r="K21">
        <v>18600</v>
      </c>
      <c r="L21">
        <v>22717</v>
      </c>
      <c r="M21">
        <v>0</v>
      </c>
      <c r="N21">
        <v>42653</v>
      </c>
      <c r="O21">
        <v>0</v>
      </c>
      <c r="P21">
        <v>117856</v>
      </c>
      <c r="Q21">
        <v>3047</v>
      </c>
      <c r="R21">
        <v>658</v>
      </c>
      <c r="S21">
        <v>186931</v>
      </c>
      <c r="U21">
        <v>0</v>
      </c>
    </row>
    <row r="22" spans="1:21" x14ac:dyDescent="0.35">
      <c r="A22">
        <f t="shared" si="0"/>
        <v>0</v>
      </c>
      <c r="B22" t="s">
        <v>41</v>
      </c>
      <c r="C22">
        <v>577</v>
      </c>
      <c r="D22">
        <v>0</v>
      </c>
      <c r="E22">
        <v>3962</v>
      </c>
      <c r="F22">
        <v>0</v>
      </c>
      <c r="G22">
        <v>0</v>
      </c>
      <c r="H22">
        <v>0</v>
      </c>
      <c r="I22">
        <v>0</v>
      </c>
      <c r="J22">
        <v>4539</v>
      </c>
      <c r="K22">
        <v>0</v>
      </c>
      <c r="L22">
        <v>2000</v>
      </c>
      <c r="M22">
        <v>28006</v>
      </c>
      <c r="N22">
        <v>8456</v>
      </c>
      <c r="O22">
        <v>0</v>
      </c>
      <c r="P22">
        <v>10103</v>
      </c>
      <c r="Q22">
        <v>14053</v>
      </c>
      <c r="R22">
        <v>19614</v>
      </c>
      <c r="S22">
        <v>82232</v>
      </c>
      <c r="U22">
        <v>0</v>
      </c>
    </row>
    <row r="23" spans="1:21" x14ac:dyDescent="0.35">
      <c r="A23">
        <f t="shared" si="0"/>
        <v>0</v>
      </c>
      <c r="B23" t="s">
        <v>42</v>
      </c>
      <c r="C23">
        <v>0</v>
      </c>
      <c r="D23">
        <v>6500</v>
      </c>
      <c r="E23">
        <v>0</v>
      </c>
      <c r="F23">
        <v>0</v>
      </c>
      <c r="G23">
        <v>0</v>
      </c>
      <c r="H23">
        <v>0</v>
      </c>
      <c r="I23">
        <v>0</v>
      </c>
      <c r="J23">
        <v>6500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U23">
        <v>0</v>
      </c>
    </row>
    <row r="24" spans="1:21" x14ac:dyDescent="0.35">
      <c r="A24">
        <f t="shared" si="0"/>
        <v>0</v>
      </c>
      <c r="B24" t="s">
        <v>43</v>
      </c>
      <c r="C24">
        <v>0</v>
      </c>
      <c r="D24">
        <v>0</v>
      </c>
      <c r="E24">
        <v>25078</v>
      </c>
      <c r="F24">
        <v>0</v>
      </c>
      <c r="G24">
        <v>0</v>
      </c>
      <c r="H24">
        <v>0</v>
      </c>
      <c r="I24">
        <v>16187</v>
      </c>
      <c r="J24">
        <v>41265</v>
      </c>
      <c r="K24">
        <v>0</v>
      </c>
      <c r="L24">
        <v>0</v>
      </c>
      <c r="M24">
        <v>0</v>
      </c>
      <c r="N24">
        <v>8035</v>
      </c>
      <c r="O24">
        <v>0</v>
      </c>
      <c r="P24">
        <v>2636</v>
      </c>
      <c r="Q24">
        <v>34050</v>
      </c>
      <c r="R24">
        <v>1383</v>
      </c>
      <c r="S24">
        <v>46104</v>
      </c>
      <c r="U24">
        <v>0</v>
      </c>
    </row>
    <row r="25" spans="1:21" x14ac:dyDescent="0.35">
      <c r="A25">
        <f t="shared" si="0"/>
        <v>0</v>
      </c>
      <c r="B25" t="s">
        <v>44</v>
      </c>
      <c r="C25">
        <v>2697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2697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U25">
        <v>0</v>
      </c>
    </row>
    <row r="26" spans="1:21" x14ac:dyDescent="0.35">
      <c r="A26">
        <f t="shared" si="0"/>
        <v>0</v>
      </c>
      <c r="B26" t="s">
        <v>45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1000</v>
      </c>
      <c r="Q26">
        <v>0</v>
      </c>
      <c r="R26">
        <v>1400</v>
      </c>
      <c r="S26">
        <v>2400</v>
      </c>
      <c r="U26">
        <v>0</v>
      </c>
    </row>
    <row r="27" spans="1:21" x14ac:dyDescent="0.35">
      <c r="A27">
        <f t="shared" si="0"/>
        <v>0</v>
      </c>
      <c r="B27" t="s">
        <v>46</v>
      </c>
      <c r="C27">
        <v>0</v>
      </c>
      <c r="D27">
        <v>0</v>
      </c>
      <c r="E27">
        <v>2000</v>
      </c>
      <c r="F27">
        <v>0</v>
      </c>
      <c r="G27">
        <v>0</v>
      </c>
      <c r="H27">
        <v>0</v>
      </c>
      <c r="I27">
        <v>0</v>
      </c>
      <c r="J27">
        <v>2000</v>
      </c>
      <c r="K27">
        <v>0</v>
      </c>
      <c r="L27">
        <v>0</v>
      </c>
      <c r="M27">
        <v>0</v>
      </c>
      <c r="N27">
        <v>9055</v>
      </c>
      <c r="O27">
        <v>7625</v>
      </c>
      <c r="P27">
        <v>1200</v>
      </c>
      <c r="Q27">
        <v>6930</v>
      </c>
      <c r="R27">
        <v>150</v>
      </c>
      <c r="S27">
        <v>24960</v>
      </c>
      <c r="U27">
        <v>0</v>
      </c>
    </row>
    <row r="28" spans="1:21" x14ac:dyDescent="0.35">
      <c r="A28">
        <f t="shared" si="0"/>
        <v>0</v>
      </c>
      <c r="B28" t="s">
        <v>47</v>
      </c>
      <c r="C28">
        <v>0</v>
      </c>
      <c r="D28">
        <v>0</v>
      </c>
      <c r="E28">
        <v>0</v>
      </c>
      <c r="F28">
        <v>0</v>
      </c>
      <c r="G28">
        <v>3634</v>
      </c>
      <c r="H28">
        <v>0</v>
      </c>
      <c r="I28">
        <v>0</v>
      </c>
      <c r="J28">
        <v>3634</v>
      </c>
      <c r="K28">
        <v>0</v>
      </c>
      <c r="L28">
        <v>0</v>
      </c>
      <c r="M28">
        <v>0</v>
      </c>
      <c r="N28">
        <v>7163</v>
      </c>
      <c r="O28">
        <v>0</v>
      </c>
      <c r="P28">
        <v>0</v>
      </c>
      <c r="Q28">
        <v>2683</v>
      </c>
      <c r="R28">
        <v>1500</v>
      </c>
      <c r="S28">
        <v>11346</v>
      </c>
      <c r="U28">
        <v>0</v>
      </c>
    </row>
    <row r="29" spans="1:21" x14ac:dyDescent="0.35">
      <c r="A29">
        <f t="shared" si="0"/>
        <v>0</v>
      </c>
      <c r="B29" t="s">
        <v>48</v>
      </c>
      <c r="C29">
        <v>0</v>
      </c>
      <c r="D29">
        <v>0</v>
      </c>
      <c r="E29">
        <v>27666</v>
      </c>
      <c r="F29">
        <v>0</v>
      </c>
      <c r="G29">
        <v>0</v>
      </c>
      <c r="H29">
        <v>37</v>
      </c>
      <c r="I29">
        <v>689</v>
      </c>
      <c r="J29">
        <v>28392</v>
      </c>
      <c r="K29">
        <v>0</v>
      </c>
      <c r="L29">
        <v>72684</v>
      </c>
      <c r="M29">
        <v>4620</v>
      </c>
      <c r="N29">
        <v>10127</v>
      </c>
      <c r="O29">
        <v>0</v>
      </c>
      <c r="P29">
        <v>17952</v>
      </c>
      <c r="Q29">
        <v>12931</v>
      </c>
      <c r="R29">
        <v>12139</v>
      </c>
      <c r="S29">
        <v>130453</v>
      </c>
      <c r="U29">
        <v>0</v>
      </c>
    </row>
    <row r="30" spans="1:21" x14ac:dyDescent="0.35">
      <c r="A30">
        <f t="shared" si="0"/>
        <v>0</v>
      </c>
      <c r="B30" t="s">
        <v>49</v>
      </c>
      <c r="C30">
        <v>0</v>
      </c>
      <c r="D30">
        <v>625</v>
      </c>
      <c r="E30">
        <v>0</v>
      </c>
      <c r="F30">
        <v>0</v>
      </c>
      <c r="G30">
        <v>0</v>
      </c>
      <c r="H30">
        <v>0</v>
      </c>
      <c r="I30">
        <v>0</v>
      </c>
      <c r="J30">
        <v>625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U30">
        <v>0</v>
      </c>
    </row>
    <row r="31" spans="1:21" x14ac:dyDescent="0.35">
      <c r="A31">
        <f t="shared" si="0"/>
        <v>0</v>
      </c>
      <c r="B31" t="s">
        <v>50</v>
      </c>
      <c r="C31">
        <v>343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343</v>
      </c>
      <c r="K31">
        <v>0</v>
      </c>
      <c r="L31">
        <v>8198</v>
      </c>
      <c r="M31">
        <v>0</v>
      </c>
      <c r="N31">
        <v>3727</v>
      </c>
      <c r="O31">
        <v>0</v>
      </c>
      <c r="P31">
        <v>480</v>
      </c>
      <c r="Q31">
        <v>2587</v>
      </c>
      <c r="R31">
        <v>11582</v>
      </c>
      <c r="S31">
        <v>26574</v>
      </c>
      <c r="U31">
        <v>0</v>
      </c>
    </row>
    <row r="32" spans="1:21" x14ac:dyDescent="0.35">
      <c r="A32">
        <f t="shared" si="0"/>
        <v>0</v>
      </c>
      <c r="B32" t="s">
        <v>51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14561</v>
      </c>
      <c r="M32">
        <v>0</v>
      </c>
      <c r="N32">
        <v>0</v>
      </c>
      <c r="O32">
        <v>0</v>
      </c>
      <c r="P32">
        <v>4027</v>
      </c>
      <c r="Q32">
        <v>4445</v>
      </c>
      <c r="R32">
        <v>0</v>
      </c>
      <c r="S32">
        <v>23033</v>
      </c>
      <c r="U32">
        <v>0</v>
      </c>
    </row>
    <row r="33" spans="1:21" x14ac:dyDescent="0.35">
      <c r="A33">
        <f t="shared" si="0"/>
        <v>0</v>
      </c>
      <c r="B33" t="s">
        <v>52</v>
      </c>
      <c r="C33">
        <v>5975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5975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U33">
        <v>0</v>
      </c>
    </row>
    <row r="34" spans="1:21" x14ac:dyDescent="0.35">
      <c r="A34">
        <f t="shared" si="0"/>
        <v>0</v>
      </c>
      <c r="B34" t="s">
        <v>53</v>
      </c>
      <c r="C34">
        <v>0</v>
      </c>
      <c r="D34">
        <v>0</v>
      </c>
      <c r="E34">
        <v>62000</v>
      </c>
      <c r="F34">
        <v>0</v>
      </c>
      <c r="G34">
        <v>0</v>
      </c>
      <c r="H34">
        <v>0</v>
      </c>
      <c r="I34">
        <v>61000</v>
      </c>
      <c r="J34">
        <v>123000</v>
      </c>
      <c r="K34">
        <v>0</v>
      </c>
      <c r="L34">
        <v>0</v>
      </c>
      <c r="M34">
        <v>0</v>
      </c>
      <c r="N34">
        <v>20000</v>
      </c>
      <c r="O34">
        <v>0</v>
      </c>
      <c r="P34">
        <v>0</v>
      </c>
      <c r="Q34">
        <v>0</v>
      </c>
      <c r="R34">
        <v>5439</v>
      </c>
      <c r="S34">
        <v>25439</v>
      </c>
      <c r="U34">
        <v>0</v>
      </c>
    </row>
    <row r="35" spans="1:21" x14ac:dyDescent="0.35">
      <c r="A35">
        <f t="shared" si="0"/>
        <v>0</v>
      </c>
      <c r="B35" t="s">
        <v>54</v>
      </c>
      <c r="C35">
        <v>55800</v>
      </c>
      <c r="D35">
        <v>0</v>
      </c>
      <c r="E35">
        <v>223890</v>
      </c>
      <c r="F35">
        <v>0</v>
      </c>
      <c r="G35">
        <v>0</v>
      </c>
      <c r="H35">
        <v>2208</v>
      </c>
      <c r="I35">
        <v>3500</v>
      </c>
      <c r="J35">
        <v>285398</v>
      </c>
      <c r="K35">
        <v>0</v>
      </c>
      <c r="L35">
        <v>442000</v>
      </c>
      <c r="M35">
        <v>50000</v>
      </c>
      <c r="N35">
        <v>0</v>
      </c>
      <c r="O35">
        <v>0</v>
      </c>
      <c r="P35">
        <v>92647</v>
      </c>
      <c r="Q35">
        <v>75644</v>
      </c>
      <c r="R35">
        <v>194212</v>
      </c>
      <c r="S35">
        <v>854503</v>
      </c>
      <c r="U35">
        <v>0</v>
      </c>
    </row>
    <row r="36" spans="1:21" x14ac:dyDescent="0.35">
      <c r="A36">
        <f t="shared" si="0"/>
        <v>0</v>
      </c>
      <c r="B36" t="s">
        <v>55</v>
      </c>
      <c r="C36">
        <v>22098</v>
      </c>
      <c r="D36">
        <v>0</v>
      </c>
      <c r="E36">
        <v>210000</v>
      </c>
      <c r="F36">
        <v>0</v>
      </c>
      <c r="G36">
        <v>0</v>
      </c>
      <c r="H36">
        <v>0</v>
      </c>
      <c r="I36">
        <v>0</v>
      </c>
      <c r="J36">
        <v>232098</v>
      </c>
      <c r="K36">
        <v>0</v>
      </c>
      <c r="L36">
        <v>20000</v>
      </c>
      <c r="M36">
        <v>55000</v>
      </c>
      <c r="N36">
        <v>35000</v>
      </c>
      <c r="O36">
        <v>0</v>
      </c>
      <c r="P36">
        <v>51075</v>
      </c>
      <c r="Q36">
        <v>33250</v>
      </c>
      <c r="R36">
        <v>0</v>
      </c>
      <c r="S36">
        <v>194325</v>
      </c>
      <c r="U36">
        <v>0</v>
      </c>
    </row>
    <row r="37" spans="1:21" x14ac:dyDescent="0.35">
      <c r="A37">
        <f t="shared" si="0"/>
        <v>0</v>
      </c>
      <c r="B37" t="s">
        <v>56</v>
      </c>
      <c r="C37">
        <v>1908</v>
      </c>
      <c r="D37">
        <v>0</v>
      </c>
      <c r="E37">
        <v>0</v>
      </c>
      <c r="F37">
        <v>0</v>
      </c>
      <c r="G37">
        <v>4596</v>
      </c>
      <c r="H37">
        <v>0</v>
      </c>
      <c r="I37">
        <v>0</v>
      </c>
      <c r="J37">
        <v>6504</v>
      </c>
      <c r="K37">
        <v>0</v>
      </c>
      <c r="L37">
        <v>0</v>
      </c>
      <c r="M37">
        <v>0</v>
      </c>
      <c r="N37">
        <v>596</v>
      </c>
      <c r="O37">
        <v>0</v>
      </c>
      <c r="P37">
        <v>0</v>
      </c>
      <c r="Q37">
        <v>5575</v>
      </c>
      <c r="R37">
        <v>7444</v>
      </c>
      <c r="S37">
        <v>13615</v>
      </c>
      <c r="U37">
        <v>0</v>
      </c>
    </row>
    <row r="38" spans="1:21" x14ac:dyDescent="0.35">
      <c r="A38">
        <f t="shared" si="0"/>
        <v>0</v>
      </c>
      <c r="B38" t="s">
        <v>57</v>
      </c>
      <c r="C38">
        <v>25167</v>
      </c>
      <c r="D38">
        <v>0</v>
      </c>
      <c r="E38">
        <v>30032</v>
      </c>
      <c r="F38">
        <v>0</v>
      </c>
      <c r="G38">
        <v>0</v>
      </c>
      <c r="H38">
        <v>0</v>
      </c>
      <c r="I38">
        <v>25000</v>
      </c>
      <c r="J38">
        <v>80199</v>
      </c>
      <c r="K38">
        <v>0</v>
      </c>
      <c r="L38">
        <v>370640</v>
      </c>
      <c r="M38">
        <v>0</v>
      </c>
      <c r="N38">
        <v>66968</v>
      </c>
      <c r="O38">
        <v>0</v>
      </c>
      <c r="P38">
        <v>50000</v>
      </c>
      <c r="Q38">
        <v>114000</v>
      </c>
      <c r="R38">
        <v>212500</v>
      </c>
      <c r="S38">
        <v>814108</v>
      </c>
      <c r="U38">
        <v>0</v>
      </c>
    </row>
    <row r="39" spans="1:21" x14ac:dyDescent="0.35">
      <c r="A39">
        <f t="shared" si="0"/>
        <v>0</v>
      </c>
      <c r="B39" t="s">
        <v>58</v>
      </c>
      <c r="C39">
        <v>75296</v>
      </c>
      <c r="D39">
        <v>12200</v>
      </c>
      <c r="E39">
        <v>9750</v>
      </c>
      <c r="F39">
        <v>5530</v>
      </c>
      <c r="G39">
        <v>0</v>
      </c>
      <c r="H39">
        <v>0</v>
      </c>
      <c r="I39">
        <v>1179</v>
      </c>
      <c r="J39">
        <v>103955</v>
      </c>
      <c r="K39">
        <v>0</v>
      </c>
      <c r="L39">
        <v>183918</v>
      </c>
      <c r="M39">
        <v>88860</v>
      </c>
      <c r="N39">
        <v>236897</v>
      </c>
      <c r="O39">
        <v>0</v>
      </c>
      <c r="P39">
        <v>88895</v>
      </c>
      <c r="Q39">
        <v>93060</v>
      </c>
      <c r="R39">
        <v>202151</v>
      </c>
      <c r="S39">
        <v>893781</v>
      </c>
      <c r="U39">
        <v>0</v>
      </c>
    </row>
    <row r="40" spans="1:21" x14ac:dyDescent="0.35">
      <c r="A40">
        <f t="shared" si="0"/>
        <v>0</v>
      </c>
      <c r="B40" t="s">
        <v>59</v>
      </c>
      <c r="C40">
        <v>0</v>
      </c>
      <c r="D40">
        <v>0</v>
      </c>
      <c r="E40">
        <v>0</v>
      </c>
      <c r="F40">
        <v>0</v>
      </c>
      <c r="G40">
        <v>439</v>
      </c>
      <c r="H40">
        <v>0</v>
      </c>
      <c r="I40">
        <v>0</v>
      </c>
      <c r="J40">
        <v>439</v>
      </c>
      <c r="K40">
        <v>0</v>
      </c>
      <c r="L40">
        <v>119751</v>
      </c>
      <c r="M40">
        <v>0</v>
      </c>
      <c r="N40">
        <v>13000</v>
      </c>
      <c r="O40">
        <v>0</v>
      </c>
      <c r="P40">
        <v>0</v>
      </c>
      <c r="Q40">
        <v>0</v>
      </c>
      <c r="R40">
        <v>4688</v>
      </c>
      <c r="S40">
        <v>137439</v>
      </c>
      <c r="U40">
        <v>0</v>
      </c>
    </row>
    <row r="41" spans="1:21" x14ac:dyDescent="0.35">
      <c r="A41">
        <f t="shared" si="0"/>
        <v>0</v>
      </c>
      <c r="B41" t="s">
        <v>60</v>
      </c>
      <c r="C41">
        <v>18067</v>
      </c>
      <c r="D41">
        <v>0</v>
      </c>
      <c r="E41">
        <v>124999</v>
      </c>
      <c r="F41">
        <v>0</v>
      </c>
      <c r="G41">
        <v>0</v>
      </c>
      <c r="H41">
        <v>354</v>
      </c>
      <c r="I41">
        <v>2140</v>
      </c>
      <c r="J41">
        <v>145560</v>
      </c>
      <c r="K41">
        <v>0</v>
      </c>
      <c r="L41">
        <v>0</v>
      </c>
      <c r="M41">
        <v>0</v>
      </c>
      <c r="N41">
        <v>0</v>
      </c>
      <c r="O41">
        <v>18003</v>
      </c>
      <c r="P41">
        <v>1034</v>
      </c>
      <c r="Q41">
        <v>98869</v>
      </c>
      <c r="R41">
        <v>23490</v>
      </c>
      <c r="S41">
        <v>141396</v>
      </c>
      <c r="U41">
        <v>0</v>
      </c>
    </row>
    <row r="42" spans="1:21" x14ac:dyDescent="0.35">
      <c r="A42">
        <f t="shared" si="0"/>
        <v>0</v>
      </c>
      <c r="B42" t="s">
        <v>61</v>
      </c>
      <c r="C42">
        <v>2075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2075</v>
      </c>
      <c r="K42">
        <v>0</v>
      </c>
      <c r="L42">
        <v>100000</v>
      </c>
      <c r="M42">
        <v>0</v>
      </c>
      <c r="N42">
        <v>13130</v>
      </c>
      <c r="O42">
        <v>0</v>
      </c>
      <c r="P42">
        <v>0</v>
      </c>
      <c r="Q42">
        <v>7310</v>
      </c>
      <c r="R42">
        <v>18271</v>
      </c>
      <c r="S42">
        <v>138711</v>
      </c>
      <c r="U42">
        <v>0</v>
      </c>
    </row>
    <row r="43" spans="1:21" x14ac:dyDescent="0.35">
      <c r="A43">
        <f t="shared" si="0"/>
        <v>0</v>
      </c>
      <c r="B43" t="s">
        <v>62</v>
      </c>
      <c r="C43">
        <v>3514</v>
      </c>
      <c r="D43">
        <v>0</v>
      </c>
      <c r="E43">
        <v>67500</v>
      </c>
      <c r="F43">
        <v>0</v>
      </c>
      <c r="G43">
        <v>0</v>
      </c>
      <c r="H43">
        <v>0</v>
      </c>
      <c r="I43">
        <v>0</v>
      </c>
      <c r="J43">
        <v>71014</v>
      </c>
      <c r="K43">
        <v>0</v>
      </c>
      <c r="L43">
        <v>7745</v>
      </c>
      <c r="M43">
        <v>0</v>
      </c>
      <c r="N43">
        <v>0</v>
      </c>
      <c r="O43">
        <v>0</v>
      </c>
      <c r="P43">
        <v>0</v>
      </c>
      <c r="Q43">
        <v>0</v>
      </c>
      <c r="R43">
        <v>4500</v>
      </c>
      <c r="S43">
        <v>12245</v>
      </c>
      <c r="U43">
        <v>0</v>
      </c>
    </row>
    <row r="44" spans="1:21" x14ac:dyDescent="0.35">
      <c r="A44">
        <f t="shared" si="0"/>
        <v>0</v>
      </c>
      <c r="B44" t="s">
        <v>63</v>
      </c>
      <c r="C44">
        <v>5372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5372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1200</v>
      </c>
      <c r="S44">
        <v>1200</v>
      </c>
      <c r="U44">
        <v>0</v>
      </c>
    </row>
    <row r="45" spans="1:21" x14ac:dyDescent="0.35">
      <c r="A45">
        <f t="shared" si="0"/>
        <v>0</v>
      </c>
      <c r="B45" t="s">
        <v>64</v>
      </c>
      <c r="C45">
        <v>3500</v>
      </c>
      <c r="D45">
        <v>0</v>
      </c>
      <c r="E45">
        <v>50340</v>
      </c>
      <c r="F45">
        <v>0</v>
      </c>
      <c r="G45">
        <v>0</v>
      </c>
      <c r="H45">
        <v>1000</v>
      </c>
      <c r="I45">
        <v>0</v>
      </c>
      <c r="J45">
        <v>54840</v>
      </c>
      <c r="K45">
        <v>0</v>
      </c>
      <c r="L45">
        <v>30000</v>
      </c>
      <c r="M45">
        <v>13767</v>
      </c>
      <c r="N45">
        <v>62150</v>
      </c>
      <c r="O45">
        <v>0</v>
      </c>
      <c r="P45">
        <v>21952</v>
      </c>
      <c r="Q45">
        <v>6865</v>
      </c>
      <c r="R45">
        <v>2560</v>
      </c>
      <c r="S45">
        <v>137294</v>
      </c>
      <c r="U45">
        <v>0</v>
      </c>
    </row>
    <row r="46" spans="1:21" x14ac:dyDescent="0.35">
      <c r="A46">
        <f t="shared" si="0"/>
        <v>0</v>
      </c>
      <c r="B46" t="s">
        <v>65</v>
      </c>
      <c r="C46">
        <v>600</v>
      </c>
      <c r="D46">
        <v>0</v>
      </c>
      <c r="E46">
        <v>350</v>
      </c>
      <c r="F46">
        <v>0</v>
      </c>
      <c r="G46">
        <v>0</v>
      </c>
      <c r="H46">
        <v>0</v>
      </c>
      <c r="I46">
        <v>0</v>
      </c>
      <c r="J46">
        <v>950</v>
      </c>
      <c r="K46">
        <v>0</v>
      </c>
      <c r="L46">
        <v>0</v>
      </c>
      <c r="M46">
        <v>0</v>
      </c>
      <c r="N46">
        <v>8210</v>
      </c>
      <c r="O46">
        <v>0</v>
      </c>
      <c r="P46">
        <v>175</v>
      </c>
      <c r="Q46">
        <v>2250</v>
      </c>
      <c r="R46">
        <v>30695</v>
      </c>
      <c r="S46">
        <v>41330</v>
      </c>
      <c r="U46">
        <v>0</v>
      </c>
    </row>
    <row r="47" spans="1:21" x14ac:dyDescent="0.35">
      <c r="A47">
        <f t="shared" si="0"/>
        <v>0</v>
      </c>
      <c r="B47" t="s">
        <v>66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12846</v>
      </c>
      <c r="M47">
        <v>0</v>
      </c>
      <c r="N47">
        <v>0</v>
      </c>
      <c r="O47">
        <v>0</v>
      </c>
      <c r="P47">
        <v>3396</v>
      </c>
      <c r="Q47">
        <v>4758</v>
      </c>
      <c r="R47">
        <v>0</v>
      </c>
      <c r="S47">
        <v>21000</v>
      </c>
      <c r="U47">
        <v>0</v>
      </c>
    </row>
    <row r="48" spans="1:21" x14ac:dyDescent="0.35">
      <c r="A48">
        <f t="shared" si="0"/>
        <v>0</v>
      </c>
      <c r="B48" t="s">
        <v>67</v>
      </c>
      <c r="C48">
        <v>0</v>
      </c>
      <c r="D48">
        <v>0</v>
      </c>
      <c r="E48">
        <v>885</v>
      </c>
      <c r="F48">
        <v>943</v>
      </c>
      <c r="G48">
        <v>900</v>
      </c>
      <c r="H48">
        <v>335</v>
      </c>
      <c r="I48">
        <v>26677</v>
      </c>
      <c r="J48">
        <v>29740</v>
      </c>
      <c r="K48">
        <v>0</v>
      </c>
      <c r="L48">
        <v>28954</v>
      </c>
      <c r="M48">
        <v>0</v>
      </c>
      <c r="N48">
        <v>54242</v>
      </c>
      <c r="O48">
        <v>0</v>
      </c>
      <c r="P48">
        <v>63508</v>
      </c>
      <c r="Q48">
        <v>94802</v>
      </c>
      <c r="R48">
        <v>38754</v>
      </c>
      <c r="S48">
        <v>280260</v>
      </c>
      <c r="U48">
        <v>0</v>
      </c>
    </row>
    <row r="49" spans="1:21" x14ac:dyDescent="0.35">
      <c r="A49">
        <f t="shared" si="0"/>
        <v>0</v>
      </c>
      <c r="B49" t="s">
        <v>68</v>
      </c>
      <c r="C49">
        <v>51900</v>
      </c>
      <c r="D49">
        <v>6000</v>
      </c>
      <c r="E49">
        <v>36600</v>
      </c>
      <c r="F49">
        <v>0</v>
      </c>
      <c r="G49">
        <v>0</v>
      </c>
      <c r="H49">
        <v>648</v>
      </c>
      <c r="I49">
        <v>7026</v>
      </c>
      <c r="J49">
        <v>102174</v>
      </c>
      <c r="K49">
        <v>0</v>
      </c>
      <c r="L49">
        <v>0</v>
      </c>
      <c r="M49">
        <v>0</v>
      </c>
      <c r="N49">
        <v>20998</v>
      </c>
      <c r="O49">
        <v>0</v>
      </c>
      <c r="P49">
        <v>63411</v>
      </c>
      <c r="Q49">
        <v>12237</v>
      </c>
      <c r="R49">
        <v>15855</v>
      </c>
      <c r="S49">
        <v>112501</v>
      </c>
      <c r="U49">
        <v>0</v>
      </c>
    </row>
    <row r="50" spans="1:21" x14ac:dyDescent="0.35">
      <c r="A50">
        <f t="shared" si="0"/>
        <v>0</v>
      </c>
      <c r="B50" t="s">
        <v>69</v>
      </c>
      <c r="C50">
        <v>0</v>
      </c>
      <c r="D50">
        <v>0</v>
      </c>
      <c r="E50">
        <v>43346</v>
      </c>
      <c r="F50">
        <v>0</v>
      </c>
      <c r="G50">
        <v>0</v>
      </c>
      <c r="H50">
        <v>0</v>
      </c>
      <c r="I50">
        <v>0</v>
      </c>
      <c r="J50">
        <v>43346</v>
      </c>
      <c r="K50">
        <v>0</v>
      </c>
      <c r="L50">
        <v>35625</v>
      </c>
      <c r="M50">
        <v>0</v>
      </c>
      <c r="N50">
        <v>0</v>
      </c>
      <c r="O50">
        <v>12185</v>
      </c>
      <c r="P50">
        <v>1322</v>
      </c>
      <c r="Q50">
        <v>16111</v>
      </c>
      <c r="R50">
        <v>8215</v>
      </c>
      <c r="S50">
        <v>73458</v>
      </c>
      <c r="U50">
        <v>0</v>
      </c>
    </row>
    <row r="51" spans="1:21" x14ac:dyDescent="0.35">
      <c r="A51">
        <f t="shared" si="0"/>
        <v>0</v>
      </c>
      <c r="B51" t="s">
        <v>70</v>
      </c>
      <c r="C51">
        <v>21551</v>
      </c>
      <c r="D51">
        <v>0</v>
      </c>
      <c r="E51">
        <v>5660</v>
      </c>
      <c r="F51">
        <v>0</v>
      </c>
      <c r="G51">
        <v>0</v>
      </c>
      <c r="H51">
        <v>0</v>
      </c>
      <c r="I51">
        <v>0</v>
      </c>
      <c r="J51">
        <v>27211</v>
      </c>
      <c r="K51">
        <v>0</v>
      </c>
      <c r="L51">
        <v>10000</v>
      </c>
      <c r="M51">
        <v>0</v>
      </c>
      <c r="N51">
        <v>0</v>
      </c>
      <c r="O51">
        <v>0</v>
      </c>
      <c r="P51">
        <v>0</v>
      </c>
      <c r="Q51">
        <v>10215</v>
      </c>
      <c r="R51">
        <v>29613</v>
      </c>
      <c r="S51">
        <v>49828</v>
      </c>
      <c r="U51">
        <v>0</v>
      </c>
    </row>
    <row r="52" spans="1:21" x14ac:dyDescent="0.35">
      <c r="A52">
        <f t="shared" si="0"/>
        <v>0</v>
      </c>
      <c r="B52" t="s">
        <v>71</v>
      </c>
      <c r="C52">
        <v>0</v>
      </c>
      <c r="D52">
        <v>0</v>
      </c>
      <c r="E52">
        <v>145972</v>
      </c>
      <c r="F52">
        <v>0</v>
      </c>
      <c r="G52">
        <v>0</v>
      </c>
      <c r="H52">
        <v>0</v>
      </c>
      <c r="I52">
        <v>0</v>
      </c>
      <c r="J52">
        <v>145972</v>
      </c>
      <c r="K52">
        <v>0</v>
      </c>
      <c r="L52">
        <v>1200</v>
      </c>
      <c r="M52">
        <v>0</v>
      </c>
      <c r="N52">
        <v>0</v>
      </c>
      <c r="O52">
        <v>0</v>
      </c>
      <c r="P52">
        <v>8550</v>
      </c>
      <c r="Q52">
        <v>15380</v>
      </c>
      <c r="R52">
        <v>7171</v>
      </c>
      <c r="S52">
        <v>32301</v>
      </c>
      <c r="U52">
        <v>0</v>
      </c>
    </row>
    <row r="53" spans="1:21" x14ac:dyDescent="0.35">
      <c r="A53">
        <f t="shared" si="0"/>
        <v>0</v>
      </c>
      <c r="B53" t="s">
        <v>72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8000</v>
      </c>
      <c r="O53">
        <v>0</v>
      </c>
      <c r="P53">
        <v>0</v>
      </c>
      <c r="Q53">
        <v>0</v>
      </c>
      <c r="R53">
        <v>11400</v>
      </c>
      <c r="S53">
        <v>19400</v>
      </c>
      <c r="U53">
        <v>0</v>
      </c>
    </row>
    <row r="54" spans="1:21" x14ac:dyDescent="0.35">
      <c r="A54">
        <f t="shared" si="0"/>
        <v>0</v>
      </c>
      <c r="B54" t="s">
        <v>73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67200</v>
      </c>
      <c r="M54">
        <v>3909</v>
      </c>
      <c r="N54">
        <v>5189</v>
      </c>
      <c r="O54">
        <v>0</v>
      </c>
      <c r="P54">
        <v>23030</v>
      </c>
      <c r="Q54">
        <v>3141</v>
      </c>
      <c r="R54">
        <v>9226</v>
      </c>
      <c r="S54">
        <v>111695</v>
      </c>
      <c r="U54">
        <v>0</v>
      </c>
    </row>
    <row r="55" spans="1:21" x14ac:dyDescent="0.35">
      <c r="A55">
        <f t="shared" si="0"/>
        <v>0</v>
      </c>
      <c r="B55" t="s">
        <v>74</v>
      </c>
      <c r="C55">
        <v>8250</v>
      </c>
      <c r="D55">
        <v>0</v>
      </c>
      <c r="E55">
        <v>67240</v>
      </c>
      <c r="F55">
        <v>0</v>
      </c>
      <c r="G55">
        <v>0</v>
      </c>
      <c r="H55">
        <v>0</v>
      </c>
      <c r="I55">
        <v>5</v>
      </c>
      <c r="J55">
        <v>75495</v>
      </c>
      <c r="K55">
        <v>0</v>
      </c>
      <c r="L55">
        <v>0</v>
      </c>
      <c r="M55">
        <v>27640</v>
      </c>
      <c r="N55">
        <v>17490</v>
      </c>
      <c r="O55">
        <v>0</v>
      </c>
      <c r="P55">
        <v>18250</v>
      </c>
      <c r="Q55">
        <v>34450</v>
      </c>
      <c r="R55">
        <v>51502</v>
      </c>
      <c r="S55">
        <v>149332</v>
      </c>
      <c r="U55">
        <v>0</v>
      </c>
    </row>
    <row r="56" spans="1:21" x14ac:dyDescent="0.35">
      <c r="A56">
        <f t="shared" si="0"/>
        <v>0</v>
      </c>
      <c r="B56" t="s">
        <v>75</v>
      </c>
      <c r="C56">
        <v>40150</v>
      </c>
      <c r="D56">
        <v>18500</v>
      </c>
      <c r="E56">
        <v>47830</v>
      </c>
      <c r="F56">
        <v>0</v>
      </c>
      <c r="G56">
        <v>0</v>
      </c>
      <c r="H56">
        <v>0</v>
      </c>
      <c r="I56">
        <v>750</v>
      </c>
      <c r="J56">
        <v>107230</v>
      </c>
      <c r="K56">
        <v>0</v>
      </c>
      <c r="L56">
        <v>129000</v>
      </c>
      <c r="M56">
        <v>0</v>
      </c>
      <c r="N56">
        <v>70000</v>
      </c>
      <c r="O56">
        <v>2620</v>
      </c>
      <c r="P56">
        <v>23895</v>
      </c>
      <c r="Q56">
        <v>130756</v>
      </c>
      <c r="R56">
        <v>60659</v>
      </c>
      <c r="S56">
        <v>416930</v>
      </c>
      <c r="U56">
        <v>0</v>
      </c>
    </row>
    <row r="57" spans="1:21" x14ac:dyDescent="0.35">
      <c r="A57">
        <f t="shared" si="0"/>
        <v>0</v>
      </c>
      <c r="B57" t="s">
        <v>76</v>
      </c>
      <c r="C57">
        <v>0</v>
      </c>
      <c r="D57">
        <v>0</v>
      </c>
      <c r="E57">
        <v>507</v>
      </c>
      <c r="F57">
        <v>0</v>
      </c>
      <c r="G57">
        <v>0</v>
      </c>
      <c r="H57">
        <v>4640</v>
      </c>
      <c r="I57">
        <v>0</v>
      </c>
      <c r="J57">
        <v>5147</v>
      </c>
      <c r="K57">
        <v>0</v>
      </c>
      <c r="L57">
        <v>0</v>
      </c>
      <c r="M57">
        <v>0</v>
      </c>
      <c r="N57">
        <v>2500</v>
      </c>
      <c r="O57">
        <v>0</v>
      </c>
      <c r="P57">
        <v>23708</v>
      </c>
      <c r="Q57">
        <v>1293</v>
      </c>
      <c r="R57">
        <v>7900</v>
      </c>
      <c r="S57">
        <v>35401</v>
      </c>
      <c r="U57">
        <v>0</v>
      </c>
    </row>
    <row r="58" spans="1:21" x14ac:dyDescent="0.35">
      <c r="A58">
        <f t="shared" si="0"/>
        <v>0</v>
      </c>
      <c r="B58" t="s">
        <v>77</v>
      </c>
      <c r="C58">
        <v>0</v>
      </c>
      <c r="D58">
        <v>0</v>
      </c>
      <c r="E58">
        <v>0</v>
      </c>
      <c r="F58">
        <v>3000</v>
      </c>
      <c r="G58">
        <v>0</v>
      </c>
      <c r="H58">
        <v>0</v>
      </c>
      <c r="I58">
        <v>938</v>
      </c>
      <c r="J58">
        <v>3938</v>
      </c>
      <c r="K58">
        <v>0</v>
      </c>
      <c r="L58">
        <v>0</v>
      </c>
      <c r="M58">
        <v>0</v>
      </c>
      <c r="N58">
        <v>4772</v>
      </c>
      <c r="O58">
        <v>2250</v>
      </c>
      <c r="P58">
        <v>0</v>
      </c>
      <c r="Q58">
        <v>25956</v>
      </c>
      <c r="R58">
        <v>5889</v>
      </c>
      <c r="S58">
        <v>38867</v>
      </c>
      <c r="U58">
        <v>0</v>
      </c>
    </row>
    <row r="59" spans="1:21" x14ac:dyDescent="0.35">
      <c r="A59">
        <f t="shared" si="0"/>
        <v>0</v>
      </c>
      <c r="B59" t="s">
        <v>78</v>
      </c>
      <c r="C59">
        <v>0</v>
      </c>
      <c r="D59">
        <v>0</v>
      </c>
      <c r="E59">
        <v>45637</v>
      </c>
      <c r="F59">
        <v>0</v>
      </c>
      <c r="G59">
        <v>0</v>
      </c>
      <c r="H59">
        <v>0</v>
      </c>
      <c r="I59">
        <v>500</v>
      </c>
      <c r="J59">
        <v>46137</v>
      </c>
      <c r="K59">
        <v>0</v>
      </c>
      <c r="L59">
        <v>49909</v>
      </c>
      <c r="M59">
        <v>36500</v>
      </c>
      <c r="N59">
        <v>0</v>
      </c>
      <c r="O59">
        <v>0</v>
      </c>
      <c r="P59">
        <v>11748</v>
      </c>
      <c r="Q59">
        <v>19670</v>
      </c>
      <c r="R59">
        <v>5197</v>
      </c>
      <c r="S59">
        <v>123024</v>
      </c>
      <c r="U59">
        <v>0</v>
      </c>
    </row>
    <row r="60" spans="1:21" x14ac:dyDescent="0.35">
      <c r="A60">
        <f t="shared" si="0"/>
        <v>0</v>
      </c>
      <c r="B60" t="s">
        <v>79</v>
      </c>
      <c r="C60">
        <v>8125</v>
      </c>
      <c r="D60">
        <v>2000</v>
      </c>
      <c r="E60">
        <v>0</v>
      </c>
      <c r="F60">
        <v>0</v>
      </c>
      <c r="G60">
        <v>0</v>
      </c>
      <c r="H60">
        <v>17577</v>
      </c>
      <c r="I60">
        <v>49000</v>
      </c>
      <c r="J60">
        <v>76702</v>
      </c>
      <c r="K60">
        <v>0</v>
      </c>
      <c r="L60">
        <v>0</v>
      </c>
      <c r="M60">
        <v>0</v>
      </c>
      <c r="N60">
        <v>18105</v>
      </c>
      <c r="O60">
        <v>0</v>
      </c>
      <c r="P60">
        <v>0</v>
      </c>
      <c r="Q60">
        <v>1110</v>
      </c>
      <c r="R60">
        <v>28531</v>
      </c>
      <c r="S60">
        <v>47746</v>
      </c>
      <c r="U60">
        <v>0</v>
      </c>
    </row>
    <row r="61" spans="1:21" x14ac:dyDescent="0.35">
      <c r="A61">
        <f t="shared" si="0"/>
        <v>0</v>
      </c>
      <c r="B61" t="s">
        <v>94</v>
      </c>
      <c r="C61">
        <v>0</v>
      </c>
      <c r="D61">
        <v>0</v>
      </c>
      <c r="E61">
        <v>0</v>
      </c>
      <c r="F61">
        <v>55</v>
      </c>
      <c r="G61">
        <v>0</v>
      </c>
      <c r="H61">
        <v>0</v>
      </c>
      <c r="I61">
        <v>318</v>
      </c>
      <c r="J61">
        <v>373</v>
      </c>
      <c r="K61">
        <v>0</v>
      </c>
      <c r="L61">
        <v>120528</v>
      </c>
      <c r="M61">
        <v>0</v>
      </c>
      <c r="N61">
        <v>13849</v>
      </c>
      <c r="O61">
        <v>0</v>
      </c>
      <c r="P61">
        <v>11</v>
      </c>
      <c r="Q61">
        <v>5614</v>
      </c>
      <c r="R61">
        <v>80</v>
      </c>
      <c r="S61">
        <v>140082</v>
      </c>
      <c r="U61">
        <v>0</v>
      </c>
    </row>
    <row r="62" spans="1:21" x14ac:dyDescent="0.35">
      <c r="A62">
        <f t="shared" si="0"/>
        <v>0</v>
      </c>
      <c r="B62" t="s">
        <v>80</v>
      </c>
      <c r="C62">
        <v>4800</v>
      </c>
      <c r="D62">
        <v>0</v>
      </c>
      <c r="E62">
        <v>79220</v>
      </c>
      <c r="F62">
        <v>75000</v>
      </c>
      <c r="G62">
        <v>0</v>
      </c>
      <c r="H62">
        <v>640</v>
      </c>
      <c r="I62">
        <v>1350</v>
      </c>
      <c r="J62">
        <v>161010</v>
      </c>
      <c r="K62">
        <v>0</v>
      </c>
      <c r="L62">
        <v>0</v>
      </c>
      <c r="M62">
        <v>60277</v>
      </c>
      <c r="N62">
        <v>34404</v>
      </c>
      <c r="O62">
        <v>364</v>
      </c>
      <c r="P62">
        <v>2980</v>
      </c>
      <c r="Q62">
        <v>3770</v>
      </c>
      <c r="R62">
        <v>9215</v>
      </c>
      <c r="S62">
        <v>111010</v>
      </c>
      <c r="U62">
        <v>0</v>
      </c>
    </row>
    <row r="63" spans="1:21" x14ac:dyDescent="0.35">
      <c r="A63">
        <f t="shared" si="0"/>
        <v>0</v>
      </c>
      <c r="B63" t="s">
        <v>81</v>
      </c>
      <c r="C63">
        <v>0</v>
      </c>
      <c r="D63">
        <v>0</v>
      </c>
      <c r="E63">
        <v>2500</v>
      </c>
      <c r="F63">
        <v>0</v>
      </c>
      <c r="G63">
        <v>0</v>
      </c>
      <c r="H63">
        <v>0</v>
      </c>
      <c r="I63">
        <v>0</v>
      </c>
      <c r="J63">
        <v>2500</v>
      </c>
      <c r="K63">
        <v>0</v>
      </c>
      <c r="L63">
        <v>14508</v>
      </c>
      <c r="M63">
        <v>232</v>
      </c>
      <c r="N63">
        <v>6300</v>
      </c>
      <c r="O63">
        <v>0</v>
      </c>
      <c r="P63">
        <v>1800</v>
      </c>
      <c r="Q63">
        <v>4902</v>
      </c>
      <c r="R63">
        <v>5007</v>
      </c>
      <c r="S63">
        <v>32749</v>
      </c>
      <c r="U63">
        <v>0</v>
      </c>
    </row>
    <row r="64" spans="1:21" x14ac:dyDescent="0.35">
      <c r="A64">
        <f t="shared" si="0"/>
        <v>0</v>
      </c>
      <c r="B64" t="s">
        <v>82</v>
      </c>
      <c r="C64">
        <v>380</v>
      </c>
      <c r="D64">
        <v>2000</v>
      </c>
      <c r="E64">
        <v>0</v>
      </c>
      <c r="F64">
        <v>0</v>
      </c>
      <c r="G64">
        <v>0</v>
      </c>
      <c r="H64">
        <v>0</v>
      </c>
      <c r="I64">
        <v>0</v>
      </c>
      <c r="J64">
        <v>2380</v>
      </c>
      <c r="K64">
        <v>0</v>
      </c>
      <c r="L64">
        <v>0</v>
      </c>
      <c r="M64">
        <v>0</v>
      </c>
      <c r="N64">
        <v>11686</v>
      </c>
      <c r="O64">
        <v>0</v>
      </c>
      <c r="P64">
        <v>750</v>
      </c>
      <c r="Q64">
        <v>0</v>
      </c>
      <c r="R64">
        <v>4200</v>
      </c>
      <c r="S64">
        <v>16636</v>
      </c>
      <c r="U64">
        <v>0</v>
      </c>
    </row>
    <row r="65" spans="1:21" x14ac:dyDescent="0.35">
      <c r="A65">
        <f t="shared" si="0"/>
        <v>0</v>
      </c>
      <c r="B65" t="s">
        <v>83</v>
      </c>
      <c r="C65">
        <v>0</v>
      </c>
      <c r="D65">
        <v>0</v>
      </c>
      <c r="E65">
        <v>131565</v>
      </c>
      <c r="F65">
        <v>4680</v>
      </c>
      <c r="G65">
        <v>51615</v>
      </c>
      <c r="H65">
        <v>0</v>
      </c>
      <c r="I65">
        <v>16193</v>
      </c>
      <c r="J65">
        <v>204053</v>
      </c>
      <c r="K65">
        <v>0</v>
      </c>
      <c r="L65">
        <v>0</v>
      </c>
      <c r="M65">
        <v>0</v>
      </c>
      <c r="N65">
        <v>101205</v>
      </c>
      <c r="O65">
        <v>0</v>
      </c>
      <c r="P65">
        <v>0</v>
      </c>
      <c r="Q65">
        <v>66009</v>
      </c>
      <c r="R65">
        <v>57015</v>
      </c>
      <c r="S65">
        <v>224229</v>
      </c>
      <c r="U65">
        <v>0</v>
      </c>
    </row>
    <row r="66" spans="1:21" x14ac:dyDescent="0.35">
      <c r="A66">
        <f t="shared" si="0"/>
        <v>0</v>
      </c>
      <c r="B66" t="s">
        <v>84</v>
      </c>
      <c r="C66">
        <v>7860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7860</v>
      </c>
      <c r="K66">
        <v>0</v>
      </c>
      <c r="L66">
        <v>0</v>
      </c>
      <c r="M66">
        <v>0</v>
      </c>
      <c r="N66">
        <v>11000</v>
      </c>
      <c r="O66">
        <v>0</v>
      </c>
      <c r="P66">
        <v>7847</v>
      </c>
      <c r="Q66">
        <v>2692</v>
      </c>
      <c r="R66">
        <v>7823</v>
      </c>
      <c r="S66">
        <v>29362</v>
      </c>
      <c r="U66">
        <v>0</v>
      </c>
    </row>
    <row r="67" spans="1:21" x14ac:dyDescent="0.35">
      <c r="A67">
        <f t="shared" ref="A67:A75" si="1">+S67-SUM(L67:R67)</f>
        <v>0</v>
      </c>
      <c r="B67" t="s">
        <v>85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U67">
        <v>0</v>
      </c>
    </row>
    <row r="68" spans="1:21" x14ac:dyDescent="0.35">
      <c r="A68">
        <f t="shared" si="1"/>
        <v>0</v>
      </c>
      <c r="B68" t="s">
        <v>86</v>
      </c>
      <c r="C68">
        <v>0</v>
      </c>
      <c r="D68">
        <v>0</v>
      </c>
      <c r="E68">
        <v>7872</v>
      </c>
      <c r="F68">
        <v>0</v>
      </c>
      <c r="G68">
        <v>0</v>
      </c>
      <c r="H68">
        <v>0</v>
      </c>
      <c r="I68">
        <v>250</v>
      </c>
      <c r="J68">
        <v>8122</v>
      </c>
      <c r="K68">
        <v>0</v>
      </c>
      <c r="L68">
        <v>0</v>
      </c>
      <c r="M68">
        <v>0</v>
      </c>
      <c r="N68">
        <v>15000</v>
      </c>
      <c r="O68">
        <v>0</v>
      </c>
      <c r="P68">
        <v>1500</v>
      </c>
      <c r="Q68">
        <v>14545</v>
      </c>
      <c r="R68">
        <v>0</v>
      </c>
      <c r="S68">
        <v>31045</v>
      </c>
      <c r="U68">
        <v>0</v>
      </c>
    </row>
    <row r="69" spans="1:21" x14ac:dyDescent="0.35">
      <c r="A69">
        <f t="shared" si="1"/>
        <v>0</v>
      </c>
      <c r="B69" t="s">
        <v>87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360</v>
      </c>
      <c r="J69">
        <v>360</v>
      </c>
      <c r="K69">
        <v>0</v>
      </c>
      <c r="L69">
        <v>0</v>
      </c>
      <c r="M69">
        <v>0</v>
      </c>
      <c r="N69">
        <v>2350</v>
      </c>
      <c r="O69">
        <v>0</v>
      </c>
      <c r="P69">
        <v>86180</v>
      </c>
      <c r="Q69">
        <v>10280</v>
      </c>
      <c r="R69">
        <v>0</v>
      </c>
      <c r="S69">
        <v>98810</v>
      </c>
      <c r="U69">
        <v>0</v>
      </c>
    </row>
    <row r="70" spans="1:21" x14ac:dyDescent="0.35">
      <c r="A70">
        <f t="shared" si="1"/>
        <v>0</v>
      </c>
      <c r="B70" t="s">
        <v>88</v>
      </c>
      <c r="C70">
        <v>7937</v>
      </c>
      <c r="D70">
        <v>0</v>
      </c>
      <c r="E70">
        <v>0</v>
      </c>
      <c r="F70">
        <v>0</v>
      </c>
      <c r="G70">
        <v>59106</v>
      </c>
      <c r="H70">
        <v>0</v>
      </c>
      <c r="I70">
        <v>0</v>
      </c>
      <c r="J70">
        <v>67043</v>
      </c>
      <c r="K70">
        <v>0</v>
      </c>
      <c r="L70">
        <v>0</v>
      </c>
      <c r="M70">
        <v>0</v>
      </c>
      <c r="N70">
        <v>7924</v>
      </c>
      <c r="O70">
        <v>0</v>
      </c>
      <c r="P70">
        <v>0</v>
      </c>
      <c r="Q70">
        <v>9056</v>
      </c>
      <c r="R70">
        <v>10613</v>
      </c>
      <c r="S70">
        <v>27593</v>
      </c>
      <c r="U70">
        <v>0</v>
      </c>
    </row>
    <row r="71" spans="1:21" x14ac:dyDescent="0.35">
      <c r="A71">
        <f t="shared" si="1"/>
        <v>0</v>
      </c>
      <c r="B71" t="s">
        <v>89</v>
      </c>
      <c r="C71">
        <v>10165</v>
      </c>
      <c r="D71">
        <v>6000</v>
      </c>
      <c r="E71">
        <v>117150</v>
      </c>
      <c r="F71">
        <v>118000</v>
      </c>
      <c r="G71">
        <v>100000</v>
      </c>
      <c r="H71">
        <v>0</v>
      </c>
      <c r="I71">
        <v>0</v>
      </c>
      <c r="J71">
        <v>351315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10000</v>
      </c>
      <c r="S71">
        <v>10000</v>
      </c>
      <c r="U71">
        <v>0</v>
      </c>
    </row>
    <row r="72" spans="1:21" x14ac:dyDescent="0.35">
      <c r="A72">
        <f t="shared" si="1"/>
        <v>0</v>
      </c>
      <c r="B72" t="s">
        <v>90</v>
      </c>
      <c r="C72">
        <v>0</v>
      </c>
      <c r="D72">
        <v>0</v>
      </c>
      <c r="E72">
        <v>70836</v>
      </c>
      <c r="F72">
        <v>0</v>
      </c>
      <c r="G72">
        <v>0</v>
      </c>
      <c r="H72">
        <v>3400</v>
      </c>
      <c r="I72">
        <v>6505</v>
      </c>
      <c r="J72">
        <v>80741</v>
      </c>
      <c r="K72">
        <v>0</v>
      </c>
      <c r="L72">
        <v>87687</v>
      </c>
      <c r="M72">
        <v>0</v>
      </c>
      <c r="N72">
        <v>13485</v>
      </c>
      <c r="O72">
        <v>0</v>
      </c>
      <c r="P72">
        <v>1754</v>
      </c>
      <c r="Q72">
        <v>7923</v>
      </c>
      <c r="R72">
        <v>2631</v>
      </c>
      <c r="S72">
        <v>113480</v>
      </c>
      <c r="U72">
        <v>0</v>
      </c>
    </row>
    <row r="73" spans="1:21" x14ac:dyDescent="0.35">
      <c r="A73">
        <f>+S73-SUM(L73:R74)</f>
        <v>0</v>
      </c>
      <c r="B73" t="s">
        <v>91</v>
      </c>
      <c r="C73">
        <v>654974</v>
      </c>
      <c r="D73">
        <v>90579</v>
      </c>
      <c r="E73">
        <v>2151948</v>
      </c>
      <c r="F73">
        <v>207208</v>
      </c>
      <c r="G73">
        <v>297016</v>
      </c>
      <c r="H73">
        <v>51183</v>
      </c>
      <c r="I73">
        <v>288544</v>
      </c>
      <c r="J73">
        <v>3741452</v>
      </c>
      <c r="K73">
        <v>18600</v>
      </c>
      <c r="L73">
        <v>2916760</v>
      </c>
      <c r="M73">
        <v>629564</v>
      </c>
      <c r="N73">
        <v>1410338</v>
      </c>
      <c r="O73">
        <v>10523</v>
      </c>
      <c r="P73">
        <v>1014846</v>
      </c>
      <c r="Q73">
        <v>1352731</v>
      </c>
      <c r="R73">
        <v>1561372</v>
      </c>
      <c r="S73">
        <v>9470069</v>
      </c>
      <c r="U73">
        <v>7344</v>
      </c>
    </row>
    <row r="74" spans="1:21" x14ac:dyDescent="0.35">
      <c r="B74" t="s">
        <v>91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>
        <v>573935</v>
      </c>
      <c r="P74" s="1"/>
      <c r="Q74" s="1"/>
      <c r="R74" s="1"/>
      <c r="S74" s="1"/>
      <c r="T74" s="1"/>
      <c r="U74" s="1"/>
    </row>
    <row r="75" spans="1:21" x14ac:dyDescent="0.35">
      <c r="A75">
        <f t="shared" si="1"/>
        <v>0</v>
      </c>
      <c r="B75" t="s">
        <v>92</v>
      </c>
      <c r="C75">
        <f>+SUM(C73:C74)-SUM(C2:C72)</f>
        <v>0</v>
      </c>
      <c r="D75">
        <f t="shared" ref="D75:U75" si="2">+SUM(D73:D74)-SUM(D2:D72)</f>
        <v>0</v>
      </c>
      <c r="E75">
        <f t="shared" si="2"/>
        <v>0</v>
      </c>
      <c r="F75">
        <f t="shared" si="2"/>
        <v>0</v>
      </c>
      <c r="G75">
        <f t="shared" si="2"/>
        <v>0</v>
      </c>
      <c r="H75">
        <f t="shared" si="2"/>
        <v>0</v>
      </c>
      <c r="I75">
        <f t="shared" si="2"/>
        <v>0</v>
      </c>
      <c r="J75">
        <f t="shared" si="2"/>
        <v>0</v>
      </c>
      <c r="K75">
        <f t="shared" si="2"/>
        <v>0</v>
      </c>
      <c r="L75">
        <f t="shared" si="2"/>
        <v>0</v>
      </c>
      <c r="M75">
        <f t="shared" si="2"/>
        <v>0</v>
      </c>
      <c r="N75">
        <f t="shared" si="2"/>
        <v>0</v>
      </c>
      <c r="O75">
        <f t="shared" si="2"/>
        <v>0</v>
      </c>
      <c r="P75">
        <f t="shared" si="2"/>
        <v>0</v>
      </c>
      <c r="Q75">
        <f t="shared" si="2"/>
        <v>0</v>
      </c>
      <c r="R75">
        <f t="shared" si="2"/>
        <v>0</v>
      </c>
      <c r="S75">
        <f t="shared" si="2"/>
        <v>0</v>
      </c>
      <c r="U75">
        <f t="shared" si="2"/>
        <v>0</v>
      </c>
    </row>
  </sheetData>
  <conditionalFormatting sqref="A2:A75">
    <cfRule type="cellIs" dxfId="60" priority="1" operator="not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X256"/>
  <sheetViews>
    <sheetView zoomScale="40" zoomScaleNormal="40" workbookViewId="0">
      <pane xSplit="2" ySplit="1" topLeftCell="C70" activePane="bottomRight" state="frozen"/>
      <selection activeCell="I7" sqref="A1:Y92"/>
      <selection pane="topRight" activeCell="I7" sqref="A1:Y92"/>
      <selection pane="bottomLeft" activeCell="I7" sqref="A1:Y92"/>
      <selection pane="bottomRight" activeCell="B70" sqref="B70"/>
    </sheetView>
  </sheetViews>
  <sheetFormatPr defaultRowHeight="14.5" x14ac:dyDescent="0.35"/>
  <cols>
    <col min="1" max="25" width="12.6328125" customWidth="1"/>
  </cols>
  <sheetData>
    <row r="1" spans="1:24" x14ac:dyDescent="0.35">
      <c r="B1" t="s">
        <v>21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193</v>
      </c>
      <c r="N1" t="s">
        <v>194</v>
      </c>
      <c r="O1" t="s">
        <v>195</v>
      </c>
      <c r="P1" t="s">
        <v>13</v>
      </c>
      <c r="Q1" t="s">
        <v>14</v>
      </c>
      <c r="R1" t="s">
        <v>192</v>
      </c>
      <c r="S1" t="s">
        <v>15</v>
      </c>
      <c r="T1" t="s">
        <v>16</v>
      </c>
      <c r="U1" t="s">
        <v>112</v>
      </c>
      <c r="V1" t="s">
        <v>18</v>
      </c>
      <c r="W1" t="s">
        <v>19</v>
      </c>
      <c r="X1" t="s">
        <v>20</v>
      </c>
    </row>
    <row r="2" spans="1:24" x14ac:dyDescent="0.35">
      <c r="A2">
        <f>+X2-SUM(C2:W2)</f>
        <v>0</v>
      </c>
      <c r="B2" t="s">
        <v>196</v>
      </c>
      <c r="C2">
        <v>2805</v>
      </c>
      <c r="D2">
        <v>0</v>
      </c>
      <c r="E2">
        <v>14777</v>
      </c>
      <c r="F2">
        <v>768</v>
      </c>
      <c r="G2">
        <v>0</v>
      </c>
      <c r="H2">
        <v>0</v>
      </c>
      <c r="I2">
        <v>205</v>
      </c>
      <c r="J2">
        <v>0</v>
      </c>
      <c r="K2">
        <v>0</v>
      </c>
      <c r="L2">
        <v>0</v>
      </c>
      <c r="M2">
        <v>701</v>
      </c>
      <c r="N2">
        <v>371</v>
      </c>
      <c r="O2">
        <v>0</v>
      </c>
      <c r="P2">
        <v>4402</v>
      </c>
      <c r="Q2">
        <v>307</v>
      </c>
      <c r="R2">
        <v>534</v>
      </c>
      <c r="S2">
        <v>1064</v>
      </c>
      <c r="T2">
        <v>0</v>
      </c>
      <c r="U2">
        <v>824</v>
      </c>
      <c r="V2">
        <v>48</v>
      </c>
      <c r="W2">
        <v>2352</v>
      </c>
      <c r="X2">
        <v>29158</v>
      </c>
    </row>
    <row r="3" spans="1:24" x14ac:dyDescent="0.35">
      <c r="A3">
        <f t="shared" ref="A3:A66" si="0">+X3-SUM(C3:W3)</f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75</v>
      </c>
      <c r="S3">
        <v>0</v>
      </c>
      <c r="T3">
        <v>0</v>
      </c>
      <c r="U3">
        <v>86</v>
      </c>
      <c r="V3">
        <v>0</v>
      </c>
      <c r="W3">
        <v>201</v>
      </c>
      <c r="X3">
        <v>362</v>
      </c>
    </row>
    <row r="4" spans="1:24" x14ac:dyDescent="0.35">
      <c r="A4">
        <f t="shared" si="0"/>
        <v>0</v>
      </c>
      <c r="B4" t="s">
        <v>198</v>
      </c>
      <c r="C4">
        <v>2564</v>
      </c>
      <c r="D4">
        <v>0</v>
      </c>
      <c r="E4">
        <v>18457</v>
      </c>
      <c r="F4">
        <v>704</v>
      </c>
      <c r="G4">
        <v>0</v>
      </c>
      <c r="H4">
        <v>0</v>
      </c>
      <c r="I4">
        <v>772</v>
      </c>
      <c r="J4">
        <v>0</v>
      </c>
      <c r="K4">
        <v>0</v>
      </c>
      <c r="L4">
        <v>0</v>
      </c>
      <c r="M4">
        <v>624</v>
      </c>
      <c r="N4">
        <v>401</v>
      </c>
      <c r="O4">
        <v>0</v>
      </c>
      <c r="P4">
        <v>3411</v>
      </c>
      <c r="Q4">
        <v>84</v>
      </c>
      <c r="R4">
        <v>325</v>
      </c>
      <c r="S4">
        <v>0</v>
      </c>
      <c r="T4">
        <v>558</v>
      </c>
      <c r="U4">
        <v>1061</v>
      </c>
      <c r="V4">
        <v>0</v>
      </c>
      <c r="W4">
        <v>1061</v>
      </c>
      <c r="X4">
        <v>30022</v>
      </c>
    </row>
    <row r="5" spans="1:24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98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168</v>
      </c>
      <c r="S5">
        <v>0</v>
      </c>
      <c r="T5">
        <v>153</v>
      </c>
      <c r="U5">
        <v>348</v>
      </c>
      <c r="V5">
        <v>21</v>
      </c>
      <c r="W5">
        <v>441</v>
      </c>
      <c r="X5">
        <v>1229</v>
      </c>
    </row>
    <row r="6" spans="1:24" x14ac:dyDescent="0.35">
      <c r="A6">
        <f t="shared" si="0"/>
        <v>0</v>
      </c>
      <c r="B6" t="s">
        <v>200</v>
      </c>
      <c r="C6">
        <v>46</v>
      </c>
      <c r="D6">
        <v>0</v>
      </c>
      <c r="E6">
        <v>7823</v>
      </c>
      <c r="F6">
        <v>107</v>
      </c>
      <c r="G6">
        <v>236</v>
      </c>
      <c r="H6">
        <v>0</v>
      </c>
      <c r="I6">
        <v>914</v>
      </c>
      <c r="J6">
        <v>0</v>
      </c>
      <c r="K6">
        <v>0</v>
      </c>
      <c r="L6">
        <v>0</v>
      </c>
      <c r="M6">
        <v>335</v>
      </c>
      <c r="N6">
        <v>750</v>
      </c>
      <c r="O6">
        <v>0</v>
      </c>
      <c r="P6">
        <v>0</v>
      </c>
      <c r="Q6">
        <v>0</v>
      </c>
      <c r="R6">
        <v>204</v>
      </c>
      <c r="S6">
        <v>0</v>
      </c>
      <c r="T6">
        <v>504</v>
      </c>
      <c r="U6">
        <v>751</v>
      </c>
      <c r="V6">
        <v>19</v>
      </c>
      <c r="W6">
        <v>156</v>
      </c>
      <c r="X6">
        <v>11845</v>
      </c>
    </row>
    <row r="7" spans="1:24" x14ac:dyDescent="0.35">
      <c r="A7">
        <f t="shared" si="0"/>
        <v>0</v>
      </c>
      <c r="B7" t="s">
        <v>201</v>
      </c>
      <c r="C7">
        <v>36</v>
      </c>
      <c r="D7">
        <v>158</v>
      </c>
      <c r="E7">
        <v>4355</v>
      </c>
      <c r="F7">
        <v>306</v>
      </c>
      <c r="G7">
        <v>81</v>
      </c>
      <c r="H7">
        <v>0</v>
      </c>
      <c r="I7">
        <v>2</v>
      </c>
      <c r="J7">
        <v>0</v>
      </c>
      <c r="K7">
        <v>0</v>
      </c>
      <c r="L7">
        <v>0</v>
      </c>
      <c r="M7">
        <v>330</v>
      </c>
      <c r="N7">
        <v>224</v>
      </c>
      <c r="O7">
        <v>221</v>
      </c>
      <c r="P7">
        <v>0</v>
      </c>
      <c r="Q7">
        <v>0</v>
      </c>
      <c r="R7">
        <v>254</v>
      </c>
      <c r="S7">
        <v>37</v>
      </c>
      <c r="T7">
        <v>13</v>
      </c>
      <c r="U7">
        <v>289</v>
      </c>
      <c r="V7">
        <v>455</v>
      </c>
      <c r="W7">
        <v>746</v>
      </c>
      <c r="X7">
        <v>7507</v>
      </c>
    </row>
    <row r="8" spans="1:24" x14ac:dyDescent="0.35">
      <c r="A8">
        <f t="shared" si="0"/>
        <v>0</v>
      </c>
      <c r="B8" t="s">
        <v>202</v>
      </c>
      <c r="C8">
        <v>0</v>
      </c>
      <c r="D8">
        <v>0</v>
      </c>
      <c r="E8">
        <v>4759</v>
      </c>
      <c r="F8">
        <v>286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221</v>
      </c>
      <c r="N8">
        <v>210</v>
      </c>
      <c r="O8">
        <v>0</v>
      </c>
      <c r="P8">
        <v>2169</v>
      </c>
      <c r="Q8">
        <v>228</v>
      </c>
      <c r="R8">
        <v>447</v>
      </c>
      <c r="S8">
        <v>90</v>
      </c>
      <c r="T8">
        <v>0</v>
      </c>
      <c r="U8">
        <v>637</v>
      </c>
      <c r="V8">
        <v>11</v>
      </c>
      <c r="W8">
        <v>1304</v>
      </c>
      <c r="X8">
        <v>10362</v>
      </c>
    </row>
    <row r="9" spans="1:24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66</v>
      </c>
      <c r="S9">
        <v>0</v>
      </c>
      <c r="T9">
        <v>0</v>
      </c>
      <c r="U9">
        <v>197</v>
      </c>
      <c r="V9">
        <v>12</v>
      </c>
      <c r="W9">
        <v>136</v>
      </c>
      <c r="X9">
        <v>411</v>
      </c>
    </row>
    <row r="10" spans="1:24" x14ac:dyDescent="0.35">
      <c r="A10">
        <f t="shared" si="0"/>
        <v>0</v>
      </c>
      <c r="B10" t="s">
        <v>204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144</v>
      </c>
      <c r="V10">
        <v>0</v>
      </c>
      <c r="W10">
        <v>113</v>
      </c>
      <c r="X10">
        <v>257</v>
      </c>
    </row>
    <row r="11" spans="1:24" x14ac:dyDescent="0.35">
      <c r="A11">
        <f t="shared" si="0"/>
        <v>0</v>
      </c>
      <c r="B11" t="s">
        <v>205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146</v>
      </c>
      <c r="S11">
        <v>0</v>
      </c>
      <c r="T11">
        <v>0</v>
      </c>
      <c r="U11">
        <v>103</v>
      </c>
      <c r="V11">
        <v>0</v>
      </c>
      <c r="W11">
        <v>94</v>
      </c>
      <c r="X11">
        <v>343</v>
      </c>
    </row>
    <row r="12" spans="1:24" x14ac:dyDescent="0.35">
      <c r="A12">
        <f t="shared" si="0"/>
        <v>0</v>
      </c>
      <c r="B12" t="s">
        <v>206</v>
      </c>
      <c r="C12">
        <v>870</v>
      </c>
      <c r="D12">
        <v>0</v>
      </c>
      <c r="E12">
        <v>8624</v>
      </c>
      <c r="F12">
        <v>366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187</v>
      </c>
      <c r="N12">
        <v>250</v>
      </c>
      <c r="O12">
        <v>0</v>
      </c>
      <c r="P12">
        <v>1746</v>
      </c>
      <c r="Q12">
        <v>44</v>
      </c>
      <c r="R12">
        <v>212</v>
      </c>
      <c r="S12">
        <v>0</v>
      </c>
      <c r="T12">
        <v>121</v>
      </c>
      <c r="U12">
        <v>302</v>
      </c>
      <c r="V12">
        <v>0</v>
      </c>
      <c r="W12">
        <v>889</v>
      </c>
      <c r="X12">
        <v>13611</v>
      </c>
    </row>
    <row r="13" spans="1:24" x14ac:dyDescent="0.35">
      <c r="A13">
        <f t="shared" si="0"/>
        <v>0</v>
      </c>
      <c r="B13" t="s">
        <v>207</v>
      </c>
      <c r="C13">
        <v>0</v>
      </c>
      <c r="D13">
        <v>0</v>
      </c>
      <c r="E13">
        <v>17511</v>
      </c>
      <c r="F13">
        <v>791</v>
      </c>
      <c r="G13">
        <v>0</v>
      </c>
      <c r="H13">
        <v>0</v>
      </c>
      <c r="I13">
        <v>240</v>
      </c>
      <c r="J13">
        <v>0</v>
      </c>
      <c r="K13">
        <v>0</v>
      </c>
      <c r="L13">
        <v>0</v>
      </c>
      <c r="M13">
        <v>44</v>
      </c>
      <c r="N13">
        <v>1368</v>
      </c>
      <c r="O13">
        <v>938</v>
      </c>
      <c r="P13">
        <v>6000</v>
      </c>
      <c r="Q13">
        <v>1030</v>
      </c>
      <c r="R13">
        <v>1197</v>
      </c>
      <c r="S13">
        <v>1341</v>
      </c>
      <c r="T13">
        <v>1432</v>
      </c>
      <c r="U13">
        <v>1486</v>
      </c>
      <c r="V13">
        <v>63</v>
      </c>
      <c r="W13">
        <v>2220</v>
      </c>
      <c r="X13">
        <v>35661</v>
      </c>
    </row>
    <row r="14" spans="1:24" x14ac:dyDescent="0.35">
      <c r="A14">
        <f t="shared" si="0"/>
        <v>0</v>
      </c>
      <c r="B14" t="s">
        <v>208</v>
      </c>
      <c r="C14">
        <v>29</v>
      </c>
      <c r="D14">
        <v>0</v>
      </c>
      <c r="E14">
        <v>4254</v>
      </c>
      <c r="F14">
        <v>246</v>
      </c>
      <c r="G14">
        <v>0</v>
      </c>
      <c r="H14">
        <v>0</v>
      </c>
      <c r="I14">
        <v>115</v>
      </c>
      <c r="J14">
        <v>0</v>
      </c>
      <c r="K14">
        <v>0</v>
      </c>
      <c r="L14">
        <v>0</v>
      </c>
      <c r="M14">
        <v>0</v>
      </c>
      <c r="N14">
        <v>32</v>
      </c>
      <c r="O14">
        <v>85</v>
      </c>
      <c r="P14">
        <v>960</v>
      </c>
      <c r="Q14">
        <v>22</v>
      </c>
      <c r="R14">
        <v>150</v>
      </c>
      <c r="S14">
        <v>0</v>
      </c>
      <c r="T14">
        <v>0</v>
      </c>
      <c r="U14">
        <v>723</v>
      </c>
      <c r="V14">
        <v>0</v>
      </c>
      <c r="W14">
        <v>425</v>
      </c>
      <c r="X14">
        <v>7041</v>
      </c>
    </row>
    <row r="15" spans="1:24" x14ac:dyDescent="0.35">
      <c r="A15">
        <f t="shared" si="0"/>
        <v>0</v>
      </c>
      <c r="B15" t="s">
        <v>209</v>
      </c>
      <c r="C15">
        <v>1050</v>
      </c>
      <c r="D15">
        <v>222</v>
      </c>
      <c r="E15">
        <v>18674</v>
      </c>
      <c r="F15">
        <v>1249</v>
      </c>
      <c r="G15">
        <v>402</v>
      </c>
      <c r="H15">
        <v>0</v>
      </c>
      <c r="I15">
        <v>182</v>
      </c>
      <c r="J15">
        <v>0</v>
      </c>
      <c r="K15">
        <v>0</v>
      </c>
      <c r="L15">
        <v>0</v>
      </c>
      <c r="M15">
        <v>315</v>
      </c>
      <c r="N15">
        <v>387</v>
      </c>
      <c r="O15">
        <v>0</v>
      </c>
      <c r="P15">
        <v>0</v>
      </c>
      <c r="Q15">
        <v>0</v>
      </c>
      <c r="R15">
        <v>395</v>
      </c>
      <c r="S15">
        <v>0</v>
      </c>
      <c r="T15">
        <v>0</v>
      </c>
      <c r="U15">
        <v>1266</v>
      </c>
      <c r="V15">
        <v>114</v>
      </c>
      <c r="W15">
        <v>854</v>
      </c>
      <c r="X15">
        <v>25110</v>
      </c>
    </row>
    <row r="16" spans="1:24" x14ac:dyDescent="0.35">
      <c r="A16">
        <f t="shared" si="0"/>
        <v>0</v>
      </c>
      <c r="B16" t="s">
        <v>210</v>
      </c>
      <c r="C16">
        <v>579</v>
      </c>
      <c r="D16">
        <v>0</v>
      </c>
      <c r="E16">
        <v>7682</v>
      </c>
      <c r="F16">
        <v>575</v>
      </c>
      <c r="G16">
        <v>80</v>
      </c>
      <c r="H16">
        <v>67</v>
      </c>
      <c r="I16">
        <v>95</v>
      </c>
      <c r="J16">
        <v>0</v>
      </c>
      <c r="K16">
        <v>0</v>
      </c>
      <c r="L16">
        <v>1121</v>
      </c>
      <c r="M16">
        <v>417</v>
      </c>
      <c r="N16">
        <v>639</v>
      </c>
      <c r="O16">
        <v>114</v>
      </c>
      <c r="P16">
        <v>0</v>
      </c>
      <c r="Q16">
        <v>0</v>
      </c>
      <c r="R16">
        <v>0</v>
      </c>
      <c r="S16">
        <v>0</v>
      </c>
      <c r="T16">
        <v>251</v>
      </c>
      <c r="U16">
        <v>1908</v>
      </c>
      <c r="V16">
        <v>1058</v>
      </c>
      <c r="W16">
        <v>309</v>
      </c>
      <c r="X16">
        <v>14895</v>
      </c>
    </row>
    <row r="17" spans="1:24" x14ac:dyDescent="0.35">
      <c r="A17">
        <f t="shared" si="0"/>
        <v>0</v>
      </c>
      <c r="B17" t="s">
        <v>211</v>
      </c>
      <c r="C17">
        <v>56</v>
      </c>
      <c r="D17">
        <v>56</v>
      </c>
      <c r="E17">
        <v>12804</v>
      </c>
      <c r="F17">
        <v>981</v>
      </c>
      <c r="G17">
        <v>189</v>
      </c>
      <c r="H17">
        <v>0</v>
      </c>
      <c r="I17">
        <v>1098</v>
      </c>
      <c r="J17">
        <v>263</v>
      </c>
      <c r="K17">
        <v>170</v>
      </c>
      <c r="L17">
        <v>1167</v>
      </c>
      <c r="M17">
        <v>437</v>
      </c>
      <c r="N17">
        <v>172</v>
      </c>
      <c r="O17">
        <v>0</v>
      </c>
      <c r="P17">
        <v>3403</v>
      </c>
      <c r="Q17">
        <v>78</v>
      </c>
      <c r="R17">
        <v>341</v>
      </c>
      <c r="S17">
        <v>0</v>
      </c>
      <c r="T17">
        <v>570</v>
      </c>
      <c r="U17">
        <v>1914</v>
      </c>
      <c r="V17">
        <v>142</v>
      </c>
      <c r="W17">
        <v>1149</v>
      </c>
      <c r="X17">
        <v>24990</v>
      </c>
    </row>
    <row r="18" spans="1:24" x14ac:dyDescent="0.35">
      <c r="A18">
        <f t="shared" si="0"/>
        <v>0</v>
      </c>
      <c r="B18" t="s">
        <v>212</v>
      </c>
      <c r="C18">
        <v>507</v>
      </c>
      <c r="D18">
        <v>0</v>
      </c>
      <c r="E18">
        <v>13717</v>
      </c>
      <c r="F18">
        <v>1082</v>
      </c>
      <c r="G18">
        <v>246</v>
      </c>
      <c r="H18">
        <v>0</v>
      </c>
      <c r="I18">
        <v>326</v>
      </c>
      <c r="J18">
        <v>0</v>
      </c>
      <c r="K18">
        <v>0</v>
      </c>
      <c r="L18">
        <v>0</v>
      </c>
      <c r="M18">
        <v>172</v>
      </c>
      <c r="N18">
        <v>1125</v>
      </c>
      <c r="O18">
        <v>702</v>
      </c>
      <c r="P18">
        <v>3042</v>
      </c>
      <c r="Q18">
        <v>312</v>
      </c>
      <c r="R18">
        <v>414</v>
      </c>
      <c r="S18">
        <v>0</v>
      </c>
      <c r="T18">
        <v>487</v>
      </c>
      <c r="U18">
        <v>1587</v>
      </c>
      <c r="V18">
        <v>75</v>
      </c>
      <c r="W18">
        <v>1718</v>
      </c>
      <c r="X18">
        <v>25512</v>
      </c>
    </row>
    <row r="19" spans="1:24" x14ac:dyDescent="0.35">
      <c r="A19">
        <f t="shared" si="0"/>
        <v>0</v>
      </c>
      <c r="B19" t="s">
        <v>213</v>
      </c>
      <c r="C19">
        <v>65</v>
      </c>
      <c r="D19">
        <v>0</v>
      </c>
      <c r="E19">
        <v>9023</v>
      </c>
      <c r="F19">
        <v>601</v>
      </c>
      <c r="G19">
        <v>0</v>
      </c>
      <c r="H19">
        <v>0</v>
      </c>
      <c r="I19">
        <v>100</v>
      </c>
      <c r="J19">
        <v>0</v>
      </c>
      <c r="K19">
        <v>0</v>
      </c>
      <c r="L19">
        <v>1121</v>
      </c>
      <c r="M19">
        <v>0</v>
      </c>
      <c r="N19">
        <v>567</v>
      </c>
      <c r="O19">
        <v>568</v>
      </c>
      <c r="P19">
        <v>3077</v>
      </c>
      <c r="Q19">
        <v>77</v>
      </c>
      <c r="R19">
        <v>370</v>
      </c>
      <c r="S19">
        <v>0</v>
      </c>
      <c r="T19">
        <v>696</v>
      </c>
      <c r="U19">
        <v>1550</v>
      </c>
      <c r="V19">
        <v>49</v>
      </c>
      <c r="W19">
        <v>1104</v>
      </c>
      <c r="X19">
        <v>18968</v>
      </c>
    </row>
    <row r="20" spans="1:24" x14ac:dyDescent="0.35">
      <c r="A20">
        <f t="shared" si="0"/>
        <v>0</v>
      </c>
      <c r="B20" t="s">
        <v>214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2</v>
      </c>
      <c r="N20">
        <v>7</v>
      </c>
      <c r="O20">
        <v>0</v>
      </c>
      <c r="P20">
        <v>0</v>
      </c>
      <c r="Q20">
        <v>0</v>
      </c>
      <c r="R20">
        <v>45</v>
      </c>
      <c r="S20">
        <v>0</v>
      </c>
      <c r="T20">
        <v>90</v>
      </c>
      <c r="U20">
        <v>221</v>
      </c>
      <c r="V20">
        <v>0</v>
      </c>
      <c r="W20">
        <v>495</v>
      </c>
      <c r="X20">
        <v>860</v>
      </c>
    </row>
    <row r="21" spans="1:24" x14ac:dyDescent="0.35">
      <c r="A21">
        <f t="shared" si="0"/>
        <v>0</v>
      </c>
      <c r="B21" t="s">
        <v>215</v>
      </c>
      <c r="C21">
        <v>388</v>
      </c>
      <c r="D21">
        <v>0</v>
      </c>
      <c r="E21">
        <v>3544</v>
      </c>
      <c r="F21">
        <v>372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60</v>
      </c>
      <c r="N21">
        <v>46</v>
      </c>
      <c r="O21">
        <v>0</v>
      </c>
      <c r="P21">
        <v>0</v>
      </c>
      <c r="Q21">
        <v>0</v>
      </c>
      <c r="R21">
        <v>100</v>
      </c>
      <c r="S21">
        <v>0</v>
      </c>
      <c r="T21">
        <v>196</v>
      </c>
      <c r="U21">
        <v>255</v>
      </c>
      <c r="V21">
        <v>24</v>
      </c>
      <c r="W21">
        <v>203</v>
      </c>
      <c r="X21">
        <v>5188</v>
      </c>
    </row>
    <row r="22" spans="1:24" x14ac:dyDescent="0.35">
      <c r="A22">
        <f t="shared" si="0"/>
        <v>0</v>
      </c>
      <c r="B22" t="s">
        <v>216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113</v>
      </c>
      <c r="N22">
        <v>62</v>
      </c>
      <c r="O22">
        <v>0</v>
      </c>
      <c r="P22">
        <v>0</v>
      </c>
      <c r="Q22">
        <v>0</v>
      </c>
      <c r="R22">
        <v>34</v>
      </c>
      <c r="S22">
        <v>0</v>
      </c>
      <c r="T22">
        <v>0</v>
      </c>
      <c r="U22">
        <v>97</v>
      </c>
      <c r="V22">
        <v>0</v>
      </c>
      <c r="W22">
        <v>122</v>
      </c>
      <c r="X22">
        <v>428</v>
      </c>
    </row>
    <row r="23" spans="1:24" x14ac:dyDescent="0.35">
      <c r="A23">
        <f t="shared" si="0"/>
        <v>0</v>
      </c>
      <c r="B23" t="s">
        <v>217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18</v>
      </c>
      <c r="O23">
        <v>0</v>
      </c>
      <c r="P23">
        <v>0</v>
      </c>
      <c r="Q23">
        <v>0</v>
      </c>
      <c r="R23">
        <v>27</v>
      </c>
      <c r="S23">
        <v>0</v>
      </c>
      <c r="T23">
        <v>131</v>
      </c>
      <c r="U23">
        <v>49</v>
      </c>
      <c r="V23">
        <v>23</v>
      </c>
      <c r="W23">
        <v>170</v>
      </c>
      <c r="X23">
        <v>418</v>
      </c>
    </row>
    <row r="24" spans="1:24" x14ac:dyDescent="0.35">
      <c r="A24">
        <f t="shared" si="0"/>
        <v>0</v>
      </c>
      <c r="B24" t="s">
        <v>218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40</v>
      </c>
      <c r="S24">
        <v>0</v>
      </c>
      <c r="T24">
        <v>70</v>
      </c>
      <c r="U24">
        <v>82</v>
      </c>
      <c r="V24">
        <v>11</v>
      </c>
      <c r="W24">
        <v>96</v>
      </c>
      <c r="X24">
        <v>299</v>
      </c>
    </row>
    <row r="25" spans="1:24" x14ac:dyDescent="0.35">
      <c r="A25">
        <f t="shared" si="0"/>
        <v>0</v>
      </c>
      <c r="B25" t="s">
        <v>219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64</v>
      </c>
      <c r="V25">
        <v>4</v>
      </c>
      <c r="W25">
        <v>127</v>
      </c>
      <c r="X25">
        <v>195</v>
      </c>
    </row>
    <row r="26" spans="1:24" x14ac:dyDescent="0.35">
      <c r="A26">
        <f t="shared" si="0"/>
        <v>0</v>
      </c>
      <c r="B26" t="s">
        <v>220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686</v>
      </c>
      <c r="N26">
        <v>87</v>
      </c>
      <c r="O26">
        <v>0</v>
      </c>
      <c r="P26">
        <v>0</v>
      </c>
      <c r="Q26">
        <v>0</v>
      </c>
      <c r="R26">
        <v>30</v>
      </c>
      <c r="S26">
        <v>0</v>
      </c>
      <c r="T26">
        <v>0</v>
      </c>
      <c r="U26">
        <v>136</v>
      </c>
      <c r="V26">
        <v>13</v>
      </c>
      <c r="W26">
        <v>552</v>
      </c>
      <c r="X26">
        <v>1504</v>
      </c>
    </row>
    <row r="27" spans="1:24" x14ac:dyDescent="0.35">
      <c r="A27">
        <f t="shared" si="0"/>
        <v>0</v>
      </c>
      <c r="B27" t="s">
        <v>221</v>
      </c>
      <c r="C27">
        <v>0</v>
      </c>
      <c r="D27">
        <v>0</v>
      </c>
      <c r="E27">
        <v>4742</v>
      </c>
      <c r="F27">
        <v>310</v>
      </c>
      <c r="G27">
        <v>0</v>
      </c>
      <c r="H27">
        <v>0</v>
      </c>
      <c r="I27">
        <v>23</v>
      </c>
      <c r="J27">
        <v>0</v>
      </c>
      <c r="K27">
        <v>0</v>
      </c>
      <c r="L27">
        <v>0</v>
      </c>
      <c r="M27">
        <v>73</v>
      </c>
      <c r="N27">
        <v>56</v>
      </c>
      <c r="O27">
        <v>0</v>
      </c>
      <c r="P27">
        <v>1197</v>
      </c>
      <c r="Q27">
        <v>28</v>
      </c>
      <c r="R27">
        <v>269</v>
      </c>
      <c r="S27">
        <v>0</v>
      </c>
      <c r="T27">
        <v>220</v>
      </c>
      <c r="U27">
        <v>308</v>
      </c>
      <c r="V27">
        <v>25</v>
      </c>
      <c r="W27">
        <v>520</v>
      </c>
      <c r="X27">
        <v>7771</v>
      </c>
    </row>
    <row r="28" spans="1:24" x14ac:dyDescent="0.35">
      <c r="A28">
        <f t="shared" si="0"/>
        <v>0</v>
      </c>
      <c r="B28" t="s">
        <v>222</v>
      </c>
      <c r="C28">
        <v>0</v>
      </c>
      <c r="D28">
        <v>0</v>
      </c>
      <c r="E28">
        <v>29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75</v>
      </c>
      <c r="S28">
        <v>0</v>
      </c>
      <c r="T28">
        <v>98</v>
      </c>
      <c r="U28">
        <v>124</v>
      </c>
      <c r="V28">
        <v>0</v>
      </c>
      <c r="W28">
        <v>44</v>
      </c>
      <c r="X28">
        <v>370</v>
      </c>
    </row>
    <row r="29" spans="1:24" x14ac:dyDescent="0.35">
      <c r="A29">
        <f t="shared" si="0"/>
        <v>0</v>
      </c>
      <c r="B29" t="s">
        <v>223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184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95</v>
      </c>
      <c r="V29">
        <v>0</v>
      </c>
      <c r="W29">
        <v>1039</v>
      </c>
      <c r="X29">
        <v>1318</v>
      </c>
    </row>
    <row r="30" spans="1:24" x14ac:dyDescent="0.35">
      <c r="A30">
        <f t="shared" si="0"/>
        <v>0</v>
      </c>
      <c r="B30" t="s">
        <v>224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1050</v>
      </c>
      <c r="Q30">
        <v>134</v>
      </c>
      <c r="R30">
        <v>163</v>
      </c>
      <c r="S30">
        <v>0</v>
      </c>
      <c r="T30">
        <v>133</v>
      </c>
      <c r="U30">
        <v>410</v>
      </c>
      <c r="V30">
        <v>0</v>
      </c>
      <c r="W30">
        <v>503</v>
      </c>
      <c r="X30">
        <v>2393</v>
      </c>
    </row>
    <row r="31" spans="1:24" x14ac:dyDescent="0.35">
      <c r="A31">
        <f t="shared" si="0"/>
        <v>0</v>
      </c>
      <c r="B31" t="s">
        <v>225</v>
      </c>
      <c r="C31">
        <v>3863</v>
      </c>
      <c r="D31">
        <v>0</v>
      </c>
      <c r="E31">
        <v>26024</v>
      </c>
      <c r="F31">
        <v>2165</v>
      </c>
      <c r="G31">
        <v>0</v>
      </c>
      <c r="H31">
        <v>0</v>
      </c>
      <c r="I31">
        <v>2280</v>
      </c>
      <c r="J31">
        <v>0</v>
      </c>
      <c r="K31">
        <v>0</v>
      </c>
      <c r="L31">
        <v>0</v>
      </c>
      <c r="M31">
        <v>0</v>
      </c>
      <c r="N31">
        <v>264</v>
      </c>
      <c r="O31">
        <v>450</v>
      </c>
      <c r="P31">
        <v>5932</v>
      </c>
      <c r="Q31">
        <v>326</v>
      </c>
      <c r="R31">
        <v>827</v>
      </c>
      <c r="S31">
        <v>0</v>
      </c>
      <c r="T31">
        <v>1473</v>
      </c>
      <c r="U31">
        <v>1676</v>
      </c>
      <c r="V31">
        <v>46</v>
      </c>
      <c r="W31">
        <v>3554</v>
      </c>
      <c r="X31">
        <v>48880</v>
      </c>
    </row>
    <row r="32" spans="1:24" x14ac:dyDescent="0.35">
      <c r="A32">
        <f t="shared" si="0"/>
        <v>0</v>
      </c>
      <c r="B32" t="s">
        <v>226</v>
      </c>
      <c r="C32">
        <v>24</v>
      </c>
      <c r="D32">
        <v>0</v>
      </c>
      <c r="E32">
        <v>6684</v>
      </c>
      <c r="F32">
        <v>329</v>
      </c>
      <c r="G32">
        <v>0</v>
      </c>
      <c r="H32">
        <v>0</v>
      </c>
      <c r="I32">
        <v>906</v>
      </c>
      <c r="J32">
        <v>0</v>
      </c>
      <c r="K32">
        <v>0</v>
      </c>
      <c r="L32">
        <v>0</v>
      </c>
      <c r="M32">
        <v>21</v>
      </c>
      <c r="N32">
        <v>16</v>
      </c>
      <c r="O32">
        <v>0</v>
      </c>
      <c r="P32">
        <v>0</v>
      </c>
      <c r="Q32">
        <v>0</v>
      </c>
      <c r="R32">
        <v>0</v>
      </c>
      <c r="S32">
        <v>0</v>
      </c>
      <c r="T32">
        <v>298</v>
      </c>
      <c r="U32">
        <v>465</v>
      </c>
      <c r="V32">
        <v>16</v>
      </c>
      <c r="W32">
        <v>337</v>
      </c>
      <c r="X32">
        <v>9096</v>
      </c>
    </row>
    <row r="33" spans="1:24" x14ac:dyDescent="0.35">
      <c r="A33">
        <f t="shared" si="0"/>
        <v>0</v>
      </c>
      <c r="B33" t="s">
        <v>227</v>
      </c>
      <c r="C33">
        <v>1641</v>
      </c>
      <c r="D33">
        <v>0</v>
      </c>
      <c r="E33">
        <v>11184</v>
      </c>
      <c r="F33">
        <v>455</v>
      </c>
      <c r="G33">
        <v>0</v>
      </c>
      <c r="H33">
        <v>0</v>
      </c>
      <c r="I33">
        <v>2548</v>
      </c>
      <c r="J33">
        <v>0</v>
      </c>
      <c r="K33">
        <v>0</v>
      </c>
      <c r="L33">
        <v>0</v>
      </c>
      <c r="M33">
        <v>0</v>
      </c>
      <c r="N33">
        <v>93</v>
      </c>
      <c r="O33">
        <v>71</v>
      </c>
      <c r="P33">
        <v>0</v>
      </c>
      <c r="Q33">
        <v>0</v>
      </c>
      <c r="R33">
        <v>0</v>
      </c>
      <c r="S33">
        <v>0</v>
      </c>
      <c r="T33">
        <v>6312</v>
      </c>
      <c r="U33">
        <v>621</v>
      </c>
      <c r="V33">
        <v>36</v>
      </c>
      <c r="W33">
        <v>139</v>
      </c>
      <c r="X33">
        <v>23100</v>
      </c>
    </row>
    <row r="34" spans="1:24" x14ac:dyDescent="0.35">
      <c r="A34">
        <f t="shared" si="0"/>
        <v>0</v>
      </c>
      <c r="B34" t="s">
        <v>228</v>
      </c>
      <c r="C34">
        <v>2467</v>
      </c>
      <c r="D34">
        <v>0</v>
      </c>
      <c r="E34">
        <v>13426</v>
      </c>
      <c r="F34">
        <v>940</v>
      </c>
      <c r="G34">
        <v>0</v>
      </c>
      <c r="H34">
        <v>0</v>
      </c>
      <c r="I34">
        <v>1437</v>
      </c>
      <c r="J34">
        <v>113</v>
      </c>
      <c r="K34">
        <v>0</v>
      </c>
      <c r="L34">
        <v>3131</v>
      </c>
      <c r="M34">
        <v>508</v>
      </c>
      <c r="N34">
        <v>220</v>
      </c>
      <c r="O34">
        <v>0</v>
      </c>
      <c r="P34">
        <v>3517</v>
      </c>
      <c r="Q34">
        <v>83</v>
      </c>
      <c r="R34">
        <v>447</v>
      </c>
      <c r="S34">
        <v>0</v>
      </c>
      <c r="T34">
        <v>359</v>
      </c>
      <c r="U34">
        <v>462</v>
      </c>
      <c r="V34">
        <v>0</v>
      </c>
      <c r="W34">
        <v>815</v>
      </c>
      <c r="X34">
        <v>27925</v>
      </c>
    </row>
    <row r="35" spans="1:24" x14ac:dyDescent="0.35">
      <c r="A35">
        <f t="shared" si="0"/>
        <v>0</v>
      </c>
      <c r="B35" t="s">
        <v>229</v>
      </c>
      <c r="C35">
        <v>137</v>
      </c>
      <c r="D35">
        <v>0</v>
      </c>
      <c r="E35">
        <v>8232</v>
      </c>
      <c r="F35">
        <v>574</v>
      </c>
      <c r="G35">
        <v>102</v>
      </c>
      <c r="H35">
        <v>0</v>
      </c>
      <c r="I35">
        <v>2109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2432</v>
      </c>
      <c r="Q35">
        <v>84</v>
      </c>
      <c r="R35">
        <v>229</v>
      </c>
      <c r="S35">
        <v>0</v>
      </c>
      <c r="T35">
        <v>411</v>
      </c>
      <c r="U35">
        <v>748</v>
      </c>
      <c r="V35">
        <v>0</v>
      </c>
      <c r="W35">
        <v>493</v>
      </c>
      <c r="X35">
        <v>15551</v>
      </c>
    </row>
    <row r="36" spans="1:24" x14ac:dyDescent="0.35">
      <c r="A36">
        <f t="shared" si="0"/>
        <v>0</v>
      </c>
      <c r="B36" t="s">
        <v>230</v>
      </c>
      <c r="C36">
        <v>1898</v>
      </c>
      <c r="D36">
        <v>0</v>
      </c>
      <c r="E36">
        <v>12083</v>
      </c>
      <c r="F36">
        <v>440</v>
      </c>
      <c r="G36">
        <v>0</v>
      </c>
      <c r="H36">
        <v>0</v>
      </c>
      <c r="I36">
        <v>778</v>
      </c>
      <c r="J36">
        <v>1899</v>
      </c>
      <c r="K36">
        <v>1513</v>
      </c>
      <c r="L36">
        <v>7031</v>
      </c>
      <c r="M36">
        <v>0</v>
      </c>
      <c r="N36">
        <v>103</v>
      </c>
      <c r="O36">
        <v>0</v>
      </c>
      <c r="P36">
        <v>0</v>
      </c>
      <c r="Q36">
        <v>0</v>
      </c>
      <c r="R36">
        <v>0</v>
      </c>
      <c r="S36">
        <v>0</v>
      </c>
      <c r="T36">
        <v>491</v>
      </c>
      <c r="U36">
        <v>484</v>
      </c>
      <c r="V36">
        <v>150</v>
      </c>
      <c r="W36">
        <v>320</v>
      </c>
      <c r="X36">
        <v>27190</v>
      </c>
    </row>
    <row r="37" spans="1:24" x14ac:dyDescent="0.35">
      <c r="A37">
        <f t="shared" si="0"/>
        <v>0</v>
      </c>
      <c r="B37" t="s">
        <v>231</v>
      </c>
      <c r="C37">
        <v>0</v>
      </c>
      <c r="D37">
        <v>0</v>
      </c>
      <c r="E37">
        <v>5538</v>
      </c>
      <c r="F37">
        <v>269</v>
      </c>
      <c r="G37">
        <v>0</v>
      </c>
      <c r="H37">
        <v>0</v>
      </c>
      <c r="I37">
        <v>556</v>
      </c>
      <c r="J37">
        <v>0</v>
      </c>
      <c r="K37">
        <v>0</v>
      </c>
      <c r="L37">
        <v>0</v>
      </c>
      <c r="M37">
        <v>84</v>
      </c>
      <c r="N37">
        <v>24</v>
      </c>
      <c r="O37">
        <v>0</v>
      </c>
      <c r="P37">
        <v>1270</v>
      </c>
      <c r="Q37">
        <v>129</v>
      </c>
      <c r="R37">
        <v>331</v>
      </c>
      <c r="S37">
        <v>0</v>
      </c>
      <c r="T37">
        <v>260</v>
      </c>
      <c r="U37">
        <v>974</v>
      </c>
      <c r="V37">
        <v>402</v>
      </c>
      <c r="W37">
        <v>836</v>
      </c>
      <c r="X37">
        <v>10673</v>
      </c>
    </row>
    <row r="38" spans="1:24" x14ac:dyDescent="0.35">
      <c r="A38">
        <f t="shared" si="0"/>
        <v>0</v>
      </c>
      <c r="B38" t="s">
        <v>232</v>
      </c>
      <c r="C38">
        <v>0</v>
      </c>
      <c r="D38">
        <v>0</v>
      </c>
      <c r="E38">
        <v>0</v>
      </c>
      <c r="F38">
        <v>0</v>
      </c>
      <c r="G38">
        <v>37</v>
      </c>
      <c r="H38">
        <v>0</v>
      </c>
      <c r="I38">
        <v>325</v>
      </c>
      <c r="J38">
        <v>0</v>
      </c>
      <c r="K38">
        <v>0</v>
      </c>
      <c r="L38">
        <v>0</v>
      </c>
      <c r="M38">
        <v>681</v>
      </c>
      <c r="N38">
        <v>267</v>
      </c>
      <c r="O38">
        <v>47</v>
      </c>
      <c r="P38">
        <v>0</v>
      </c>
      <c r="Q38">
        <v>0</v>
      </c>
      <c r="R38">
        <v>128</v>
      </c>
      <c r="S38">
        <v>0</v>
      </c>
      <c r="T38">
        <v>80</v>
      </c>
      <c r="U38">
        <v>392</v>
      </c>
      <c r="V38">
        <v>5</v>
      </c>
      <c r="W38">
        <v>375</v>
      </c>
      <c r="X38">
        <v>2337</v>
      </c>
    </row>
    <row r="39" spans="1:24" x14ac:dyDescent="0.35">
      <c r="A39">
        <f t="shared" si="0"/>
        <v>0</v>
      </c>
      <c r="B39" t="s">
        <v>233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118</v>
      </c>
      <c r="S39">
        <v>0</v>
      </c>
      <c r="T39">
        <v>0</v>
      </c>
      <c r="U39">
        <v>270</v>
      </c>
      <c r="V39">
        <v>0</v>
      </c>
      <c r="W39">
        <v>245</v>
      </c>
      <c r="X39">
        <v>633</v>
      </c>
    </row>
    <row r="40" spans="1:24" x14ac:dyDescent="0.35">
      <c r="A40">
        <f t="shared" si="0"/>
        <v>0</v>
      </c>
      <c r="B40" t="s">
        <v>234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35</v>
      </c>
      <c r="S40">
        <v>0</v>
      </c>
      <c r="T40">
        <v>0</v>
      </c>
      <c r="U40">
        <v>140</v>
      </c>
      <c r="V40">
        <v>0</v>
      </c>
      <c r="W40">
        <v>13</v>
      </c>
      <c r="X40">
        <v>188</v>
      </c>
    </row>
    <row r="41" spans="1:24" x14ac:dyDescent="0.35">
      <c r="A41">
        <f t="shared" si="0"/>
        <v>0</v>
      </c>
      <c r="B41" t="s">
        <v>235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18</v>
      </c>
      <c r="S41">
        <v>0</v>
      </c>
      <c r="T41">
        <v>0</v>
      </c>
      <c r="U41">
        <v>91</v>
      </c>
      <c r="V41">
        <v>0</v>
      </c>
      <c r="W41">
        <v>15</v>
      </c>
      <c r="X41">
        <v>124</v>
      </c>
    </row>
    <row r="42" spans="1:24" x14ac:dyDescent="0.35">
      <c r="A42">
        <f t="shared" si="0"/>
        <v>0</v>
      </c>
      <c r="B42" t="s">
        <v>236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36</v>
      </c>
      <c r="V42">
        <v>0</v>
      </c>
      <c r="W42">
        <v>2</v>
      </c>
      <c r="X42">
        <v>38</v>
      </c>
    </row>
    <row r="43" spans="1:24" x14ac:dyDescent="0.35">
      <c r="A43">
        <f t="shared" si="0"/>
        <v>0</v>
      </c>
      <c r="B43" t="s">
        <v>237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100</v>
      </c>
      <c r="S43">
        <v>0</v>
      </c>
      <c r="T43">
        <v>21</v>
      </c>
      <c r="U43">
        <v>355</v>
      </c>
      <c r="V43">
        <v>0</v>
      </c>
      <c r="W43">
        <v>554</v>
      </c>
      <c r="X43">
        <v>1030</v>
      </c>
    </row>
    <row r="44" spans="1:24" x14ac:dyDescent="0.35">
      <c r="A44">
        <f t="shared" si="0"/>
        <v>0</v>
      </c>
      <c r="B44" t="s">
        <v>238</v>
      </c>
      <c r="C44">
        <v>116</v>
      </c>
      <c r="D44">
        <v>0</v>
      </c>
      <c r="E44">
        <v>4107</v>
      </c>
      <c r="F44">
        <v>274</v>
      </c>
      <c r="G44">
        <v>10</v>
      </c>
      <c r="H44">
        <v>0</v>
      </c>
      <c r="I44">
        <v>175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965</v>
      </c>
      <c r="Q44">
        <v>19</v>
      </c>
      <c r="R44">
        <v>192</v>
      </c>
      <c r="S44">
        <v>1192</v>
      </c>
      <c r="T44">
        <v>0</v>
      </c>
      <c r="U44">
        <v>622</v>
      </c>
      <c r="V44">
        <v>10</v>
      </c>
      <c r="W44">
        <v>208</v>
      </c>
      <c r="X44">
        <v>7890</v>
      </c>
    </row>
    <row r="45" spans="1:24" x14ac:dyDescent="0.35">
      <c r="A45">
        <f t="shared" si="0"/>
        <v>0</v>
      </c>
      <c r="B45" t="s">
        <v>239</v>
      </c>
      <c r="C45">
        <v>49</v>
      </c>
      <c r="D45">
        <v>0</v>
      </c>
      <c r="E45">
        <v>10781</v>
      </c>
      <c r="F45">
        <v>560</v>
      </c>
      <c r="G45">
        <v>0</v>
      </c>
      <c r="H45">
        <v>0</v>
      </c>
      <c r="I45">
        <v>1002</v>
      </c>
      <c r="J45">
        <v>0</v>
      </c>
      <c r="K45">
        <v>0</v>
      </c>
      <c r="L45">
        <v>0</v>
      </c>
      <c r="M45">
        <v>0</v>
      </c>
      <c r="N45">
        <v>312</v>
      </c>
      <c r="O45">
        <v>1417</v>
      </c>
      <c r="P45">
        <v>0</v>
      </c>
      <c r="Q45">
        <v>0</v>
      </c>
      <c r="R45">
        <v>346</v>
      </c>
      <c r="S45">
        <v>0</v>
      </c>
      <c r="T45">
        <v>6</v>
      </c>
      <c r="U45">
        <v>809</v>
      </c>
      <c r="V45">
        <v>0</v>
      </c>
      <c r="W45">
        <v>131</v>
      </c>
      <c r="X45">
        <v>15413</v>
      </c>
    </row>
    <row r="46" spans="1:24" x14ac:dyDescent="0.35">
      <c r="A46">
        <f t="shared" si="0"/>
        <v>0</v>
      </c>
      <c r="B46" t="s">
        <v>240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60</v>
      </c>
      <c r="S46">
        <v>0</v>
      </c>
      <c r="T46">
        <v>0</v>
      </c>
      <c r="U46">
        <v>95</v>
      </c>
      <c r="V46">
        <v>0</v>
      </c>
      <c r="W46">
        <v>27</v>
      </c>
      <c r="X46">
        <v>182</v>
      </c>
    </row>
    <row r="47" spans="1:24" x14ac:dyDescent="0.35">
      <c r="A47">
        <f t="shared" si="0"/>
        <v>0</v>
      </c>
      <c r="B47" t="s">
        <v>241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125</v>
      </c>
      <c r="V47">
        <v>8</v>
      </c>
      <c r="W47">
        <v>160</v>
      </c>
      <c r="X47">
        <v>293</v>
      </c>
    </row>
    <row r="48" spans="1:24" x14ac:dyDescent="0.35">
      <c r="A48">
        <f t="shared" si="0"/>
        <v>0</v>
      </c>
      <c r="B48" t="s">
        <v>242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190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100</v>
      </c>
      <c r="S48">
        <v>0</v>
      </c>
      <c r="T48">
        <v>0</v>
      </c>
      <c r="U48">
        <v>300</v>
      </c>
      <c r="V48">
        <v>20</v>
      </c>
      <c r="W48">
        <v>353</v>
      </c>
      <c r="X48">
        <v>963</v>
      </c>
    </row>
    <row r="49" spans="1:24" x14ac:dyDescent="0.35">
      <c r="A49">
        <f t="shared" si="0"/>
        <v>0</v>
      </c>
      <c r="B49" t="s">
        <v>243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423</v>
      </c>
      <c r="J49">
        <v>0</v>
      </c>
      <c r="K49">
        <v>0</v>
      </c>
      <c r="L49">
        <v>0</v>
      </c>
      <c r="M49">
        <v>68</v>
      </c>
      <c r="N49">
        <v>54</v>
      </c>
      <c r="O49">
        <v>0</v>
      </c>
      <c r="P49">
        <v>0</v>
      </c>
      <c r="Q49">
        <v>0</v>
      </c>
      <c r="R49">
        <v>90</v>
      </c>
      <c r="S49">
        <v>0</v>
      </c>
      <c r="T49">
        <v>0</v>
      </c>
      <c r="U49">
        <v>323</v>
      </c>
      <c r="V49">
        <v>38</v>
      </c>
      <c r="W49">
        <v>673</v>
      </c>
      <c r="X49">
        <v>1669</v>
      </c>
    </row>
    <row r="50" spans="1:24" x14ac:dyDescent="0.35">
      <c r="A50">
        <f t="shared" si="0"/>
        <v>0</v>
      </c>
      <c r="B50" t="s">
        <v>244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13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35</v>
      </c>
      <c r="S50">
        <v>0</v>
      </c>
      <c r="T50">
        <v>0</v>
      </c>
      <c r="U50">
        <v>106</v>
      </c>
      <c r="V50">
        <v>5</v>
      </c>
      <c r="W50">
        <v>84</v>
      </c>
      <c r="X50">
        <v>243</v>
      </c>
    </row>
    <row r="51" spans="1:24" x14ac:dyDescent="0.35">
      <c r="A51">
        <f t="shared" si="0"/>
        <v>0</v>
      </c>
      <c r="B51" t="s">
        <v>245</v>
      </c>
      <c r="C51">
        <v>78</v>
      </c>
      <c r="D51">
        <v>0</v>
      </c>
      <c r="E51">
        <v>8122</v>
      </c>
      <c r="F51">
        <v>259</v>
      </c>
      <c r="G51">
        <v>0</v>
      </c>
      <c r="H51">
        <v>0</v>
      </c>
      <c r="I51">
        <v>1124</v>
      </c>
      <c r="J51">
        <v>0</v>
      </c>
      <c r="K51">
        <v>0</v>
      </c>
      <c r="L51">
        <v>0</v>
      </c>
      <c r="M51">
        <v>0</v>
      </c>
      <c r="N51">
        <v>22</v>
      </c>
      <c r="O51">
        <v>124</v>
      </c>
      <c r="P51">
        <v>0</v>
      </c>
      <c r="Q51">
        <v>0</v>
      </c>
      <c r="R51">
        <v>589</v>
      </c>
      <c r="S51">
        <v>6</v>
      </c>
      <c r="T51">
        <v>378</v>
      </c>
      <c r="U51">
        <v>656</v>
      </c>
      <c r="V51">
        <v>0</v>
      </c>
      <c r="W51">
        <v>586</v>
      </c>
      <c r="X51">
        <v>11944</v>
      </c>
    </row>
    <row r="52" spans="1:24" x14ac:dyDescent="0.35">
      <c r="A52">
        <f t="shared" si="0"/>
        <v>0</v>
      </c>
      <c r="B52" t="s">
        <v>246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137</v>
      </c>
      <c r="V52">
        <v>5</v>
      </c>
      <c r="W52">
        <v>123</v>
      </c>
      <c r="X52">
        <v>265</v>
      </c>
    </row>
    <row r="53" spans="1:24" x14ac:dyDescent="0.35">
      <c r="A53">
        <f t="shared" si="0"/>
        <v>0</v>
      </c>
      <c r="B53" t="s">
        <v>247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115</v>
      </c>
      <c r="N53">
        <v>9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59</v>
      </c>
      <c r="V53">
        <v>10</v>
      </c>
      <c r="W53">
        <v>16</v>
      </c>
      <c r="X53">
        <v>209</v>
      </c>
    </row>
    <row r="54" spans="1:24" x14ac:dyDescent="0.35">
      <c r="A54">
        <f t="shared" si="0"/>
        <v>0</v>
      </c>
      <c r="B54" t="s">
        <v>248</v>
      </c>
      <c r="C54">
        <v>55</v>
      </c>
      <c r="D54">
        <v>0</v>
      </c>
      <c r="E54">
        <v>6730</v>
      </c>
      <c r="F54">
        <v>398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511</v>
      </c>
      <c r="O54">
        <v>290</v>
      </c>
      <c r="P54">
        <v>3062</v>
      </c>
      <c r="Q54">
        <v>160</v>
      </c>
      <c r="R54">
        <v>358</v>
      </c>
      <c r="S54">
        <v>0</v>
      </c>
      <c r="T54">
        <v>0</v>
      </c>
      <c r="U54">
        <v>1537</v>
      </c>
      <c r="V54">
        <v>113</v>
      </c>
      <c r="W54">
        <v>6904</v>
      </c>
      <c r="X54">
        <v>20118</v>
      </c>
    </row>
    <row r="55" spans="1:24" x14ac:dyDescent="0.35">
      <c r="A55">
        <f t="shared" si="0"/>
        <v>0</v>
      </c>
      <c r="B55" t="s">
        <v>249</v>
      </c>
      <c r="C55">
        <v>4031</v>
      </c>
      <c r="D55">
        <v>0</v>
      </c>
      <c r="E55">
        <v>23091</v>
      </c>
      <c r="F55">
        <v>1585</v>
      </c>
      <c r="G55">
        <v>395</v>
      </c>
      <c r="H55">
        <v>65</v>
      </c>
      <c r="I55">
        <v>1833</v>
      </c>
      <c r="J55">
        <v>2645</v>
      </c>
      <c r="K55">
        <v>2370</v>
      </c>
      <c r="L55">
        <v>5923</v>
      </c>
      <c r="M55">
        <v>0</v>
      </c>
      <c r="N55">
        <v>32</v>
      </c>
      <c r="O55">
        <v>18</v>
      </c>
      <c r="P55">
        <v>0</v>
      </c>
      <c r="Q55">
        <v>0</v>
      </c>
      <c r="R55">
        <v>686</v>
      </c>
      <c r="S55">
        <v>0</v>
      </c>
      <c r="T55">
        <v>865</v>
      </c>
      <c r="U55">
        <v>804</v>
      </c>
      <c r="V55">
        <v>142</v>
      </c>
      <c r="W55">
        <v>844</v>
      </c>
      <c r="X55">
        <v>45329</v>
      </c>
    </row>
    <row r="56" spans="1:24" x14ac:dyDescent="0.35">
      <c r="A56">
        <f t="shared" si="0"/>
        <v>0</v>
      </c>
      <c r="B56" t="s">
        <v>250</v>
      </c>
      <c r="C56">
        <v>226</v>
      </c>
      <c r="D56">
        <v>0</v>
      </c>
      <c r="E56">
        <v>5695</v>
      </c>
      <c r="F56">
        <v>427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86</v>
      </c>
      <c r="N56">
        <v>21</v>
      </c>
      <c r="O56">
        <v>0</v>
      </c>
      <c r="P56">
        <v>1824</v>
      </c>
      <c r="Q56">
        <v>45</v>
      </c>
      <c r="R56">
        <v>453</v>
      </c>
      <c r="S56">
        <v>0</v>
      </c>
      <c r="T56">
        <v>0</v>
      </c>
      <c r="U56">
        <v>375</v>
      </c>
      <c r="V56">
        <v>70</v>
      </c>
      <c r="W56">
        <v>354</v>
      </c>
      <c r="X56">
        <v>9576</v>
      </c>
    </row>
    <row r="57" spans="1:24" x14ac:dyDescent="0.35">
      <c r="A57">
        <f t="shared" si="0"/>
        <v>0</v>
      </c>
      <c r="B57" t="s">
        <v>251</v>
      </c>
      <c r="C57">
        <v>2027</v>
      </c>
      <c r="D57">
        <v>0</v>
      </c>
      <c r="E57">
        <v>13406</v>
      </c>
      <c r="F57">
        <v>517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962</v>
      </c>
      <c r="N57">
        <v>627</v>
      </c>
      <c r="O57">
        <v>0</v>
      </c>
      <c r="P57">
        <v>2773</v>
      </c>
      <c r="Q57">
        <v>72</v>
      </c>
      <c r="R57">
        <v>499</v>
      </c>
      <c r="S57">
        <v>0</v>
      </c>
      <c r="T57">
        <v>354</v>
      </c>
      <c r="U57">
        <v>877</v>
      </c>
      <c r="V57">
        <v>61</v>
      </c>
      <c r="W57">
        <v>845</v>
      </c>
      <c r="X57">
        <v>23020</v>
      </c>
    </row>
    <row r="58" spans="1:24" x14ac:dyDescent="0.35">
      <c r="A58">
        <f t="shared" si="0"/>
        <v>0</v>
      </c>
      <c r="B58" t="s">
        <v>252</v>
      </c>
      <c r="C58">
        <v>2566</v>
      </c>
      <c r="D58">
        <v>0</v>
      </c>
      <c r="E58">
        <v>16698</v>
      </c>
      <c r="F58">
        <v>918</v>
      </c>
      <c r="G58">
        <v>290</v>
      </c>
      <c r="H58">
        <v>0</v>
      </c>
      <c r="I58">
        <v>0</v>
      </c>
      <c r="J58">
        <v>0</v>
      </c>
      <c r="K58">
        <v>0</v>
      </c>
      <c r="L58">
        <v>0</v>
      </c>
      <c r="M58">
        <v>1206</v>
      </c>
      <c r="N58">
        <v>1185</v>
      </c>
      <c r="O58">
        <v>0</v>
      </c>
      <c r="P58">
        <v>0</v>
      </c>
      <c r="Q58">
        <v>0</v>
      </c>
      <c r="R58">
        <v>501</v>
      </c>
      <c r="S58">
        <v>0</v>
      </c>
      <c r="T58">
        <v>0</v>
      </c>
      <c r="U58">
        <v>688</v>
      </c>
      <c r="V58">
        <v>0</v>
      </c>
      <c r="W58">
        <v>681</v>
      </c>
      <c r="X58">
        <v>24733</v>
      </c>
    </row>
    <row r="59" spans="1:24" x14ac:dyDescent="0.35">
      <c r="A59">
        <f t="shared" si="0"/>
        <v>0</v>
      </c>
      <c r="B59" t="s">
        <v>253</v>
      </c>
      <c r="C59">
        <v>4884</v>
      </c>
      <c r="D59">
        <v>0</v>
      </c>
      <c r="E59">
        <v>25994</v>
      </c>
      <c r="F59">
        <v>1557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113</v>
      </c>
      <c r="N59">
        <v>1363</v>
      </c>
      <c r="O59">
        <v>643</v>
      </c>
      <c r="P59">
        <v>0</v>
      </c>
      <c r="Q59">
        <v>0</v>
      </c>
      <c r="R59">
        <v>645</v>
      </c>
      <c r="S59">
        <v>0</v>
      </c>
      <c r="T59">
        <v>752</v>
      </c>
      <c r="U59">
        <v>2561</v>
      </c>
      <c r="V59">
        <v>350</v>
      </c>
      <c r="W59">
        <v>1790</v>
      </c>
      <c r="X59">
        <v>40652</v>
      </c>
    </row>
    <row r="60" spans="1:24" x14ac:dyDescent="0.35">
      <c r="A60">
        <f t="shared" si="0"/>
        <v>0</v>
      </c>
      <c r="B60" t="s">
        <v>254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47</v>
      </c>
      <c r="J60">
        <v>0</v>
      </c>
      <c r="K60">
        <v>0</v>
      </c>
      <c r="L60">
        <v>0</v>
      </c>
      <c r="M60">
        <v>0</v>
      </c>
      <c r="N60">
        <v>314</v>
      </c>
      <c r="O60">
        <v>151</v>
      </c>
      <c r="P60">
        <v>0</v>
      </c>
      <c r="Q60">
        <v>0</v>
      </c>
      <c r="R60">
        <v>185</v>
      </c>
      <c r="S60">
        <v>0</v>
      </c>
      <c r="T60">
        <v>0</v>
      </c>
      <c r="U60">
        <v>570</v>
      </c>
      <c r="V60">
        <v>0</v>
      </c>
      <c r="W60">
        <v>502</v>
      </c>
      <c r="X60">
        <v>1769</v>
      </c>
    </row>
    <row r="61" spans="1:24" x14ac:dyDescent="0.35">
      <c r="A61">
        <f t="shared" si="0"/>
        <v>0</v>
      </c>
      <c r="B61" t="s">
        <v>255</v>
      </c>
      <c r="C61">
        <v>0</v>
      </c>
      <c r="D61">
        <v>0</v>
      </c>
      <c r="E61">
        <v>4665</v>
      </c>
      <c r="F61">
        <v>456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111</v>
      </c>
      <c r="U61">
        <v>897</v>
      </c>
      <c r="V61">
        <v>2</v>
      </c>
      <c r="W61">
        <v>37</v>
      </c>
      <c r="X61">
        <v>6168</v>
      </c>
    </row>
    <row r="62" spans="1:24" x14ac:dyDescent="0.35">
      <c r="A62">
        <f t="shared" si="0"/>
        <v>0</v>
      </c>
      <c r="B62" t="s">
        <v>256</v>
      </c>
      <c r="C62">
        <v>2881</v>
      </c>
      <c r="D62">
        <v>32</v>
      </c>
      <c r="E62">
        <v>19055</v>
      </c>
      <c r="F62">
        <v>1091</v>
      </c>
      <c r="G62">
        <v>0</v>
      </c>
      <c r="H62">
        <v>0</v>
      </c>
      <c r="I62">
        <v>1004</v>
      </c>
      <c r="J62">
        <v>815</v>
      </c>
      <c r="K62">
        <v>271</v>
      </c>
      <c r="L62">
        <v>6027</v>
      </c>
      <c r="M62">
        <v>7794</v>
      </c>
      <c r="N62">
        <v>1661</v>
      </c>
      <c r="O62">
        <v>472</v>
      </c>
      <c r="P62">
        <v>4758</v>
      </c>
      <c r="Q62">
        <v>496</v>
      </c>
      <c r="R62">
        <v>708</v>
      </c>
      <c r="S62">
        <v>819</v>
      </c>
      <c r="T62">
        <v>635</v>
      </c>
      <c r="U62">
        <v>1491</v>
      </c>
      <c r="V62">
        <v>149</v>
      </c>
      <c r="W62">
        <v>3372</v>
      </c>
      <c r="X62">
        <v>53531</v>
      </c>
    </row>
    <row r="63" spans="1:24" x14ac:dyDescent="0.35">
      <c r="A63">
        <f t="shared" si="0"/>
        <v>0</v>
      </c>
      <c r="B63" t="s">
        <v>448</v>
      </c>
      <c r="C63">
        <v>6889</v>
      </c>
      <c r="D63">
        <v>299</v>
      </c>
      <c r="E63">
        <v>30772</v>
      </c>
      <c r="F63">
        <v>1283</v>
      </c>
      <c r="G63">
        <v>0</v>
      </c>
      <c r="H63">
        <v>0</v>
      </c>
      <c r="I63">
        <v>70</v>
      </c>
      <c r="J63">
        <v>5451</v>
      </c>
      <c r="K63">
        <v>433</v>
      </c>
      <c r="L63">
        <v>10142</v>
      </c>
      <c r="M63">
        <v>256</v>
      </c>
      <c r="N63">
        <v>1138</v>
      </c>
      <c r="O63">
        <v>0</v>
      </c>
      <c r="P63">
        <v>0</v>
      </c>
      <c r="Q63">
        <v>0</v>
      </c>
      <c r="R63">
        <v>0</v>
      </c>
      <c r="S63">
        <v>0</v>
      </c>
      <c r="T63">
        <v>2401</v>
      </c>
      <c r="U63">
        <v>286</v>
      </c>
      <c r="V63">
        <v>0</v>
      </c>
      <c r="W63">
        <v>2235</v>
      </c>
      <c r="X63">
        <v>61655</v>
      </c>
    </row>
    <row r="64" spans="1:24" x14ac:dyDescent="0.35">
      <c r="A64">
        <f t="shared" si="0"/>
        <v>0</v>
      </c>
      <c r="B64" t="s">
        <v>257</v>
      </c>
      <c r="C64">
        <v>1154</v>
      </c>
      <c r="D64">
        <v>0</v>
      </c>
      <c r="E64">
        <v>5420</v>
      </c>
      <c r="F64">
        <v>392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84</v>
      </c>
      <c r="O64">
        <v>0</v>
      </c>
      <c r="P64">
        <v>0</v>
      </c>
      <c r="Q64">
        <v>0</v>
      </c>
      <c r="R64">
        <v>145</v>
      </c>
      <c r="S64">
        <v>0</v>
      </c>
      <c r="T64">
        <v>0</v>
      </c>
      <c r="U64">
        <v>396</v>
      </c>
      <c r="V64">
        <v>0</v>
      </c>
      <c r="W64">
        <v>576</v>
      </c>
      <c r="X64">
        <v>8167</v>
      </c>
    </row>
    <row r="65" spans="1:24" x14ac:dyDescent="0.35">
      <c r="A65">
        <f t="shared" si="0"/>
        <v>0</v>
      </c>
      <c r="B65" t="s">
        <v>258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243</v>
      </c>
      <c r="N65">
        <v>50</v>
      </c>
      <c r="O65">
        <v>0</v>
      </c>
      <c r="P65">
        <v>0</v>
      </c>
      <c r="Q65">
        <v>0</v>
      </c>
      <c r="R65">
        <v>135</v>
      </c>
      <c r="S65">
        <v>0</v>
      </c>
      <c r="T65">
        <v>0</v>
      </c>
      <c r="U65">
        <v>265</v>
      </c>
      <c r="V65">
        <v>20</v>
      </c>
      <c r="W65">
        <v>403</v>
      </c>
      <c r="X65">
        <v>1116</v>
      </c>
    </row>
    <row r="66" spans="1:24" x14ac:dyDescent="0.35">
      <c r="A66">
        <f t="shared" si="0"/>
        <v>0</v>
      </c>
      <c r="B66" t="s">
        <v>259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47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140</v>
      </c>
      <c r="S66">
        <v>0</v>
      </c>
      <c r="T66">
        <v>0</v>
      </c>
      <c r="U66">
        <v>140</v>
      </c>
      <c r="V66">
        <v>0</v>
      </c>
      <c r="W66">
        <v>103</v>
      </c>
      <c r="X66">
        <v>430</v>
      </c>
    </row>
    <row r="67" spans="1:24" x14ac:dyDescent="0.35">
      <c r="A67">
        <f t="shared" ref="A67:A130" si="1">+X67-SUM(C67:W67)</f>
        <v>0</v>
      </c>
      <c r="B67" t="s">
        <v>260</v>
      </c>
      <c r="C67">
        <v>3990</v>
      </c>
      <c r="D67">
        <v>0</v>
      </c>
      <c r="E67">
        <v>14002</v>
      </c>
      <c r="F67">
        <v>792</v>
      </c>
      <c r="G67">
        <v>894</v>
      </c>
      <c r="H67">
        <v>2</v>
      </c>
      <c r="I67">
        <v>173</v>
      </c>
      <c r="J67">
        <v>3818</v>
      </c>
      <c r="K67">
        <v>0</v>
      </c>
      <c r="L67">
        <v>15456</v>
      </c>
      <c r="M67">
        <v>0</v>
      </c>
      <c r="N67">
        <v>84</v>
      </c>
      <c r="O67">
        <v>87</v>
      </c>
      <c r="P67">
        <v>0</v>
      </c>
      <c r="Q67">
        <v>0</v>
      </c>
      <c r="R67">
        <v>0</v>
      </c>
      <c r="S67">
        <v>0</v>
      </c>
      <c r="T67">
        <v>4</v>
      </c>
      <c r="U67">
        <v>580</v>
      </c>
      <c r="V67">
        <v>25</v>
      </c>
      <c r="W67">
        <v>2548</v>
      </c>
      <c r="X67">
        <v>42455</v>
      </c>
    </row>
    <row r="68" spans="1:24" x14ac:dyDescent="0.35">
      <c r="A68">
        <f t="shared" si="1"/>
        <v>0</v>
      </c>
      <c r="B68" t="s">
        <v>261</v>
      </c>
      <c r="C68">
        <v>97</v>
      </c>
      <c r="D68">
        <v>0</v>
      </c>
      <c r="E68">
        <v>18860</v>
      </c>
      <c r="F68">
        <v>697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684</v>
      </c>
      <c r="N68">
        <v>1533</v>
      </c>
      <c r="O68">
        <v>399</v>
      </c>
      <c r="P68">
        <v>0</v>
      </c>
      <c r="Q68">
        <v>0</v>
      </c>
      <c r="R68">
        <v>0</v>
      </c>
      <c r="S68">
        <v>0</v>
      </c>
      <c r="T68">
        <v>918</v>
      </c>
      <c r="U68">
        <v>1284</v>
      </c>
      <c r="V68">
        <v>3333</v>
      </c>
      <c r="W68">
        <v>2549</v>
      </c>
      <c r="X68">
        <v>30354</v>
      </c>
    </row>
    <row r="69" spans="1:24" x14ac:dyDescent="0.35">
      <c r="A69">
        <f t="shared" si="1"/>
        <v>0</v>
      </c>
      <c r="B69" t="s">
        <v>262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87</v>
      </c>
      <c r="N69">
        <v>60</v>
      </c>
      <c r="O69">
        <v>0</v>
      </c>
      <c r="P69">
        <v>0</v>
      </c>
      <c r="Q69">
        <v>0</v>
      </c>
      <c r="R69">
        <v>203</v>
      </c>
      <c r="S69">
        <v>0</v>
      </c>
      <c r="T69">
        <v>0</v>
      </c>
      <c r="U69">
        <v>198</v>
      </c>
      <c r="V69">
        <v>0</v>
      </c>
      <c r="W69">
        <v>129</v>
      </c>
      <c r="X69">
        <v>677</v>
      </c>
    </row>
    <row r="70" spans="1:24" x14ac:dyDescent="0.35">
      <c r="A70">
        <f t="shared" si="1"/>
        <v>0</v>
      </c>
      <c r="B70" t="s">
        <v>263</v>
      </c>
      <c r="C70">
        <v>0</v>
      </c>
      <c r="D70">
        <v>0</v>
      </c>
      <c r="E70">
        <v>8327</v>
      </c>
      <c r="F70">
        <v>426</v>
      </c>
      <c r="G70">
        <v>17</v>
      </c>
      <c r="H70">
        <v>33</v>
      </c>
      <c r="I70">
        <v>0</v>
      </c>
      <c r="J70">
        <v>0</v>
      </c>
      <c r="K70">
        <v>0</v>
      </c>
      <c r="L70">
        <v>0</v>
      </c>
      <c r="M70">
        <v>713</v>
      </c>
      <c r="N70">
        <v>1030</v>
      </c>
      <c r="O70">
        <v>650</v>
      </c>
      <c r="P70">
        <v>3316</v>
      </c>
      <c r="Q70">
        <v>364</v>
      </c>
      <c r="R70">
        <v>593</v>
      </c>
      <c r="S70">
        <v>253</v>
      </c>
      <c r="T70">
        <v>613</v>
      </c>
      <c r="U70">
        <v>2138</v>
      </c>
      <c r="V70">
        <v>1</v>
      </c>
      <c r="W70">
        <v>1481</v>
      </c>
      <c r="X70">
        <v>19955</v>
      </c>
    </row>
    <row r="71" spans="1:24" x14ac:dyDescent="0.35">
      <c r="A71">
        <f t="shared" si="1"/>
        <v>0</v>
      </c>
      <c r="B71" t="s">
        <v>264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11</v>
      </c>
      <c r="N71">
        <v>7</v>
      </c>
      <c r="O71">
        <v>0</v>
      </c>
      <c r="P71">
        <v>0</v>
      </c>
      <c r="Q71">
        <v>0</v>
      </c>
      <c r="R71">
        <v>120</v>
      </c>
      <c r="S71">
        <v>0</v>
      </c>
      <c r="T71">
        <v>134</v>
      </c>
      <c r="U71">
        <v>226</v>
      </c>
      <c r="V71">
        <v>0</v>
      </c>
      <c r="W71">
        <v>304</v>
      </c>
      <c r="X71">
        <v>802</v>
      </c>
    </row>
    <row r="72" spans="1:24" x14ac:dyDescent="0.35">
      <c r="A72">
        <f t="shared" si="1"/>
        <v>0</v>
      </c>
      <c r="B72" t="s">
        <v>265</v>
      </c>
      <c r="C72">
        <v>326</v>
      </c>
      <c r="D72">
        <v>0</v>
      </c>
      <c r="E72">
        <v>4522</v>
      </c>
      <c r="F72">
        <v>313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84</v>
      </c>
      <c r="N72">
        <v>79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467</v>
      </c>
      <c r="V72">
        <v>0</v>
      </c>
      <c r="W72">
        <v>351</v>
      </c>
      <c r="X72">
        <v>6142</v>
      </c>
    </row>
    <row r="73" spans="1:24" x14ac:dyDescent="0.35">
      <c r="A73">
        <f t="shared" si="1"/>
        <v>0</v>
      </c>
      <c r="B73" t="s">
        <v>266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125</v>
      </c>
      <c r="S73">
        <v>0</v>
      </c>
      <c r="T73">
        <v>238</v>
      </c>
      <c r="U73">
        <v>449</v>
      </c>
      <c r="V73">
        <v>0</v>
      </c>
      <c r="W73">
        <v>430</v>
      </c>
      <c r="X73">
        <v>1242</v>
      </c>
    </row>
    <row r="74" spans="1:24" x14ac:dyDescent="0.35">
      <c r="A74">
        <f t="shared" si="1"/>
        <v>0</v>
      </c>
      <c r="B74" t="s">
        <v>267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63</v>
      </c>
      <c r="J74">
        <v>0</v>
      </c>
      <c r="K74">
        <v>0</v>
      </c>
      <c r="L74">
        <v>0</v>
      </c>
      <c r="M74">
        <v>145</v>
      </c>
      <c r="N74">
        <v>56</v>
      </c>
      <c r="O74">
        <v>0</v>
      </c>
      <c r="P74">
        <v>1923</v>
      </c>
      <c r="Q74">
        <v>83</v>
      </c>
      <c r="R74">
        <v>209</v>
      </c>
      <c r="S74">
        <v>0</v>
      </c>
      <c r="T74">
        <v>392</v>
      </c>
      <c r="U74">
        <v>596</v>
      </c>
      <c r="V74">
        <v>100</v>
      </c>
      <c r="W74">
        <v>298</v>
      </c>
      <c r="X74">
        <v>3865</v>
      </c>
    </row>
    <row r="75" spans="1:24" x14ac:dyDescent="0.35">
      <c r="A75">
        <f t="shared" si="1"/>
        <v>0</v>
      </c>
      <c r="B75" t="s">
        <v>268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30</v>
      </c>
      <c r="N75">
        <v>40</v>
      </c>
      <c r="O75">
        <v>80</v>
      </c>
      <c r="P75">
        <v>0</v>
      </c>
      <c r="Q75">
        <v>0</v>
      </c>
      <c r="R75">
        <v>0</v>
      </c>
      <c r="S75">
        <v>0</v>
      </c>
      <c r="T75">
        <v>0</v>
      </c>
      <c r="U75">
        <v>106</v>
      </c>
      <c r="V75">
        <v>0</v>
      </c>
      <c r="W75">
        <v>176</v>
      </c>
      <c r="X75">
        <v>432</v>
      </c>
    </row>
    <row r="76" spans="1:24" x14ac:dyDescent="0.35">
      <c r="A76">
        <f t="shared" si="1"/>
        <v>0</v>
      </c>
      <c r="B76" t="s">
        <v>269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176</v>
      </c>
      <c r="V76">
        <v>0</v>
      </c>
      <c r="W76">
        <v>51</v>
      </c>
      <c r="X76">
        <v>227</v>
      </c>
    </row>
    <row r="77" spans="1:24" x14ac:dyDescent="0.35">
      <c r="A77">
        <f t="shared" si="1"/>
        <v>0</v>
      </c>
      <c r="B77" t="s">
        <v>270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55</v>
      </c>
      <c r="V77">
        <v>0</v>
      </c>
      <c r="W77">
        <v>18</v>
      </c>
      <c r="X77">
        <v>73</v>
      </c>
    </row>
    <row r="78" spans="1:24" x14ac:dyDescent="0.35">
      <c r="A78">
        <f t="shared" si="1"/>
        <v>0</v>
      </c>
      <c r="B78" t="s">
        <v>271</v>
      </c>
      <c r="C78">
        <v>1939</v>
      </c>
      <c r="D78">
        <v>0</v>
      </c>
      <c r="E78">
        <v>13324</v>
      </c>
      <c r="F78">
        <v>1180</v>
      </c>
      <c r="G78">
        <v>0</v>
      </c>
      <c r="H78">
        <v>0</v>
      </c>
      <c r="I78">
        <v>972</v>
      </c>
      <c r="J78">
        <v>0</v>
      </c>
      <c r="K78">
        <v>0</v>
      </c>
      <c r="L78">
        <v>0</v>
      </c>
      <c r="M78">
        <v>138</v>
      </c>
      <c r="N78">
        <v>97</v>
      </c>
      <c r="O78">
        <v>0</v>
      </c>
      <c r="P78">
        <v>0</v>
      </c>
      <c r="Q78">
        <v>0</v>
      </c>
      <c r="R78">
        <v>0</v>
      </c>
      <c r="S78">
        <v>0</v>
      </c>
      <c r="T78">
        <v>801</v>
      </c>
      <c r="U78">
        <v>1835</v>
      </c>
      <c r="V78">
        <v>0</v>
      </c>
      <c r="W78">
        <v>321</v>
      </c>
      <c r="X78">
        <v>20607</v>
      </c>
    </row>
    <row r="79" spans="1:24" x14ac:dyDescent="0.35">
      <c r="A79">
        <f t="shared" si="1"/>
        <v>0</v>
      </c>
      <c r="B79" t="s">
        <v>272</v>
      </c>
      <c r="C79">
        <v>123</v>
      </c>
      <c r="D79">
        <v>0</v>
      </c>
      <c r="E79">
        <v>12977</v>
      </c>
      <c r="F79">
        <v>911</v>
      </c>
      <c r="G79">
        <v>212</v>
      </c>
      <c r="H79">
        <v>0</v>
      </c>
      <c r="I79">
        <v>694</v>
      </c>
      <c r="J79">
        <v>0</v>
      </c>
      <c r="K79">
        <v>0</v>
      </c>
      <c r="L79">
        <v>0</v>
      </c>
      <c r="M79">
        <v>825</v>
      </c>
      <c r="N79">
        <v>810</v>
      </c>
      <c r="O79">
        <v>0</v>
      </c>
      <c r="P79">
        <v>0</v>
      </c>
      <c r="Q79">
        <v>0</v>
      </c>
      <c r="R79">
        <v>0</v>
      </c>
      <c r="S79">
        <v>0</v>
      </c>
      <c r="T79">
        <v>668</v>
      </c>
      <c r="U79">
        <v>1239</v>
      </c>
      <c r="V79">
        <v>2389</v>
      </c>
      <c r="W79">
        <v>703</v>
      </c>
      <c r="X79">
        <v>21551</v>
      </c>
    </row>
    <row r="80" spans="1:24" x14ac:dyDescent="0.35">
      <c r="A80">
        <f t="shared" si="1"/>
        <v>0</v>
      </c>
      <c r="B80" t="s">
        <v>273</v>
      </c>
      <c r="C80">
        <v>163</v>
      </c>
      <c r="D80">
        <v>0</v>
      </c>
      <c r="E80">
        <v>3035</v>
      </c>
      <c r="F80">
        <v>383</v>
      </c>
      <c r="G80">
        <v>0</v>
      </c>
      <c r="H80">
        <v>0</v>
      </c>
      <c r="I80">
        <v>113</v>
      </c>
      <c r="J80">
        <v>0</v>
      </c>
      <c r="K80">
        <v>0</v>
      </c>
      <c r="L80">
        <v>0</v>
      </c>
      <c r="M80">
        <v>151</v>
      </c>
      <c r="N80">
        <v>52</v>
      </c>
      <c r="O80">
        <v>0</v>
      </c>
      <c r="P80">
        <v>0</v>
      </c>
      <c r="Q80">
        <v>0</v>
      </c>
      <c r="R80">
        <v>294</v>
      </c>
      <c r="S80">
        <v>0</v>
      </c>
      <c r="T80">
        <v>0</v>
      </c>
      <c r="U80">
        <v>333</v>
      </c>
      <c r="V80">
        <v>0</v>
      </c>
      <c r="W80">
        <v>21</v>
      </c>
      <c r="X80">
        <v>4545</v>
      </c>
    </row>
    <row r="81" spans="1:24" x14ac:dyDescent="0.35">
      <c r="A81">
        <f t="shared" si="1"/>
        <v>0</v>
      </c>
      <c r="B81" t="s">
        <v>274</v>
      </c>
      <c r="C81">
        <v>109</v>
      </c>
      <c r="D81">
        <v>0</v>
      </c>
      <c r="E81">
        <v>18113</v>
      </c>
      <c r="F81">
        <v>613</v>
      </c>
      <c r="G81">
        <v>309</v>
      </c>
      <c r="H81">
        <v>288</v>
      </c>
      <c r="I81">
        <v>1521</v>
      </c>
      <c r="J81">
        <v>904</v>
      </c>
      <c r="K81">
        <v>756</v>
      </c>
      <c r="L81">
        <v>9767</v>
      </c>
      <c r="M81">
        <v>583</v>
      </c>
      <c r="N81">
        <v>606</v>
      </c>
      <c r="O81">
        <v>419</v>
      </c>
      <c r="P81">
        <v>6032</v>
      </c>
      <c r="Q81">
        <v>401</v>
      </c>
      <c r="R81">
        <v>1583</v>
      </c>
      <c r="S81">
        <v>0</v>
      </c>
      <c r="T81">
        <v>225</v>
      </c>
      <c r="U81">
        <v>1797</v>
      </c>
      <c r="V81">
        <v>0</v>
      </c>
      <c r="W81">
        <v>4271</v>
      </c>
      <c r="X81">
        <v>48297</v>
      </c>
    </row>
    <row r="82" spans="1:24" x14ac:dyDescent="0.35">
      <c r="A82">
        <f t="shared" si="1"/>
        <v>0</v>
      </c>
      <c r="B82" t="s">
        <v>275</v>
      </c>
      <c r="C82">
        <v>0</v>
      </c>
      <c r="D82">
        <v>0</v>
      </c>
      <c r="E82">
        <v>4368</v>
      </c>
      <c r="F82">
        <v>341</v>
      </c>
      <c r="G82">
        <v>0</v>
      </c>
      <c r="H82">
        <v>0</v>
      </c>
      <c r="I82">
        <v>330</v>
      </c>
      <c r="J82">
        <v>0</v>
      </c>
      <c r="K82">
        <v>0</v>
      </c>
      <c r="L82">
        <v>0</v>
      </c>
      <c r="M82">
        <v>67</v>
      </c>
      <c r="N82">
        <v>40</v>
      </c>
      <c r="O82">
        <v>0</v>
      </c>
      <c r="P82">
        <v>0</v>
      </c>
      <c r="Q82">
        <v>0</v>
      </c>
      <c r="R82">
        <v>287</v>
      </c>
      <c r="S82">
        <v>0</v>
      </c>
      <c r="T82">
        <v>0</v>
      </c>
      <c r="U82">
        <v>309</v>
      </c>
      <c r="V82">
        <v>0</v>
      </c>
      <c r="W82">
        <v>432</v>
      </c>
      <c r="X82">
        <v>6174</v>
      </c>
    </row>
    <row r="83" spans="1:24" x14ac:dyDescent="0.35">
      <c r="A83">
        <f t="shared" si="1"/>
        <v>0</v>
      </c>
      <c r="B83" t="s">
        <v>276</v>
      </c>
      <c r="C83">
        <v>2150</v>
      </c>
      <c r="D83">
        <v>0</v>
      </c>
      <c r="E83">
        <v>12171</v>
      </c>
      <c r="F83">
        <v>1133</v>
      </c>
      <c r="G83">
        <v>891</v>
      </c>
      <c r="H83">
        <v>0</v>
      </c>
      <c r="I83">
        <v>476</v>
      </c>
      <c r="J83">
        <v>245</v>
      </c>
      <c r="K83">
        <v>0</v>
      </c>
      <c r="L83">
        <v>121</v>
      </c>
      <c r="M83">
        <v>825</v>
      </c>
      <c r="N83">
        <v>378</v>
      </c>
      <c r="O83">
        <v>162</v>
      </c>
      <c r="P83">
        <v>4591</v>
      </c>
      <c r="Q83">
        <v>271</v>
      </c>
      <c r="R83">
        <v>1006</v>
      </c>
      <c r="S83">
        <v>0</v>
      </c>
      <c r="T83">
        <v>1107</v>
      </c>
      <c r="U83">
        <v>1129</v>
      </c>
      <c r="V83">
        <v>60</v>
      </c>
      <c r="W83">
        <v>2174</v>
      </c>
      <c r="X83">
        <v>28890</v>
      </c>
    </row>
    <row r="84" spans="1:24" x14ac:dyDescent="0.35">
      <c r="A84">
        <f t="shared" si="1"/>
        <v>0</v>
      </c>
      <c r="B84" t="s">
        <v>277</v>
      </c>
      <c r="C84">
        <v>1789</v>
      </c>
      <c r="D84">
        <v>0</v>
      </c>
      <c r="E84">
        <v>19095</v>
      </c>
      <c r="F84">
        <v>943</v>
      </c>
      <c r="G84">
        <v>192</v>
      </c>
      <c r="H84">
        <v>0</v>
      </c>
      <c r="I84">
        <v>545</v>
      </c>
      <c r="J84">
        <v>0</v>
      </c>
      <c r="K84">
        <v>0</v>
      </c>
      <c r="L84">
        <v>0</v>
      </c>
      <c r="M84">
        <v>138</v>
      </c>
      <c r="N84">
        <v>33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811</v>
      </c>
      <c r="V84">
        <v>2605</v>
      </c>
      <c r="W84">
        <v>1145</v>
      </c>
      <c r="X84">
        <v>27296</v>
      </c>
    </row>
    <row r="85" spans="1:24" x14ac:dyDescent="0.35">
      <c r="A85">
        <f t="shared" si="1"/>
        <v>0</v>
      </c>
      <c r="B85" t="s">
        <v>278</v>
      </c>
      <c r="C85">
        <v>1071</v>
      </c>
      <c r="D85">
        <v>0</v>
      </c>
      <c r="E85">
        <v>10974</v>
      </c>
      <c r="F85">
        <v>1116</v>
      </c>
      <c r="G85">
        <v>528</v>
      </c>
      <c r="H85">
        <v>0</v>
      </c>
      <c r="I85">
        <v>1194</v>
      </c>
      <c r="J85">
        <v>0</v>
      </c>
      <c r="K85">
        <v>0</v>
      </c>
      <c r="L85">
        <v>0</v>
      </c>
      <c r="M85">
        <v>529</v>
      </c>
      <c r="N85">
        <v>307</v>
      </c>
      <c r="O85">
        <v>0</v>
      </c>
      <c r="P85">
        <v>4291</v>
      </c>
      <c r="Q85">
        <v>450</v>
      </c>
      <c r="R85">
        <v>999</v>
      </c>
      <c r="S85">
        <v>0</v>
      </c>
      <c r="T85">
        <v>2601</v>
      </c>
      <c r="U85">
        <v>1318</v>
      </c>
      <c r="V85">
        <v>100</v>
      </c>
      <c r="W85">
        <v>759</v>
      </c>
      <c r="X85">
        <v>26237</v>
      </c>
    </row>
    <row r="86" spans="1:24" x14ac:dyDescent="0.35">
      <c r="A86">
        <f t="shared" si="1"/>
        <v>0</v>
      </c>
      <c r="B86" t="s">
        <v>279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33</v>
      </c>
      <c r="N86">
        <v>129</v>
      </c>
      <c r="O86">
        <v>150</v>
      </c>
      <c r="P86">
        <v>0</v>
      </c>
      <c r="Q86">
        <v>0</v>
      </c>
      <c r="R86">
        <v>262</v>
      </c>
      <c r="S86">
        <v>0</v>
      </c>
      <c r="T86">
        <v>15</v>
      </c>
      <c r="U86">
        <v>312</v>
      </c>
      <c r="V86">
        <v>0</v>
      </c>
      <c r="W86">
        <v>158</v>
      </c>
      <c r="X86">
        <v>1059</v>
      </c>
    </row>
    <row r="87" spans="1:24" x14ac:dyDescent="0.35">
      <c r="A87">
        <f t="shared" si="1"/>
        <v>0</v>
      </c>
      <c r="B87" t="s">
        <v>280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30</v>
      </c>
      <c r="S87">
        <v>0</v>
      </c>
      <c r="T87">
        <v>0</v>
      </c>
      <c r="U87">
        <v>157</v>
      </c>
      <c r="V87">
        <v>3</v>
      </c>
      <c r="W87">
        <v>9</v>
      </c>
      <c r="X87">
        <v>199</v>
      </c>
    </row>
    <row r="88" spans="1:24" x14ac:dyDescent="0.35">
      <c r="A88">
        <f t="shared" si="1"/>
        <v>0</v>
      </c>
      <c r="B88" t="s">
        <v>281</v>
      </c>
      <c r="C88">
        <v>587</v>
      </c>
      <c r="D88">
        <v>0</v>
      </c>
      <c r="E88">
        <v>12404</v>
      </c>
      <c r="F88">
        <v>991</v>
      </c>
      <c r="G88">
        <v>349</v>
      </c>
      <c r="H88">
        <v>354</v>
      </c>
      <c r="I88">
        <v>829</v>
      </c>
      <c r="J88">
        <v>0</v>
      </c>
      <c r="K88">
        <v>0</v>
      </c>
      <c r="L88">
        <v>2860</v>
      </c>
      <c r="M88">
        <v>1009</v>
      </c>
      <c r="N88">
        <v>1365</v>
      </c>
      <c r="O88">
        <v>55</v>
      </c>
      <c r="P88">
        <v>4585</v>
      </c>
      <c r="Q88">
        <v>334</v>
      </c>
      <c r="R88">
        <v>875</v>
      </c>
      <c r="S88">
        <v>0</v>
      </c>
      <c r="T88">
        <v>871</v>
      </c>
      <c r="U88">
        <v>1376</v>
      </c>
      <c r="V88">
        <v>100</v>
      </c>
      <c r="W88">
        <v>1066</v>
      </c>
      <c r="X88">
        <v>30010</v>
      </c>
    </row>
    <row r="89" spans="1:24" x14ac:dyDescent="0.35">
      <c r="A89">
        <f t="shared" si="1"/>
        <v>0</v>
      </c>
      <c r="B89" t="s">
        <v>282</v>
      </c>
      <c r="C89">
        <v>1227</v>
      </c>
      <c r="D89">
        <v>0</v>
      </c>
      <c r="E89">
        <v>7867</v>
      </c>
      <c r="F89">
        <v>882</v>
      </c>
      <c r="G89">
        <v>116</v>
      </c>
      <c r="H89">
        <v>0</v>
      </c>
      <c r="I89">
        <v>1162</v>
      </c>
      <c r="J89">
        <v>0</v>
      </c>
      <c r="K89">
        <v>0</v>
      </c>
      <c r="L89">
        <v>0</v>
      </c>
      <c r="M89">
        <v>123</v>
      </c>
      <c r="N89">
        <v>172</v>
      </c>
      <c r="O89">
        <v>251</v>
      </c>
      <c r="P89">
        <v>3971</v>
      </c>
      <c r="Q89">
        <v>110</v>
      </c>
      <c r="R89">
        <v>1037</v>
      </c>
      <c r="S89">
        <v>0</v>
      </c>
      <c r="T89">
        <v>0</v>
      </c>
      <c r="U89">
        <v>557</v>
      </c>
      <c r="V89">
        <v>0</v>
      </c>
      <c r="W89">
        <v>673</v>
      </c>
      <c r="X89">
        <v>18148</v>
      </c>
    </row>
    <row r="90" spans="1:24" x14ac:dyDescent="0.35">
      <c r="A90">
        <f t="shared" si="1"/>
        <v>0</v>
      </c>
      <c r="B90" t="s">
        <v>283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25</v>
      </c>
      <c r="S90">
        <v>0</v>
      </c>
      <c r="T90">
        <v>0</v>
      </c>
      <c r="U90">
        <v>196</v>
      </c>
      <c r="V90">
        <v>0</v>
      </c>
      <c r="W90">
        <v>61</v>
      </c>
      <c r="X90">
        <v>282</v>
      </c>
    </row>
    <row r="91" spans="1:24" x14ac:dyDescent="0.35">
      <c r="A91">
        <f t="shared" si="1"/>
        <v>0</v>
      </c>
      <c r="B91" t="s">
        <v>284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25</v>
      </c>
      <c r="U91">
        <v>148</v>
      </c>
      <c r="V91">
        <v>0</v>
      </c>
      <c r="W91">
        <v>66</v>
      </c>
      <c r="X91">
        <v>239</v>
      </c>
    </row>
    <row r="92" spans="1:24" x14ac:dyDescent="0.35">
      <c r="A92">
        <f t="shared" si="1"/>
        <v>0</v>
      </c>
      <c r="B92" t="s">
        <v>285</v>
      </c>
      <c r="C92">
        <v>85</v>
      </c>
      <c r="D92">
        <v>0</v>
      </c>
      <c r="E92">
        <v>9825</v>
      </c>
      <c r="F92">
        <v>873</v>
      </c>
      <c r="G92">
        <v>50</v>
      </c>
      <c r="H92">
        <v>52</v>
      </c>
      <c r="I92">
        <v>549</v>
      </c>
      <c r="J92">
        <v>0</v>
      </c>
      <c r="K92">
        <v>0</v>
      </c>
      <c r="L92">
        <v>0</v>
      </c>
      <c r="M92">
        <v>0</v>
      </c>
      <c r="N92">
        <v>20</v>
      </c>
      <c r="O92">
        <v>6</v>
      </c>
      <c r="P92">
        <v>4893</v>
      </c>
      <c r="Q92">
        <v>125</v>
      </c>
      <c r="R92">
        <v>400</v>
      </c>
      <c r="S92">
        <v>0</v>
      </c>
      <c r="T92">
        <v>514</v>
      </c>
      <c r="U92">
        <v>955</v>
      </c>
      <c r="V92">
        <v>75</v>
      </c>
      <c r="W92">
        <v>366</v>
      </c>
      <c r="X92">
        <v>18788</v>
      </c>
    </row>
    <row r="93" spans="1:24" x14ac:dyDescent="0.35">
      <c r="A93">
        <f t="shared" si="1"/>
        <v>0</v>
      </c>
      <c r="B93" t="s">
        <v>286</v>
      </c>
      <c r="C93">
        <v>1326</v>
      </c>
      <c r="D93">
        <v>0</v>
      </c>
      <c r="E93">
        <v>15357</v>
      </c>
      <c r="F93">
        <v>569</v>
      </c>
      <c r="G93">
        <v>110</v>
      </c>
      <c r="H93">
        <v>0</v>
      </c>
      <c r="I93">
        <v>525</v>
      </c>
      <c r="J93">
        <v>0</v>
      </c>
      <c r="K93">
        <v>0</v>
      </c>
      <c r="L93">
        <v>0</v>
      </c>
      <c r="M93">
        <v>383</v>
      </c>
      <c r="N93">
        <v>422</v>
      </c>
      <c r="O93">
        <v>0</v>
      </c>
      <c r="P93">
        <v>4069</v>
      </c>
      <c r="Q93">
        <v>231</v>
      </c>
      <c r="R93">
        <v>882</v>
      </c>
      <c r="S93">
        <v>0</v>
      </c>
      <c r="T93">
        <v>474</v>
      </c>
      <c r="U93">
        <v>2302</v>
      </c>
      <c r="V93">
        <v>58</v>
      </c>
      <c r="W93">
        <v>1256</v>
      </c>
      <c r="X93">
        <v>27964</v>
      </c>
    </row>
    <row r="94" spans="1:24" x14ac:dyDescent="0.35">
      <c r="A94">
        <f t="shared" si="1"/>
        <v>0</v>
      </c>
      <c r="B94" t="s">
        <v>287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59</v>
      </c>
      <c r="J94">
        <v>0</v>
      </c>
      <c r="K94">
        <v>0</v>
      </c>
      <c r="L94">
        <v>0</v>
      </c>
      <c r="M94">
        <v>20</v>
      </c>
      <c r="N94">
        <v>17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207</v>
      </c>
      <c r="V94">
        <v>0</v>
      </c>
      <c r="W94">
        <v>366</v>
      </c>
      <c r="X94">
        <v>669</v>
      </c>
    </row>
    <row r="95" spans="1:24" x14ac:dyDescent="0.35">
      <c r="A95">
        <f t="shared" si="1"/>
        <v>0</v>
      </c>
      <c r="B95" t="s">
        <v>288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38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118</v>
      </c>
      <c r="S95">
        <v>0</v>
      </c>
      <c r="T95">
        <v>0</v>
      </c>
      <c r="U95">
        <v>190</v>
      </c>
      <c r="V95">
        <v>4</v>
      </c>
      <c r="W95">
        <v>67</v>
      </c>
      <c r="X95">
        <v>417</v>
      </c>
    </row>
    <row r="96" spans="1:24" x14ac:dyDescent="0.35">
      <c r="A96">
        <f t="shared" si="1"/>
        <v>0</v>
      </c>
      <c r="B96" t="s">
        <v>289</v>
      </c>
      <c r="C96">
        <v>0</v>
      </c>
      <c r="D96">
        <v>0</v>
      </c>
      <c r="E96">
        <v>12756</v>
      </c>
      <c r="F96">
        <v>625</v>
      </c>
      <c r="G96">
        <v>782</v>
      </c>
      <c r="H96">
        <v>439</v>
      </c>
      <c r="I96">
        <v>697</v>
      </c>
      <c r="J96">
        <v>0</v>
      </c>
      <c r="K96">
        <v>0</v>
      </c>
      <c r="L96">
        <v>0</v>
      </c>
      <c r="M96">
        <v>66</v>
      </c>
      <c r="N96">
        <v>1185</v>
      </c>
      <c r="O96">
        <v>1307</v>
      </c>
      <c r="P96">
        <v>5288</v>
      </c>
      <c r="Q96">
        <v>1132</v>
      </c>
      <c r="R96">
        <v>498</v>
      </c>
      <c r="S96">
        <v>0</v>
      </c>
      <c r="T96">
        <v>0</v>
      </c>
      <c r="U96">
        <v>645</v>
      </c>
      <c r="V96">
        <v>72</v>
      </c>
      <c r="W96">
        <v>1222</v>
      </c>
      <c r="X96">
        <v>26714</v>
      </c>
    </row>
    <row r="97" spans="1:24" x14ac:dyDescent="0.35">
      <c r="A97">
        <f t="shared" si="1"/>
        <v>0</v>
      </c>
      <c r="B97" t="s">
        <v>290</v>
      </c>
      <c r="C97">
        <v>2390</v>
      </c>
      <c r="D97">
        <v>0</v>
      </c>
      <c r="E97">
        <v>15524</v>
      </c>
      <c r="F97">
        <v>946</v>
      </c>
      <c r="G97">
        <v>277</v>
      </c>
      <c r="H97">
        <v>370</v>
      </c>
      <c r="I97">
        <v>4758</v>
      </c>
      <c r="J97">
        <v>1046</v>
      </c>
      <c r="K97">
        <v>504</v>
      </c>
      <c r="L97">
        <v>46</v>
      </c>
      <c r="M97">
        <v>0</v>
      </c>
      <c r="N97">
        <v>342</v>
      </c>
      <c r="O97">
        <v>174</v>
      </c>
      <c r="P97">
        <v>4322</v>
      </c>
      <c r="Q97">
        <v>110</v>
      </c>
      <c r="R97">
        <v>315</v>
      </c>
      <c r="S97">
        <v>0</v>
      </c>
      <c r="T97">
        <v>710</v>
      </c>
      <c r="U97">
        <v>2727</v>
      </c>
      <c r="V97">
        <v>80</v>
      </c>
      <c r="W97">
        <v>1270</v>
      </c>
      <c r="X97">
        <v>35911</v>
      </c>
    </row>
    <row r="98" spans="1:24" x14ac:dyDescent="0.35">
      <c r="A98">
        <f t="shared" si="1"/>
        <v>0</v>
      </c>
      <c r="B98" t="s">
        <v>291</v>
      </c>
      <c r="C98">
        <v>0</v>
      </c>
      <c r="D98">
        <v>0</v>
      </c>
      <c r="E98">
        <v>15194</v>
      </c>
      <c r="F98">
        <v>1389</v>
      </c>
      <c r="G98">
        <v>122</v>
      </c>
      <c r="H98">
        <v>74</v>
      </c>
      <c r="I98">
        <v>5223</v>
      </c>
      <c r="J98">
        <v>2316</v>
      </c>
      <c r="K98">
        <v>1879</v>
      </c>
      <c r="L98">
        <v>10359</v>
      </c>
      <c r="M98">
        <v>0</v>
      </c>
      <c r="N98">
        <v>1728</v>
      </c>
      <c r="O98">
        <v>922</v>
      </c>
      <c r="P98">
        <v>4354</v>
      </c>
      <c r="Q98">
        <v>139</v>
      </c>
      <c r="R98">
        <v>782</v>
      </c>
      <c r="S98">
        <v>0</v>
      </c>
      <c r="T98">
        <v>848</v>
      </c>
      <c r="U98">
        <v>1923</v>
      </c>
      <c r="V98">
        <v>52</v>
      </c>
      <c r="W98">
        <v>2154</v>
      </c>
      <c r="X98">
        <v>49458</v>
      </c>
    </row>
    <row r="99" spans="1:24" x14ac:dyDescent="0.35">
      <c r="A99">
        <f t="shared" si="1"/>
        <v>0</v>
      </c>
      <c r="B99" t="s">
        <v>292</v>
      </c>
      <c r="C99">
        <v>1961</v>
      </c>
      <c r="D99">
        <v>0</v>
      </c>
      <c r="E99">
        <v>8934</v>
      </c>
      <c r="F99">
        <v>425</v>
      </c>
      <c r="G99">
        <v>0</v>
      </c>
      <c r="H99">
        <v>0</v>
      </c>
      <c r="I99">
        <v>1046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2560</v>
      </c>
      <c r="Q99">
        <v>50</v>
      </c>
      <c r="R99">
        <v>0</v>
      </c>
      <c r="S99">
        <v>0</v>
      </c>
      <c r="T99">
        <v>0</v>
      </c>
      <c r="U99">
        <v>1231</v>
      </c>
      <c r="V99">
        <v>28</v>
      </c>
      <c r="W99">
        <v>479</v>
      </c>
      <c r="X99">
        <v>16714</v>
      </c>
    </row>
    <row r="100" spans="1:24" x14ac:dyDescent="0.35">
      <c r="A100">
        <f t="shared" si="1"/>
        <v>0</v>
      </c>
      <c r="B100" t="s">
        <v>293</v>
      </c>
      <c r="C100">
        <v>0</v>
      </c>
      <c r="D100">
        <v>0</v>
      </c>
      <c r="E100">
        <v>11353</v>
      </c>
      <c r="F100">
        <v>628</v>
      </c>
      <c r="G100">
        <v>0</v>
      </c>
      <c r="H100">
        <v>0</v>
      </c>
      <c r="I100">
        <v>1012</v>
      </c>
      <c r="J100">
        <v>0</v>
      </c>
      <c r="K100">
        <v>0</v>
      </c>
      <c r="L100">
        <v>0</v>
      </c>
      <c r="M100">
        <v>0</v>
      </c>
      <c r="N100">
        <v>1324</v>
      </c>
      <c r="O100">
        <v>473</v>
      </c>
      <c r="P100">
        <v>0</v>
      </c>
      <c r="Q100">
        <v>0</v>
      </c>
      <c r="R100">
        <v>0</v>
      </c>
      <c r="S100">
        <v>0</v>
      </c>
      <c r="T100">
        <v>406</v>
      </c>
      <c r="U100">
        <v>1229</v>
      </c>
      <c r="V100">
        <v>1202</v>
      </c>
      <c r="W100">
        <v>732</v>
      </c>
      <c r="X100">
        <v>18359</v>
      </c>
    </row>
    <row r="101" spans="1:24" x14ac:dyDescent="0.35">
      <c r="A101">
        <f t="shared" si="1"/>
        <v>0</v>
      </c>
      <c r="B101" t="s">
        <v>294</v>
      </c>
      <c r="C101">
        <v>537</v>
      </c>
      <c r="D101">
        <v>0</v>
      </c>
      <c r="E101">
        <v>4012</v>
      </c>
      <c r="F101">
        <v>266</v>
      </c>
      <c r="G101">
        <v>0</v>
      </c>
      <c r="H101">
        <v>0</v>
      </c>
      <c r="I101">
        <v>548</v>
      </c>
      <c r="J101">
        <v>0</v>
      </c>
      <c r="K101">
        <v>0</v>
      </c>
      <c r="L101">
        <v>0</v>
      </c>
      <c r="M101">
        <v>43</v>
      </c>
      <c r="N101">
        <v>67</v>
      </c>
      <c r="O101">
        <v>40</v>
      </c>
      <c r="P101">
        <v>1234</v>
      </c>
      <c r="Q101">
        <v>28</v>
      </c>
      <c r="R101">
        <v>108</v>
      </c>
      <c r="S101">
        <v>0</v>
      </c>
      <c r="T101">
        <v>135</v>
      </c>
      <c r="U101">
        <v>349</v>
      </c>
      <c r="V101">
        <v>18</v>
      </c>
      <c r="W101">
        <v>240</v>
      </c>
      <c r="X101">
        <v>7625</v>
      </c>
    </row>
    <row r="102" spans="1:24" x14ac:dyDescent="0.35">
      <c r="A102">
        <f t="shared" si="1"/>
        <v>0</v>
      </c>
      <c r="B102" t="s">
        <v>295</v>
      </c>
      <c r="C102">
        <v>1719</v>
      </c>
      <c r="D102">
        <v>0</v>
      </c>
      <c r="E102">
        <v>9142</v>
      </c>
      <c r="F102">
        <v>237</v>
      </c>
      <c r="G102">
        <v>393</v>
      </c>
      <c r="H102">
        <v>227</v>
      </c>
      <c r="I102">
        <v>3047</v>
      </c>
      <c r="J102">
        <v>0</v>
      </c>
      <c r="K102">
        <v>0</v>
      </c>
      <c r="L102">
        <v>0</v>
      </c>
      <c r="M102">
        <v>0</v>
      </c>
      <c r="N102">
        <v>459</v>
      </c>
      <c r="O102">
        <v>337</v>
      </c>
      <c r="P102">
        <v>0</v>
      </c>
      <c r="Q102">
        <v>0</v>
      </c>
      <c r="R102">
        <v>140</v>
      </c>
      <c r="S102">
        <v>0</v>
      </c>
      <c r="T102">
        <v>321</v>
      </c>
      <c r="U102">
        <v>419</v>
      </c>
      <c r="V102">
        <v>1554</v>
      </c>
      <c r="W102">
        <v>1105</v>
      </c>
      <c r="X102">
        <v>19100</v>
      </c>
    </row>
    <row r="103" spans="1:24" x14ac:dyDescent="0.35">
      <c r="A103">
        <f t="shared" si="1"/>
        <v>0</v>
      </c>
      <c r="B103" t="s">
        <v>296</v>
      </c>
      <c r="C103">
        <v>68</v>
      </c>
      <c r="D103">
        <v>219</v>
      </c>
      <c r="E103">
        <v>15459</v>
      </c>
      <c r="F103">
        <v>1106</v>
      </c>
      <c r="G103">
        <v>398</v>
      </c>
      <c r="H103">
        <v>460</v>
      </c>
      <c r="I103">
        <v>4005</v>
      </c>
      <c r="J103">
        <v>3191</v>
      </c>
      <c r="K103">
        <v>1196</v>
      </c>
      <c r="L103">
        <v>8541</v>
      </c>
      <c r="M103">
        <v>0</v>
      </c>
      <c r="N103">
        <v>302</v>
      </c>
      <c r="O103">
        <v>1260</v>
      </c>
      <c r="P103">
        <v>0</v>
      </c>
      <c r="Q103">
        <v>0</v>
      </c>
      <c r="R103">
        <v>400</v>
      </c>
      <c r="S103">
        <v>0</v>
      </c>
      <c r="T103">
        <v>834</v>
      </c>
      <c r="U103">
        <v>2094</v>
      </c>
      <c r="V103">
        <v>2247</v>
      </c>
      <c r="W103">
        <v>60</v>
      </c>
      <c r="X103">
        <v>41840</v>
      </c>
    </row>
    <row r="104" spans="1:24" x14ac:dyDescent="0.35">
      <c r="A104">
        <f t="shared" si="1"/>
        <v>0</v>
      </c>
      <c r="B104" t="s">
        <v>297</v>
      </c>
      <c r="C104">
        <v>95</v>
      </c>
      <c r="D104">
        <v>0</v>
      </c>
      <c r="E104">
        <v>14090</v>
      </c>
      <c r="F104">
        <v>747</v>
      </c>
      <c r="G104">
        <v>0</v>
      </c>
      <c r="H104">
        <v>0</v>
      </c>
      <c r="I104">
        <v>1456</v>
      </c>
      <c r="J104">
        <v>2908</v>
      </c>
      <c r="K104">
        <v>1329</v>
      </c>
      <c r="L104">
        <v>1364</v>
      </c>
      <c r="M104">
        <v>231</v>
      </c>
      <c r="N104">
        <v>339</v>
      </c>
      <c r="O104">
        <v>741</v>
      </c>
      <c r="P104">
        <v>0</v>
      </c>
      <c r="Q104">
        <v>0</v>
      </c>
      <c r="R104">
        <v>274</v>
      </c>
      <c r="S104">
        <v>0</v>
      </c>
      <c r="T104">
        <v>7</v>
      </c>
      <c r="U104">
        <v>880</v>
      </c>
      <c r="V104">
        <v>2128</v>
      </c>
      <c r="W104">
        <v>792</v>
      </c>
      <c r="X104">
        <v>27381</v>
      </c>
    </row>
    <row r="105" spans="1:24" x14ac:dyDescent="0.35">
      <c r="A105">
        <f t="shared" si="1"/>
        <v>0</v>
      </c>
      <c r="B105" t="s">
        <v>298</v>
      </c>
      <c r="C105">
        <v>14</v>
      </c>
      <c r="D105">
        <v>0</v>
      </c>
      <c r="E105">
        <v>6328</v>
      </c>
      <c r="F105">
        <v>180</v>
      </c>
      <c r="G105">
        <v>290</v>
      </c>
      <c r="H105">
        <v>0</v>
      </c>
      <c r="I105">
        <v>4534</v>
      </c>
      <c r="J105">
        <v>0</v>
      </c>
      <c r="K105">
        <v>0</v>
      </c>
      <c r="L105">
        <v>0</v>
      </c>
      <c r="M105">
        <v>0</v>
      </c>
      <c r="N105">
        <v>109</v>
      </c>
      <c r="O105">
        <v>137</v>
      </c>
      <c r="P105">
        <v>0</v>
      </c>
      <c r="Q105">
        <v>0</v>
      </c>
      <c r="R105">
        <v>0</v>
      </c>
      <c r="S105">
        <v>0</v>
      </c>
      <c r="T105">
        <v>3155</v>
      </c>
      <c r="U105">
        <v>1630</v>
      </c>
      <c r="V105">
        <v>1266</v>
      </c>
      <c r="W105">
        <v>140</v>
      </c>
      <c r="X105">
        <v>17783</v>
      </c>
    </row>
    <row r="106" spans="1:24" x14ac:dyDescent="0.35">
      <c r="A106">
        <f t="shared" si="1"/>
        <v>0</v>
      </c>
      <c r="B106" t="s">
        <v>299</v>
      </c>
      <c r="C106">
        <v>98</v>
      </c>
      <c r="D106">
        <v>0</v>
      </c>
      <c r="E106">
        <v>9990</v>
      </c>
      <c r="F106">
        <v>464</v>
      </c>
      <c r="G106">
        <v>205</v>
      </c>
      <c r="H106">
        <v>186</v>
      </c>
      <c r="I106">
        <v>1299</v>
      </c>
      <c r="J106">
        <v>0</v>
      </c>
      <c r="K106">
        <v>0</v>
      </c>
      <c r="L106">
        <v>1559</v>
      </c>
      <c r="M106">
        <v>0</v>
      </c>
      <c r="N106">
        <v>179</v>
      </c>
      <c r="O106">
        <v>454</v>
      </c>
      <c r="P106">
        <v>0</v>
      </c>
      <c r="Q106">
        <v>0</v>
      </c>
      <c r="R106">
        <v>219</v>
      </c>
      <c r="S106">
        <v>0</v>
      </c>
      <c r="T106">
        <v>350</v>
      </c>
      <c r="U106">
        <v>1224</v>
      </c>
      <c r="V106">
        <v>1385</v>
      </c>
      <c r="W106">
        <v>708</v>
      </c>
      <c r="X106">
        <v>18320</v>
      </c>
    </row>
    <row r="107" spans="1:24" x14ac:dyDescent="0.35">
      <c r="A107">
        <f t="shared" si="1"/>
        <v>0</v>
      </c>
      <c r="B107" t="s">
        <v>300</v>
      </c>
      <c r="C107">
        <v>2190</v>
      </c>
      <c r="D107">
        <v>0</v>
      </c>
      <c r="E107">
        <v>16637</v>
      </c>
      <c r="F107">
        <v>964</v>
      </c>
      <c r="G107">
        <v>0</v>
      </c>
      <c r="H107">
        <v>0</v>
      </c>
      <c r="I107">
        <v>3698</v>
      </c>
      <c r="J107">
        <v>1715</v>
      </c>
      <c r="K107">
        <v>1158</v>
      </c>
      <c r="L107">
        <v>5209</v>
      </c>
      <c r="M107">
        <v>0</v>
      </c>
      <c r="N107">
        <v>729</v>
      </c>
      <c r="O107">
        <v>980</v>
      </c>
      <c r="P107">
        <v>4007</v>
      </c>
      <c r="Q107">
        <v>89</v>
      </c>
      <c r="R107">
        <v>485</v>
      </c>
      <c r="S107">
        <v>0</v>
      </c>
      <c r="T107">
        <v>778</v>
      </c>
      <c r="U107">
        <v>1571</v>
      </c>
      <c r="V107">
        <v>14</v>
      </c>
      <c r="W107">
        <v>1611</v>
      </c>
      <c r="X107">
        <v>41835</v>
      </c>
    </row>
    <row r="108" spans="1:24" x14ac:dyDescent="0.35">
      <c r="A108">
        <f t="shared" si="1"/>
        <v>0</v>
      </c>
      <c r="B108" t="s">
        <v>301</v>
      </c>
      <c r="C108">
        <v>0</v>
      </c>
      <c r="D108">
        <v>0</v>
      </c>
      <c r="E108">
        <v>18561</v>
      </c>
      <c r="F108">
        <v>925</v>
      </c>
      <c r="G108">
        <v>413</v>
      </c>
      <c r="H108">
        <v>0</v>
      </c>
      <c r="I108">
        <v>2865</v>
      </c>
      <c r="J108">
        <v>0</v>
      </c>
      <c r="K108">
        <v>0</v>
      </c>
      <c r="L108">
        <v>0</v>
      </c>
      <c r="M108">
        <v>31</v>
      </c>
      <c r="N108">
        <v>787</v>
      </c>
      <c r="O108">
        <v>102</v>
      </c>
      <c r="P108">
        <v>0</v>
      </c>
      <c r="Q108">
        <v>0</v>
      </c>
      <c r="R108">
        <v>402</v>
      </c>
      <c r="S108">
        <v>0</v>
      </c>
      <c r="T108">
        <v>731</v>
      </c>
      <c r="U108">
        <v>597</v>
      </c>
      <c r="V108">
        <v>2324</v>
      </c>
      <c r="W108">
        <v>1081</v>
      </c>
      <c r="X108">
        <v>28819</v>
      </c>
    </row>
    <row r="109" spans="1:24" x14ac:dyDescent="0.35">
      <c r="A109">
        <f t="shared" si="1"/>
        <v>0</v>
      </c>
      <c r="B109" t="s">
        <v>302</v>
      </c>
      <c r="C109">
        <v>290</v>
      </c>
      <c r="D109">
        <v>0</v>
      </c>
      <c r="E109">
        <v>9366</v>
      </c>
      <c r="F109">
        <v>441</v>
      </c>
      <c r="G109">
        <v>0</v>
      </c>
      <c r="H109">
        <v>0</v>
      </c>
      <c r="I109">
        <v>951</v>
      </c>
      <c r="J109">
        <v>797</v>
      </c>
      <c r="K109">
        <v>515</v>
      </c>
      <c r="L109">
        <v>0</v>
      </c>
      <c r="M109">
        <v>0</v>
      </c>
      <c r="N109">
        <v>185</v>
      </c>
      <c r="O109">
        <v>107</v>
      </c>
      <c r="P109">
        <v>0</v>
      </c>
      <c r="Q109">
        <v>0</v>
      </c>
      <c r="R109">
        <v>260</v>
      </c>
      <c r="S109">
        <v>0</v>
      </c>
      <c r="T109">
        <v>347</v>
      </c>
      <c r="U109">
        <v>224</v>
      </c>
      <c r="V109">
        <v>1709</v>
      </c>
      <c r="W109">
        <v>612</v>
      </c>
      <c r="X109">
        <v>15804</v>
      </c>
    </row>
    <row r="110" spans="1:24" x14ac:dyDescent="0.35">
      <c r="A110">
        <f t="shared" si="1"/>
        <v>0</v>
      </c>
      <c r="B110" t="s">
        <v>303</v>
      </c>
      <c r="C110">
        <v>2286</v>
      </c>
      <c r="D110">
        <v>0</v>
      </c>
      <c r="E110">
        <v>4356</v>
      </c>
      <c r="F110">
        <v>358</v>
      </c>
      <c r="G110">
        <v>0</v>
      </c>
      <c r="H110">
        <v>0</v>
      </c>
      <c r="I110">
        <v>676</v>
      </c>
      <c r="J110">
        <v>204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613</v>
      </c>
      <c r="V110">
        <v>1425</v>
      </c>
      <c r="W110">
        <v>253</v>
      </c>
      <c r="X110">
        <v>10175</v>
      </c>
    </row>
    <row r="111" spans="1:24" x14ac:dyDescent="0.35">
      <c r="A111">
        <f t="shared" si="1"/>
        <v>0</v>
      </c>
      <c r="B111" t="s">
        <v>304</v>
      </c>
      <c r="C111">
        <v>23</v>
      </c>
      <c r="D111">
        <v>227</v>
      </c>
      <c r="E111">
        <v>3503</v>
      </c>
      <c r="F111">
        <v>144</v>
      </c>
      <c r="G111">
        <v>0</v>
      </c>
      <c r="H111">
        <v>0</v>
      </c>
      <c r="I111">
        <v>426</v>
      </c>
      <c r="J111">
        <v>0</v>
      </c>
      <c r="K111">
        <v>0</v>
      </c>
      <c r="L111">
        <v>1121</v>
      </c>
      <c r="M111">
        <v>57</v>
      </c>
      <c r="N111">
        <v>61</v>
      </c>
      <c r="O111">
        <v>69</v>
      </c>
      <c r="P111">
        <v>0</v>
      </c>
      <c r="Q111">
        <v>0</v>
      </c>
      <c r="R111">
        <v>72</v>
      </c>
      <c r="S111">
        <v>0</v>
      </c>
      <c r="T111">
        <v>0</v>
      </c>
      <c r="U111">
        <v>1190</v>
      </c>
      <c r="V111">
        <v>1352</v>
      </c>
      <c r="W111">
        <v>371</v>
      </c>
      <c r="X111">
        <v>8616</v>
      </c>
    </row>
    <row r="112" spans="1:24" x14ac:dyDescent="0.35">
      <c r="A112">
        <f t="shared" si="1"/>
        <v>0</v>
      </c>
      <c r="B112" t="s">
        <v>305</v>
      </c>
      <c r="C112">
        <v>1653</v>
      </c>
      <c r="D112">
        <v>0</v>
      </c>
      <c r="E112">
        <v>15563</v>
      </c>
      <c r="F112">
        <v>766</v>
      </c>
      <c r="G112">
        <v>193</v>
      </c>
      <c r="H112">
        <v>264</v>
      </c>
      <c r="I112">
        <v>3663</v>
      </c>
      <c r="J112">
        <v>1375</v>
      </c>
      <c r="K112">
        <v>912</v>
      </c>
      <c r="L112">
        <v>5150</v>
      </c>
      <c r="M112">
        <v>0</v>
      </c>
      <c r="N112">
        <v>379</v>
      </c>
      <c r="O112">
        <v>500</v>
      </c>
      <c r="P112">
        <v>0</v>
      </c>
      <c r="Q112">
        <v>0</v>
      </c>
      <c r="R112">
        <v>145</v>
      </c>
      <c r="S112">
        <v>0</v>
      </c>
      <c r="T112">
        <v>497</v>
      </c>
      <c r="U112">
        <v>1267</v>
      </c>
      <c r="V112">
        <v>2234</v>
      </c>
      <c r="W112">
        <v>290</v>
      </c>
      <c r="X112">
        <v>34851</v>
      </c>
    </row>
    <row r="113" spans="1:24" x14ac:dyDescent="0.35">
      <c r="A113">
        <f t="shared" si="1"/>
        <v>0</v>
      </c>
      <c r="B113" t="s">
        <v>306</v>
      </c>
      <c r="C113">
        <v>1410</v>
      </c>
      <c r="D113">
        <v>0</v>
      </c>
      <c r="E113">
        <v>11405</v>
      </c>
      <c r="F113">
        <v>536</v>
      </c>
      <c r="G113">
        <v>0</v>
      </c>
      <c r="H113">
        <v>0</v>
      </c>
      <c r="I113">
        <v>1416</v>
      </c>
      <c r="J113">
        <v>0</v>
      </c>
      <c r="K113">
        <v>0</v>
      </c>
      <c r="L113">
        <v>0</v>
      </c>
      <c r="M113">
        <v>0</v>
      </c>
      <c r="N113">
        <v>73</v>
      </c>
      <c r="O113">
        <v>102</v>
      </c>
      <c r="P113">
        <v>0</v>
      </c>
      <c r="Q113">
        <v>0</v>
      </c>
      <c r="R113">
        <v>0</v>
      </c>
      <c r="S113">
        <v>0</v>
      </c>
      <c r="T113">
        <v>103</v>
      </c>
      <c r="U113">
        <v>1786</v>
      </c>
      <c r="V113">
        <v>1915</v>
      </c>
      <c r="W113">
        <v>519</v>
      </c>
      <c r="X113">
        <v>19265</v>
      </c>
    </row>
    <row r="114" spans="1:24" x14ac:dyDescent="0.35">
      <c r="A114">
        <f t="shared" si="1"/>
        <v>0</v>
      </c>
      <c r="B114" t="s">
        <v>307</v>
      </c>
      <c r="C114">
        <v>0</v>
      </c>
      <c r="D114">
        <v>0</v>
      </c>
      <c r="E114">
        <v>13987</v>
      </c>
      <c r="F114">
        <v>1443</v>
      </c>
      <c r="G114">
        <v>192</v>
      </c>
      <c r="H114">
        <v>113</v>
      </c>
      <c r="I114">
        <v>2337</v>
      </c>
      <c r="J114">
        <v>5860</v>
      </c>
      <c r="K114">
        <v>6380</v>
      </c>
      <c r="L114">
        <v>10750</v>
      </c>
      <c r="M114">
        <v>0</v>
      </c>
      <c r="N114">
        <v>1066</v>
      </c>
      <c r="O114">
        <v>4598</v>
      </c>
      <c r="P114">
        <v>6748</v>
      </c>
      <c r="Q114">
        <v>311</v>
      </c>
      <c r="R114">
        <v>875</v>
      </c>
      <c r="S114">
        <v>0</v>
      </c>
      <c r="T114">
        <v>2061</v>
      </c>
      <c r="U114">
        <v>528</v>
      </c>
      <c r="V114">
        <v>156</v>
      </c>
      <c r="W114">
        <v>3938</v>
      </c>
      <c r="X114">
        <v>61343</v>
      </c>
    </row>
    <row r="115" spans="1:24" x14ac:dyDescent="0.35">
      <c r="A115">
        <f t="shared" si="1"/>
        <v>0</v>
      </c>
      <c r="B115" t="s">
        <v>308</v>
      </c>
      <c r="C115">
        <v>1691</v>
      </c>
      <c r="D115">
        <v>0</v>
      </c>
      <c r="E115">
        <v>17128</v>
      </c>
      <c r="F115">
        <v>1044</v>
      </c>
      <c r="G115">
        <v>257</v>
      </c>
      <c r="H115">
        <v>269</v>
      </c>
      <c r="I115">
        <v>2863</v>
      </c>
      <c r="J115">
        <v>0</v>
      </c>
      <c r="K115">
        <v>0</v>
      </c>
      <c r="L115">
        <v>0</v>
      </c>
      <c r="M115">
        <v>320</v>
      </c>
      <c r="N115">
        <v>1119</v>
      </c>
      <c r="O115">
        <v>1228</v>
      </c>
      <c r="P115">
        <v>0</v>
      </c>
      <c r="Q115">
        <v>0</v>
      </c>
      <c r="R115">
        <v>0</v>
      </c>
      <c r="S115">
        <v>0</v>
      </c>
      <c r="T115">
        <v>538</v>
      </c>
      <c r="U115">
        <v>1070</v>
      </c>
      <c r="V115">
        <v>2573</v>
      </c>
      <c r="W115">
        <v>864</v>
      </c>
      <c r="X115">
        <v>30964</v>
      </c>
    </row>
    <row r="116" spans="1:24" x14ac:dyDescent="0.35">
      <c r="A116">
        <f t="shared" si="1"/>
        <v>0</v>
      </c>
      <c r="B116" t="s">
        <v>309</v>
      </c>
      <c r="C116">
        <v>1343</v>
      </c>
      <c r="D116">
        <v>186</v>
      </c>
      <c r="E116">
        <v>13148</v>
      </c>
      <c r="F116">
        <v>713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475</v>
      </c>
      <c r="O116">
        <v>422</v>
      </c>
      <c r="P116">
        <v>0</v>
      </c>
      <c r="Q116">
        <v>0</v>
      </c>
      <c r="R116">
        <v>0</v>
      </c>
      <c r="S116">
        <v>0</v>
      </c>
      <c r="T116">
        <v>329</v>
      </c>
      <c r="U116">
        <v>323</v>
      </c>
      <c r="V116">
        <v>0</v>
      </c>
      <c r="W116">
        <v>808</v>
      </c>
      <c r="X116">
        <v>17747</v>
      </c>
    </row>
    <row r="117" spans="1:24" x14ac:dyDescent="0.35">
      <c r="A117">
        <f t="shared" si="1"/>
        <v>0</v>
      </c>
      <c r="B117" t="s">
        <v>310</v>
      </c>
      <c r="C117">
        <v>493</v>
      </c>
      <c r="D117">
        <v>0</v>
      </c>
      <c r="E117">
        <v>5723</v>
      </c>
      <c r="F117">
        <v>283</v>
      </c>
      <c r="G117">
        <v>0</v>
      </c>
      <c r="H117">
        <v>0</v>
      </c>
      <c r="I117">
        <v>25</v>
      </c>
      <c r="J117">
        <v>0</v>
      </c>
      <c r="K117">
        <v>0</v>
      </c>
      <c r="L117">
        <v>0</v>
      </c>
      <c r="M117">
        <v>377</v>
      </c>
      <c r="N117">
        <v>1351</v>
      </c>
      <c r="O117">
        <v>0</v>
      </c>
      <c r="P117">
        <v>1829</v>
      </c>
      <c r="Q117">
        <v>299</v>
      </c>
      <c r="R117">
        <v>247</v>
      </c>
      <c r="S117">
        <v>0</v>
      </c>
      <c r="T117">
        <v>0</v>
      </c>
      <c r="U117">
        <v>633</v>
      </c>
      <c r="V117">
        <v>0</v>
      </c>
      <c r="W117">
        <v>1599</v>
      </c>
      <c r="X117">
        <v>12859</v>
      </c>
    </row>
    <row r="118" spans="1:24" x14ac:dyDescent="0.35">
      <c r="A118">
        <f t="shared" si="1"/>
        <v>0</v>
      </c>
      <c r="B118" t="s">
        <v>311</v>
      </c>
      <c r="C118">
        <v>368</v>
      </c>
      <c r="D118">
        <v>0</v>
      </c>
      <c r="E118">
        <v>7280</v>
      </c>
      <c r="F118">
        <v>333</v>
      </c>
      <c r="G118">
        <v>0</v>
      </c>
      <c r="H118">
        <v>0</v>
      </c>
      <c r="I118">
        <v>157</v>
      </c>
      <c r="J118">
        <v>0</v>
      </c>
      <c r="K118">
        <v>0</v>
      </c>
      <c r="L118">
        <v>0</v>
      </c>
      <c r="M118">
        <v>51</v>
      </c>
      <c r="N118">
        <v>105</v>
      </c>
      <c r="O118">
        <v>0</v>
      </c>
      <c r="P118">
        <v>1603</v>
      </c>
      <c r="Q118">
        <v>42</v>
      </c>
      <c r="R118">
        <v>258</v>
      </c>
      <c r="S118">
        <v>1871</v>
      </c>
      <c r="T118">
        <v>0</v>
      </c>
      <c r="U118">
        <v>313</v>
      </c>
      <c r="V118">
        <v>69</v>
      </c>
      <c r="W118">
        <v>712</v>
      </c>
      <c r="X118">
        <v>13162</v>
      </c>
    </row>
    <row r="119" spans="1:24" x14ac:dyDescent="0.35">
      <c r="A119">
        <f t="shared" si="1"/>
        <v>0</v>
      </c>
      <c r="B119" t="s">
        <v>312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137</v>
      </c>
      <c r="J119">
        <v>0</v>
      </c>
      <c r="K119">
        <v>0</v>
      </c>
      <c r="L119">
        <v>0</v>
      </c>
      <c r="M119">
        <v>17</v>
      </c>
      <c r="N119">
        <v>6</v>
      </c>
      <c r="O119">
        <v>0</v>
      </c>
      <c r="P119">
        <v>0</v>
      </c>
      <c r="Q119">
        <v>0</v>
      </c>
      <c r="R119">
        <v>202</v>
      </c>
      <c r="S119">
        <v>0</v>
      </c>
      <c r="T119">
        <v>137</v>
      </c>
      <c r="U119">
        <v>492</v>
      </c>
      <c r="V119">
        <v>30</v>
      </c>
      <c r="W119">
        <v>231</v>
      </c>
      <c r="X119">
        <v>1252</v>
      </c>
    </row>
    <row r="120" spans="1:24" x14ac:dyDescent="0.35">
      <c r="A120">
        <f t="shared" si="1"/>
        <v>0</v>
      </c>
      <c r="B120" t="s">
        <v>313</v>
      </c>
      <c r="C120">
        <v>0</v>
      </c>
      <c r="D120">
        <v>0</v>
      </c>
      <c r="E120">
        <v>11</v>
      </c>
      <c r="F120">
        <v>0</v>
      </c>
      <c r="G120">
        <v>73</v>
      </c>
      <c r="H120">
        <v>0</v>
      </c>
      <c r="I120">
        <v>712</v>
      </c>
      <c r="J120">
        <v>0</v>
      </c>
      <c r="K120">
        <v>0</v>
      </c>
      <c r="L120">
        <v>0</v>
      </c>
      <c r="M120">
        <v>20</v>
      </c>
      <c r="N120">
        <v>2</v>
      </c>
      <c r="O120">
        <v>0</v>
      </c>
      <c r="P120">
        <v>954</v>
      </c>
      <c r="Q120">
        <v>20</v>
      </c>
      <c r="R120">
        <v>130</v>
      </c>
      <c r="S120">
        <v>0</v>
      </c>
      <c r="T120">
        <v>0</v>
      </c>
      <c r="U120">
        <v>567</v>
      </c>
      <c r="V120">
        <v>0</v>
      </c>
      <c r="W120">
        <v>1330</v>
      </c>
      <c r="X120">
        <v>3819</v>
      </c>
    </row>
    <row r="121" spans="1:24" x14ac:dyDescent="0.35">
      <c r="A121">
        <f t="shared" si="1"/>
        <v>0</v>
      </c>
      <c r="B121" t="s">
        <v>314</v>
      </c>
      <c r="C121">
        <v>348</v>
      </c>
      <c r="D121">
        <v>152</v>
      </c>
      <c r="E121">
        <v>13598</v>
      </c>
      <c r="F121">
        <v>1301</v>
      </c>
      <c r="G121">
        <v>0</v>
      </c>
      <c r="H121">
        <v>0</v>
      </c>
      <c r="I121">
        <v>488</v>
      </c>
      <c r="J121">
        <v>0</v>
      </c>
      <c r="K121">
        <v>0</v>
      </c>
      <c r="L121">
        <v>0</v>
      </c>
      <c r="M121">
        <v>267</v>
      </c>
      <c r="N121">
        <v>248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1388</v>
      </c>
      <c r="U121">
        <v>1265</v>
      </c>
      <c r="V121">
        <v>0</v>
      </c>
      <c r="W121">
        <v>2034</v>
      </c>
      <c r="X121">
        <v>21089</v>
      </c>
    </row>
    <row r="122" spans="1:24" x14ac:dyDescent="0.35">
      <c r="A122">
        <f t="shared" si="1"/>
        <v>0</v>
      </c>
      <c r="B122" t="s">
        <v>315</v>
      </c>
      <c r="C122">
        <v>11515</v>
      </c>
      <c r="D122">
        <v>0</v>
      </c>
      <c r="E122">
        <v>37641</v>
      </c>
      <c r="F122">
        <v>2119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582</v>
      </c>
      <c r="N122">
        <v>507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1765</v>
      </c>
      <c r="U122">
        <v>1705</v>
      </c>
      <c r="V122">
        <v>0</v>
      </c>
      <c r="W122">
        <v>2268</v>
      </c>
      <c r="X122">
        <v>58102</v>
      </c>
    </row>
    <row r="123" spans="1:24" x14ac:dyDescent="0.35">
      <c r="A123">
        <f t="shared" si="1"/>
        <v>0</v>
      </c>
      <c r="B123" t="s">
        <v>316</v>
      </c>
      <c r="C123">
        <v>0</v>
      </c>
      <c r="D123">
        <v>0</v>
      </c>
      <c r="E123">
        <v>0</v>
      </c>
      <c r="F123">
        <v>800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370</v>
      </c>
      <c r="O123">
        <v>303</v>
      </c>
      <c r="P123">
        <v>0</v>
      </c>
      <c r="Q123">
        <v>0</v>
      </c>
      <c r="R123">
        <v>0</v>
      </c>
      <c r="S123">
        <v>0</v>
      </c>
      <c r="T123">
        <v>128</v>
      </c>
      <c r="U123">
        <v>537</v>
      </c>
      <c r="V123">
        <v>37</v>
      </c>
      <c r="W123">
        <v>147</v>
      </c>
      <c r="X123">
        <v>2322</v>
      </c>
    </row>
    <row r="124" spans="1:24" x14ac:dyDescent="0.35">
      <c r="A124">
        <f t="shared" si="1"/>
        <v>0</v>
      </c>
      <c r="B124" t="s">
        <v>317</v>
      </c>
      <c r="C124">
        <v>0</v>
      </c>
      <c r="D124">
        <v>0</v>
      </c>
      <c r="E124">
        <v>0</v>
      </c>
      <c r="F124">
        <v>325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69</v>
      </c>
      <c r="N124">
        <v>25</v>
      </c>
      <c r="O124">
        <v>0</v>
      </c>
      <c r="P124">
        <v>0</v>
      </c>
      <c r="Q124">
        <v>0</v>
      </c>
      <c r="R124">
        <v>112</v>
      </c>
      <c r="S124">
        <v>0</v>
      </c>
      <c r="T124">
        <v>0</v>
      </c>
      <c r="U124">
        <v>290</v>
      </c>
      <c r="V124">
        <v>5</v>
      </c>
      <c r="W124">
        <v>415</v>
      </c>
      <c r="X124">
        <v>1241</v>
      </c>
    </row>
    <row r="125" spans="1:24" x14ac:dyDescent="0.35">
      <c r="A125">
        <f t="shared" si="1"/>
        <v>0</v>
      </c>
      <c r="B125" t="s">
        <v>318</v>
      </c>
      <c r="C125">
        <v>651</v>
      </c>
      <c r="D125">
        <v>0</v>
      </c>
      <c r="E125">
        <v>7464</v>
      </c>
      <c r="F125">
        <v>389</v>
      </c>
      <c r="G125">
        <v>9</v>
      </c>
      <c r="H125">
        <v>0</v>
      </c>
      <c r="I125">
        <v>622</v>
      </c>
      <c r="J125">
        <v>0</v>
      </c>
      <c r="K125">
        <v>0</v>
      </c>
      <c r="L125">
        <v>0</v>
      </c>
      <c r="M125">
        <v>1915</v>
      </c>
      <c r="N125">
        <v>1688</v>
      </c>
      <c r="O125">
        <v>351</v>
      </c>
      <c r="P125">
        <v>2709</v>
      </c>
      <c r="Q125">
        <v>687</v>
      </c>
      <c r="R125">
        <v>532</v>
      </c>
      <c r="S125">
        <v>0</v>
      </c>
      <c r="T125">
        <v>385</v>
      </c>
      <c r="U125">
        <v>1101</v>
      </c>
      <c r="V125">
        <v>319</v>
      </c>
      <c r="W125">
        <v>2292</v>
      </c>
      <c r="X125">
        <v>21114</v>
      </c>
    </row>
    <row r="126" spans="1:24" x14ac:dyDescent="0.35">
      <c r="A126">
        <f t="shared" si="1"/>
        <v>0</v>
      </c>
      <c r="B126" t="s">
        <v>319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366</v>
      </c>
      <c r="N126">
        <v>262</v>
      </c>
      <c r="O126">
        <v>0</v>
      </c>
      <c r="P126">
        <v>0</v>
      </c>
      <c r="Q126">
        <v>0</v>
      </c>
      <c r="R126">
        <v>143</v>
      </c>
      <c r="S126">
        <v>0</v>
      </c>
      <c r="T126">
        <v>0</v>
      </c>
      <c r="U126">
        <v>410</v>
      </c>
      <c r="V126">
        <v>1</v>
      </c>
      <c r="W126">
        <v>22</v>
      </c>
      <c r="X126">
        <v>1204</v>
      </c>
    </row>
    <row r="127" spans="1:24" x14ac:dyDescent="0.35">
      <c r="A127">
        <f t="shared" si="1"/>
        <v>0</v>
      </c>
      <c r="B127" t="s">
        <v>320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28</v>
      </c>
      <c r="V127">
        <v>0</v>
      </c>
      <c r="W127">
        <v>59</v>
      </c>
      <c r="X127">
        <v>87</v>
      </c>
    </row>
    <row r="128" spans="1:24" x14ac:dyDescent="0.35">
      <c r="A128">
        <f t="shared" si="1"/>
        <v>0</v>
      </c>
      <c r="B128" t="s">
        <v>321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8</v>
      </c>
      <c r="O128">
        <v>0</v>
      </c>
      <c r="P128">
        <v>0</v>
      </c>
      <c r="Q128">
        <v>0</v>
      </c>
      <c r="R128">
        <v>33</v>
      </c>
      <c r="S128">
        <v>0</v>
      </c>
      <c r="T128">
        <v>0</v>
      </c>
      <c r="U128">
        <v>133</v>
      </c>
      <c r="V128">
        <v>0</v>
      </c>
      <c r="W128">
        <v>61</v>
      </c>
      <c r="X128">
        <v>235</v>
      </c>
    </row>
    <row r="129" spans="1:24" x14ac:dyDescent="0.35">
      <c r="A129">
        <f t="shared" si="1"/>
        <v>0</v>
      </c>
      <c r="B129" t="s">
        <v>322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199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8</v>
      </c>
      <c r="U129">
        <v>91</v>
      </c>
      <c r="V129">
        <v>0</v>
      </c>
      <c r="W129">
        <v>239</v>
      </c>
      <c r="X129">
        <v>537</v>
      </c>
    </row>
    <row r="130" spans="1:24" x14ac:dyDescent="0.35">
      <c r="A130">
        <f t="shared" si="1"/>
        <v>0</v>
      </c>
      <c r="B130" t="s">
        <v>323</v>
      </c>
      <c r="C130">
        <v>808</v>
      </c>
      <c r="D130">
        <v>0</v>
      </c>
      <c r="E130">
        <v>5372</v>
      </c>
      <c r="F130">
        <v>945</v>
      </c>
      <c r="G130">
        <v>0</v>
      </c>
      <c r="H130">
        <v>0</v>
      </c>
      <c r="I130">
        <v>20</v>
      </c>
      <c r="J130">
        <v>0</v>
      </c>
      <c r="K130">
        <v>0</v>
      </c>
      <c r="L130">
        <v>0</v>
      </c>
      <c r="M130">
        <v>498</v>
      </c>
      <c r="N130">
        <v>1421</v>
      </c>
      <c r="O130">
        <v>88</v>
      </c>
      <c r="P130">
        <v>1222</v>
      </c>
      <c r="Q130">
        <v>331</v>
      </c>
      <c r="R130">
        <v>721</v>
      </c>
      <c r="S130">
        <v>9</v>
      </c>
      <c r="T130">
        <v>0</v>
      </c>
      <c r="U130">
        <v>646</v>
      </c>
      <c r="V130">
        <v>23</v>
      </c>
      <c r="W130">
        <v>4793</v>
      </c>
      <c r="X130">
        <v>16897</v>
      </c>
    </row>
    <row r="131" spans="1:24" x14ac:dyDescent="0.35">
      <c r="A131">
        <f t="shared" ref="A131:A194" si="2">+X131-SUM(C131:W131)</f>
        <v>0</v>
      </c>
      <c r="B131" t="s">
        <v>324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103</v>
      </c>
      <c r="J131">
        <v>0</v>
      </c>
      <c r="K131">
        <v>0</v>
      </c>
      <c r="L131">
        <v>0</v>
      </c>
      <c r="M131">
        <v>15</v>
      </c>
      <c r="N131">
        <v>15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307</v>
      </c>
      <c r="V131">
        <v>0</v>
      </c>
      <c r="W131">
        <v>564</v>
      </c>
      <c r="X131">
        <v>1004</v>
      </c>
    </row>
    <row r="132" spans="1:24" x14ac:dyDescent="0.35">
      <c r="A132">
        <f t="shared" si="2"/>
        <v>0</v>
      </c>
      <c r="B132" t="s">
        <v>325</v>
      </c>
      <c r="C132">
        <v>2810</v>
      </c>
      <c r="D132">
        <v>0</v>
      </c>
      <c r="E132">
        <v>13923</v>
      </c>
      <c r="F132">
        <v>605</v>
      </c>
      <c r="G132">
        <v>0</v>
      </c>
      <c r="H132">
        <v>0</v>
      </c>
      <c r="I132">
        <v>237</v>
      </c>
      <c r="J132">
        <v>0</v>
      </c>
      <c r="K132">
        <v>0</v>
      </c>
      <c r="L132">
        <v>0</v>
      </c>
      <c r="M132">
        <v>143</v>
      </c>
      <c r="N132">
        <v>103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707</v>
      </c>
      <c r="V132">
        <v>0</v>
      </c>
      <c r="W132">
        <v>261</v>
      </c>
      <c r="X132">
        <v>18789</v>
      </c>
    </row>
    <row r="133" spans="1:24" x14ac:dyDescent="0.35">
      <c r="A133">
        <f t="shared" si="2"/>
        <v>0</v>
      </c>
      <c r="B133" t="s">
        <v>326</v>
      </c>
      <c r="C133">
        <v>157</v>
      </c>
      <c r="D133">
        <v>0</v>
      </c>
      <c r="E133">
        <v>4698</v>
      </c>
      <c r="F133">
        <v>250</v>
      </c>
      <c r="G133">
        <v>0</v>
      </c>
      <c r="H133">
        <v>0</v>
      </c>
      <c r="I133">
        <v>24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65</v>
      </c>
      <c r="S133">
        <v>0</v>
      </c>
      <c r="T133">
        <v>0</v>
      </c>
      <c r="U133">
        <v>482</v>
      </c>
      <c r="V133">
        <v>37</v>
      </c>
      <c r="W133">
        <v>1031</v>
      </c>
      <c r="X133">
        <v>6744</v>
      </c>
    </row>
    <row r="134" spans="1:24" x14ac:dyDescent="0.35">
      <c r="A134">
        <f t="shared" si="2"/>
        <v>0</v>
      </c>
      <c r="B134" t="s">
        <v>327</v>
      </c>
      <c r="C134">
        <v>2098</v>
      </c>
      <c r="D134">
        <v>0</v>
      </c>
      <c r="E134">
        <v>10095</v>
      </c>
      <c r="F134">
        <v>487</v>
      </c>
      <c r="G134">
        <v>0</v>
      </c>
      <c r="H134">
        <v>0</v>
      </c>
      <c r="I134">
        <v>655</v>
      </c>
      <c r="J134">
        <v>0</v>
      </c>
      <c r="K134">
        <v>0</v>
      </c>
      <c r="L134">
        <v>0</v>
      </c>
      <c r="M134">
        <v>0</v>
      </c>
      <c r="N134">
        <v>9</v>
      </c>
      <c r="O134">
        <v>25</v>
      </c>
      <c r="P134">
        <v>0</v>
      </c>
      <c r="Q134">
        <v>0</v>
      </c>
      <c r="R134">
        <v>0</v>
      </c>
      <c r="S134">
        <v>0</v>
      </c>
      <c r="T134">
        <v>238</v>
      </c>
      <c r="U134">
        <v>699</v>
      </c>
      <c r="V134">
        <v>56</v>
      </c>
      <c r="W134">
        <v>49</v>
      </c>
      <c r="X134">
        <v>14411</v>
      </c>
    </row>
    <row r="135" spans="1:24" x14ac:dyDescent="0.35">
      <c r="A135">
        <f t="shared" si="2"/>
        <v>0</v>
      </c>
      <c r="B135" t="s">
        <v>328</v>
      </c>
      <c r="C135">
        <v>216</v>
      </c>
      <c r="D135">
        <v>0</v>
      </c>
      <c r="E135">
        <v>7016</v>
      </c>
      <c r="F135">
        <v>380</v>
      </c>
      <c r="G135">
        <v>0</v>
      </c>
      <c r="H135">
        <v>0</v>
      </c>
      <c r="I135">
        <v>100</v>
      </c>
      <c r="J135">
        <v>0</v>
      </c>
      <c r="K135">
        <v>0</v>
      </c>
      <c r="L135">
        <v>0</v>
      </c>
      <c r="M135">
        <v>0</v>
      </c>
      <c r="N135">
        <v>50</v>
      </c>
      <c r="O135">
        <v>62</v>
      </c>
      <c r="P135">
        <v>1591</v>
      </c>
      <c r="Q135">
        <v>33</v>
      </c>
      <c r="R135">
        <v>374</v>
      </c>
      <c r="S135">
        <v>0</v>
      </c>
      <c r="T135">
        <v>425</v>
      </c>
      <c r="U135">
        <v>579</v>
      </c>
      <c r="V135">
        <v>57</v>
      </c>
      <c r="W135">
        <v>516</v>
      </c>
      <c r="X135">
        <v>11399</v>
      </c>
    </row>
    <row r="136" spans="1:24" x14ac:dyDescent="0.35">
      <c r="A136">
        <f t="shared" si="2"/>
        <v>0</v>
      </c>
      <c r="B136" t="s">
        <v>329</v>
      </c>
      <c r="C136">
        <v>0</v>
      </c>
      <c r="D136">
        <v>0</v>
      </c>
      <c r="E136">
        <v>5591</v>
      </c>
      <c r="F136">
        <v>331</v>
      </c>
      <c r="G136">
        <v>0</v>
      </c>
      <c r="H136">
        <v>0</v>
      </c>
      <c r="I136">
        <v>200</v>
      </c>
      <c r="J136">
        <v>0</v>
      </c>
      <c r="K136">
        <v>0</v>
      </c>
      <c r="L136">
        <v>0</v>
      </c>
      <c r="M136">
        <v>106</v>
      </c>
      <c r="N136">
        <v>94</v>
      </c>
      <c r="O136">
        <v>0</v>
      </c>
      <c r="P136">
        <v>1166</v>
      </c>
      <c r="Q136">
        <v>94</v>
      </c>
      <c r="R136">
        <v>363</v>
      </c>
      <c r="S136">
        <v>0</v>
      </c>
      <c r="T136">
        <v>0</v>
      </c>
      <c r="U136">
        <v>258</v>
      </c>
      <c r="V136">
        <v>0</v>
      </c>
      <c r="W136">
        <v>660</v>
      </c>
      <c r="X136">
        <v>8863</v>
      </c>
    </row>
    <row r="137" spans="1:24" x14ac:dyDescent="0.35">
      <c r="A137">
        <f t="shared" si="2"/>
        <v>0</v>
      </c>
      <c r="B137" t="s">
        <v>330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74</v>
      </c>
      <c r="V137">
        <v>0</v>
      </c>
      <c r="W137">
        <v>121</v>
      </c>
      <c r="X137">
        <v>195</v>
      </c>
    </row>
    <row r="138" spans="1:24" x14ac:dyDescent="0.35">
      <c r="A138">
        <f t="shared" si="2"/>
        <v>0</v>
      </c>
      <c r="B138" t="s">
        <v>331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184</v>
      </c>
      <c r="N138">
        <v>172</v>
      </c>
      <c r="O138">
        <v>0</v>
      </c>
      <c r="P138">
        <v>0</v>
      </c>
      <c r="Q138">
        <v>0</v>
      </c>
      <c r="R138">
        <v>99</v>
      </c>
      <c r="S138">
        <v>0</v>
      </c>
      <c r="T138">
        <v>81</v>
      </c>
      <c r="U138">
        <v>110</v>
      </c>
      <c r="V138">
        <v>0</v>
      </c>
      <c r="W138">
        <v>898</v>
      </c>
      <c r="X138">
        <v>1544</v>
      </c>
    </row>
    <row r="139" spans="1:24" x14ac:dyDescent="0.35">
      <c r="A139">
        <f t="shared" si="2"/>
        <v>0</v>
      </c>
      <c r="B139" t="s">
        <v>332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7</v>
      </c>
      <c r="U139">
        <v>136</v>
      </c>
      <c r="V139">
        <v>0</v>
      </c>
      <c r="W139">
        <v>86</v>
      </c>
      <c r="X139">
        <v>229</v>
      </c>
    </row>
    <row r="140" spans="1:24" x14ac:dyDescent="0.35">
      <c r="A140">
        <f t="shared" si="2"/>
        <v>0</v>
      </c>
      <c r="B140" t="s">
        <v>333</v>
      </c>
      <c r="C140">
        <v>0</v>
      </c>
      <c r="D140">
        <v>0</v>
      </c>
      <c r="E140">
        <v>13328</v>
      </c>
      <c r="F140">
        <v>630</v>
      </c>
      <c r="G140">
        <v>112</v>
      </c>
      <c r="H140">
        <v>0</v>
      </c>
      <c r="I140">
        <v>781</v>
      </c>
      <c r="J140">
        <v>0</v>
      </c>
      <c r="K140">
        <v>0</v>
      </c>
      <c r="L140">
        <v>0</v>
      </c>
      <c r="M140">
        <v>468</v>
      </c>
      <c r="N140">
        <v>327</v>
      </c>
      <c r="O140">
        <v>115</v>
      </c>
      <c r="P140">
        <v>2997</v>
      </c>
      <c r="Q140">
        <v>70</v>
      </c>
      <c r="R140">
        <v>0</v>
      </c>
      <c r="S140">
        <v>0</v>
      </c>
      <c r="T140">
        <v>1133</v>
      </c>
      <c r="U140">
        <v>625</v>
      </c>
      <c r="V140">
        <v>95</v>
      </c>
      <c r="W140">
        <v>242</v>
      </c>
      <c r="X140">
        <v>20923</v>
      </c>
    </row>
    <row r="141" spans="1:24" x14ac:dyDescent="0.35">
      <c r="A141">
        <f t="shared" si="2"/>
        <v>0</v>
      </c>
      <c r="B141" t="s">
        <v>334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45</v>
      </c>
      <c r="V141">
        <v>0</v>
      </c>
      <c r="W141">
        <v>49</v>
      </c>
      <c r="X141">
        <v>94</v>
      </c>
    </row>
    <row r="142" spans="1:24" x14ac:dyDescent="0.35">
      <c r="A142">
        <f t="shared" si="2"/>
        <v>0</v>
      </c>
      <c r="B142" t="s">
        <v>335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77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231</v>
      </c>
      <c r="S142">
        <v>0</v>
      </c>
      <c r="T142">
        <v>0</v>
      </c>
      <c r="U142">
        <v>632</v>
      </c>
      <c r="V142">
        <v>0</v>
      </c>
      <c r="W142">
        <v>334</v>
      </c>
      <c r="X142">
        <v>1274</v>
      </c>
    </row>
    <row r="143" spans="1:24" x14ac:dyDescent="0.35">
      <c r="A143">
        <f t="shared" si="2"/>
        <v>0</v>
      </c>
      <c r="B143" t="s">
        <v>336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205</v>
      </c>
      <c r="N143">
        <v>139</v>
      </c>
      <c r="O143">
        <v>0</v>
      </c>
      <c r="P143">
        <v>0</v>
      </c>
      <c r="Q143">
        <v>0</v>
      </c>
      <c r="R143">
        <v>203</v>
      </c>
      <c r="S143">
        <v>0</v>
      </c>
      <c r="T143">
        <v>0</v>
      </c>
      <c r="U143">
        <v>468</v>
      </c>
      <c r="V143">
        <v>0</v>
      </c>
      <c r="W143">
        <v>194</v>
      </c>
      <c r="X143">
        <v>1209</v>
      </c>
    </row>
    <row r="144" spans="1:24" x14ac:dyDescent="0.35">
      <c r="A144">
        <f t="shared" si="2"/>
        <v>0</v>
      </c>
      <c r="B144" t="s">
        <v>337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243</v>
      </c>
      <c r="K144">
        <v>0</v>
      </c>
      <c r="L144">
        <v>0</v>
      </c>
      <c r="M144">
        <v>246</v>
      </c>
      <c r="N144">
        <v>164</v>
      </c>
      <c r="O144">
        <v>0</v>
      </c>
      <c r="P144">
        <v>0</v>
      </c>
      <c r="Q144">
        <v>0</v>
      </c>
      <c r="R144">
        <v>271</v>
      </c>
      <c r="S144">
        <v>0</v>
      </c>
      <c r="T144">
        <v>72</v>
      </c>
      <c r="U144">
        <v>466</v>
      </c>
      <c r="V144">
        <v>0</v>
      </c>
      <c r="W144">
        <v>64</v>
      </c>
      <c r="X144">
        <v>1526</v>
      </c>
    </row>
    <row r="145" spans="1:24" x14ac:dyDescent="0.35">
      <c r="A145">
        <f t="shared" si="2"/>
        <v>0</v>
      </c>
      <c r="B145" t="s">
        <v>338</v>
      </c>
      <c r="C145">
        <v>1004</v>
      </c>
      <c r="D145">
        <v>0</v>
      </c>
      <c r="E145">
        <v>12001</v>
      </c>
      <c r="F145">
        <v>862</v>
      </c>
      <c r="G145">
        <v>164</v>
      </c>
      <c r="H145">
        <v>172</v>
      </c>
      <c r="I145">
        <v>1731</v>
      </c>
      <c r="J145">
        <v>0</v>
      </c>
      <c r="K145">
        <v>0</v>
      </c>
      <c r="L145">
        <v>0</v>
      </c>
      <c r="M145">
        <v>0</v>
      </c>
      <c r="N145">
        <v>145</v>
      </c>
      <c r="O145">
        <v>233</v>
      </c>
      <c r="P145">
        <v>3693</v>
      </c>
      <c r="Q145">
        <v>227</v>
      </c>
      <c r="R145">
        <v>791</v>
      </c>
      <c r="S145">
        <v>621</v>
      </c>
      <c r="T145">
        <v>593</v>
      </c>
      <c r="U145">
        <v>1116</v>
      </c>
      <c r="V145">
        <v>102</v>
      </c>
      <c r="W145">
        <v>576</v>
      </c>
      <c r="X145">
        <v>24031</v>
      </c>
    </row>
    <row r="146" spans="1:24" x14ac:dyDescent="0.35">
      <c r="A146">
        <f t="shared" si="2"/>
        <v>0</v>
      </c>
      <c r="B146" t="s">
        <v>339</v>
      </c>
      <c r="C146">
        <v>206</v>
      </c>
      <c r="D146">
        <v>0</v>
      </c>
      <c r="E146">
        <v>7194</v>
      </c>
      <c r="F146">
        <v>352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499</v>
      </c>
      <c r="S146">
        <v>206</v>
      </c>
      <c r="T146">
        <v>0</v>
      </c>
      <c r="U146">
        <v>540</v>
      </c>
      <c r="V146">
        <v>0</v>
      </c>
      <c r="W146">
        <v>288</v>
      </c>
      <c r="X146">
        <v>9285</v>
      </c>
    </row>
    <row r="147" spans="1:24" x14ac:dyDescent="0.35">
      <c r="A147">
        <f t="shared" si="2"/>
        <v>0</v>
      </c>
      <c r="B147" t="s">
        <v>340</v>
      </c>
      <c r="C147">
        <v>846</v>
      </c>
      <c r="D147">
        <v>0</v>
      </c>
      <c r="E147">
        <v>5672</v>
      </c>
      <c r="F147">
        <v>247</v>
      </c>
      <c r="G147">
        <v>0</v>
      </c>
      <c r="H147">
        <v>0</v>
      </c>
      <c r="I147">
        <v>128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1474</v>
      </c>
      <c r="Q147">
        <v>96</v>
      </c>
      <c r="R147">
        <v>319</v>
      </c>
      <c r="S147">
        <v>4</v>
      </c>
      <c r="T147">
        <v>199</v>
      </c>
      <c r="U147">
        <v>708</v>
      </c>
      <c r="V147">
        <v>0</v>
      </c>
      <c r="W147">
        <v>502</v>
      </c>
      <c r="X147">
        <v>10195</v>
      </c>
    </row>
    <row r="148" spans="1:24" x14ac:dyDescent="0.35">
      <c r="A148">
        <f t="shared" si="2"/>
        <v>0</v>
      </c>
      <c r="B148" t="s">
        <v>341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49</v>
      </c>
      <c r="N148">
        <v>22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373</v>
      </c>
      <c r="V148">
        <v>4</v>
      </c>
      <c r="W148">
        <v>142</v>
      </c>
      <c r="X148">
        <v>590</v>
      </c>
    </row>
    <row r="149" spans="1:24" x14ac:dyDescent="0.35">
      <c r="A149">
        <f t="shared" si="2"/>
        <v>0</v>
      </c>
      <c r="B149" t="s">
        <v>342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156</v>
      </c>
      <c r="V149">
        <v>0</v>
      </c>
      <c r="W149">
        <v>68</v>
      </c>
      <c r="X149">
        <v>224</v>
      </c>
    </row>
    <row r="150" spans="1:24" x14ac:dyDescent="0.35">
      <c r="A150">
        <f t="shared" si="2"/>
        <v>0</v>
      </c>
      <c r="B150" t="s">
        <v>343</v>
      </c>
      <c r="C150">
        <v>0</v>
      </c>
      <c r="D150">
        <v>0</v>
      </c>
      <c r="E150">
        <v>7439</v>
      </c>
      <c r="F150">
        <v>513</v>
      </c>
      <c r="G150">
        <v>41</v>
      </c>
      <c r="H150">
        <v>41</v>
      </c>
      <c r="I150">
        <v>150</v>
      </c>
      <c r="J150">
        <v>0</v>
      </c>
      <c r="K150">
        <v>0</v>
      </c>
      <c r="L150">
        <v>0</v>
      </c>
      <c r="M150">
        <v>0</v>
      </c>
      <c r="N150">
        <v>253</v>
      </c>
      <c r="O150">
        <v>248</v>
      </c>
      <c r="P150">
        <v>0</v>
      </c>
      <c r="Q150">
        <v>0</v>
      </c>
      <c r="R150">
        <v>431</v>
      </c>
      <c r="S150">
        <v>0</v>
      </c>
      <c r="T150">
        <v>12</v>
      </c>
      <c r="U150">
        <v>313</v>
      </c>
      <c r="V150">
        <v>1725</v>
      </c>
      <c r="W150">
        <v>75</v>
      </c>
      <c r="X150">
        <v>11241</v>
      </c>
    </row>
    <row r="151" spans="1:24" x14ac:dyDescent="0.35">
      <c r="A151">
        <f t="shared" si="2"/>
        <v>0</v>
      </c>
      <c r="B151" t="s">
        <v>344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9</v>
      </c>
      <c r="J151">
        <v>0</v>
      </c>
      <c r="K151">
        <v>0</v>
      </c>
      <c r="L151">
        <v>0</v>
      </c>
      <c r="M151">
        <v>60</v>
      </c>
      <c r="N151">
        <v>80</v>
      </c>
      <c r="O151">
        <v>0</v>
      </c>
      <c r="P151">
        <v>0</v>
      </c>
      <c r="Q151">
        <v>0</v>
      </c>
      <c r="R151">
        <v>100</v>
      </c>
      <c r="S151">
        <v>0</v>
      </c>
      <c r="T151">
        <v>0</v>
      </c>
      <c r="U151">
        <v>262</v>
      </c>
      <c r="V151">
        <v>0</v>
      </c>
      <c r="W151">
        <v>416</v>
      </c>
      <c r="X151">
        <v>927</v>
      </c>
    </row>
    <row r="152" spans="1:24" x14ac:dyDescent="0.35">
      <c r="A152">
        <f t="shared" si="2"/>
        <v>0</v>
      </c>
      <c r="B152" t="s">
        <v>345</v>
      </c>
      <c r="C152">
        <v>489</v>
      </c>
      <c r="D152">
        <v>0</v>
      </c>
      <c r="E152">
        <v>4550</v>
      </c>
      <c r="F152">
        <v>197</v>
      </c>
      <c r="G152">
        <v>0</v>
      </c>
      <c r="H152">
        <v>0</v>
      </c>
      <c r="I152">
        <v>40</v>
      </c>
      <c r="J152">
        <v>0</v>
      </c>
      <c r="K152">
        <v>0</v>
      </c>
      <c r="L152">
        <v>0</v>
      </c>
      <c r="M152">
        <v>42</v>
      </c>
      <c r="N152">
        <v>136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329</v>
      </c>
      <c r="V152">
        <v>0</v>
      </c>
      <c r="W152">
        <v>393</v>
      </c>
      <c r="X152">
        <v>6176</v>
      </c>
    </row>
    <row r="153" spans="1:24" x14ac:dyDescent="0.35">
      <c r="A153">
        <f t="shared" si="2"/>
        <v>0</v>
      </c>
      <c r="B153" t="s">
        <v>346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161</v>
      </c>
      <c r="S153">
        <v>0</v>
      </c>
      <c r="T153">
        <v>131</v>
      </c>
      <c r="U153">
        <v>375</v>
      </c>
      <c r="V153">
        <v>0</v>
      </c>
      <c r="W153">
        <v>438</v>
      </c>
      <c r="X153">
        <v>1105</v>
      </c>
    </row>
    <row r="154" spans="1:24" x14ac:dyDescent="0.35">
      <c r="A154">
        <f t="shared" si="2"/>
        <v>0</v>
      </c>
      <c r="B154" t="s">
        <v>347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324</v>
      </c>
      <c r="O154">
        <v>847</v>
      </c>
      <c r="P154">
        <v>0</v>
      </c>
      <c r="Q154">
        <v>0</v>
      </c>
      <c r="R154">
        <v>177</v>
      </c>
      <c r="S154">
        <v>0</v>
      </c>
      <c r="T154">
        <v>0</v>
      </c>
      <c r="U154">
        <v>474</v>
      </c>
      <c r="V154">
        <v>0</v>
      </c>
      <c r="W154">
        <v>1105</v>
      </c>
      <c r="X154">
        <v>2927</v>
      </c>
    </row>
    <row r="155" spans="1:24" x14ac:dyDescent="0.35">
      <c r="A155">
        <f t="shared" si="2"/>
        <v>0</v>
      </c>
      <c r="B155" t="s">
        <v>348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35</v>
      </c>
      <c r="N155">
        <v>24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49</v>
      </c>
      <c r="V155">
        <v>4</v>
      </c>
      <c r="W155">
        <v>411</v>
      </c>
      <c r="X155">
        <v>523</v>
      </c>
    </row>
    <row r="156" spans="1:24" x14ac:dyDescent="0.35">
      <c r="A156">
        <f t="shared" si="2"/>
        <v>0</v>
      </c>
      <c r="B156" t="s">
        <v>349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34</v>
      </c>
      <c r="S156">
        <v>0</v>
      </c>
      <c r="T156">
        <v>0</v>
      </c>
      <c r="U156">
        <v>103</v>
      </c>
      <c r="V156">
        <v>0</v>
      </c>
      <c r="W156">
        <v>148</v>
      </c>
      <c r="X156">
        <v>285</v>
      </c>
    </row>
    <row r="157" spans="1:24" x14ac:dyDescent="0.35">
      <c r="A157">
        <f t="shared" si="2"/>
        <v>0</v>
      </c>
      <c r="B157" t="s">
        <v>350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61</v>
      </c>
      <c r="N157">
        <v>17</v>
      </c>
      <c r="O157">
        <v>0</v>
      </c>
      <c r="P157">
        <v>0</v>
      </c>
      <c r="Q157">
        <v>0</v>
      </c>
      <c r="R157">
        <v>50</v>
      </c>
      <c r="S157">
        <v>0</v>
      </c>
      <c r="T157">
        <v>0</v>
      </c>
      <c r="U157">
        <v>239</v>
      </c>
      <c r="V157">
        <v>0</v>
      </c>
      <c r="W157">
        <v>63</v>
      </c>
      <c r="X157">
        <v>430</v>
      </c>
    </row>
    <row r="158" spans="1:24" x14ac:dyDescent="0.35">
      <c r="A158">
        <f t="shared" si="2"/>
        <v>0</v>
      </c>
      <c r="B158" t="s">
        <v>351</v>
      </c>
      <c r="C158">
        <v>0</v>
      </c>
      <c r="D158">
        <v>0</v>
      </c>
      <c r="E158">
        <v>6880</v>
      </c>
      <c r="F158">
        <v>396</v>
      </c>
      <c r="G158">
        <v>0</v>
      </c>
      <c r="H158">
        <v>0</v>
      </c>
      <c r="I158">
        <v>8</v>
      </c>
      <c r="J158">
        <v>0</v>
      </c>
      <c r="K158">
        <v>0</v>
      </c>
      <c r="L158">
        <v>0</v>
      </c>
      <c r="M158">
        <v>710</v>
      </c>
      <c r="N158">
        <v>361</v>
      </c>
      <c r="O158">
        <v>0</v>
      </c>
      <c r="P158">
        <v>2441</v>
      </c>
      <c r="Q158">
        <v>104</v>
      </c>
      <c r="R158">
        <v>562</v>
      </c>
      <c r="S158">
        <v>0</v>
      </c>
      <c r="T158">
        <v>516</v>
      </c>
      <c r="U158">
        <v>1325</v>
      </c>
      <c r="V158">
        <v>0</v>
      </c>
      <c r="W158">
        <v>1986</v>
      </c>
      <c r="X158">
        <v>15289</v>
      </c>
    </row>
    <row r="159" spans="1:24" x14ac:dyDescent="0.35">
      <c r="A159">
        <f t="shared" si="2"/>
        <v>0</v>
      </c>
      <c r="B159" t="s">
        <v>352</v>
      </c>
      <c r="C159">
        <v>3851</v>
      </c>
      <c r="D159">
        <v>0</v>
      </c>
      <c r="E159">
        <v>24321</v>
      </c>
      <c r="F159">
        <v>1352</v>
      </c>
      <c r="G159">
        <v>0</v>
      </c>
      <c r="H159">
        <v>0</v>
      </c>
      <c r="I159">
        <v>2863</v>
      </c>
      <c r="J159">
        <v>0</v>
      </c>
      <c r="K159">
        <v>0</v>
      </c>
      <c r="L159">
        <v>0</v>
      </c>
      <c r="M159">
        <v>680</v>
      </c>
      <c r="N159">
        <v>121</v>
      </c>
      <c r="O159">
        <v>0</v>
      </c>
      <c r="P159">
        <v>0</v>
      </c>
      <c r="Q159">
        <v>0</v>
      </c>
      <c r="R159">
        <v>402</v>
      </c>
      <c r="S159">
        <v>0</v>
      </c>
      <c r="T159">
        <v>548</v>
      </c>
      <c r="U159">
        <v>908</v>
      </c>
      <c r="V159">
        <v>49</v>
      </c>
      <c r="W159">
        <v>1459</v>
      </c>
      <c r="X159">
        <v>36554</v>
      </c>
    </row>
    <row r="160" spans="1:24" x14ac:dyDescent="0.35">
      <c r="A160">
        <f t="shared" si="2"/>
        <v>0</v>
      </c>
      <c r="B160" t="s">
        <v>353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254</v>
      </c>
      <c r="J160">
        <v>0</v>
      </c>
      <c r="K160">
        <v>0</v>
      </c>
      <c r="L160">
        <v>0</v>
      </c>
      <c r="M160">
        <v>0</v>
      </c>
      <c r="N160">
        <v>25</v>
      </c>
      <c r="O160">
        <v>0</v>
      </c>
      <c r="P160">
        <v>0</v>
      </c>
      <c r="Q160">
        <v>0</v>
      </c>
      <c r="R160">
        <v>378</v>
      </c>
      <c r="S160">
        <v>0</v>
      </c>
      <c r="T160">
        <v>310</v>
      </c>
      <c r="U160">
        <v>577</v>
      </c>
      <c r="V160">
        <v>30</v>
      </c>
      <c r="W160">
        <v>142</v>
      </c>
      <c r="X160">
        <v>1716</v>
      </c>
    </row>
    <row r="161" spans="1:24" x14ac:dyDescent="0.35">
      <c r="A161">
        <f t="shared" si="2"/>
        <v>0</v>
      </c>
      <c r="B161" t="s">
        <v>354</v>
      </c>
      <c r="C161">
        <v>2914</v>
      </c>
      <c r="D161">
        <v>0</v>
      </c>
      <c r="E161">
        <v>21110</v>
      </c>
      <c r="F161">
        <v>946</v>
      </c>
      <c r="G161">
        <v>60</v>
      </c>
      <c r="H161">
        <v>24</v>
      </c>
      <c r="I161">
        <v>2999</v>
      </c>
      <c r="J161">
        <v>0</v>
      </c>
      <c r="K161">
        <v>0</v>
      </c>
      <c r="L161">
        <v>0</v>
      </c>
      <c r="M161">
        <v>0</v>
      </c>
      <c r="N161">
        <v>453</v>
      </c>
      <c r="O161">
        <v>218</v>
      </c>
      <c r="P161">
        <v>0</v>
      </c>
      <c r="Q161">
        <v>0</v>
      </c>
      <c r="R161">
        <v>442</v>
      </c>
      <c r="S161">
        <v>0</v>
      </c>
      <c r="T161">
        <v>520</v>
      </c>
      <c r="U161">
        <v>2506</v>
      </c>
      <c r="V161">
        <v>68</v>
      </c>
      <c r="W161">
        <v>1080</v>
      </c>
      <c r="X161">
        <v>33340</v>
      </c>
    </row>
    <row r="162" spans="1:24" x14ac:dyDescent="0.35">
      <c r="A162">
        <f t="shared" si="2"/>
        <v>0</v>
      </c>
      <c r="B162" t="s">
        <v>355</v>
      </c>
      <c r="C162">
        <v>761</v>
      </c>
      <c r="D162">
        <v>0</v>
      </c>
      <c r="E162">
        <v>8875</v>
      </c>
      <c r="F162">
        <v>238</v>
      </c>
      <c r="G162">
        <v>0</v>
      </c>
      <c r="H162">
        <v>0</v>
      </c>
      <c r="I162">
        <v>941</v>
      </c>
      <c r="J162">
        <v>0</v>
      </c>
      <c r="K162">
        <v>0</v>
      </c>
      <c r="L162">
        <v>0</v>
      </c>
      <c r="M162">
        <v>0</v>
      </c>
      <c r="N162">
        <v>498</v>
      </c>
      <c r="O162">
        <v>678</v>
      </c>
      <c r="P162">
        <v>1887</v>
      </c>
      <c r="Q162">
        <v>39</v>
      </c>
      <c r="R162">
        <v>703</v>
      </c>
      <c r="S162">
        <v>0</v>
      </c>
      <c r="T162">
        <v>235</v>
      </c>
      <c r="U162">
        <v>504</v>
      </c>
      <c r="V162">
        <v>137</v>
      </c>
      <c r="W162">
        <v>2037</v>
      </c>
      <c r="X162">
        <v>17533</v>
      </c>
    </row>
    <row r="163" spans="1:24" x14ac:dyDescent="0.35">
      <c r="A163">
        <f t="shared" si="2"/>
        <v>0</v>
      </c>
      <c r="B163" t="s">
        <v>356</v>
      </c>
      <c r="C163">
        <v>5050</v>
      </c>
      <c r="D163">
        <v>43</v>
      </c>
      <c r="E163">
        <v>28987</v>
      </c>
      <c r="F163">
        <v>988</v>
      </c>
      <c r="G163">
        <v>0</v>
      </c>
      <c r="H163">
        <v>0</v>
      </c>
      <c r="I163">
        <v>2478</v>
      </c>
      <c r="J163">
        <v>0</v>
      </c>
      <c r="K163">
        <v>0</v>
      </c>
      <c r="L163">
        <v>0</v>
      </c>
      <c r="M163">
        <v>0</v>
      </c>
      <c r="N163">
        <v>143</v>
      </c>
      <c r="O163">
        <v>345</v>
      </c>
      <c r="P163">
        <v>0</v>
      </c>
      <c r="Q163">
        <v>0</v>
      </c>
      <c r="R163">
        <v>725</v>
      </c>
      <c r="S163">
        <v>0</v>
      </c>
      <c r="T163">
        <v>789</v>
      </c>
      <c r="U163">
        <v>1940</v>
      </c>
      <c r="V163">
        <v>0</v>
      </c>
      <c r="W163">
        <v>1505</v>
      </c>
      <c r="X163">
        <v>42993</v>
      </c>
    </row>
    <row r="164" spans="1:24" x14ac:dyDescent="0.35">
      <c r="A164">
        <f t="shared" si="2"/>
        <v>0</v>
      </c>
      <c r="B164" t="s">
        <v>357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1279</v>
      </c>
      <c r="J164">
        <v>0</v>
      </c>
      <c r="K164">
        <v>0</v>
      </c>
      <c r="L164">
        <v>0</v>
      </c>
      <c r="M164">
        <v>231</v>
      </c>
      <c r="N164">
        <v>935</v>
      </c>
      <c r="O164">
        <v>990</v>
      </c>
      <c r="P164">
        <v>0</v>
      </c>
      <c r="Q164">
        <v>0</v>
      </c>
      <c r="R164">
        <v>391</v>
      </c>
      <c r="S164">
        <v>0</v>
      </c>
      <c r="T164">
        <v>352</v>
      </c>
      <c r="U164">
        <v>988</v>
      </c>
      <c r="V164">
        <v>835</v>
      </c>
      <c r="W164">
        <v>1185</v>
      </c>
      <c r="X164">
        <v>7186</v>
      </c>
    </row>
    <row r="165" spans="1:24" x14ac:dyDescent="0.35">
      <c r="A165">
        <f t="shared" si="2"/>
        <v>0</v>
      </c>
      <c r="B165" t="s">
        <v>358</v>
      </c>
      <c r="C165">
        <v>1476</v>
      </c>
      <c r="D165">
        <v>0</v>
      </c>
      <c r="E165">
        <v>14448</v>
      </c>
      <c r="F165">
        <v>562</v>
      </c>
      <c r="G165">
        <v>26</v>
      </c>
      <c r="H165">
        <v>91</v>
      </c>
      <c r="I165">
        <v>1267</v>
      </c>
      <c r="J165">
        <v>0</v>
      </c>
      <c r="K165">
        <v>0</v>
      </c>
      <c r="L165">
        <v>0</v>
      </c>
      <c r="M165">
        <v>448</v>
      </c>
      <c r="N165">
        <v>527</v>
      </c>
      <c r="O165">
        <v>0</v>
      </c>
      <c r="P165">
        <v>0</v>
      </c>
      <c r="Q165">
        <v>0</v>
      </c>
      <c r="R165">
        <v>350</v>
      </c>
      <c r="S165">
        <v>0</v>
      </c>
      <c r="T165">
        <v>402</v>
      </c>
      <c r="U165">
        <v>1500</v>
      </c>
      <c r="V165">
        <v>54</v>
      </c>
      <c r="W165">
        <v>1384</v>
      </c>
      <c r="X165">
        <v>22535</v>
      </c>
    </row>
    <row r="166" spans="1:24" x14ac:dyDescent="0.35">
      <c r="A166">
        <f t="shared" si="2"/>
        <v>0</v>
      </c>
      <c r="B166" t="s">
        <v>359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114</v>
      </c>
      <c r="J166">
        <v>0</v>
      </c>
      <c r="K166">
        <v>0</v>
      </c>
      <c r="L166">
        <v>0</v>
      </c>
      <c r="M166">
        <v>81</v>
      </c>
      <c r="N166">
        <v>54</v>
      </c>
      <c r="O166">
        <v>0</v>
      </c>
      <c r="P166">
        <v>0</v>
      </c>
      <c r="Q166">
        <v>0</v>
      </c>
      <c r="R166">
        <v>100</v>
      </c>
      <c r="S166">
        <v>0</v>
      </c>
      <c r="T166">
        <v>972</v>
      </c>
      <c r="U166">
        <v>586</v>
      </c>
      <c r="V166">
        <v>20</v>
      </c>
      <c r="W166">
        <v>581</v>
      </c>
      <c r="X166">
        <v>2508</v>
      </c>
    </row>
    <row r="167" spans="1:24" x14ac:dyDescent="0.35">
      <c r="A167">
        <f t="shared" si="2"/>
        <v>0</v>
      </c>
      <c r="B167" t="s">
        <v>360</v>
      </c>
      <c r="C167">
        <v>1341</v>
      </c>
      <c r="D167">
        <v>0</v>
      </c>
      <c r="E167">
        <v>13560</v>
      </c>
      <c r="F167">
        <v>682</v>
      </c>
      <c r="G167">
        <v>29</v>
      </c>
      <c r="H167">
        <v>0</v>
      </c>
      <c r="I167">
        <v>857</v>
      </c>
      <c r="J167">
        <v>0</v>
      </c>
      <c r="K167">
        <v>0</v>
      </c>
      <c r="L167">
        <v>0</v>
      </c>
      <c r="M167">
        <v>135</v>
      </c>
      <c r="N167">
        <v>54</v>
      </c>
      <c r="O167">
        <v>0</v>
      </c>
      <c r="P167">
        <v>0</v>
      </c>
      <c r="Q167">
        <v>0</v>
      </c>
      <c r="R167">
        <v>301</v>
      </c>
      <c r="S167">
        <v>0</v>
      </c>
      <c r="T167">
        <v>353</v>
      </c>
      <c r="U167">
        <v>130</v>
      </c>
      <c r="V167">
        <v>124</v>
      </c>
      <c r="W167">
        <v>343</v>
      </c>
      <c r="X167">
        <v>17909</v>
      </c>
    </row>
    <row r="168" spans="1:24" x14ac:dyDescent="0.35">
      <c r="A168">
        <f t="shared" si="2"/>
        <v>0</v>
      </c>
      <c r="B168" t="s">
        <v>361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111</v>
      </c>
      <c r="V168">
        <v>4</v>
      </c>
      <c r="W168">
        <v>69</v>
      </c>
      <c r="X168">
        <v>184</v>
      </c>
    </row>
    <row r="169" spans="1:24" x14ac:dyDescent="0.35">
      <c r="A169">
        <f t="shared" si="2"/>
        <v>0</v>
      </c>
      <c r="B169" t="s">
        <v>362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48</v>
      </c>
      <c r="N169">
        <v>46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473</v>
      </c>
      <c r="V169">
        <v>19</v>
      </c>
      <c r="W169">
        <v>1249</v>
      </c>
      <c r="X169">
        <v>1835</v>
      </c>
    </row>
    <row r="170" spans="1:24" x14ac:dyDescent="0.35">
      <c r="A170">
        <f t="shared" si="2"/>
        <v>0</v>
      </c>
      <c r="B170" t="s">
        <v>363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14</v>
      </c>
      <c r="O170">
        <v>29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67</v>
      </c>
      <c r="V170">
        <v>0</v>
      </c>
      <c r="W170">
        <v>185</v>
      </c>
      <c r="X170">
        <v>295</v>
      </c>
    </row>
    <row r="171" spans="1:24" x14ac:dyDescent="0.35">
      <c r="A171">
        <f t="shared" si="2"/>
        <v>0</v>
      </c>
      <c r="B171" t="s">
        <v>364</v>
      </c>
      <c r="C171">
        <v>1819</v>
      </c>
      <c r="D171">
        <v>41</v>
      </c>
      <c r="E171">
        <v>16465</v>
      </c>
      <c r="F171">
        <v>1147</v>
      </c>
      <c r="G171">
        <v>203</v>
      </c>
      <c r="H171">
        <v>71</v>
      </c>
      <c r="I171">
        <v>2213</v>
      </c>
      <c r="J171">
        <v>2790</v>
      </c>
      <c r="K171">
        <v>875</v>
      </c>
      <c r="L171">
        <v>9544</v>
      </c>
      <c r="M171">
        <v>0</v>
      </c>
      <c r="N171">
        <v>202</v>
      </c>
      <c r="O171">
        <v>141</v>
      </c>
      <c r="P171">
        <v>0</v>
      </c>
      <c r="Q171">
        <v>0</v>
      </c>
      <c r="R171">
        <v>261</v>
      </c>
      <c r="S171">
        <v>0</v>
      </c>
      <c r="T171">
        <v>55</v>
      </c>
      <c r="U171">
        <v>1884</v>
      </c>
      <c r="V171">
        <v>63</v>
      </c>
      <c r="W171">
        <v>119</v>
      </c>
      <c r="X171">
        <v>37893</v>
      </c>
    </row>
    <row r="172" spans="1:24" x14ac:dyDescent="0.35">
      <c r="A172">
        <f t="shared" si="2"/>
        <v>0</v>
      </c>
      <c r="B172" t="s">
        <v>365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12</v>
      </c>
      <c r="O172">
        <v>0</v>
      </c>
      <c r="P172">
        <v>0</v>
      </c>
      <c r="Q172">
        <v>0</v>
      </c>
      <c r="R172">
        <v>35</v>
      </c>
      <c r="S172">
        <v>0</v>
      </c>
      <c r="T172">
        <v>0</v>
      </c>
      <c r="U172">
        <v>280</v>
      </c>
      <c r="V172">
        <v>5</v>
      </c>
      <c r="W172">
        <v>555</v>
      </c>
      <c r="X172">
        <v>887</v>
      </c>
    </row>
    <row r="173" spans="1:24" x14ac:dyDescent="0.35">
      <c r="A173">
        <f t="shared" si="2"/>
        <v>0</v>
      </c>
      <c r="B173" t="s">
        <v>366</v>
      </c>
      <c r="C173">
        <v>606</v>
      </c>
      <c r="D173">
        <v>0</v>
      </c>
      <c r="E173">
        <v>5494</v>
      </c>
      <c r="F173">
        <v>214</v>
      </c>
      <c r="G173">
        <v>38</v>
      </c>
      <c r="H173">
        <v>369</v>
      </c>
      <c r="I173">
        <v>697</v>
      </c>
      <c r="J173">
        <v>0</v>
      </c>
      <c r="K173">
        <v>0</v>
      </c>
      <c r="L173">
        <v>0</v>
      </c>
      <c r="M173">
        <v>0</v>
      </c>
      <c r="N173">
        <v>124</v>
      </c>
      <c r="O173">
        <v>141</v>
      </c>
      <c r="P173">
        <v>0</v>
      </c>
      <c r="Q173">
        <v>0</v>
      </c>
      <c r="R173">
        <v>438</v>
      </c>
      <c r="S173">
        <v>1567</v>
      </c>
      <c r="T173">
        <v>119</v>
      </c>
      <c r="U173">
        <v>467</v>
      </c>
      <c r="V173">
        <v>859</v>
      </c>
      <c r="W173">
        <v>1487</v>
      </c>
      <c r="X173">
        <v>12620</v>
      </c>
    </row>
    <row r="174" spans="1:24" x14ac:dyDescent="0.35">
      <c r="A174">
        <f t="shared" si="2"/>
        <v>0</v>
      </c>
      <c r="B174" t="s">
        <v>367</v>
      </c>
      <c r="C174">
        <v>0</v>
      </c>
      <c r="D174">
        <v>0</v>
      </c>
      <c r="E174">
        <v>0</v>
      </c>
      <c r="F174">
        <v>0</v>
      </c>
      <c r="G174">
        <v>45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10</v>
      </c>
      <c r="O174">
        <v>50</v>
      </c>
      <c r="P174">
        <v>0</v>
      </c>
      <c r="Q174">
        <v>0</v>
      </c>
      <c r="R174">
        <v>166</v>
      </c>
      <c r="S174">
        <v>0</v>
      </c>
      <c r="T174">
        <v>0</v>
      </c>
      <c r="U174">
        <v>538</v>
      </c>
      <c r="V174">
        <v>12</v>
      </c>
      <c r="W174">
        <v>84</v>
      </c>
      <c r="X174">
        <v>905</v>
      </c>
    </row>
    <row r="175" spans="1:24" x14ac:dyDescent="0.35">
      <c r="A175">
        <f t="shared" si="2"/>
        <v>0</v>
      </c>
      <c r="B175" t="s">
        <v>368</v>
      </c>
      <c r="C175">
        <v>0</v>
      </c>
      <c r="D175">
        <v>0</v>
      </c>
      <c r="E175">
        <v>0</v>
      </c>
      <c r="F175">
        <v>0</v>
      </c>
      <c r="G175">
        <v>46</v>
      </c>
      <c r="H175">
        <v>0</v>
      </c>
      <c r="I175">
        <v>111</v>
      </c>
      <c r="J175">
        <v>0</v>
      </c>
      <c r="K175">
        <v>0</v>
      </c>
      <c r="L175">
        <v>0</v>
      </c>
      <c r="M175">
        <v>108</v>
      </c>
      <c r="N175">
        <v>98</v>
      </c>
      <c r="O175">
        <v>0</v>
      </c>
      <c r="P175">
        <v>0</v>
      </c>
      <c r="Q175">
        <v>0</v>
      </c>
      <c r="R175">
        <v>145</v>
      </c>
      <c r="S175">
        <v>0</v>
      </c>
      <c r="T175">
        <v>0</v>
      </c>
      <c r="U175">
        <v>207</v>
      </c>
      <c r="V175">
        <v>25</v>
      </c>
      <c r="W175">
        <v>305</v>
      </c>
      <c r="X175">
        <v>1045</v>
      </c>
    </row>
    <row r="176" spans="1:24" x14ac:dyDescent="0.35">
      <c r="A176">
        <f t="shared" si="2"/>
        <v>0</v>
      </c>
      <c r="B176" t="s">
        <v>369</v>
      </c>
      <c r="C176">
        <v>1502</v>
      </c>
      <c r="D176">
        <v>0</v>
      </c>
      <c r="E176">
        <v>10035</v>
      </c>
      <c r="F176">
        <v>454</v>
      </c>
      <c r="G176">
        <v>0</v>
      </c>
      <c r="H176">
        <v>0</v>
      </c>
      <c r="I176">
        <v>73</v>
      </c>
      <c r="J176">
        <v>0</v>
      </c>
      <c r="K176">
        <v>0</v>
      </c>
      <c r="L176">
        <v>0</v>
      </c>
      <c r="M176">
        <v>178</v>
      </c>
      <c r="N176">
        <v>164</v>
      </c>
      <c r="O176">
        <v>0</v>
      </c>
      <c r="P176">
        <v>2509</v>
      </c>
      <c r="Q176">
        <v>62</v>
      </c>
      <c r="R176">
        <v>416</v>
      </c>
      <c r="S176">
        <v>0</v>
      </c>
      <c r="T176">
        <v>0</v>
      </c>
      <c r="U176">
        <v>602</v>
      </c>
      <c r="V176">
        <v>56</v>
      </c>
      <c r="W176">
        <v>2423</v>
      </c>
      <c r="X176">
        <v>18474</v>
      </c>
    </row>
    <row r="177" spans="1:24" x14ac:dyDescent="0.35">
      <c r="A177">
        <f t="shared" si="2"/>
        <v>0</v>
      </c>
      <c r="B177" t="s">
        <v>370</v>
      </c>
      <c r="C177">
        <v>114</v>
      </c>
      <c r="D177">
        <v>0</v>
      </c>
      <c r="E177">
        <v>13858</v>
      </c>
      <c r="F177">
        <v>905</v>
      </c>
      <c r="G177">
        <v>327</v>
      </c>
      <c r="H177">
        <v>0</v>
      </c>
      <c r="I177">
        <v>1633</v>
      </c>
      <c r="J177">
        <v>0</v>
      </c>
      <c r="K177">
        <v>0</v>
      </c>
      <c r="L177">
        <v>0</v>
      </c>
      <c r="M177">
        <v>69</v>
      </c>
      <c r="N177">
        <v>207</v>
      </c>
      <c r="O177">
        <v>0</v>
      </c>
      <c r="P177">
        <v>0</v>
      </c>
      <c r="Q177">
        <v>0</v>
      </c>
      <c r="R177">
        <v>400</v>
      </c>
      <c r="S177">
        <v>0</v>
      </c>
      <c r="T177">
        <v>1035</v>
      </c>
      <c r="U177">
        <v>1746</v>
      </c>
      <c r="V177">
        <v>0</v>
      </c>
      <c r="W177">
        <v>756</v>
      </c>
      <c r="X177">
        <v>21050</v>
      </c>
    </row>
    <row r="178" spans="1:24" x14ac:dyDescent="0.35">
      <c r="A178">
        <f t="shared" si="2"/>
        <v>0</v>
      </c>
      <c r="B178" t="s">
        <v>371</v>
      </c>
      <c r="C178">
        <v>0</v>
      </c>
      <c r="D178">
        <v>0</v>
      </c>
      <c r="E178">
        <v>8162</v>
      </c>
      <c r="F178">
        <v>690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866</v>
      </c>
      <c r="N178">
        <v>650</v>
      </c>
      <c r="O178">
        <v>0</v>
      </c>
      <c r="P178">
        <v>3491</v>
      </c>
      <c r="Q178">
        <v>88</v>
      </c>
      <c r="R178">
        <v>250</v>
      </c>
      <c r="S178">
        <v>0</v>
      </c>
      <c r="T178">
        <v>0</v>
      </c>
      <c r="U178">
        <v>747</v>
      </c>
      <c r="V178">
        <v>0</v>
      </c>
      <c r="W178">
        <v>906</v>
      </c>
      <c r="X178">
        <v>15850</v>
      </c>
    </row>
    <row r="179" spans="1:24" x14ac:dyDescent="0.35">
      <c r="A179">
        <f t="shared" si="2"/>
        <v>0</v>
      </c>
      <c r="B179" t="s">
        <v>372</v>
      </c>
      <c r="C179">
        <v>13</v>
      </c>
      <c r="D179">
        <v>0</v>
      </c>
      <c r="E179">
        <v>11065</v>
      </c>
      <c r="F179">
        <v>880</v>
      </c>
      <c r="G179">
        <v>64</v>
      </c>
      <c r="H179">
        <v>58</v>
      </c>
      <c r="I179">
        <v>3715</v>
      </c>
      <c r="J179">
        <v>0</v>
      </c>
      <c r="K179">
        <v>0</v>
      </c>
      <c r="L179">
        <v>0</v>
      </c>
      <c r="M179">
        <v>0</v>
      </c>
      <c r="N179">
        <v>1475</v>
      </c>
      <c r="O179">
        <v>1503</v>
      </c>
      <c r="P179">
        <v>0</v>
      </c>
      <c r="Q179">
        <v>0</v>
      </c>
      <c r="R179">
        <v>517</v>
      </c>
      <c r="S179">
        <v>0</v>
      </c>
      <c r="T179">
        <v>1167</v>
      </c>
      <c r="U179">
        <v>2115</v>
      </c>
      <c r="V179">
        <v>85</v>
      </c>
      <c r="W179">
        <v>1207</v>
      </c>
      <c r="X179">
        <v>23864</v>
      </c>
    </row>
    <row r="180" spans="1:24" x14ac:dyDescent="0.35">
      <c r="A180">
        <f t="shared" si="2"/>
        <v>0</v>
      </c>
      <c r="B180" t="s">
        <v>373</v>
      </c>
      <c r="C180">
        <v>0</v>
      </c>
      <c r="D180">
        <v>0</v>
      </c>
      <c r="E180">
        <v>3475</v>
      </c>
      <c r="F180">
        <v>245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203</v>
      </c>
      <c r="N180">
        <v>150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978</v>
      </c>
      <c r="V180">
        <v>1172</v>
      </c>
      <c r="W180">
        <v>1164</v>
      </c>
      <c r="X180">
        <v>7387</v>
      </c>
    </row>
    <row r="181" spans="1:24" x14ac:dyDescent="0.35">
      <c r="A181">
        <f t="shared" si="2"/>
        <v>0</v>
      </c>
      <c r="B181" t="s">
        <v>374</v>
      </c>
      <c r="C181">
        <v>320</v>
      </c>
      <c r="D181">
        <v>0</v>
      </c>
      <c r="E181">
        <v>14681</v>
      </c>
      <c r="F181">
        <v>912</v>
      </c>
      <c r="G181">
        <v>722</v>
      </c>
      <c r="H181">
        <v>556</v>
      </c>
      <c r="I181">
        <v>4930</v>
      </c>
      <c r="J181">
        <v>0</v>
      </c>
      <c r="K181">
        <v>0</v>
      </c>
      <c r="L181">
        <v>0</v>
      </c>
      <c r="M181">
        <v>133</v>
      </c>
      <c r="N181">
        <v>1625</v>
      </c>
      <c r="O181">
        <v>1123</v>
      </c>
      <c r="P181">
        <v>6981</v>
      </c>
      <c r="Q181">
        <v>173</v>
      </c>
      <c r="R181">
        <v>585</v>
      </c>
      <c r="S181">
        <v>0</v>
      </c>
      <c r="T181">
        <v>3581</v>
      </c>
      <c r="U181">
        <v>4414</v>
      </c>
      <c r="V181">
        <v>375</v>
      </c>
      <c r="W181">
        <v>8187</v>
      </c>
      <c r="X181">
        <v>49298</v>
      </c>
    </row>
    <row r="182" spans="1:24" x14ac:dyDescent="0.35">
      <c r="A182">
        <f t="shared" si="2"/>
        <v>0</v>
      </c>
      <c r="B182" t="s">
        <v>375</v>
      </c>
      <c r="C182">
        <v>2525</v>
      </c>
      <c r="D182">
        <v>0</v>
      </c>
      <c r="E182">
        <v>13346</v>
      </c>
      <c r="F182">
        <v>1019</v>
      </c>
      <c r="G182">
        <v>0</v>
      </c>
      <c r="H182">
        <v>0</v>
      </c>
      <c r="I182">
        <v>1185</v>
      </c>
      <c r="J182">
        <v>0</v>
      </c>
      <c r="K182">
        <v>0</v>
      </c>
      <c r="L182">
        <v>0</v>
      </c>
      <c r="M182">
        <v>2352</v>
      </c>
      <c r="N182">
        <v>704</v>
      </c>
      <c r="O182">
        <v>0</v>
      </c>
      <c r="P182">
        <v>6189</v>
      </c>
      <c r="Q182">
        <v>502</v>
      </c>
      <c r="R182">
        <v>455</v>
      </c>
      <c r="S182">
        <v>0</v>
      </c>
      <c r="T182">
        <v>1427</v>
      </c>
      <c r="U182">
        <v>610</v>
      </c>
      <c r="V182">
        <v>71</v>
      </c>
      <c r="W182">
        <v>6221</v>
      </c>
      <c r="X182">
        <v>36606</v>
      </c>
    </row>
    <row r="183" spans="1:24" x14ac:dyDescent="0.35">
      <c r="A183">
        <f t="shared" si="2"/>
        <v>0</v>
      </c>
      <c r="B183" t="s">
        <v>376</v>
      </c>
      <c r="C183">
        <v>0</v>
      </c>
      <c r="D183">
        <v>0</v>
      </c>
      <c r="E183">
        <v>3870</v>
      </c>
      <c r="F183">
        <v>211</v>
      </c>
      <c r="G183">
        <v>0</v>
      </c>
      <c r="H183">
        <v>0</v>
      </c>
      <c r="I183">
        <v>6</v>
      </c>
      <c r="J183">
        <v>0</v>
      </c>
      <c r="K183">
        <v>0</v>
      </c>
      <c r="L183">
        <v>0</v>
      </c>
      <c r="M183">
        <v>443</v>
      </c>
      <c r="N183">
        <v>342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209</v>
      </c>
      <c r="U183">
        <v>198</v>
      </c>
      <c r="V183">
        <v>698</v>
      </c>
      <c r="W183">
        <v>551</v>
      </c>
      <c r="X183">
        <v>6528</v>
      </c>
    </row>
    <row r="184" spans="1:24" x14ac:dyDescent="0.35">
      <c r="A184">
        <f t="shared" si="2"/>
        <v>0</v>
      </c>
      <c r="B184" t="s">
        <v>377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95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133</v>
      </c>
      <c r="S184">
        <v>0</v>
      </c>
      <c r="T184">
        <v>0</v>
      </c>
      <c r="U184">
        <v>348</v>
      </c>
      <c r="V184">
        <v>0</v>
      </c>
      <c r="W184">
        <v>425</v>
      </c>
      <c r="X184">
        <v>1001</v>
      </c>
    </row>
    <row r="185" spans="1:24" x14ac:dyDescent="0.35">
      <c r="A185">
        <f t="shared" si="2"/>
        <v>0</v>
      </c>
      <c r="B185" t="s">
        <v>378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8</v>
      </c>
      <c r="N185">
        <v>6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261</v>
      </c>
      <c r="V185">
        <v>2</v>
      </c>
      <c r="W185">
        <v>211</v>
      </c>
      <c r="X185">
        <v>488</v>
      </c>
    </row>
    <row r="186" spans="1:24" x14ac:dyDescent="0.35">
      <c r="A186">
        <f t="shared" si="2"/>
        <v>0</v>
      </c>
      <c r="B186" t="s">
        <v>379</v>
      </c>
      <c r="C186">
        <v>228</v>
      </c>
      <c r="D186">
        <v>0</v>
      </c>
      <c r="E186">
        <v>4253</v>
      </c>
      <c r="F186">
        <v>246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24</v>
      </c>
      <c r="O186">
        <v>27</v>
      </c>
      <c r="P186">
        <v>0</v>
      </c>
      <c r="Q186">
        <v>0</v>
      </c>
      <c r="R186">
        <v>322</v>
      </c>
      <c r="S186">
        <v>0</v>
      </c>
      <c r="T186">
        <v>0</v>
      </c>
      <c r="U186">
        <v>581</v>
      </c>
      <c r="V186">
        <v>13</v>
      </c>
      <c r="W186">
        <v>408</v>
      </c>
      <c r="X186">
        <v>6102</v>
      </c>
    </row>
    <row r="187" spans="1:24" x14ac:dyDescent="0.35">
      <c r="A187">
        <f t="shared" si="2"/>
        <v>0</v>
      </c>
      <c r="B187" t="s">
        <v>380</v>
      </c>
      <c r="C187">
        <v>545</v>
      </c>
      <c r="D187">
        <v>0</v>
      </c>
      <c r="E187">
        <v>7909</v>
      </c>
      <c r="F187">
        <v>541</v>
      </c>
      <c r="G187">
        <v>0</v>
      </c>
      <c r="H187">
        <v>0</v>
      </c>
      <c r="I187">
        <v>485</v>
      </c>
      <c r="J187">
        <v>0</v>
      </c>
      <c r="K187">
        <v>0</v>
      </c>
      <c r="L187">
        <v>0</v>
      </c>
      <c r="M187">
        <v>229</v>
      </c>
      <c r="N187">
        <v>133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699</v>
      </c>
      <c r="U187">
        <v>325</v>
      </c>
      <c r="V187">
        <v>1657</v>
      </c>
      <c r="W187">
        <v>256</v>
      </c>
      <c r="X187">
        <v>12779</v>
      </c>
    </row>
    <row r="188" spans="1:24" x14ac:dyDescent="0.35">
      <c r="A188">
        <f t="shared" si="2"/>
        <v>0</v>
      </c>
      <c r="B188" t="s">
        <v>381</v>
      </c>
      <c r="C188">
        <v>10865</v>
      </c>
      <c r="D188">
        <v>0</v>
      </c>
      <c r="E188">
        <v>39384</v>
      </c>
      <c r="F188">
        <v>1844</v>
      </c>
      <c r="G188">
        <v>449</v>
      </c>
      <c r="H188">
        <v>0</v>
      </c>
      <c r="I188">
        <v>4675</v>
      </c>
      <c r="J188">
        <v>2086</v>
      </c>
      <c r="K188">
        <v>0</v>
      </c>
      <c r="L188">
        <v>4692</v>
      </c>
      <c r="M188">
        <v>873</v>
      </c>
      <c r="N188">
        <v>274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1099</v>
      </c>
      <c r="U188">
        <v>2810</v>
      </c>
      <c r="V188">
        <v>166</v>
      </c>
      <c r="W188">
        <v>662</v>
      </c>
      <c r="X188">
        <v>69879</v>
      </c>
    </row>
    <row r="189" spans="1:24" x14ac:dyDescent="0.35">
      <c r="A189">
        <f t="shared" si="2"/>
        <v>0</v>
      </c>
      <c r="B189" t="s">
        <v>382</v>
      </c>
      <c r="C189">
        <v>2102</v>
      </c>
      <c r="D189">
        <v>0</v>
      </c>
      <c r="E189">
        <v>11299</v>
      </c>
      <c r="F189">
        <v>912</v>
      </c>
      <c r="G189">
        <v>403</v>
      </c>
      <c r="H189">
        <v>273</v>
      </c>
      <c r="I189">
        <v>2786</v>
      </c>
      <c r="J189">
        <v>0</v>
      </c>
      <c r="K189">
        <v>0</v>
      </c>
      <c r="L189">
        <v>0</v>
      </c>
      <c r="M189">
        <v>987</v>
      </c>
      <c r="N189">
        <v>829</v>
      </c>
      <c r="O189">
        <v>269</v>
      </c>
      <c r="P189">
        <v>4113</v>
      </c>
      <c r="Q189">
        <v>100</v>
      </c>
      <c r="R189">
        <v>260</v>
      </c>
      <c r="S189">
        <v>0</v>
      </c>
      <c r="T189">
        <v>846</v>
      </c>
      <c r="U189">
        <v>575</v>
      </c>
      <c r="V189">
        <v>39</v>
      </c>
      <c r="W189">
        <v>1244</v>
      </c>
      <c r="X189">
        <v>27037</v>
      </c>
    </row>
    <row r="190" spans="1:24" x14ac:dyDescent="0.35">
      <c r="A190">
        <f t="shared" si="2"/>
        <v>0</v>
      </c>
      <c r="B190" t="s">
        <v>383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789</v>
      </c>
      <c r="J190">
        <v>0</v>
      </c>
      <c r="K190">
        <v>0</v>
      </c>
      <c r="L190">
        <v>0</v>
      </c>
      <c r="M190">
        <v>0</v>
      </c>
      <c r="N190">
        <v>47</v>
      </c>
      <c r="O190">
        <v>43</v>
      </c>
      <c r="P190">
        <v>0</v>
      </c>
      <c r="Q190">
        <v>0</v>
      </c>
      <c r="R190">
        <v>148</v>
      </c>
      <c r="S190">
        <v>0</v>
      </c>
      <c r="T190">
        <v>5039</v>
      </c>
      <c r="U190">
        <v>524</v>
      </c>
      <c r="V190">
        <v>0</v>
      </c>
      <c r="W190">
        <v>1946</v>
      </c>
      <c r="X190">
        <v>8536</v>
      </c>
    </row>
    <row r="191" spans="1:24" x14ac:dyDescent="0.35">
      <c r="A191">
        <f t="shared" si="2"/>
        <v>0</v>
      </c>
      <c r="B191" t="s">
        <v>384</v>
      </c>
      <c r="C191">
        <v>0</v>
      </c>
      <c r="D191">
        <v>0</v>
      </c>
      <c r="E191">
        <v>4445</v>
      </c>
      <c r="F191">
        <v>283</v>
      </c>
      <c r="G191">
        <v>184</v>
      </c>
      <c r="H191">
        <v>0</v>
      </c>
      <c r="I191">
        <v>1810</v>
      </c>
      <c r="J191">
        <v>0</v>
      </c>
      <c r="K191">
        <v>0</v>
      </c>
      <c r="L191">
        <v>0</v>
      </c>
      <c r="M191">
        <v>297</v>
      </c>
      <c r="N191">
        <v>319</v>
      </c>
      <c r="O191">
        <v>0</v>
      </c>
      <c r="P191">
        <v>0</v>
      </c>
      <c r="Q191">
        <v>0</v>
      </c>
      <c r="R191">
        <v>157</v>
      </c>
      <c r="S191">
        <v>0</v>
      </c>
      <c r="T191">
        <v>0</v>
      </c>
      <c r="U191">
        <v>1832</v>
      </c>
      <c r="V191">
        <v>0</v>
      </c>
      <c r="W191">
        <v>698</v>
      </c>
      <c r="X191">
        <v>10025</v>
      </c>
    </row>
    <row r="192" spans="1:24" x14ac:dyDescent="0.35">
      <c r="A192">
        <f t="shared" si="2"/>
        <v>0</v>
      </c>
      <c r="B192" t="s">
        <v>385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255</v>
      </c>
      <c r="J192">
        <v>0</v>
      </c>
      <c r="K192">
        <v>0</v>
      </c>
      <c r="L192">
        <v>0</v>
      </c>
      <c r="M192">
        <v>40</v>
      </c>
      <c r="N192">
        <v>16</v>
      </c>
      <c r="O192">
        <v>0</v>
      </c>
      <c r="P192">
        <v>0</v>
      </c>
      <c r="Q192">
        <v>0</v>
      </c>
      <c r="R192">
        <v>336</v>
      </c>
      <c r="S192">
        <v>0</v>
      </c>
      <c r="T192">
        <v>331</v>
      </c>
      <c r="U192">
        <v>348</v>
      </c>
      <c r="V192">
        <v>517</v>
      </c>
      <c r="W192">
        <v>115</v>
      </c>
      <c r="X192">
        <v>1958</v>
      </c>
    </row>
    <row r="193" spans="1:24" x14ac:dyDescent="0.35">
      <c r="A193">
        <f t="shared" si="2"/>
        <v>0</v>
      </c>
      <c r="B193" t="s">
        <v>386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38</v>
      </c>
      <c r="V193">
        <v>0</v>
      </c>
      <c r="W193">
        <v>21</v>
      </c>
      <c r="X193">
        <v>60</v>
      </c>
    </row>
    <row r="194" spans="1:24" x14ac:dyDescent="0.35">
      <c r="A194">
        <f t="shared" si="2"/>
        <v>0</v>
      </c>
      <c r="B194" t="s">
        <v>387</v>
      </c>
      <c r="C194">
        <v>16</v>
      </c>
      <c r="D194">
        <v>0</v>
      </c>
      <c r="E194">
        <v>6615</v>
      </c>
      <c r="F194">
        <v>533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366</v>
      </c>
      <c r="N194">
        <v>183</v>
      </c>
      <c r="O194">
        <v>0</v>
      </c>
      <c r="P194">
        <v>1423</v>
      </c>
      <c r="Q194">
        <v>33</v>
      </c>
      <c r="R194">
        <v>333</v>
      </c>
      <c r="S194">
        <v>0</v>
      </c>
      <c r="T194">
        <v>231</v>
      </c>
      <c r="U194">
        <v>341</v>
      </c>
      <c r="V194">
        <v>9</v>
      </c>
      <c r="W194">
        <v>776</v>
      </c>
      <c r="X194">
        <v>10859</v>
      </c>
    </row>
    <row r="195" spans="1:24" x14ac:dyDescent="0.35">
      <c r="A195">
        <f t="shared" ref="A195:A255" si="3">+X195-SUM(C195:W195)</f>
        <v>0</v>
      </c>
      <c r="B195" t="s">
        <v>388</v>
      </c>
      <c r="C195">
        <v>477</v>
      </c>
      <c r="D195">
        <v>0</v>
      </c>
      <c r="E195">
        <v>4020</v>
      </c>
      <c r="F195">
        <v>971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45</v>
      </c>
      <c r="N195">
        <v>34</v>
      </c>
      <c r="O195">
        <v>0</v>
      </c>
      <c r="P195">
        <v>0</v>
      </c>
      <c r="Q195">
        <v>0</v>
      </c>
      <c r="R195">
        <v>159</v>
      </c>
      <c r="S195">
        <v>0</v>
      </c>
      <c r="T195">
        <v>0</v>
      </c>
      <c r="U195">
        <v>557</v>
      </c>
      <c r="V195">
        <v>14</v>
      </c>
      <c r="W195">
        <v>195</v>
      </c>
      <c r="X195">
        <v>6472</v>
      </c>
    </row>
    <row r="196" spans="1:24" x14ac:dyDescent="0.35">
      <c r="A196">
        <f t="shared" si="3"/>
        <v>0</v>
      </c>
      <c r="B196" t="s">
        <v>389</v>
      </c>
      <c r="C196">
        <v>817</v>
      </c>
      <c r="D196">
        <v>0</v>
      </c>
      <c r="E196">
        <v>5474</v>
      </c>
      <c r="F196">
        <v>261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302</v>
      </c>
      <c r="N196">
        <v>177</v>
      </c>
      <c r="O196">
        <v>0</v>
      </c>
      <c r="P196">
        <v>1248</v>
      </c>
      <c r="Q196">
        <v>273</v>
      </c>
      <c r="R196">
        <v>385</v>
      </c>
      <c r="S196">
        <v>0</v>
      </c>
      <c r="T196">
        <v>9</v>
      </c>
      <c r="U196">
        <v>174</v>
      </c>
      <c r="V196">
        <v>24</v>
      </c>
      <c r="W196">
        <v>865</v>
      </c>
      <c r="X196">
        <v>10009</v>
      </c>
    </row>
    <row r="197" spans="1:24" x14ac:dyDescent="0.35">
      <c r="A197">
        <f t="shared" si="3"/>
        <v>0</v>
      </c>
      <c r="B197" t="s">
        <v>390</v>
      </c>
      <c r="C197">
        <v>0</v>
      </c>
      <c r="D197">
        <v>0</v>
      </c>
      <c r="E197">
        <v>0</v>
      </c>
      <c r="F197">
        <v>0</v>
      </c>
      <c r="G197">
        <v>20</v>
      </c>
      <c r="H197">
        <v>0</v>
      </c>
      <c r="I197">
        <v>1</v>
      </c>
      <c r="J197">
        <v>0</v>
      </c>
      <c r="K197">
        <v>0</v>
      </c>
      <c r="L197">
        <v>0</v>
      </c>
      <c r="M197">
        <v>33</v>
      </c>
      <c r="N197">
        <v>24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43</v>
      </c>
      <c r="U197">
        <v>86</v>
      </c>
      <c r="V197">
        <v>0</v>
      </c>
      <c r="W197">
        <v>144</v>
      </c>
      <c r="X197">
        <v>351</v>
      </c>
    </row>
    <row r="198" spans="1:24" x14ac:dyDescent="0.35">
      <c r="A198">
        <f t="shared" si="3"/>
        <v>0</v>
      </c>
      <c r="B198" t="s">
        <v>391</v>
      </c>
      <c r="C198">
        <v>0</v>
      </c>
      <c r="D198">
        <v>0</v>
      </c>
      <c r="E198">
        <v>0</v>
      </c>
      <c r="F198">
        <v>0</v>
      </c>
      <c r="G198">
        <v>61</v>
      </c>
      <c r="H198">
        <v>0</v>
      </c>
      <c r="I198">
        <v>19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108</v>
      </c>
      <c r="V198">
        <v>11</v>
      </c>
      <c r="W198">
        <v>120</v>
      </c>
      <c r="X198">
        <v>320</v>
      </c>
    </row>
    <row r="199" spans="1:24" x14ac:dyDescent="0.35">
      <c r="A199">
        <f t="shared" si="3"/>
        <v>0</v>
      </c>
      <c r="B199" t="s">
        <v>392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1039</v>
      </c>
      <c r="J199">
        <v>0</v>
      </c>
      <c r="K199">
        <v>0</v>
      </c>
      <c r="L199">
        <v>0</v>
      </c>
      <c r="M199">
        <v>44</v>
      </c>
      <c r="N199">
        <v>32</v>
      </c>
      <c r="O199">
        <v>0</v>
      </c>
      <c r="P199">
        <v>0</v>
      </c>
      <c r="Q199">
        <v>0</v>
      </c>
      <c r="R199">
        <v>166</v>
      </c>
      <c r="S199">
        <v>0</v>
      </c>
      <c r="T199">
        <v>0</v>
      </c>
      <c r="U199">
        <v>394</v>
      </c>
      <c r="V199">
        <v>18</v>
      </c>
      <c r="W199">
        <v>1792</v>
      </c>
      <c r="X199">
        <v>3485</v>
      </c>
    </row>
    <row r="200" spans="1:24" x14ac:dyDescent="0.35">
      <c r="A200">
        <f t="shared" si="3"/>
        <v>0</v>
      </c>
      <c r="B200" t="s">
        <v>393</v>
      </c>
      <c r="C200">
        <v>0</v>
      </c>
      <c r="D200">
        <v>0</v>
      </c>
      <c r="E200">
        <v>0</v>
      </c>
      <c r="F200">
        <v>0</v>
      </c>
      <c r="G200">
        <v>27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27</v>
      </c>
      <c r="N200">
        <v>18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80</v>
      </c>
      <c r="V200">
        <v>13</v>
      </c>
      <c r="W200">
        <v>20</v>
      </c>
      <c r="X200">
        <v>185</v>
      </c>
    </row>
    <row r="201" spans="1:24" x14ac:dyDescent="0.35">
      <c r="A201">
        <f t="shared" si="3"/>
        <v>0</v>
      </c>
      <c r="B201" t="s">
        <v>394</v>
      </c>
      <c r="C201">
        <v>0</v>
      </c>
      <c r="D201">
        <v>0</v>
      </c>
      <c r="E201">
        <v>0</v>
      </c>
      <c r="F201">
        <v>0</v>
      </c>
      <c r="G201">
        <v>26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142</v>
      </c>
      <c r="N201">
        <v>248</v>
      </c>
      <c r="O201">
        <v>0</v>
      </c>
      <c r="P201">
        <v>0</v>
      </c>
      <c r="Q201">
        <v>0</v>
      </c>
      <c r="R201">
        <v>50</v>
      </c>
      <c r="S201">
        <v>0</v>
      </c>
      <c r="T201">
        <v>0</v>
      </c>
      <c r="U201">
        <v>201</v>
      </c>
      <c r="V201">
        <v>12</v>
      </c>
      <c r="W201">
        <v>716</v>
      </c>
      <c r="X201">
        <v>1395</v>
      </c>
    </row>
    <row r="202" spans="1:24" x14ac:dyDescent="0.35">
      <c r="A202">
        <f t="shared" si="3"/>
        <v>0</v>
      </c>
      <c r="B202" t="s">
        <v>395</v>
      </c>
      <c r="C202">
        <v>0</v>
      </c>
      <c r="D202">
        <v>0</v>
      </c>
      <c r="E202">
        <v>8075</v>
      </c>
      <c r="F202">
        <v>521</v>
      </c>
      <c r="G202">
        <v>160</v>
      </c>
      <c r="H202">
        <v>0</v>
      </c>
      <c r="I202">
        <v>1326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2146</v>
      </c>
      <c r="Q202">
        <v>526</v>
      </c>
      <c r="R202">
        <v>393</v>
      </c>
      <c r="S202">
        <v>0</v>
      </c>
      <c r="T202">
        <v>403</v>
      </c>
      <c r="U202">
        <v>778</v>
      </c>
      <c r="V202">
        <v>81</v>
      </c>
      <c r="W202">
        <v>2266</v>
      </c>
      <c r="X202">
        <v>16675</v>
      </c>
    </row>
    <row r="203" spans="1:24" x14ac:dyDescent="0.35">
      <c r="A203">
        <f t="shared" si="3"/>
        <v>0</v>
      </c>
      <c r="B203" t="s">
        <v>396</v>
      </c>
      <c r="C203">
        <v>4838</v>
      </c>
      <c r="D203">
        <v>0</v>
      </c>
      <c r="E203">
        <v>27093</v>
      </c>
      <c r="F203">
        <v>1012</v>
      </c>
      <c r="G203">
        <v>753</v>
      </c>
      <c r="H203">
        <v>0</v>
      </c>
      <c r="I203">
        <v>6498</v>
      </c>
      <c r="J203">
        <v>425</v>
      </c>
      <c r="K203">
        <v>0</v>
      </c>
      <c r="L203">
        <v>4151</v>
      </c>
      <c r="M203">
        <v>535</v>
      </c>
      <c r="N203">
        <v>372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1958</v>
      </c>
      <c r="V203">
        <v>2216</v>
      </c>
      <c r="W203">
        <v>1008</v>
      </c>
      <c r="X203">
        <v>50859</v>
      </c>
    </row>
    <row r="204" spans="1:24" x14ac:dyDescent="0.35">
      <c r="A204">
        <f t="shared" si="3"/>
        <v>0</v>
      </c>
      <c r="B204" t="s">
        <v>397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227</v>
      </c>
      <c r="V204">
        <v>0</v>
      </c>
      <c r="W204">
        <v>141</v>
      </c>
      <c r="X204">
        <v>368</v>
      </c>
    </row>
    <row r="205" spans="1:24" x14ac:dyDescent="0.35">
      <c r="A205">
        <f t="shared" si="3"/>
        <v>0</v>
      </c>
      <c r="B205" t="s">
        <v>398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113</v>
      </c>
      <c r="S205">
        <v>0</v>
      </c>
      <c r="T205">
        <v>0</v>
      </c>
      <c r="U205">
        <v>143</v>
      </c>
      <c r="V205">
        <v>0</v>
      </c>
      <c r="W205">
        <v>82</v>
      </c>
      <c r="X205">
        <v>338</v>
      </c>
    </row>
    <row r="206" spans="1:24" x14ac:dyDescent="0.35">
      <c r="A206">
        <f t="shared" si="3"/>
        <v>0</v>
      </c>
      <c r="B206" t="s">
        <v>399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45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75</v>
      </c>
      <c r="S206">
        <v>0</v>
      </c>
      <c r="T206">
        <v>0</v>
      </c>
      <c r="U206">
        <v>191</v>
      </c>
      <c r="V206">
        <v>0</v>
      </c>
      <c r="W206">
        <v>152</v>
      </c>
      <c r="X206">
        <v>463</v>
      </c>
    </row>
    <row r="207" spans="1:24" x14ac:dyDescent="0.35">
      <c r="A207">
        <f t="shared" si="3"/>
        <v>0</v>
      </c>
      <c r="B207" t="s">
        <v>400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18</v>
      </c>
      <c r="N207">
        <v>8</v>
      </c>
      <c r="O207">
        <v>0</v>
      </c>
      <c r="P207">
        <v>0</v>
      </c>
      <c r="Q207">
        <v>0</v>
      </c>
      <c r="R207">
        <v>120</v>
      </c>
      <c r="S207">
        <v>0</v>
      </c>
      <c r="T207">
        <v>202</v>
      </c>
      <c r="U207">
        <v>253</v>
      </c>
      <c r="V207">
        <v>3</v>
      </c>
      <c r="W207">
        <v>395</v>
      </c>
      <c r="X207">
        <v>999</v>
      </c>
    </row>
    <row r="208" spans="1:24" x14ac:dyDescent="0.35">
      <c r="A208">
        <f t="shared" si="3"/>
        <v>0</v>
      </c>
      <c r="B208" t="s">
        <v>401</v>
      </c>
      <c r="C208">
        <v>720</v>
      </c>
      <c r="D208">
        <v>0</v>
      </c>
      <c r="E208">
        <v>11141</v>
      </c>
      <c r="F208">
        <v>906</v>
      </c>
      <c r="G208">
        <v>0</v>
      </c>
      <c r="H208">
        <v>0</v>
      </c>
      <c r="I208">
        <v>300</v>
      </c>
      <c r="J208">
        <v>0</v>
      </c>
      <c r="K208">
        <v>0</v>
      </c>
      <c r="L208">
        <v>0</v>
      </c>
      <c r="M208">
        <v>975</v>
      </c>
      <c r="N208">
        <v>51</v>
      </c>
      <c r="O208">
        <v>0</v>
      </c>
      <c r="P208">
        <v>2678</v>
      </c>
      <c r="Q208">
        <v>143</v>
      </c>
      <c r="R208">
        <v>392</v>
      </c>
      <c r="S208">
        <v>0</v>
      </c>
      <c r="T208">
        <v>372</v>
      </c>
      <c r="U208">
        <v>535</v>
      </c>
      <c r="V208">
        <v>0</v>
      </c>
      <c r="W208">
        <v>1782</v>
      </c>
      <c r="X208">
        <v>19995</v>
      </c>
    </row>
    <row r="209" spans="1:24" x14ac:dyDescent="0.35">
      <c r="A209">
        <f t="shared" si="3"/>
        <v>0</v>
      </c>
      <c r="B209" t="s">
        <v>402</v>
      </c>
      <c r="C209">
        <v>273</v>
      </c>
      <c r="D209">
        <v>0</v>
      </c>
      <c r="E209">
        <v>5503</v>
      </c>
      <c r="F209">
        <v>408</v>
      </c>
      <c r="G209">
        <v>0</v>
      </c>
      <c r="H209">
        <v>0</v>
      </c>
      <c r="I209">
        <v>10</v>
      </c>
      <c r="J209">
        <v>0</v>
      </c>
      <c r="K209">
        <v>0</v>
      </c>
      <c r="L209">
        <v>0</v>
      </c>
      <c r="M209">
        <v>94</v>
      </c>
      <c r="N209">
        <v>98</v>
      </c>
      <c r="O209">
        <v>0</v>
      </c>
      <c r="P209">
        <v>1335</v>
      </c>
      <c r="Q209">
        <v>31</v>
      </c>
      <c r="R209">
        <v>180</v>
      </c>
      <c r="S209">
        <v>0</v>
      </c>
      <c r="T209">
        <v>0</v>
      </c>
      <c r="U209">
        <v>705</v>
      </c>
      <c r="V209">
        <v>27</v>
      </c>
      <c r="W209">
        <v>987</v>
      </c>
      <c r="X209">
        <v>9651</v>
      </c>
    </row>
    <row r="210" spans="1:24" x14ac:dyDescent="0.35">
      <c r="A210">
        <f t="shared" si="3"/>
        <v>0</v>
      </c>
      <c r="B210" t="s">
        <v>403</v>
      </c>
      <c r="C210">
        <v>1102</v>
      </c>
      <c r="D210">
        <v>0</v>
      </c>
      <c r="E210">
        <v>5250</v>
      </c>
      <c r="F210">
        <v>316</v>
      </c>
      <c r="G210">
        <v>0</v>
      </c>
      <c r="H210">
        <v>0</v>
      </c>
      <c r="I210">
        <v>335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537</v>
      </c>
      <c r="V210">
        <v>0</v>
      </c>
      <c r="W210">
        <v>76</v>
      </c>
      <c r="X210">
        <v>7616</v>
      </c>
    </row>
    <row r="211" spans="1:24" x14ac:dyDescent="0.35">
      <c r="A211">
        <f t="shared" si="3"/>
        <v>0</v>
      </c>
      <c r="B211" t="s">
        <v>404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178</v>
      </c>
      <c r="V211">
        <v>0</v>
      </c>
      <c r="W211">
        <v>81</v>
      </c>
      <c r="X211">
        <v>259</v>
      </c>
    </row>
    <row r="212" spans="1:24" x14ac:dyDescent="0.35">
      <c r="A212">
        <f t="shared" si="3"/>
        <v>0</v>
      </c>
      <c r="B212" t="s">
        <v>405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10</v>
      </c>
      <c r="N212">
        <v>2</v>
      </c>
      <c r="O212">
        <v>0</v>
      </c>
      <c r="P212">
        <v>0</v>
      </c>
      <c r="Q212">
        <v>0</v>
      </c>
      <c r="R212">
        <v>156</v>
      </c>
      <c r="S212">
        <v>0</v>
      </c>
      <c r="T212">
        <v>0</v>
      </c>
      <c r="U212">
        <v>505</v>
      </c>
      <c r="V212">
        <v>8</v>
      </c>
      <c r="W212">
        <v>368</v>
      </c>
      <c r="X212">
        <v>1049</v>
      </c>
    </row>
    <row r="213" spans="1:24" x14ac:dyDescent="0.35">
      <c r="A213">
        <f t="shared" si="3"/>
        <v>0</v>
      </c>
      <c r="B213" t="s">
        <v>406</v>
      </c>
      <c r="C213">
        <v>3310</v>
      </c>
      <c r="D213">
        <v>0</v>
      </c>
      <c r="E213">
        <v>16815</v>
      </c>
      <c r="F213">
        <v>1116</v>
      </c>
      <c r="G213">
        <v>0</v>
      </c>
      <c r="H213">
        <v>0</v>
      </c>
      <c r="I213">
        <v>3732</v>
      </c>
      <c r="J213">
        <v>0</v>
      </c>
      <c r="K213">
        <v>0</v>
      </c>
      <c r="L213">
        <v>0</v>
      </c>
      <c r="M213">
        <v>0</v>
      </c>
      <c r="N213">
        <v>3901</v>
      </c>
      <c r="O213">
        <v>3552</v>
      </c>
      <c r="P213">
        <v>5634</v>
      </c>
      <c r="Q213">
        <v>486</v>
      </c>
      <c r="R213">
        <v>1318</v>
      </c>
      <c r="S213">
        <v>0</v>
      </c>
      <c r="T213">
        <v>0</v>
      </c>
      <c r="U213">
        <v>2428</v>
      </c>
      <c r="V213">
        <v>135</v>
      </c>
      <c r="W213">
        <v>4967</v>
      </c>
      <c r="X213">
        <v>47394</v>
      </c>
    </row>
    <row r="214" spans="1:24" x14ac:dyDescent="0.35">
      <c r="A214">
        <f t="shared" si="3"/>
        <v>0</v>
      </c>
      <c r="B214" t="s">
        <v>407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124</v>
      </c>
      <c r="J214">
        <v>0</v>
      </c>
      <c r="K214">
        <v>0</v>
      </c>
      <c r="L214">
        <v>0</v>
      </c>
      <c r="M214">
        <v>305</v>
      </c>
      <c r="N214">
        <v>719</v>
      </c>
      <c r="O214">
        <v>152</v>
      </c>
      <c r="P214">
        <v>0</v>
      </c>
      <c r="Q214">
        <v>0</v>
      </c>
      <c r="R214">
        <v>0</v>
      </c>
      <c r="S214">
        <v>0</v>
      </c>
      <c r="T214">
        <v>195</v>
      </c>
      <c r="U214">
        <v>642</v>
      </c>
      <c r="V214">
        <v>0</v>
      </c>
      <c r="W214">
        <v>756</v>
      </c>
      <c r="X214">
        <v>2893</v>
      </c>
    </row>
    <row r="215" spans="1:24" x14ac:dyDescent="0.35">
      <c r="A215">
        <f t="shared" si="3"/>
        <v>0</v>
      </c>
      <c r="B215" t="s">
        <v>408</v>
      </c>
      <c r="C215">
        <v>2277</v>
      </c>
      <c r="D215">
        <v>0</v>
      </c>
      <c r="E215">
        <v>18446</v>
      </c>
      <c r="F215">
        <v>1119</v>
      </c>
      <c r="G215">
        <v>0</v>
      </c>
      <c r="H215">
        <v>0</v>
      </c>
      <c r="I215">
        <v>2777</v>
      </c>
      <c r="J215">
        <v>0</v>
      </c>
      <c r="K215">
        <v>0</v>
      </c>
      <c r="L215">
        <v>0</v>
      </c>
      <c r="M215">
        <v>0</v>
      </c>
      <c r="N215">
        <v>202</v>
      </c>
      <c r="O215">
        <v>185</v>
      </c>
      <c r="P215">
        <v>3560</v>
      </c>
      <c r="Q215">
        <v>120</v>
      </c>
      <c r="R215">
        <v>571</v>
      </c>
      <c r="S215">
        <v>0</v>
      </c>
      <c r="T215">
        <v>481</v>
      </c>
      <c r="U215">
        <v>528</v>
      </c>
      <c r="V215">
        <v>43</v>
      </c>
      <c r="W215">
        <v>844</v>
      </c>
      <c r="X215">
        <v>31153</v>
      </c>
    </row>
    <row r="216" spans="1:24" x14ac:dyDescent="0.35">
      <c r="A216">
        <f t="shared" si="3"/>
        <v>0</v>
      </c>
      <c r="B216" t="s">
        <v>409</v>
      </c>
      <c r="C216">
        <v>2059</v>
      </c>
      <c r="D216">
        <v>0</v>
      </c>
      <c r="E216">
        <v>11175</v>
      </c>
      <c r="F216">
        <v>494</v>
      </c>
      <c r="G216">
        <v>0</v>
      </c>
      <c r="H216">
        <v>0</v>
      </c>
      <c r="I216">
        <v>422</v>
      </c>
      <c r="J216">
        <v>1602</v>
      </c>
      <c r="K216">
        <v>1337</v>
      </c>
      <c r="L216">
        <v>6</v>
      </c>
      <c r="M216">
        <v>183</v>
      </c>
      <c r="N216">
        <v>182</v>
      </c>
      <c r="O216">
        <v>166</v>
      </c>
      <c r="P216">
        <v>0</v>
      </c>
      <c r="Q216">
        <v>0</v>
      </c>
      <c r="R216">
        <v>294</v>
      </c>
      <c r="S216">
        <v>0</v>
      </c>
      <c r="T216">
        <v>420</v>
      </c>
      <c r="U216">
        <v>1613</v>
      </c>
      <c r="V216">
        <v>1634</v>
      </c>
      <c r="W216">
        <v>1074</v>
      </c>
      <c r="X216">
        <v>22661</v>
      </c>
    </row>
    <row r="217" spans="1:24" x14ac:dyDescent="0.35">
      <c r="A217">
        <f t="shared" si="3"/>
        <v>0</v>
      </c>
      <c r="B217" t="s">
        <v>410</v>
      </c>
      <c r="C217">
        <v>857</v>
      </c>
      <c r="D217">
        <v>0</v>
      </c>
      <c r="E217">
        <v>8398</v>
      </c>
      <c r="F217">
        <v>375</v>
      </c>
      <c r="G217">
        <v>0</v>
      </c>
      <c r="H217">
        <v>0</v>
      </c>
      <c r="I217">
        <v>516</v>
      </c>
      <c r="J217">
        <v>0</v>
      </c>
      <c r="K217">
        <v>0</v>
      </c>
      <c r="L217">
        <v>0</v>
      </c>
      <c r="M217">
        <v>0</v>
      </c>
      <c r="N217">
        <v>276</v>
      </c>
      <c r="O217">
        <v>121</v>
      </c>
      <c r="P217">
        <v>0</v>
      </c>
      <c r="Q217">
        <v>0</v>
      </c>
      <c r="R217">
        <v>246</v>
      </c>
      <c r="S217">
        <v>0</v>
      </c>
      <c r="T217">
        <v>342</v>
      </c>
      <c r="U217">
        <v>2219</v>
      </c>
      <c r="V217">
        <v>1021</v>
      </c>
      <c r="W217">
        <v>881</v>
      </c>
      <c r="X217">
        <v>15252</v>
      </c>
    </row>
    <row r="218" spans="1:24" x14ac:dyDescent="0.35">
      <c r="A218">
        <f t="shared" si="3"/>
        <v>0</v>
      </c>
      <c r="B218" t="s">
        <v>411</v>
      </c>
      <c r="C218">
        <v>977</v>
      </c>
      <c r="D218">
        <v>1079</v>
      </c>
      <c r="E218">
        <v>13177</v>
      </c>
      <c r="F218">
        <v>719</v>
      </c>
      <c r="G218">
        <v>0</v>
      </c>
      <c r="H218">
        <v>0</v>
      </c>
      <c r="I218">
        <v>290</v>
      </c>
      <c r="J218">
        <v>0</v>
      </c>
      <c r="K218">
        <v>0</v>
      </c>
      <c r="L218">
        <v>0</v>
      </c>
      <c r="M218">
        <v>0</v>
      </c>
      <c r="N218">
        <v>1580</v>
      </c>
      <c r="O218">
        <v>1095</v>
      </c>
      <c r="P218">
        <v>3453</v>
      </c>
      <c r="Q218">
        <v>85</v>
      </c>
      <c r="R218">
        <v>464</v>
      </c>
      <c r="S218">
        <v>0</v>
      </c>
      <c r="T218">
        <v>571</v>
      </c>
      <c r="U218">
        <v>3175</v>
      </c>
      <c r="V218">
        <v>51</v>
      </c>
      <c r="W218">
        <v>2198</v>
      </c>
      <c r="X218">
        <v>28914</v>
      </c>
    </row>
    <row r="219" spans="1:24" x14ac:dyDescent="0.35">
      <c r="A219">
        <f t="shared" si="3"/>
        <v>0</v>
      </c>
      <c r="B219" t="s">
        <v>412</v>
      </c>
      <c r="C219">
        <v>0</v>
      </c>
      <c r="D219">
        <v>0</v>
      </c>
      <c r="E219">
        <v>13995</v>
      </c>
      <c r="F219">
        <v>425</v>
      </c>
      <c r="G219">
        <v>0</v>
      </c>
      <c r="H219">
        <v>0</v>
      </c>
      <c r="I219">
        <v>2431</v>
      </c>
      <c r="J219">
        <v>2880</v>
      </c>
      <c r="K219">
        <v>1305</v>
      </c>
      <c r="L219">
        <v>10798</v>
      </c>
      <c r="M219">
        <v>0</v>
      </c>
      <c r="N219">
        <v>253</v>
      </c>
      <c r="O219">
        <v>165</v>
      </c>
      <c r="P219">
        <v>3648</v>
      </c>
      <c r="Q219">
        <v>105</v>
      </c>
      <c r="R219">
        <v>844</v>
      </c>
      <c r="S219">
        <v>0</v>
      </c>
      <c r="T219">
        <v>664</v>
      </c>
      <c r="U219">
        <v>2160</v>
      </c>
      <c r="V219">
        <v>0</v>
      </c>
      <c r="W219">
        <v>31215</v>
      </c>
      <c r="X219">
        <v>70888</v>
      </c>
    </row>
    <row r="220" spans="1:24" x14ac:dyDescent="0.35">
      <c r="A220">
        <f t="shared" si="3"/>
        <v>0</v>
      </c>
      <c r="B220" t="s">
        <v>413</v>
      </c>
      <c r="C220">
        <v>2872</v>
      </c>
      <c r="D220">
        <v>0</v>
      </c>
      <c r="E220">
        <v>10134</v>
      </c>
      <c r="F220">
        <v>986</v>
      </c>
      <c r="G220">
        <v>0</v>
      </c>
      <c r="H220">
        <v>0</v>
      </c>
      <c r="I220">
        <v>1000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292</v>
      </c>
      <c r="S220">
        <v>0</v>
      </c>
      <c r="T220">
        <v>756</v>
      </c>
      <c r="U220">
        <v>850</v>
      </c>
      <c r="V220">
        <v>0</v>
      </c>
      <c r="W220">
        <v>119</v>
      </c>
      <c r="X220">
        <v>17009</v>
      </c>
    </row>
    <row r="221" spans="1:24" x14ac:dyDescent="0.35">
      <c r="A221">
        <f t="shared" si="3"/>
        <v>0</v>
      </c>
      <c r="B221" t="s">
        <v>414</v>
      </c>
      <c r="C221">
        <v>4735</v>
      </c>
      <c r="D221">
        <v>0</v>
      </c>
      <c r="E221">
        <v>17436</v>
      </c>
      <c r="F221">
        <v>735</v>
      </c>
      <c r="G221">
        <v>0</v>
      </c>
      <c r="H221">
        <v>0</v>
      </c>
      <c r="I221">
        <v>5274</v>
      </c>
      <c r="J221">
        <v>553</v>
      </c>
      <c r="K221">
        <v>1087</v>
      </c>
      <c r="L221">
        <v>3082</v>
      </c>
      <c r="M221">
        <v>0</v>
      </c>
      <c r="N221">
        <v>563</v>
      </c>
      <c r="O221">
        <v>555</v>
      </c>
      <c r="P221">
        <v>0</v>
      </c>
      <c r="Q221">
        <v>0</v>
      </c>
      <c r="R221">
        <v>449</v>
      </c>
      <c r="S221">
        <v>0</v>
      </c>
      <c r="T221">
        <v>657</v>
      </c>
      <c r="U221">
        <v>1276</v>
      </c>
      <c r="V221">
        <v>2216</v>
      </c>
      <c r="W221">
        <v>671</v>
      </c>
      <c r="X221">
        <v>39289</v>
      </c>
    </row>
    <row r="222" spans="1:24" x14ac:dyDescent="0.35">
      <c r="A222">
        <f t="shared" si="3"/>
        <v>0</v>
      </c>
      <c r="B222" t="s">
        <v>415</v>
      </c>
      <c r="C222">
        <v>2439</v>
      </c>
      <c r="D222">
        <v>0</v>
      </c>
      <c r="E222">
        <v>10846</v>
      </c>
      <c r="F222">
        <v>410</v>
      </c>
      <c r="G222">
        <v>0</v>
      </c>
      <c r="H222">
        <v>0</v>
      </c>
      <c r="I222">
        <v>606</v>
      </c>
      <c r="J222">
        <v>0</v>
      </c>
      <c r="K222">
        <v>0</v>
      </c>
      <c r="L222">
        <v>0</v>
      </c>
      <c r="M222">
        <v>0</v>
      </c>
      <c r="N222">
        <v>1520</v>
      </c>
      <c r="O222">
        <v>613</v>
      </c>
      <c r="P222">
        <v>0</v>
      </c>
      <c r="Q222">
        <v>0</v>
      </c>
      <c r="R222">
        <v>214</v>
      </c>
      <c r="S222">
        <v>0</v>
      </c>
      <c r="T222">
        <v>0</v>
      </c>
      <c r="U222">
        <v>862</v>
      </c>
      <c r="V222">
        <v>1438</v>
      </c>
      <c r="W222">
        <v>1203</v>
      </c>
      <c r="X222">
        <v>20151</v>
      </c>
    </row>
    <row r="223" spans="1:24" x14ac:dyDescent="0.35">
      <c r="A223">
        <f t="shared" si="3"/>
        <v>0</v>
      </c>
      <c r="B223" t="s">
        <v>416</v>
      </c>
      <c r="C223">
        <v>0</v>
      </c>
      <c r="D223">
        <v>0</v>
      </c>
      <c r="E223">
        <v>4215</v>
      </c>
      <c r="F223">
        <v>377</v>
      </c>
      <c r="G223">
        <v>34</v>
      </c>
      <c r="H223">
        <v>35</v>
      </c>
      <c r="I223">
        <v>682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157</v>
      </c>
      <c r="S223">
        <v>0</v>
      </c>
      <c r="T223">
        <v>140</v>
      </c>
      <c r="U223">
        <v>345</v>
      </c>
      <c r="V223">
        <v>806</v>
      </c>
      <c r="W223">
        <v>249</v>
      </c>
      <c r="X223">
        <v>7040</v>
      </c>
    </row>
    <row r="224" spans="1:24" x14ac:dyDescent="0.35">
      <c r="A224">
        <f t="shared" si="3"/>
        <v>0</v>
      </c>
      <c r="B224" t="s">
        <v>417</v>
      </c>
      <c r="C224">
        <v>22</v>
      </c>
      <c r="D224">
        <v>0</v>
      </c>
      <c r="E224">
        <v>5005</v>
      </c>
      <c r="F224">
        <v>264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120</v>
      </c>
      <c r="O224">
        <v>278</v>
      </c>
      <c r="P224">
        <v>0</v>
      </c>
      <c r="Q224">
        <v>0</v>
      </c>
      <c r="R224">
        <v>316</v>
      </c>
      <c r="S224">
        <v>0</v>
      </c>
      <c r="T224">
        <v>2139</v>
      </c>
      <c r="U224">
        <v>290</v>
      </c>
      <c r="V224">
        <v>24</v>
      </c>
      <c r="W224">
        <v>492</v>
      </c>
      <c r="X224">
        <v>8950</v>
      </c>
    </row>
    <row r="225" spans="1:24" x14ac:dyDescent="0.35">
      <c r="A225">
        <f t="shared" si="3"/>
        <v>0</v>
      </c>
      <c r="B225" t="s">
        <v>418</v>
      </c>
      <c r="C225">
        <v>1638</v>
      </c>
      <c r="D225">
        <v>0</v>
      </c>
      <c r="E225">
        <v>5792</v>
      </c>
      <c r="F225">
        <v>261</v>
      </c>
      <c r="G225">
        <v>0</v>
      </c>
      <c r="H225">
        <v>0</v>
      </c>
      <c r="I225">
        <v>140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545</v>
      </c>
      <c r="V225">
        <v>772</v>
      </c>
      <c r="W225">
        <v>256</v>
      </c>
      <c r="X225">
        <v>9404</v>
      </c>
    </row>
    <row r="226" spans="1:24" x14ac:dyDescent="0.35">
      <c r="A226">
        <f t="shared" si="3"/>
        <v>0</v>
      </c>
      <c r="B226" t="s">
        <v>419</v>
      </c>
      <c r="C226">
        <v>0</v>
      </c>
      <c r="D226">
        <v>0</v>
      </c>
      <c r="E226">
        <v>4</v>
      </c>
      <c r="F226">
        <v>0</v>
      </c>
      <c r="G226">
        <v>0</v>
      </c>
      <c r="H226">
        <v>0</v>
      </c>
      <c r="I226">
        <v>58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144</v>
      </c>
      <c r="S226">
        <v>0</v>
      </c>
      <c r="T226">
        <v>0</v>
      </c>
      <c r="U226">
        <v>365</v>
      </c>
      <c r="V226">
        <v>0</v>
      </c>
      <c r="W226">
        <v>149</v>
      </c>
      <c r="X226">
        <v>720</v>
      </c>
    </row>
    <row r="227" spans="1:24" x14ac:dyDescent="0.35">
      <c r="A227">
        <f t="shared" si="3"/>
        <v>0</v>
      </c>
      <c r="B227" t="s">
        <v>420</v>
      </c>
      <c r="C227">
        <v>1832</v>
      </c>
      <c r="D227">
        <v>271</v>
      </c>
      <c r="E227">
        <v>10580</v>
      </c>
      <c r="F227">
        <v>453</v>
      </c>
      <c r="G227">
        <v>8</v>
      </c>
      <c r="H227">
        <v>18</v>
      </c>
      <c r="I227">
        <v>3324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534</v>
      </c>
      <c r="U227">
        <v>300</v>
      </c>
      <c r="V227">
        <v>1032</v>
      </c>
      <c r="W227">
        <v>618</v>
      </c>
      <c r="X227">
        <v>18970</v>
      </c>
    </row>
    <row r="228" spans="1:24" x14ac:dyDescent="0.35">
      <c r="A228">
        <f t="shared" si="3"/>
        <v>0</v>
      </c>
      <c r="B228" t="s">
        <v>421</v>
      </c>
      <c r="C228">
        <v>1817</v>
      </c>
      <c r="D228">
        <v>0</v>
      </c>
      <c r="E228">
        <v>17092</v>
      </c>
      <c r="F228">
        <v>1085</v>
      </c>
      <c r="G228">
        <v>172</v>
      </c>
      <c r="H228">
        <v>101</v>
      </c>
      <c r="I228">
        <v>3878</v>
      </c>
      <c r="J228">
        <v>0</v>
      </c>
      <c r="K228">
        <v>0</v>
      </c>
      <c r="L228">
        <v>0</v>
      </c>
      <c r="M228">
        <v>0</v>
      </c>
      <c r="N228">
        <v>2445</v>
      </c>
      <c r="O228">
        <v>939</v>
      </c>
      <c r="P228">
        <v>5752</v>
      </c>
      <c r="Q228">
        <v>173</v>
      </c>
      <c r="R228">
        <v>800</v>
      </c>
      <c r="S228">
        <v>0</v>
      </c>
      <c r="T228">
        <v>210</v>
      </c>
      <c r="U228">
        <v>3705</v>
      </c>
      <c r="V228">
        <v>24</v>
      </c>
      <c r="W228">
        <v>2499</v>
      </c>
      <c r="X228">
        <v>40692</v>
      </c>
    </row>
    <row r="229" spans="1:24" x14ac:dyDescent="0.35">
      <c r="A229">
        <f t="shared" si="3"/>
        <v>0</v>
      </c>
      <c r="B229" t="s">
        <v>422</v>
      </c>
      <c r="C229">
        <v>0</v>
      </c>
      <c r="D229">
        <v>0</v>
      </c>
      <c r="E229">
        <v>0</v>
      </c>
      <c r="F229">
        <v>350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186</v>
      </c>
      <c r="N229">
        <v>194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20</v>
      </c>
      <c r="U229">
        <v>415</v>
      </c>
      <c r="V229">
        <v>0</v>
      </c>
      <c r="W229">
        <v>169</v>
      </c>
      <c r="X229">
        <v>1334</v>
      </c>
    </row>
    <row r="230" spans="1:24" x14ac:dyDescent="0.35">
      <c r="A230">
        <f t="shared" si="3"/>
        <v>0</v>
      </c>
      <c r="B230" t="s">
        <v>423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41</v>
      </c>
      <c r="N230">
        <v>22</v>
      </c>
      <c r="O230">
        <v>2</v>
      </c>
      <c r="P230">
        <v>0</v>
      </c>
      <c r="Q230">
        <v>0</v>
      </c>
      <c r="R230">
        <v>181</v>
      </c>
      <c r="S230">
        <v>0</v>
      </c>
      <c r="T230">
        <v>0</v>
      </c>
      <c r="U230">
        <v>71</v>
      </c>
      <c r="V230">
        <v>0</v>
      </c>
      <c r="W230">
        <v>125</v>
      </c>
      <c r="X230">
        <v>442</v>
      </c>
    </row>
    <row r="231" spans="1:24" x14ac:dyDescent="0.35">
      <c r="A231">
        <f t="shared" si="3"/>
        <v>0</v>
      </c>
      <c r="B231" t="s">
        <v>424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84</v>
      </c>
      <c r="O231">
        <v>238</v>
      </c>
      <c r="P231">
        <v>0</v>
      </c>
      <c r="Q231">
        <v>0</v>
      </c>
      <c r="R231">
        <v>128</v>
      </c>
      <c r="S231">
        <v>0</v>
      </c>
      <c r="T231">
        <v>229</v>
      </c>
      <c r="U231">
        <v>394</v>
      </c>
      <c r="V231">
        <v>0</v>
      </c>
      <c r="W231">
        <v>1720</v>
      </c>
      <c r="X231">
        <v>2793</v>
      </c>
    </row>
    <row r="232" spans="1:24" x14ac:dyDescent="0.35">
      <c r="A232">
        <f t="shared" si="3"/>
        <v>0</v>
      </c>
      <c r="B232" t="s">
        <v>425</v>
      </c>
      <c r="C232">
        <v>0</v>
      </c>
      <c r="D232">
        <v>0</v>
      </c>
      <c r="E232">
        <v>0</v>
      </c>
      <c r="F232">
        <v>140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27</v>
      </c>
      <c r="S232">
        <v>0</v>
      </c>
      <c r="T232">
        <v>0</v>
      </c>
      <c r="U232">
        <v>106</v>
      </c>
      <c r="V232">
        <v>17</v>
      </c>
      <c r="W232">
        <v>4</v>
      </c>
      <c r="X232">
        <v>294</v>
      </c>
    </row>
    <row r="233" spans="1:24" x14ac:dyDescent="0.35">
      <c r="A233">
        <f t="shared" si="3"/>
        <v>0</v>
      </c>
      <c r="B233" t="s">
        <v>426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9</v>
      </c>
      <c r="X233">
        <v>9</v>
      </c>
    </row>
    <row r="234" spans="1:24" x14ac:dyDescent="0.35">
      <c r="A234">
        <f t="shared" si="3"/>
        <v>0</v>
      </c>
      <c r="B234" t="s">
        <v>427</v>
      </c>
      <c r="C234">
        <v>539</v>
      </c>
      <c r="D234">
        <v>0</v>
      </c>
      <c r="E234">
        <v>4177</v>
      </c>
      <c r="F234">
        <v>239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97</v>
      </c>
      <c r="N234">
        <v>90</v>
      </c>
      <c r="O234">
        <v>0</v>
      </c>
      <c r="P234">
        <v>996</v>
      </c>
      <c r="Q234">
        <v>128</v>
      </c>
      <c r="R234">
        <v>309</v>
      </c>
      <c r="S234">
        <v>0</v>
      </c>
      <c r="T234">
        <v>0</v>
      </c>
      <c r="U234">
        <v>333</v>
      </c>
      <c r="V234">
        <v>4</v>
      </c>
      <c r="W234">
        <v>182</v>
      </c>
      <c r="X234">
        <v>7094</v>
      </c>
    </row>
    <row r="235" spans="1:24" x14ac:dyDescent="0.35">
      <c r="A235">
        <f t="shared" si="3"/>
        <v>0</v>
      </c>
      <c r="B235" t="s">
        <v>428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125</v>
      </c>
      <c r="O235">
        <v>0</v>
      </c>
      <c r="P235">
        <v>0</v>
      </c>
      <c r="Q235">
        <v>0</v>
      </c>
      <c r="R235">
        <v>21</v>
      </c>
      <c r="S235">
        <v>0</v>
      </c>
      <c r="T235">
        <v>0</v>
      </c>
      <c r="U235">
        <v>88</v>
      </c>
      <c r="V235">
        <v>14</v>
      </c>
      <c r="W235">
        <v>270</v>
      </c>
      <c r="X235">
        <v>518</v>
      </c>
    </row>
    <row r="236" spans="1:24" x14ac:dyDescent="0.35">
      <c r="A236">
        <f t="shared" si="3"/>
        <v>0</v>
      </c>
      <c r="B236" t="s">
        <v>429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48</v>
      </c>
      <c r="V236">
        <v>0</v>
      </c>
      <c r="W236">
        <v>0</v>
      </c>
      <c r="X236">
        <v>48</v>
      </c>
    </row>
    <row r="237" spans="1:24" x14ac:dyDescent="0.35">
      <c r="A237">
        <f t="shared" si="3"/>
        <v>0</v>
      </c>
      <c r="B237" t="s">
        <v>430</v>
      </c>
      <c r="C237">
        <v>0</v>
      </c>
      <c r="D237">
        <v>0</v>
      </c>
      <c r="E237">
        <v>0</v>
      </c>
      <c r="F237">
        <v>0</v>
      </c>
      <c r="G237">
        <v>302</v>
      </c>
      <c r="H237">
        <v>50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243</v>
      </c>
      <c r="O237">
        <v>380</v>
      </c>
      <c r="P237">
        <v>0</v>
      </c>
      <c r="Q237">
        <v>0</v>
      </c>
      <c r="R237">
        <v>0</v>
      </c>
      <c r="S237">
        <v>0</v>
      </c>
      <c r="T237">
        <v>150</v>
      </c>
      <c r="U237">
        <v>631</v>
      </c>
      <c r="V237">
        <v>0</v>
      </c>
      <c r="W237">
        <v>352</v>
      </c>
      <c r="X237">
        <v>2108</v>
      </c>
    </row>
    <row r="238" spans="1:24" x14ac:dyDescent="0.35">
      <c r="A238">
        <f t="shared" si="3"/>
        <v>0</v>
      </c>
      <c r="B238" t="s">
        <v>431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642</v>
      </c>
      <c r="N238">
        <v>540</v>
      </c>
      <c r="O238">
        <v>32</v>
      </c>
      <c r="P238">
        <v>0</v>
      </c>
      <c r="Q238">
        <v>0</v>
      </c>
      <c r="R238">
        <v>192</v>
      </c>
      <c r="S238">
        <v>0</v>
      </c>
      <c r="T238">
        <v>171</v>
      </c>
      <c r="U238">
        <v>210</v>
      </c>
      <c r="V238">
        <v>29</v>
      </c>
      <c r="W238">
        <v>1278</v>
      </c>
      <c r="X238">
        <v>3094</v>
      </c>
    </row>
    <row r="239" spans="1:24" x14ac:dyDescent="0.35">
      <c r="A239">
        <f t="shared" si="3"/>
        <v>0</v>
      </c>
      <c r="B239" t="s">
        <v>432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334</v>
      </c>
      <c r="N239">
        <v>184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132</v>
      </c>
      <c r="U239">
        <v>489</v>
      </c>
      <c r="V239">
        <v>0</v>
      </c>
      <c r="W239">
        <v>6042</v>
      </c>
      <c r="X239">
        <v>7181</v>
      </c>
    </row>
    <row r="240" spans="1:24" x14ac:dyDescent="0.35">
      <c r="A240">
        <f t="shared" si="3"/>
        <v>0</v>
      </c>
      <c r="B240" t="s">
        <v>433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223</v>
      </c>
      <c r="M240">
        <v>35</v>
      </c>
      <c r="N240">
        <v>135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388</v>
      </c>
      <c r="V240">
        <v>19</v>
      </c>
      <c r="W240">
        <v>82</v>
      </c>
      <c r="X240">
        <v>882</v>
      </c>
    </row>
    <row r="241" spans="1:24" x14ac:dyDescent="0.35">
      <c r="A241">
        <f t="shared" si="3"/>
        <v>0</v>
      </c>
      <c r="B241" t="s">
        <v>434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114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115</v>
      </c>
      <c r="S241">
        <v>0</v>
      </c>
      <c r="T241">
        <v>0</v>
      </c>
      <c r="U241">
        <v>308</v>
      </c>
      <c r="V241">
        <v>33</v>
      </c>
      <c r="W241">
        <v>216</v>
      </c>
      <c r="X241">
        <v>786</v>
      </c>
    </row>
    <row r="242" spans="1:24" x14ac:dyDescent="0.35">
      <c r="A242">
        <f t="shared" si="3"/>
        <v>0</v>
      </c>
      <c r="B242" t="s">
        <v>435</v>
      </c>
      <c r="C242">
        <v>0</v>
      </c>
      <c r="D242">
        <v>0</v>
      </c>
      <c r="E242">
        <v>0</v>
      </c>
      <c r="F242">
        <v>290</v>
      </c>
      <c r="G242">
        <v>0</v>
      </c>
      <c r="H242">
        <v>0</v>
      </c>
      <c r="I242">
        <v>82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98</v>
      </c>
      <c r="V242">
        <v>13</v>
      </c>
      <c r="W242">
        <v>136</v>
      </c>
      <c r="X242">
        <v>619</v>
      </c>
    </row>
    <row r="243" spans="1:24" x14ac:dyDescent="0.35">
      <c r="A243">
        <f t="shared" si="3"/>
        <v>0</v>
      </c>
      <c r="B243" t="s">
        <v>436</v>
      </c>
      <c r="C243">
        <v>716</v>
      </c>
      <c r="D243">
        <v>0</v>
      </c>
      <c r="E243">
        <v>6846</v>
      </c>
      <c r="F243">
        <v>450</v>
      </c>
      <c r="G243">
        <v>0</v>
      </c>
      <c r="H243">
        <v>0</v>
      </c>
      <c r="I243">
        <v>303</v>
      </c>
      <c r="J243">
        <v>0</v>
      </c>
      <c r="K243">
        <v>0</v>
      </c>
      <c r="L243">
        <v>0</v>
      </c>
      <c r="M243">
        <v>179</v>
      </c>
      <c r="N243">
        <v>92</v>
      </c>
      <c r="O243">
        <v>0</v>
      </c>
      <c r="P243">
        <v>0</v>
      </c>
      <c r="Q243">
        <v>0</v>
      </c>
      <c r="R243">
        <v>230</v>
      </c>
      <c r="S243">
        <v>0</v>
      </c>
      <c r="T243">
        <v>311</v>
      </c>
      <c r="U243">
        <v>251</v>
      </c>
      <c r="V243">
        <v>75</v>
      </c>
      <c r="W243">
        <v>96</v>
      </c>
      <c r="X243">
        <v>9549</v>
      </c>
    </row>
    <row r="244" spans="1:24" x14ac:dyDescent="0.35">
      <c r="A244">
        <f t="shared" si="3"/>
        <v>0</v>
      </c>
      <c r="B244" t="s">
        <v>437</v>
      </c>
      <c r="C244">
        <v>0</v>
      </c>
      <c r="D244">
        <v>0</v>
      </c>
      <c r="E244">
        <v>0</v>
      </c>
      <c r="F244">
        <v>26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68</v>
      </c>
      <c r="N244">
        <v>5</v>
      </c>
      <c r="O244">
        <v>0</v>
      </c>
      <c r="P244">
        <v>0</v>
      </c>
      <c r="Q244">
        <v>0</v>
      </c>
      <c r="R244">
        <v>105</v>
      </c>
      <c r="S244">
        <v>0</v>
      </c>
      <c r="T244">
        <v>102</v>
      </c>
      <c r="U244">
        <v>195</v>
      </c>
      <c r="V244">
        <v>0</v>
      </c>
      <c r="W244">
        <v>105</v>
      </c>
      <c r="X244">
        <v>606</v>
      </c>
    </row>
    <row r="245" spans="1:24" x14ac:dyDescent="0.35">
      <c r="A245">
        <f t="shared" si="3"/>
        <v>0</v>
      </c>
      <c r="B245" t="s">
        <v>438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21</v>
      </c>
      <c r="N245">
        <v>34</v>
      </c>
      <c r="O245">
        <v>0</v>
      </c>
      <c r="P245">
        <v>0</v>
      </c>
      <c r="Q245">
        <v>0</v>
      </c>
      <c r="R245">
        <v>142</v>
      </c>
      <c r="S245">
        <v>0</v>
      </c>
      <c r="T245">
        <v>0</v>
      </c>
      <c r="U245">
        <v>438</v>
      </c>
      <c r="V245">
        <v>63</v>
      </c>
      <c r="W245">
        <v>568</v>
      </c>
      <c r="X245">
        <v>1266</v>
      </c>
    </row>
    <row r="246" spans="1:24" x14ac:dyDescent="0.35">
      <c r="A246">
        <f t="shared" si="3"/>
        <v>0</v>
      </c>
      <c r="B246" t="s">
        <v>439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36</v>
      </c>
      <c r="N246">
        <v>19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71</v>
      </c>
      <c r="V246">
        <v>0</v>
      </c>
      <c r="W246">
        <v>81</v>
      </c>
      <c r="X246">
        <v>207</v>
      </c>
    </row>
    <row r="247" spans="1:24" x14ac:dyDescent="0.35">
      <c r="A247">
        <f t="shared" si="3"/>
        <v>0</v>
      </c>
      <c r="B247" t="s">
        <v>440</v>
      </c>
      <c r="C247">
        <v>1465</v>
      </c>
      <c r="D247">
        <v>0</v>
      </c>
      <c r="E247">
        <v>5809</v>
      </c>
      <c r="F247">
        <v>331</v>
      </c>
      <c r="G247">
        <v>0</v>
      </c>
      <c r="H247">
        <v>0</v>
      </c>
      <c r="I247">
        <v>0</v>
      </c>
      <c r="J247">
        <v>1195</v>
      </c>
      <c r="K247">
        <v>511</v>
      </c>
      <c r="L247">
        <v>339</v>
      </c>
      <c r="M247">
        <v>490</v>
      </c>
      <c r="N247">
        <v>185</v>
      </c>
      <c r="O247">
        <v>0</v>
      </c>
      <c r="P247">
        <v>1755</v>
      </c>
      <c r="Q247">
        <v>39</v>
      </c>
      <c r="R247">
        <v>250</v>
      </c>
      <c r="S247">
        <v>0</v>
      </c>
      <c r="T247">
        <v>142</v>
      </c>
      <c r="U247">
        <v>607</v>
      </c>
      <c r="V247">
        <v>46</v>
      </c>
      <c r="W247">
        <v>489</v>
      </c>
      <c r="X247">
        <v>13653</v>
      </c>
    </row>
    <row r="248" spans="1:24" x14ac:dyDescent="0.35">
      <c r="A248">
        <f t="shared" si="3"/>
        <v>0</v>
      </c>
      <c r="B248" t="s">
        <v>441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49</v>
      </c>
      <c r="V248">
        <v>5</v>
      </c>
      <c r="W248">
        <v>28</v>
      </c>
      <c r="X248">
        <v>82</v>
      </c>
    </row>
    <row r="249" spans="1:24" x14ac:dyDescent="0.35">
      <c r="A249">
        <f t="shared" si="3"/>
        <v>0</v>
      </c>
      <c r="B249" t="s">
        <v>442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205</v>
      </c>
      <c r="V249">
        <v>7</v>
      </c>
      <c r="W249">
        <v>125</v>
      </c>
      <c r="X249">
        <v>337</v>
      </c>
    </row>
    <row r="250" spans="1:24" x14ac:dyDescent="0.35">
      <c r="A250">
        <f t="shared" si="3"/>
        <v>0</v>
      </c>
      <c r="B250" t="s">
        <v>443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12</v>
      </c>
      <c r="N250">
        <v>4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17</v>
      </c>
      <c r="V250">
        <v>0</v>
      </c>
      <c r="W250">
        <v>43</v>
      </c>
      <c r="X250">
        <v>76</v>
      </c>
    </row>
    <row r="251" spans="1:24" x14ac:dyDescent="0.35">
      <c r="A251">
        <f t="shared" si="3"/>
        <v>0</v>
      </c>
      <c r="B251" t="s">
        <v>444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338</v>
      </c>
      <c r="K251">
        <v>78</v>
      </c>
      <c r="L251">
        <v>0</v>
      </c>
      <c r="M251">
        <v>900</v>
      </c>
      <c r="N251">
        <v>100</v>
      </c>
      <c r="O251">
        <v>0</v>
      </c>
      <c r="P251">
        <v>0</v>
      </c>
      <c r="Q251">
        <v>0</v>
      </c>
      <c r="R251">
        <v>140</v>
      </c>
      <c r="S251">
        <v>0</v>
      </c>
      <c r="T251">
        <v>88</v>
      </c>
      <c r="U251">
        <v>333</v>
      </c>
      <c r="V251">
        <v>15</v>
      </c>
      <c r="W251">
        <v>267</v>
      </c>
      <c r="X251">
        <v>2259</v>
      </c>
    </row>
    <row r="252" spans="1:24" x14ac:dyDescent="0.35">
      <c r="A252">
        <f t="shared" si="3"/>
        <v>0</v>
      </c>
      <c r="B252" t="s">
        <v>445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217</v>
      </c>
      <c r="V252">
        <v>39</v>
      </c>
      <c r="W252">
        <v>183</v>
      </c>
      <c r="X252">
        <v>439</v>
      </c>
    </row>
    <row r="253" spans="1:24" x14ac:dyDescent="0.35">
      <c r="A253">
        <f t="shared" si="3"/>
        <v>0</v>
      </c>
      <c r="B253" t="s">
        <v>446</v>
      </c>
      <c r="C253">
        <v>1272</v>
      </c>
      <c r="D253">
        <v>0</v>
      </c>
      <c r="E253">
        <v>7051</v>
      </c>
      <c r="F253">
        <v>380</v>
      </c>
      <c r="G253">
        <v>0</v>
      </c>
      <c r="H253">
        <v>0</v>
      </c>
      <c r="I253">
        <v>113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200</v>
      </c>
      <c r="S253">
        <v>0</v>
      </c>
      <c r="T253">
        <v>0</v>
      </c>
      <c r="U253">
        <v>338</v>
      </c>
      <c r="V253">
        <v>500</v>
      </c>
      <c r="W253">
        <v>131</v>
      </c>
      <c r="X253">
        <v>9985</v>
      </c>
    </row>
    <row r="254" spans="1:24" x14ac:dyDescent="0.35">
      <c r="A254">
        <f t="shared" si="3"/>
        <v>0</v>
      </c>
      <c r="B254" t="s">
        <v>447</v>
      </c>
      <c r="C254">
        <v>0</v>
      </c>
      <c r="D254">
        <v>0</v>
      </c>
      <c r="E254">
        <v>0</v>
      </c>
      <c r="F254">
        <v>32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67</v>
      </c>
      <c r="N254">
        <v>187</v>
      </c>
      <c r="O254">
        <v>0</v>
      </c>
      <c r="P254">
        <v>0</v>
      </c>
      <c r="Q254">
        <v>0</v>
      </c>
      <c r="R254">
        <v>110</v>
      </c>
      <c r="S254">
        <v>0</v>
      </c>
      <c r="T254">
        <v>0</v>
      </c>
      <c r="U254">
        <v>498</v>
      </c>
      <c r="V254">
        <v>14</v>
      </c>
      <c r="W254">
        <v>242</v>
      </c>
      <c r="X254">
        <v>1150</v>
      </c>
    </row>
    <row r="255" spans="1:24" x14ac:dyDescent="0.35">
      <c r="A255">
        <f t="shared" si="3"/>
        <v>0</v>
      </c>
      <c r="B255" t="s">
        <v>91</v>
      </c>
      <c r="C255">
        <v>171842</v>
      </c>
      <c r="D255">
        <v>2985</v>
      </c>
      <c r="E255">
        <v>1554821</v>
      </c>
      <c r="F255">
        <v>93144</v>
      </c>
      <c r="G255">
        <v>13816</v>
      </c>
      <c r="H255">
        <v>5122</v>
      </c>
      <c r="I255">
        <v>157153</v>
      </c>
      <c r="J255">
        <v>47677</v>
      </c>
      <c r="K255">
        <v>24579</v>
      </c>
      <c r="L255">
        <v>140805</v>
      </c>
      <c r="M255">
        <v>45262</v>
      </c>
      <c r="N255">
        <v>67731</v>
      </c>
      <c r="O255">
        <v>38825</v>
      </c>
      <c r="P255">
        <v>203651</v>
      </c>
      <c r="Q255">
        <v>13095</v>
      </c>
      <c r="R255">
        <v>54909</v>
      </c>
      <c r="S255">
        <v>9080</v>
      </c>
      <c r="T255">
        <v>79701</v>
      </c>
      <c r="U255">
        <v>171747</v>
      </c>
      <c r="V255">
        <v>58656</v>
      </c>
      <c r="W255">
        <v>231498</v>
      </c>
      <c r="X255">
        <v>3186099</v>
      </c>
    </row>
    <row r="256" spans="1:24" x14ac:dyDescent="0.35">
      <c r="B256" t="s">
        <v>92</v>
      </c>
      <c r="C256">
        <f>+C255-SUM(C2:C254)</f>
        <v>0</v>
      </c>
      <c r="D256">
        <f t="shared" ref="D256:X256" si="4">+D255-SUM(D2:D254)</f>
        <v>0</v>
      </c>
      <c r="E256">
        <f t="shared" si="4"/>
        <v>0</v>
      </c>
      <c r="F256">
        <f t="shared" si="4"/>
        <v>0</v>
      </c>
      <c r="G256">
        <f t="shared" si="4"/>
        <v>0</v>
      </c>
      <c r="H256">
        <f t="shared" si="4"/>
        <v>0</v>
      </c>
      <c r="I256">
        <f t="shared" si="4"/>
        <v>0</v>
      </c>
      <c r="J256">
        <f t="shared" si="4"/>
        <v>0</v>
      </c>
      <c r="K256">
        <f t="shared" si="4"/>
        <v>0</v>
      </c>
      <c r="L256">
        <f t="shared" si="4"/>
        <v>0</v>
      </c>
      <c r="M256">
        <f t="shared" si="4"/>
        <v>0</v>
      </c>
      <c r="N256">
        <f t="shared" si="4"/>
        <v>0</v>
      </c>
      <c r="O256">
        <f t="shared" si="4"/>
        <v>0</v>
      </c>
      <c r="P256">
        <f t="shared" si="4"/>
        <v>0</v>
      </c>
      <c r="Q256">
        <f t="shared" si="4"/>
        <v>0</v>
      </c>
      <c r="R256">
        <f t="shared" si="4"/>
        <v>0</v>
      </c>
      <c r="S256">
        <f t="shared" si="4"/>
        <v>0</v>
      </c>
      <c r="T256">
        <f t="shared" si="4"/>
        <v>0</v>
      </c>
      <c r="U256">
        <f t="shared" si="4"/>
        <v>0</v>
      </c>
      <c r="V256">
        <f t="shared" si="4"/>
        <v>0</v>
      </c>
      <c r="W256">
        <f t="shared" si="4"/>
        <v>0</v>
      </c>
      <c r="X256">
        <f t="shared" si="4"/>
        <v>0</v>
      </c>
    </row>
  </sheetData>
  <conditionalFormatting sqref="A2:A255">
    <cfRule type="cellIs" dxfId="59" priority="1" operator="notEqual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Y281"/>
  <sheetViews>
    <sheetView zoomScale="51" workbookViewId="0">
      <pane xSplit="2" ySplit="1" topLeftCell="C202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25" x14ac:dyDescent="0.35">
      <c r="A1" t="s">
        <v>92</v>
      </c>
      <c r="B1" t="s">
        <v>21</v>
      </c>
      <c r="C1" t="s">
        <v>95</v>
      </c>
      <c r="D1" t="s">
        <v>96</v>
      </c>
      <c r="E1" t="s">
        <v>97</v>
      </c>
      <c r="F1" t="s">
        <v>98</v>
      </c>
      <c r="G1" t="s">
        <v>99</v>
      </c>
      <c r="H1" t="s">
        <v>100</v>
      </c>
      <c r="I1" t="s">
        <v>101</v>
      </c>
      <c r="J1" t="s">
        <v>102</v>
      </c>
      <c r="K1" t="s">
        <v>103</v>
      </c>
      <c r="L1" t="s">
        <v>104</v>
      </c>
      <c r="M1" t="s">
        <v>105</v>
      </c>
      <c r="N1" t="s">
        <v>106</v>
      </c>
      <c r="O1" t="s">
        <v>107</v>
      </c>
      <c r="P1" t="s">
        <v>108</v>
      </c>
      <c r="Q1" t="s">
        <v>109</v>
      </c>
      <c r="R1" t="s">
        <v>110</v>
      </c>
      <c r="S1" t="s">
        <v>111</v>
      </c>
      <c r="T1" t="s">
        <v>507</v>
      </c>
      <c r="U1" t="s">
        <v>449</v>
      </c>
      <c r="V1" t="s">
        <v>450</v>
      </c>
      <c r="W1" t="s">
        <v>451</v>
      </c>
      <c r="X1" t="s">
        <v>113</v>
      </c>
      <c r="Y1" t="s">
        <v>452</v>
      </c>
    </row>
    <row r="2" spans="1:25" x14ac:dyDescent="0.35">
      <c r="A2">
        <f>+IF(B2=B1,0,IF(AND(B2=B3,B2=B4),Y2-SUM(C2:X4),IF(B2=B3,Y2-SUM(C2:X3),Y2-SUM(C2:X2))))</f>
        <v>0</v>
      </c>
      <c r="B2" t="s">
        <v>196</v>
      </c>
      <c r="C2">
        <v>506</v>
      </c>
      <c r="D2">
        <v>0</v>
      </c>
      <c r="E2">
        <v>8488</v>
      </c>
      <c r="F2">
        <v>0</v>
      </c>
      <c r="G2">
        <v>0</v>
      </c>
      <c r="H2">
        <v>0</v>
      </c>
      <c r="I2">
        <v>6896</v>
      </c>
      <c r="J2">
        <v>0</v>
      </c>
      <c r="K2">
        <v>3647</v>
      </c>
      <c r="L2">
        <v>980</v>
      </c>
      <c r="M2">
        <v>1209</v>
      </c>
      <c r="N2">
        <v>0</v>
      </c>
      <c r="O2">
        <v>9034</v>
      </c>
      <c r="P2">
        <v>5518</v>
      </c>
      <c r="Q2">
        <v>3987</v>
      </c>
      <c r="R2">
        <v>738</v>
      </c>
      <c r="S2">
        <v>333</v>
      </c>
      <c r="T2">
        <v>0</v>
      </c>
      <c r="U2">
        <v>2002</v>
      </c>
      <c r="V2">
        <v>0</v>
      </c>
      <c r="W2">
        <v>4868</v>
      </c>
      <c r="X2">
        <v>0</v>
      </c>
      <c r="Y2">
        <v>48206</v>
      </c>
    </row>
    <row r="3" spans="1:25" x14ac:dyDescent="0.35">
      <c r="A3">
        <f t="shared" ref="A3:A66" si="0">+IF(B3=B2,0,IF(AND(B3=B4,B3=B5),Y3-SUM(C3:X5),IF(B3=B4,Y3-SUM(C3:X4),Y3-SUM(C3:X3))))</f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970</v>
      </c>
      <c r="M3">
        <v>511</v>
      </c>
      <c r="N3">
        <v>0</v>
      </c>
      <c r="O3">
        <v>741</v>
      </c>
      <c r="P3">
        <v>542</v>
      </c>
      <c r="Q3">
        <v>293</v>
      </c>
      <c r="R3">
        <v>20</v>
      </c>
      <c r="S3">
        <v>46</v>
      </c>
      <c r="T3">
        <v>0</v>
      </c>
      <c r="U3">
        <v>320</v>
      </c>
      <c r="V3">
        <v>37</v>
      </c>
      <c r="W3">
        <v>306</v>
      </c>
      <c r="X3">
        <v>121</v>
      </c>
      <c r="Y3">
        <v>3907</v>
      </c>
    </row>
    <row r="4" spans="1:25" x14ac:dyDescent="0.35">
      <c r="A4">
        <f t="shared" si="0"/>
        <v>0</v>
      </c>
      <c r="B4" t="s">
        <v>198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1077</v>
      </c>
      <c r="J4">
        <v>981</v>
      </c>
      <c r="K4">
        <v>1432</v>
      </c>
      <c r="L4">
        <v>3491</v>
      </c>
      <c r="M4">
        <v>2559</v>
      </c>
      <c r="N4">
        <v>0</v>
      </c>
      <c r="O4">
        <v>5840</v>
      </c>
      <c r="P4">
        <v>3704</v>
      </c>
      <c r="Q4">
        <v>2234</v>
      </c>
      <c r="R4">
        <v>419</v>
      </c>
      <c r="S4">
        <v>888</v>
      </c>
      <c r="T4">
        <v>1546</v>
      </c>
      <c r="U4">
        <v>937</v>
      </c>
      <c r="V4">
        <v>0</v>
      </c>
      <c r="W4">
        <v>3756</v>
      </c>
      <c r="X4">
        <v>0</v>
      </c>
      <c r="Y4">
        <v>28864</v>
      </c>
    </row>
    <row r="5" spans="1:25" x14ac:dyDescent="0.35">
      <c r="A5">
        <f t="shared" si="0"/>
        <v>0</v>
      </c>
      <c r="B5" t="s">
        <v>199</v>
      </c>
      <c r="C5">
        <v>649</v>
      </c>
      <c r="D5">
        <v>0</v>
      </c>
      <c r="E5">
        <v>218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706</v>
      </c>
      <c r="M5">
        <v>555</v>
      </c>
      <c r="N5">
        <v>0</v>
      </c>
      <c r="O5">
        <v>1602</v>
      </c>
      <c r="P5">
        <v>1874</v>
      </c>
      <c r="Q5">
        <v>543</v>
      </c>
      <c r="R5">
        <v>0</v>
      </c>
      <c r="S5">
        <v>149</v>
      </c>
      <c r="T5">
        <v>0</v>
      </c>
      <c r="U5">
        <v>559</v>
      </c>
      <c r="V5">
        <v>160</v>
      </c>
      <c r="W5">
        <v>1123</v>
      </c>
      <c r="X5">
        <v>0</v>
      </c>
      <c r="Y5">
        <v>8138</v>
      </c>
    </row>
    <row r="6" spans="1:25" x14ac:dyDescent="0.35">
      <c r="A6">
        <f t="shared" si="0"/>
        <v>0</v>
      </c>
      <c r="B6" t="s">
        <v>200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2172</v>
      </c>
      <c r="J6">
        <v>0</v>
      </c>
      <c r="K6">
        <v>1345</v>
      </c>
      <c r="L6">
        <v>2022</v>
      </c>
      <c r="M6">
        <v>1617</v>
      </c>
      <c r="N6">
        <v>0</v>
      </c>
      <c r="O6">
        <v>3310</v>
      </c>
      <c r="P6">
        <v>2140</v>
      </c>
      <c r="Q6">
        <v>1845</v>
      </c>
      <c r="R6">
        <v>71</v>
      </c>
      <c r="S6">
        <v>0</v>
      </c>
      <c r="T6">
        <v>75</v>
      </c>
      <c r="U6">
        <v>1407</v>
      </c>
      <c r="V6">
        <v>0</v>
      </c>
      <c r="W6">
        <v>2239</v>
      </c>
      <c r="X6">
        <v>0</v>
      </c>
      <c r="Y6">
        <v>18243</v>
      </c>
    </row>
    <row r="7" spans="1:25" x14ac:dyDescent="0.35">
      <c r="A7">
        <f t="shared" si="0"/>
        <v>0</v>
      </c>
      <c r="B7" t="s">
        <v>201</v>
      </c>
      <c r="C7">
        <v>0</v>
      </c>
      <c r="D7">
        <v>0</v>
      </c>
      <c r="E7">
        <v>0</v>
      </c>
      <c r="F7">
        <v>1000</v>
      </c>
      <c r="G7">
        <v>869</v>
      </c>
      <c r="H7">
        <v>7005</v>
      </c>
      <c r="I7">
        <v>0</v>
      </c>
      <c r="J7">
        <v>0</v>
      </c>
      <c r="K7">
        <v>0</v>
      </c>
      <c r="L7">
        <v>1199</v>
      </c>
      <c r="M7">
        <v>1133</v>
      </c>
      <c r="N7">
        <v>82</v>
      </c>
      <c r="O7">
        <v>3299</v>
      </c>
      <c r="P7">
        <v>1275</v>
      </c>
      <c r="Q7">
        <v>828</v>
      </c>
      <c r="R7">
        <v>423</v>
      </c>
      <c r="S7">
        <v>411</v>
      </c>
      <c r="T7">
        <v>551</v>
      </c>
      <c r="U7">
        <v>973</v>
      </c>
      <c r="V7">
        <v>0</v>
      </c>
      <c r="W7">
        <v>1083</v>
      </c>
      <c r="X7">
        <v>0</v>
      </c>
      <c r="Y7">
        <v>20131</v>
      </c>
    </row>
    <row r="8" spans="1:25" x14ac:dyDescent="0.35">
      <c r="A8">
        <f t="shared" si="0"/>
        <v>0</v>
      </c>
      <c r="B8" t="s">
        <v>202</v>
      </c>
      <c r="C8">
        <v>5039</v>
      </c>
      <c r="D8">
        <v>1650</v>
      </c>
      <c r="E8">
        <v>2832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3041</v>
      </c>
      <c r="M8">
        <v>1196</v>
      </c>
      <c r="N8">
        <v>0</v>
      </c>
      <c r="O8">
        <v>7217</v>
      </c>
      <c r="P8">
        <v>1966</v>
      </c>
      <c r="Q8">
        <v>1581</v>
      </c>
      <c r="R8">
        <v>5</v>
      </c>
      <c r="S8">
        <v>0</v>
      </c>
      <c r="T8">
        <v>0</v>
      </c>
      <c r="U8">
        <v>1417</v>
      </c>
      <c r="V8">
        <v>36</v>
      </c>
      <c r="W8">
        <v>2432</v>
      </c>
      <c r="X8">
        <v>683</v>
      </c>
      <c r="Y8">
        <v>29095</v>
      </c>
    </row>
    <row r="9" spans="1:25" x14ac:dyDescent="0.35">
      <c r="A9">
        <f t="shared" si="0"/>
        <v>0</v>
      </c>
      <c r="B9" t="s">
        <v>203</v>
      </c>
      <c r="C9">
        <v>265</v>
      </c>
      <c r="D9">
        <v>0</v>
      </c>
      <c r="E9">
        <v>222</v>
      </c>
      <c r="F9">
        <v>596</v>
      </c>
      <c r="G9">
        <v>0</v>
      </c>
      <c r="H9">
        <v>2307</v>
      </c>
      <c r="I9">
        <v>0</v>
      </c>
      <c r="J9">
        <v>0</v>
      </c>
      <c r="K9">
        <v>0</v>
      </c>
      <c r="L9">
        <v>256</v>
      </c>
      <c r="M9">
        <v>311</v>
      </c>
      <c r="N9">
        <v>0</v>
      </c>
      <c r="O9">
        <v>617</v>
      </c>
      <c r="P9">
        <v>304</v>
      </c>
      <c r="Q9">
        <v>244</v>
      </c>
      <c r="R9">
        <v>0</v>
      </c>
      <c r="S9">
        <v>0</v>
      </c>
      <c r="T9">
        <v>0</v>
      </c>
      <c r="U9">
        <v>284</v>
      </c>
      <c r="V9">
        <v>191</v>
      </c>
      <c r="W9">
        <v>337</v>
      </c>
      <c r="X9">
        <v>48</v>
      </c>
      <c r="Y9">
        <v>5982</v>
      </c>
    </row>
    <row r="10" spans="1:25" x14ac:dyDescent="0.35">
      <c r="A10">
        <f t="shared" si="0"/>
        <v>0</v>
      </c>
      <c r="B10" t="s">
        <v>204</v>
      </c>
      <c r="C10">
        <v>0</v>
      </c>
      <c r="D10">
        <v>0</v>
      </c>
      <c r="E10">
        <v>0</v>
      </c>
      <c r="F10">
        <v>877</v>
      </c>
      <c r="G10">
        <v>0</v>
      </c>
      <c r="H10">
        <v>2046</v>
      </c>
      <c r="I10">
        <v>0</v>
      </c>
      <c r="J10">
        <v>0</v>
      </c>
      <c r="K10">
        <v>0</v>
      </c>
      <c r="L10">
        <v>97</v>
      </c>
      <c r="M10">
        <v>100</v>
      </c>
      <c r="N10">
        <v>0</v>
      </c>
      <c r="O10">
        <v>1221</v>
      </c>
      <c r="P10">
        <v>545</v>
      </c>
      <c r="Q10">
        <v>580</v>
      </c>
      <c r="R10">
        <v>0</v>
      </c>
      <c r="S10">
        <v>0</v>
      </c>
      <c r="T10">
        <v>0</v>
      </c>
      <c r="U10">
        <v>487</v>
      </c>
      <c r="V10">
        <v>0</v>
      </c>
      <c r="W10">
        <v>109</v>
      </c>
      <c r="X10">
        <v>0</v>
      </c>
      <c r="Y10">
        <v>6062</v>
      </c>
    </row>
    <row r="11" spans="1:25" x14ac:dyDescent="0.35">
      <c r="A11">
        <f t="shared" si="0"/>
        <v>0</v>
      </c>
      <c r="B11" t="s">
        <v>205</v>
      </c>
      <c r="C11">
        <v>600</v>
      </c>
      <c r="D11">
        <v>0</v>
      </c>
      <c r="E11">
        <v>326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308</v>
      </c>
      <c r="M11">
        <v>330</v>
      </c>
      <c r="N11">
        <v>0</v>
      </c>
      <c r="O11">
        <v>1328</v>
      </c>
      <c r="P11">
        <v>258</v>
      </c>
      <c r="Q11">
        <v>216</v>
      </c>
      <c r="R11">
        <v>396</v>
      </c>
      <c r="S11">
        <v>0</v>
      </c>
      <c r="T11">
        <v>28</v>
      </c>
      <c r="U11">
        <v>211</v>
      </c>
      <c r="V11">
        <v>0</v>
      </c>
      <c r="W11">
        <v>174</v>
      </c>
      <c r="X11">
        <v>0</v>
      </c>
      <c r="Y11">
        <v>4175</v>
      </c>
    </row>
    <row r="12" spans="1:25" x14ac:dyDescent="0.35">
      <c r="A12">
        <f t="shared" si="0"/>
        <v>0</v>
      </c>
      <c r="B12" t="s">
        <v>206</v>
      </c>
      <c r="C12">
        <v>2354</v>
      </c>
      <c r="D12">
        <v>0</v>
      </c>
      <c r="E12">
        <v>1302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819</v>
      </c>
      <c r="M12">
        <v>1570</v>
      </c>
      <c r="N12">
        <v>0</v>
      </c>
      <c r="O12">
        <v>6093</v>
      </c>
      <c r="P12">
        <v>990</v>
      </c>
      <c r="Q12">
        <v>1102</v>
      </c>
      <c r="R12">
        <v>996</v>
      </c>
      <c r="S12">
        <v>130</v>
      </c>
      <c r="T12">
        <v>3371</v>
      </c>
      <c r="U12">
        <v>1343</v>
      </c>
      <c r="V12">
        <v>125</v>
      </c>
      <c r="W12">
        <v>1121</v>
      </c>
      <c r="X12">
        <v>50</v>
      </c>
      <c r="Y12">
        <v>21366</v>
      </c>
    </row>
    <row r="13" spans="1:25" x14ac:dyDescent="0.35">
      <c r="A13">
        <f t="shared" si="0"/>
        <v>0</v>
      </c>
      <c r="B13" t="s">
        <v>207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2185</v>
      </c>
      <c r="M13">
        <v>7731</v>
      </c>
      <c r="N13">
        <v>5764</v>
      </c>
      <c r="O13">
        <v>13914</v>
      </c>
      <c r="P13">
        <v>3932</v>
      </c>
      <c r="Q13">
        <v>3553</v>
      </c>
      <c r="R13">
        <v>1822</v>
      </c>
      <c r="S13">
        <v>1414</v>
      </c>
      <c r="T13">
        <v>1200</v>
      </c>
      <c r="U13">
        <v>3923</v>
      </c>
      <c r="V13">
        <v>119</v>
      </c>
      <c r="W13">
        <v>5883</v>
      </c>
      <c r="X13">
        <v>0</v>
      </c>
      <c r="Y13">
        <v>51440</v>
      </c>
    </row>
    <row r="14" spans="1:25" x14ac:dyDescent="0.35">
      <c r="A14">
        <f t="shared" si="0"/>
        <v>0</v>
      </c>
      <c r="B14" t="s">
        <v>208</v>
      </c>
      <c r="C14">
        <v>154</v>
      </c>
      <c r="D14">
        <v>533</v>
      </c>
      <c r="E14">
        <v>775</v>
      </c>
      <c r="F14">
        <v>152</v>
      </c>
      <c r="G14">
        <v>264</v>
      </c>
      <c r="H14">
        <v>5664</v>
      </c>
      <c r="I14">
        <v>0</v>
      </c>
      <c r="J14">
        <v>0</v>
      </c>
      <c r="K14">
        <v>0</v>
      </c>
      <c r="L14">
        <v>0</v>
      </c>
      <c r="M14">
        <v>600</v>
      </c>
      <c r="N14">
        <v>874</v>
      </c>
      <c r="O14">
        <v>1765</v>
      </c>
      <c r="P14">
        <v>534</v>
      </c>
      <c r="Q14">
        <v>0</v>
      </c>
      <c r="R14">
        <v>0</v>
      </c>
      <c r="S14">
        <v>73</v>
      </c>
      <c r="T14">
        <v>741</v>
      </c>
      <c r="U14">
        <v>229</v>
      </c>
      <c r="V14">
        <v>0</v>
      </c>
      <c r="W14">
        <v>1660</v>
      </c>
      <c r="X14">
        <v>0</v>
      </c>
      <c r="Y14">
        <v>14018</v>
      </c>
    </row>
    <row r="15" spans="1:25" x14ac:dyDescent="0.35">
      <c r="A15">
        <f t="shared" si="0"/>
        <v>0</v>
      </c>
      <c r="B15" t="s">
        <v>209</v>
      </c>
      <c r="C15">
        <v>670</v>
      </c>
      <c r="D15">
        <v>0</v>
      </c>
      <c r="E15">
        <v>6017</v>
      </c>
      <c r="F15">
        <v>0</v>
      </c>
      <c r="G15">
        <v>0</v>
      </c>
      <c r="H15">
        <v>0</v>
      </c>
      <c r="I15">
        <v>1995</v>
      </c>
      <c r="J15">
        <v>480</v>
      </c>
      <c r="K15">
        <v>1093</v>
      </c>
      <c r="L15">
        <v>2830</v>
      </c>
      <c r="M15">
        <v>1946</v>
      </c>
      <c r="N15">
        <v>210</v>
      </c>
      <c r="O15">
        <v>5076</v>
      </c>
      <c r="P15">
        <v>3911</v>
      </c>
      <c r="Q15">
        <v>1795</v>
      </c>
      <c r="R15">
        <v>1737</v>
      </c>
      <c r="S15">
        <v>1126</v>
      </c>
      <c r="T15">
        <v>1003</v>
      </c>
      <c r="U15">
        <v>2005</v>
      </c>
      <c r="V15">
        <v>0</v>
      </c>
      <c r="W15">
        <v>5883</v>
      </c>
      <c r="X15">
        <v>1009</v>
      </c>
      <c r="Y15">
        <v>38786</v>
      </c>
    </row>
    <row r="16" spans="1:25" x14ac:dyDescent="0.35">
      <c r="A16">
        <f t="shared" si="0"/>
        <v>0</v>
      </c>
      <c r="B16" t="s">
        <v>210</v>
      </c>
      <c r="C16">
        <v>2927</v>
      </c>
      <c r="D16">
        <v>1647</v>
      </c>
      <c r="E16">
        <v>0</v>
      </c>
      <c r="F16">
        <v>2246</v>
      </c>
      <c r="G16">
        <v>822</v>
      </c>
      <c r="H16">
        <v>9120</v>
      </c>
      <c r="I16">
        <v>0</v>
      </c>
      <c r="J16">
        <v>0</v>
      </c>
      <c r="K16">
        <v>817</v>
      </c>
      <c r="L16">
        <v>500</v>
      </c>
      <c r="M16">
        <v>925</v>
      </c>
      <c r="N16">
        <v>962</v>
      </c>
      <c r="O16">
        <v>2061</v>
      </c>
      <c r="P16">
        <v>189</v>
      </c>
      <c r="Q16">
        <v>1072</v>
      </c>
      <c r="R16">
        <v>0</v>
      </c>
      <c r="S16">
        <v>0</v>
      </c>
      <c r="T16">
        <v>3</v>
      </c>
      <c r="U16">
        <v>10</v>
      </c>
      <c r="V16">
        <v>2366</v>
      </c>
      <c r="W16">
        <v>2364</v>
      </c>
      <c r="X16">
        <v>379</v>
      </c>
      <c r="Y16">
        <v>28410</v>
      </c>
    </row>
    <row r="17" spans="1:25" x14ac:dyDescent="0.35">
      <c r="A17">
        <f t="shared" si="0"/>
        <v>0</v>
      </c>
      <c r="B17" t="s">
        <v>211</v>
      </c>
      <c r="C17">
        <v>1254</v>
      </c>
      <c r="D17">
        <v>0</v>
      </c>
      <c r="E17">
        <v>4783</v>
      </c>
      <c r="F17">
        <v>0</v>
      </c>
      <c r="G17">
        <v>0</v>
      </c>
      <c r="H17">
        <v>0</v>
      </c>
      <c r="I17">
        <v>0</v>
      </c>
      <c r="J17">
        <v>0</v>
      </c>
      <c r="K17">
        <v>817</v>
      </c>
      <c r="L17">
        <v>4985</v>
      </c>
      <c r="M17">
        <v>4152</v>
      </c>
      <c r="N17">
        <v>740</v>
      </c>
      <c r="O17">
        <v>5256</v>
      </c>
      <c r="P17">
        <v>960</v>
      </c>
      <c r="Q17">
        <v>1497</v>
      </c>
      <c r="R17">
        <v>1817</v>
      </c>
      <c r="S17">
        <v>669</v>
      </c>
      <c r="T17">
        <v>0</v>
      </c>
      <c r="U17">
        <v>311</v>
      </c>
      <c r="V17">
        <v>0</v>
      </c>
      <c r="W17">
        <v>4878</v>
      </c>
      <c r="X17">
        <v>0</v>
      </c>
      <c r="Y17">
        <v>32119</v>
      </c>
    </row>
    <row r="18" spans="1:25" x14ac:dyDescent="0.35">
      <c r="A18">
        <f t="shared" si="0"/>
        <v>0</v>
      </c>
      <c r="B18" t="s">
        <v>212</v>
      </c>
      <c r="C18">
        <v>2307</v>
      </c>
      <c r="D18">
        <v>1488</v>
      </c>
      <c r="E18">
        <v>3030</v>
      </c>
      <c r="F18">
        <v>2754</v>
      </c>
      <c r="G18">
        <v>1649</v>
      </c>
      <c r="H18">
        <v>18096</v>
      </c>
      <c r="I18">
        <v>0</v>
      </c>
      <c r="J18">
        <v>0</v>
      </c>
      <c r="K18">
        <v>0</v>
      </c>
      <c r="L18">
        <v>0</v>
      </c>
      <c r="M18">
        <v>2774</v>
      </c>
      <c r="N18">
        <v>2185</v>
      </c>
      <c r="O18">
        <v>5491</v>
      </c>
      <c r="P18">
        <v>976</v>
      </c>
      <c r="Q18">
        <v>1153</v>
      </c>
      <c r="R18">
        <v>1441</v>
      </c>
      <c r="S18">
        <v>274</v>
      </c>
      <c r="T18">
        <v>3258</v>
      </c>
      <c r="U18">
        <v>1007</v>
      </c>
      <c r="V18">
        <v>0</v>
      </c>
      <c r="W18">
        <v>4051</v>
      </c>
      <c r="X18">
        <v>1886</v>
      </c>
      <c r="Y18">
        <v>53820</v>
      </c>
    </row>
    <row r="19" spans="1:25" x14ac:dyDescent="0.35">
      <c r="A19">
        <f t="shared" si="0"/>
        <v>0</v>
      </c>
      <c r="B19" t="s">
        <v>213</v>
      </c>
      <c r="C19">
        <v>5780</v>
      </c>
      <c r="D19">
        <v>1364</v>
      </c>
      <c r="E19">
        <v>191</v>
      </c>
      <c r="F19">
        <v>3489</v>
      </c>
      <c r="G19">
        <v>1339</v>
      </c>
      <c r="H19">
        <v>14245</v>
      </c>
      <c r="I19">
        <v>0</v>
      </c>
      <c r="J19">
        <v>0</v>
      </c>
      <c r="K19">
        <v>816</v>
      </c>
      <c r="L19">
        <v>0</v>
      </c>
      <c r="M19">
        <v>3914</v>
      </c>
      <c r="N19">
        <v>2896</v>
      </c>
      <c r="O19">
        <v>6852</v>
      </c>
      <c r="P19">
        <v>309</v>
      </c>
      <c r="Q19">
        <v>2388</v>
      </c>
      <c r="R19">
        <v>0</v>
      </c>
      <c r="S19">
        <v>381</v>
      </c>
      <c r="T19">
        <v>1284</v>
      </c>
      <c r="U19">
        <v>677</v>
      </c>
      <c r="V19">
        <v>3209</v>
      </c>
      <c r="W19">
        <v>4093</v>
      </c>
      <c r="X19">
        <v>0</v>
      </c>
      <c r="Y19">
        <v>53227</v>
      </c>
    </row>
    <row r="20" spans="1:25" x14ac:dyDescent="0.35">
      <c r="A20">
        <f t="shared" si="0"/>
        <v>0</v>
      </c>
      <c r="B20" t="s">
        <v>214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498</v>
      </c>
      <c r="M20">
        <v>113</v>
      </c>
      <c r="N20">
        <v>0</v>
      </c>
      <c r="O20">
        <v>1388</v>
      </c>
      <c r="P20">
        <v>220</v>
      </c>
      <c r="Q20">
        <v>279</v>
      </c>
      <c r="R20">
        <v>0</v>
      </c>
      <c r="S20">
        <v>58</v>
      </c>
      <c r="T20">
        <v>0</v>
      </c>
      <c r="U20">
        <v>171</v>
      </c>
      <c r="V20">
        <v>0</v>
      </c>
      <c r="W20">
        <v>64</v>
      </c>
      <c r="X20">
        <v>0</v>
      </c>
      <c r="Y20">
        <v>2791</v>
      </c>
    </row>
    <row r="21" spans="1:25" x14ac:dyDescent="0.35">
      <c r="A21">
        <f t="shared" si="0"/>
        <v>0</v>
      </c>
      <c r="B21" t="s">
        <v>215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907</v>
      </c>
      <c r="M21">
        <v>456</v>
      </c>
      <c r="N21">
        <v>0</v>
      </c>
      <c r="O21">
        <v>1839</v>
      </c>
      <c r="P21">
        <v>182</v>
      </c>
      <c r="Q21">
        <v>760</v>
      </c>
      <c r="R21">
        <v>125</v>
      </c>
      <c r="S21">
        <v>125</v>
      </c>
      <c r="T21">
        <v>0</v>
      </c>
      <c r="U21">
        <v>817</v>
      </c>
      <c r="V21">
        <v>180</v>
      </c>
      <c r="W21">
        <v>1094</v>
      </c>
      <c r="X21">
        <v>261</v>
      </c>
      <c r="Y21">
        <v>7593</v>
      </c>
    </row>
    <row r="22" spans="1:25" x14ac:dyDescent="0.35">
      <c r="A22">
        <f t="shared" si="0"/>
        <v>0</v>
      </c>
      <c r="B22" t="s">
        <v>215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847</v>
      </c>
      <c r="Y22" s="1">
        <v>0</v>
      </c>
    </row>
    <row r="23" spans="1:25" x14ac:dyDescent="0.35">
      <c r="A23">
        <f t="shared" si="0"/>
        <v>0</v>
      </c>
      <c r="B23" t="s">
        <v>216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132</v>
      </c>
      <c r="M23">
        <v>69</v>
      </c>
      <c r="N23">
        <v>0</v>
      </c>
      <c r="O23">
        <v>694</v>
      </c>
      <c r="P23">
        <v>20</v>
      </c>
      <c r="Q23">
        <v>113</v>
      </c>
      <c r="R23">
        <v>0</v>
      </c>
      <c r="S23">
        <v>5</v>
      </c>
      <c r="T23">
        <v>0</v>
      </c>
      <c r="U23">
        <v>125</v>
      </c>
      <c r="V23">
        <v>0</v>
      </c>
      <c r="W23">
        <v>122</v>
      </c>
      <c r="X23">
        <v>80</v>
      </c>
      <c r="Y23">
        <v>1360</v>
      </c>
    </row>
    <row r="24" spans="1:25" x14ac:dyDescent="0.35">
      <c r="A24">
        <f t="shared" si="0"/>
        <v>0</v>
      </c>
      <c r="B24" t="s">
        <v>217</v>
      </c>
      <c r="C24">
        <v>588</v>
      </c>
      <c r="D24">
        <v>0</v>
      </c>
      <c r="E24">
        <v>287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222</v>
      </c>
      <c r="M24">
        <v>420</v>
      </c>
      <c r="N24">
        <v>0</v>
      </c>
      <c r="O24">
        <v>1349</v>
      </c>
      <c r="P24">
        <v>250</v>
      </c>
      <c r="Q24">
        <v>335</v>
      </c>
      <c r="R24">
        <v>0</v>
      </c>
      <c r="S24">
        <v>335</v>
      </c>
      <c r="T24">
        <v>0</v>
      </c>
      <c r="U24">
        <v>246</v>
      </c>
      <c r="V24">
        <v>0</v>
      </c>
      <c r="W24">
        <v>245</v>
      </c>
      <c r="X24">
        <v>0</v>
      </c>
      <c r="Y24">
        <v>4277</v>
      </c>
    </row>
    <row r="25" spans="1:25" x14ac:dyDescent="0.35">
      <c r="A25">
        <f t="shared" si="0"/>
        <v>0</v>
      </c>
      <c r="B25" t="s">
        <v>218</v>
      </c>
      <c r="C25">
        <v>537</v>
      </c>
      <c r="D25">
        <v>183</v>
      </c>
      <c r="E25">
        <v>339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44</v>
      </c>
      <c r="M25">
        <v>58</v>
      </c>
      <c r="N25">
        <v>38</v>
      </c>
      <c r="O25">
        <v>823</v>
      </c>
      <c r="P25">
        <v>13</v>
      </c>
      <c r="Q25">
        <v>222</v>
      </c>
      <c r="R25">
        <v>0</v>
      </c>
      <c r="S25">
        <v>114</v>
      </c>
      <c r="T25">
        <v>0</v>
      </c>
      <c r="U25">
        <v>196</v>
      </c>
      <c r="V25">
        <v>0</v>
      </c>
      <c r="W25">
        <v>231</v>
      </c>
      <c r="X25">
        <v>0</v>
      </c>
      <c r="Y25">
        <v>2798</v>
      </c>
    </row>
    <row r="26" spans="1:25" x14ac:dyDescent="0.35">
      <c r="A26">
        <f t="shared" si="0"/>
        <v>0</v>
      </c>
      <c r="B26" t="s">
        <v>219</v>
      </c>
      <c r="C26">
        <v>136</v>
      </c>
      <c r="D26">
        <v>0</v>
      </c>
      <c r="E26">
        <v>12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325</v>
      </c>
      <c r="P26">
        <v>0</v>
      </c>
      <c r="Q26">
        <v>102</v>
      </c>
      <c r="R26">
        <v>0</v>
      </c>
      <c r="S26">
        <v>0</v>
      </c>
      <c r="T26">
        <v>0</v>
      </c>
      <c r="U26">
        <v>50</v>
      </c>
      <c r="V26">
        <v>0</v>
      </c>
      <c r="W26">
        <v>35</v>
      </c>
      <c r="X26">
        <v>0</v>
      </c>
      <c r="Y26">
        <v>660</v>
      </c>
    </row>
    <row r="27" spans="1:25" x14ac:dyDescent="0.35">
      <c r="A27">
        <f t="shared" si="0"/>
        <v>0</v>
      </c>
      <c r="B27" t="s">
        <v>220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648</v>
      </c>
      <c r="P27">
        <v>42</v>
      </c>
      <c r="Q27">
        <v>163</v>
      </c>
      <c r="R27">
        <v>0</v>
      </c>
      <c r="S27">
        <v>0</v>
      </c>
      <c r="T27">
        <v>0</v>
      </c>
      <c r="U27">
        <v>129</v>
      </c>
      <c r="V27">
        <v>30</v>
      </c>
      <c r="W27">
        <v>56</v>
      </c>
      <c r="X27">
        <v>218</v>
      </c>
      <c r="Y27">
        <v>1286</v>
      </c>
    </row>
    <row r="28" spans="1:25" x14ac:dyDescent="0.35">
      <c r="A28">
        <f t="shared" si="0"/>
        <v>0</v>
      </c>
      <c r="B28" t="s">
        <v>221</v>
      </c>
      <c r="C28">
        <v>647</v>
      </c>
      <c r="D28">
        <v>186</v>
      </c>
      <c r="E28">
        <v>993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942</v>
      </c>
      <c r="M28">
        <v>1489</v>
      </c>
      <c r="N28">
        <v>578</v>
      </c>
      <c r="O28">
        <v>3560</v>
      </c>
      <c r="P28">
        <v>31</v>
      </c>
      <c r="Q28">
        <v>870</v>
      </c>
      <c r="R28">
        <v>210</v>
      </c>
      <c r="S28">
        <v>578</v>
      </c>
      <c r="T28">
        <v>146</v>
      </c>
      <c r="U28">
        <v>899</v>
      </c>
      <c r="V28">
        <v>38</v>
      </c>
      <c r="W28">
        <v>1895</v>
      </c>
      <c r="X28">
        <v>7388</v>
      </c>
      <c r="Y28">
        <v>20450</v>
      </c>
    </row>
    <row r="29" spans="1:25" x14ac:dyDescent="0.35">
      <c r="A29">
        <f t="shared" si="0"/>
        <v>0</v>
      </c>
      <c r="B29" t="s">
        <v>222</v>
      </c>
      <c r="C29">
        <v>342</v>
      </c>
      <c r="D29">
        <v>0</v>
      </c>
      <c r="E29">
        <v>388</v>
      </c>
      <c r="F29">
        <v>337</v>
      </c>
      <c r="G29">
        <v>0</v>
      </c>
      <c r="H29">
        <v>1490</v>
      </c>
      <c r="I29">
        <v>0</v>
      </c>
      <c r="J29">
        <v>0</v>
      </c>
      <c r="K29">
        <v>0</v>
      </c>
      <c r="L29">
        <v>318</v>
      </c>
      <c r="M29">
        <v>239</v>
      </c>
      <c r="N29">
        <v>0</v>
      </c>
      <c r="O29">
        <v>705</v>
      </c>
      <c r="P29">
        <v>82</v>
      </c>
      <c r="Q29">
        <v>507</v>
      </c>
      <c r="R29">
        <v>0</v>
      </c>
      <c r="S29">
        <v>0</v>
      </c>
      <c r="T29">
        <v>5</v>
      </c>
      <c r="U29">
        <v>213</v>
      </c>
      <c r="V29">
        <v>0</v>
      </c>
      <c r="W29">
        <v>414</v>
      </c>
      <c r="X29">
        <v>1663</v>
      </c>
      <c r="Y29">
        <v>6703</v>
      </c>
    </row>
    <row r="30" spans="1:25" x14ac:dyDescent="0.35">
      <c r="A30">
        <f t="shared" si="0"/>
        <v>0</v>
      </c>
      <c r="B30" t="s">
        <v>223</v>
      </c>
      <c r="C30">
        <v>267</v>
      </c>
      <c r="D30">
        <v>0</v>
      </c>
      <c r="E30">
        <v>422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232</v>
      </c>
      <c r="M30">
        <v>188</v>
      </c>
      <c r="N30">
        <v>171</v>
      </c>
      <c r="O30">
        <v>450</v>
      </c>
      <c r="P30">
        <v>13</v>
      </c>
      <c r="Q30">
        <v>296</v>
      </c>
      <c r="R30">
        <v>0</v>
      </c>
      <c r="S30">
        <v>15</v>
      </c>
      <c r="T30">
        <v>0</v>
      </c>
      <c r="U30">
        <v>180</v>
      </c>
      <c r="V30">
        <v>0</v>
      </c>
      <c r="W30">
        <v>146</v>
      </c>
      <c r="X30">
        <v>0</v>
      </c>
      <c r="Y30">
        <v>2380</v>
      </c>
    </row>
    <row r="31" spans="1:25" x14ac:dyDescent="0.35">
      <c r="A31">
        <f t="shared" si="0"/>
        <v>0</v>
      </c>
      <c r="B31" t="s">
        <v>224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1473</v>
      </c>
      <c r="M31">
        <v>488</v>
      </c>
      <c r="N31">
        <v>0</v>
      </c>
      <c r="O31">
        <v>2408</v>
      </c>
      <c r="P31">
        <v>0</v>
      </c>
      <c r="Q31">
        <v>649</v>
      </c>
      <c r="R31">
        <v>63</v>
      </c>
      <c r="S31">
        <v>477</v>
      </c>
      <c r="T31">
        <v>66</v>
      </c>
      <c r="U31">
        <v>825</v>
      </c>
      <c r="V31">
        <v>120</v>
      </c>
      <c r="W31">
        <v>1005</v>
      </c>
      <c r="X31">
        <v>1567</v>
      </c>
      <c r="Y31">
        <v>9141</v>
      </c>
    </row>
    <row r="32" spans="1:25" x14ac:dyDescent="0.35">
      <c r="A32">
        <f t="shared" si="0"/>
        <v>0</v>
      </c>
      <c r="B32" t="s">
        <v>225</v>
      </c>
      <c r="C32">
        <v>2770</v>
      </c>
      <c r="D32">
        <v>902</v>
      </c>
      <c r="E32">
        <v>4049</v>
      </c>
      <c r="F32">
        <v>992</v>
      </c>
      <c r="G32">
        <v>1900</v>
      </c>
      <c r="H32">
        <v>30040</v>
      </c>
      <c r="I32">
        <v>1649</v>
      </c>
      <c r="J32">
        <v>2159</v>
      </c>
      <c r="K32">
        <v>4512</v>
      </c>
      <c r="L32">
        <v>0</v>
      </c>
      <c r="M32">
        <v>5021</v>
      </c>
      <c r="N32">
        <v>7786</v>
      </c>
      <c r="O32">
        <v>5469</v>
      </c>
      <c r="P32">
        <v>1579</v>
      </c>
      <c r="Q32">
        <v>5334</v>
      </c>
      <c r="R32">
        <v>1596</v>
      </c>
      <c r="S32">
        <v>1761</v>
      </c>
      <c r="T32">
        <v>7649</v>
      </c>
      <c r="U32">
        <v>4830</v>
      </c>
      <c r="V32">
        <v>0</v>
      </c>
      <c r="W32">
        <v>9191</v>
      </c>
      <c r="X32">
        <v>820</v>
      </c>
      <c r="Y32">
        <v>100009</v>
      </c>
    </row>
    <row r="33" spans="1:25" x14ac:dyDescent="0.35">
      <c r="A33">
        <f t="shared" si="0"/>
        <v>0</v>
      </c>
      <c r="B33" t="s">
        <v>226</v>
      </c>
      <c r="C33">
        <v>2023</v>
      </c>
      <c r="D33">
        <v>1449</v>
      </c>
      <c r="E33">
        <v>2677</v>
      </c>
      <c r="F33">
        <v>0</v>
      </c>
      <c r="G33">
        <v>0</v>
      </c>
      <c r="H33">
        <v>0</v>
      </c>
      <c r="I33">
        <v>2505</v>
      </c>
      <c r="J33">
        <v>1005</v>
      </c>
      <c r="K33">
        <v>1874</v>
      </c>
      <c r="L33">
        <v>407</v>
      </c>
      <c r="M33">
        <v>981</v>
      </c>
      <c r="N33">
        <v>1558</v>
      </c>
      <c r="O33">
        <v>2321</v>
      </c>
      <c r="P33">
        <v>435</v>
      </c>
      <c r="Q33">
        <v>888</v>
      </c>
      <c r="R33">
        <v>459</v>
      </c>
      <c r="S33">
        <v>139</v>
      </c>
      <c r="T33">
        <v>0</v>
      </c>
      <c r="U33">
        <v>1469</v>
      </c>
      <c r="V33">
        <v>0</v>
      </c>
      <c r="W33">
        <v>2014</v>
      </c>
      <c r="X33">
        <v>1095</v>
      </c>
      <c r="Y33">
        <v>23299</v>
      </c>
    </row>
    <row r="34" spans="1:25" x14ac:dyDescent="0.35">
      <c r="A34">
        <f t="shared" si="0"/>
        <v>0</v>
      </c>
      <c r="B34" t="s">
        <v>227</v>
      </c>
      <c r="C34">
        <v>3696</v>
      </c>
      <c r="D34">
        <v>1983</v>
      </c>
      <c r="E34">
        <v>2481</v>
      </c>
      <c r="F34">
        <v>1182</v>
      </c>
      <c r="G34">
        <v>1152</v>
      </c>
      <c r="H34">
        <v>11064</v>
      </c>
      <c r="I34">
        <v>0</v>
      </c>
      <c r="J34">
        <v>0</v>
      </c>
      <c r="K34">
        <v>0</v>
      </c>
      <c r="L34">
        <v>520</v>
      </c>
      <c r="M34">
        <v>2157</v>
      </c>
      <c r="N34">
        <v>3349</v>
      </c>
      <c r="O34">
        <v>3058</v>
      </c>
      <c r="P34">
        <v>275</v>
      </c>
      <c r="Q34">
        <v>1741</v>
      </c>
      <c r="R34">
        <v>203</v>
      </c>
      <c r="S34">
        <v>58</v>
      </c>
      <c r="T34">
        <v>14</v>
      </c>
      <c r="U34">
        <v>1561</v>
      </c>
      <c r="V34">
        <v>150</v>
      </c>
      <c r="W34">
        <v>1759</v>
      </c>
      <c r="X34">
        <v>190</v>
      </c>
      <c r="Y34">
        <v>36593</v>
      </c>
    </row>
    <row r="35" spans="1:25" x14ac:dyDescent="0.35">
      <c r="A35">
        <f t="shared" si="0"/>
        <v>0</v>
      </c>
      <c r="B35" t="s">
        <v>228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2503</v>
      </c>
      <c r="J35">
        <v>0</v>
      </c>
      <c r="K35">
        <v>1917</v>
      </c>
      <c r="L35">
        <v>3353</v>
      </c>
      <c r="M35">
        <v>1819</v>
      </c>
      <c r="N35">
        <v>0</v>
      </c>
      <c r="O35">
        <v>7038</v>
      </c>
      <c r="P35">
        <v>2315</v>
      </c>
      <c r="Q35">
        <v>1805</v>
      </c>
      <c r="R35">
        <v>0</v>
      </c>
      <c r="S35">
        <v>2284</v>
      </c>
      <c r="T35">
        <v>226</v>
      </c>
      <c r="U35">
        <v>1856</v>
      </c>
      <c r="V35">
        <v>1444</v>
      </c>
      <c r="W35">
        <v>3100</v>
      </c>
      <c r="X35">
        <v>0</v>
      </c>
      <c r="Y35">
        <v>29660</v>
      </c>
    </row>
    <row r="36" spans="1:25" x14ac:dyDescent="0.35">
      <c r="A36">
        <f t="shared" si="0"/>
        <v>0</v>
      </c>
      <c r="B36" t="s">
        <v>229</v>
      </c>
      <c r="C36">
        <v>415</v>
      </c>
      <c r="D36">
        <v>1526</v>
      </c>
      <c r="E36">
        <v>595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2663</v>
      </c>
      <c r="M36">
        <v>1683</v>
      </c>
      <c r="N36">
        <v>2439</v>
      </c>
      <c r="O36">
        <v>2894</v>
      </c>
      <c r="P36">
        <v>497</v>
      </c>
      <c r="Q36">
        <v>1345</v>
      </c>
      <c r="R36">
        <v>654</v>
      </c>
      <c r="S36">
        <v>0</v>
      </c>
      <c r="T36">
        <v>480</v>
      </c>
      <c r="U36">
        <v>546</v>
      </c>
      <c r="V36">
        <v>100</v>
      </c>
      <c r="W36">
        <v>2890</v>
      </c>
      <c r="X36">
        <v>135</v>
      </c>
      <c r="Y36">
        <v>18862</v>
      </c>
    </row>
    <row r="37" spans="1:25" x14ac:dyDescent="0.35">
      <c r="A37">
        <f t="shared" si="0"/>
        <v>0</v>
      </c>
      <c r="B37" t="s">
        <v>230</v>
      </c>
      <c r="C37">
        <v>1267</v>
      </c>
      <c r="D37">
        <v>686</v>
      </c>
      <c r="E37">
        <v>6034</v>
      </c>
      <c r="F37">
        <v>2483</v>
      </c>
      <c r="G37">
        <v>1587</v>
      </c>
      <c r="H37">
        <v>9163</v>
      </c>
      <c r="I37">
        <v>472</v>
      </c>
      <c r="J37">
        <v>274</v>
      </c>
      <c r="K37">
        <v>692</v>
      </c>
      <c r="L37">
        <v>0</v>
      </c>
      <c r="M37">
        <v>1118</v>
      </c>
      <c r="N37">
        <v>914</v>
      </c>
      <c r="O37">
        <v>6033</v>
      </c>
      <c r="P37">
        <v>1848</v>
      </c>
      <c r="Q37">
        <v>1652</v>
      </c>
      <c r="R37">
        <v>417</v>
      </c>
      <c r="S37">
        <v>390</v>
      </c>
      <c r="T37">
        <v>330</v>
      </c>
      <c r="U37">
        <v>1634</v>
      </c>
      <c r="V37">
        <v>0</v>
      </c>
      <c r="W37">
        <v>4006</v>
      </c>
      <c r="X37">
        <v>0</v>
      </c>
      <c r="Y37">
        <v>41000</v>
      </c>
    </row>
    <row r="38" spans="1:25" x14ac:dyDescent="0.35">
      <c r="A38">
        <f t="shared" si="0"/>
        <v>0</v>
      </c>
      <c r="B38" t="s">
        <v>231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1290</v>
      </c>
      <c r="J38">
        <v>0</v>
      </c>
      <c r="K38">
        <v>783</v>
      </c>
      <c r="L38">
        <v>827</v>
      </c>
      <c r="M38">
        <v>549</v>
      </c>
      <c r="N38">
        <v>89</v>
      </c>
      <c r="O38">
        <v>3103</v>
      </c>
      <c r="P38">
        <v>363</v>
      </c>
      <c r="Q38">
        <v>1357</v>
      </c>
      <c r="R38">
        <v>0</v>
      </c>
      <c r="S38">
        <v>1396</v>
      </c>
      <c r="T38">
        <v>260</v>
      </c>
      <c r="U38">
        <v>989</v>
      </c>
      <c r="V38">
        <v>45</v>
      </c>
      <c r="W38">
        <v>1468</v>
      </c>
      <c r="X38">
        <v>0</v>
      </c>
      <c r="Y38">
        <v>12519</v>
      </c>
    </row>
    <row r="39" spans="1:25" x14ac:dyDescent="0.35">
      <c r="A39">
        <f t="shared" si="0"/>
        <v>0</v>
      </c>
      <c r="B39" t="s">
        <v>232</v>
      </c>
      <c r="C39">
        <v>395</v>
      </c>
      <c r="D39">
        <v>0</v>
      </c>
      <c r="E39">
        <v>509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1002</v>
      </c>
      <c r="M39">
        <v>739</v>
      </c>
      <c r="N39">
        <v>0</v>
      </c>
      <c r="O39">
        <v>1231</v>
      </c>
      <c r="P39">
        <v>135</v>
      </c>
      <c r="Q39">
        <v>591</v>
      </c>
      <c r="R39">
        <v>77</v>
      </c>
      <c r="S39">
        <v>211</v>
      </c>
      <c r="T39">
        <v>0</v>
      </c>
      <c r="U39">
        <v>562</v>
      </c>
      <c r="V39">
        <v>40</v>
      </c>
      <c r="W39">
        <v>1194</v>
      </c>
      <c r="X39">
        <v>0</v>
      </c>
      <c r="Y39">
        <v>6686</v>
      </c>
    </row>
    <row r="40" spans="1:25" x14ac:dyDescent="0.35">
      <c r="A40">
        <f t="shared" si="0"/>
        <v>0</v>
      </c>
      <c r="B40" t="s">
        <v>233</v>
      </c>
      <c r="C40">
        <v>439</v>
      </c>
      <c r="D40">
        <v>0</v>
      </c>
      <c r="E40">
        <v>427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934</v>
      </c>
      <c r="M40">
        <v>769</v>
      </c>
      <c r="N40">
        <v>85</v>
      </c>
      <c r="O40">
        <v>1152</v>
      </c>
      <c r="P40">
        <v>109</v>
      </c>
      <c r="Q40">
        <v>420</v>
      </c>
      <c r="R40">
        <v>0</v>
      </c>
      <c r="S40">
        <v>33</v>
      </c>
      <c r="T40">
        <v>0</v>
      </c>
      <c r="U40">
        <v>432</v>
      </c>
      <c r="V40">
        <v>78</v>
      </c>
      <c r="W40">
        <v>1180</v>
      </c>
      <c r="X40">
        <v>44</v>
      </c>
      <c r="Y40">
        <v>6102</v>
      </c>
    </row>
    <row r="41" spans="1:25" x14ac:dyDescent="0.35">
      <c r="A41">
        <f t="shared" si="0"/>
        <v>0</v>
      </c>
      <c r="B41" t="s">
        <v>234</v>
      </c>
      <c r="C41">
        <v>798</v>
      </c>
      <c r="D41">
        <v>0</v>
      </c>
      <c r="E41">
        <v>273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139</v>
      </c>
      <c r="M41">
        <v>94</v>
      </c>
      <c r="N41">
        <v>0</v>
      </c>
      <c r="O41">
        <v>846</v>
      </c>
      <c r="P41">
        <v>55</v>
      </c>
      <c r="Q41">
        <v>179</v>
      </c>
      <c r="R41">
        <v>0</v>
      </c>
      <c r="S41">
        <v>6</v>
      </c>
      <c r="T41">
        <v>0</v>
      </c>
      <c r="U41">
        <v>154</v>
      </c>
      <c r="V41">
        <v>0</v>
      </c>
      <c r="W41">
        <v>141</v>
      </c>
      <c r="X41">
        <v>63</v>
      </c>
      <c r="Y41">
        <v>2748</v>
      </c>
    </row>
    <row r="42" spans="1:25" x14ac:dyDescent="0.35">
      <c r="A42">
        <f t="shared" si="0"/>
        <v>0</v>
      </c>
      <c r="B42" t="s">
        <v>235</v>
      </c>
      <c r="C42">
        <v>586</v>
      </c>
      <c r="D42">
        <v>0</v>
      </c>
      <c r="E42">
        <v>137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198</v>
      </c>
      <c r="M42">
        <v>69</v>
      </c>
      <c r="N42">
        <v>0</v>
      </c>
      <c r="O42">
        <v>1062</v>
      </c>
      <c r="P42">
        <v>17</v>
      </c>
      <c r="Q42">
        <v>185</v>
      </c>
      <c r="R42">
        <v>0</v>
      </c>
      <c r="S42">
        <v>0</v>
      </c>
      <c r="T42">
        <v>0</v>
      </c>
      <c r="U42">
        <v>255</v>
      </c>
      <c r="V42">
        <v>0</v>
      </c>
      <c r="W42">
        <v>118</v>
      </c>
      <c r="X42">
        <v>0</v>
      </c>
      <c r="Y42">
        <v>2627</v>
      </c>
    </row>
    <row r="43" spans="1:25" x14ac:dyDescent="0.35">
      <c r="A43">
        <f t="shared" si="0"/>
        <v>0</v>
      </c>
      <c r="B43" t="s">
        <v>236</v>
      </c>
      <c r="C43">
        <v>255</v>
      </c>
      <c r="D43">
        <v>0</v>
      </c>
      <c r="E43">
        <v>141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355</v>
      </c>
      <c r="M43">
        <v>139</v>
      </c>
      <c r="N43">
        <v>0</v>
      </c>
      <c r="O43">
        <v>293</v>
      </c>
      <c r="P43">
        <v>25</v>
      </c>
      <c r="Q43">
        <v>146</v>
      </c>
      <c r="R43">
        <v>0</v>
      </c>
      <c r="S43">
        <v>106</v>
      </c>
      <c r="T43">
        <v>4</v>
      </c>
      <c r="U43">
        <v>151</v>
      </c>
      <c r="V43">
        <v>0</v>
      </c>
      <c r="W43">
        <v>123</v>
      </c>
      <c r="X43">
        <v>0</v>
      </c>
      <c r="Y43">
        <v>1738</v>
      </c>
    </row>
    <row r="44" spans="1:25" x14ac:dyDescent="0.35">
      <c r="A44">
        <f t="shared" si="0"/>
        <v>0</v>
      </c>
      <c r="B44" t="s">
        <v>237</v>
      </c>
      <c r="C44">
        <v>30</v>
      </c>
      <c r="D44">
        <v>0</v>
      </c>
      <c r="E44">
        <v>64</v>
      </c>
      <c r="F44">
        <v>407</v>
      </c>
      <c r="G44">
        <v>0</v>
      </c>
      <c r="H44">
        <v>781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960</v>
      </c>
      <c r="P44">
        <v>61</v>
      </c>
      <c r="Q44">
        <v>270</v>
      </c>
      <c r="R44">
        <v>0</v>
      </c>
      <c r="S44">
        <v>92</v>
      </c>
      <c r="T44">
        <v>0</v>
      </c>
      <c r="U44">
        <v>193</v>
      </c>
      <c r="V44">
        <v>0</v>
      </c>
      <c r="W44">
        <v>170</v>
      </c>
      <c r="X44">
        <v>0</v>
      </c>
      <c r="Y44">
        <v>3028</v>
      </c>
    </row>
    <row r="45" spans="1:25" x14ac:dyDescent="0.35">
      <c r="A45">
        <f t="shared" si="0"/>
        <v>0</v>
      </c>
      <c r="B45" t="s">
        <v>238</v>
      </c>
      <c r="C45">
        <v>333</v>
      </c>
      <c r="D45">
        <v>0</v>
      </c>
      <c r="E45">
        <v>346</v>
      </c>
      <c r="F45">
        <v>847</v>
      </c>
      <c r="G45">
        <v>1162</v>
      </c>
      <c r="H45">
        <v>4794</v>
      </c>
      <c r="I45">
        <v>0</v>
      </c>
      <c r="J45">
        <v>0</v>
      </c>
      <c r="K45">
        <v>0</v>
      </c>
      <c r="L45">
        <v>1023</v>
      </c>
      <c r="M45">
        <v>711</v>
      </c>
      <c r="N45">
        <v>297</v>
      </c>
      <c r="O45">
        <v>3071</v>
      </c>
      <c r="P45">
        <v>303</v>
      </c>
      <c r="Q45">
        <v>875</v>
      </c>
      <c r="R45">
        <v>0</v>
      </c>
      <c r="S45">
        <v>0</v>
      </c>
      <c r="T45">
        <v>46</v>
      </c>
      <c r="U45">
        <v>636</v>
      </c>
      <c r="V45">
        <v>488</v>
      </c>
      <c r="W45">
        <v>898</v>
      </c>
      <c r="X45">
        <v>0</v>
      </c>
      <c r="Y45">
        <v>15830</v>
      </c>
    </row>
    <row r="46" spans="1:25" x14ac:dyDescent="0.35">
      <c r="A46">
        <f t="shared" si="0"/>
        <v>0</v>
      </c>
      <c r="B46" t="s">
        <v>239</v>
      </c>
      <c r="C46">
        <v>5757</v>
      </c>
      <c r="D46">
        <v>5083</v>
      </c>
      <c r="E46">
        <v>7711</v>
      </c>
      <c r="F46">
        <v>745</v>
      </c>
      <c r="G46">
        <v>1099</v>
      </c>
      <c r="H46">
        <v>3699</v>
      </c>
      <c r="I46">
        <v>1470</v>
      </c>
      <c r="J46">
        <v>931</v>
      </c>
      <c r="K46">
        <v>2593</v>
      </c>
      <c r="L46">
        <v>607</v>
      </c>
      <c r="M46">
        <v>3928</v>
      </c>
      <c r="N46">
        <v>4070</v>
      </c>
      <c r="O46">
        <v>8259</v>
      </c>
      <c r="P46">
        <v>576</v>
      </c>
      <c r="Q46">
        <v>3738</v>
      </c>
      <c r="R46">
        <v>565</v>
      </c>
      <c r="S46">
        <v>0</v>
      </c>
      <c r="T46">
        <v>931</v>
      </c>
      <c r="U46">
        <v>3590</v>
      </c>
      <c r="V46">
        <v>0</v>
      </c>
      <c r="W46">
        <v>5613</v>
      </c>
      <c r="X46">
        <v>14236</v>
      </c>
      <c r="Y46">
        <v>75201</v>
      </c>
    </row>
    <row r="47" spans="1:25" x14ac:dyDescent="0.35">
      <c r="A47">
        <f t="shared" si="0"/>
        <v>0</v>
      </c>
      <c r="B47" t="s">
        <v>240</v>
      </c>
      <c r="C47">
        <v>20</v>
      </c>
      <c r="D47">
        <v>0</v>
      </c>
      <c r="E47">
        <v>318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968</v>
      </c>
      <c r="M47">
        <v>664</v>
      </c>
      <c r="N47">
        <v>0</v>
      </c>
      <c r="O47">
        <v>1364</v>
      </c>
      <c r="P47">
        <v>157</v>
      </c>
      <c r="Q47">
        <v>301</v>
      </c>
      <c r="R47">
        <v>0</v>
      </c>
      <c r="S47">
        <v>164</v>
      </c>
      <c r="T47">
        <v>0</v>
      </c>
      <c r="U47">
        <v>365</v>
      </c>
      <c r="V47">
        <v>17</v>
      </c>
      <c r="W47">
        <v>337</v>
      </c>
      <c r="X47">
        <v>66</v>
      </c>
      <c r="Y47">
        <v>4741</v>
      </c>
    </row>
    <row r="48" spans="1:25" x14ac:dyDescent="0.35">
      <c r="A48">
        <f t="shared" si="0"/>
        <v>0</v>
      </c>
      <c r="B48" t="s">
        <v>241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11</v>
      </c>
      <c r="M48">
        <v>9</v>
      </c>
      <c r="N48">
        <v>0</v>
      </c>
      <c r="O48">
        <v>970</v>
      </c>
      <c r="P48">
        <v>0</v>
      </c>
      <c r="Q48">
        <v>263</v>
      </c>
      <c r="R48">
        <v>0</v>
      </c>
      <c r="S48">
        <v>162</v>
      </c>
      <c r="T48">
        <v>0</v>
      </c>
      <c r="U48">
        <v>173</v>
      </c>
      <c r="V48">
        <v>89</v>
      </c>
      <c r="W48">
        <v>456</v>
      </c>
      <c r="X48">
        <v>0</v>
      </c>
      <c r="Y48">
        <v>2133</v>
      </c>
    </row>
    <row r="49" spans="1:25" x14ac:dyDescent="0.35">
      <c r="A49">
        <f t="shared" si="0"/>
        <v>0</v>
      </c>
      <c r="B49" t="s">
        <v>242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815</v>
      </c>
      <c r="M49">
        <v>192</v>
      </c>
      <c r="N49">
        <v>0</v>
      </c>
      <c r="O49">
        <v>1620</v>
      </c>
      <c r="P49">
        <v>331</v>
      </c>
      <c r="Q49">
        <v>383</v>
      </c>
      <c r="R49">
        <v>105</v>
      </c>
      <c r="S49">
        <v>40</v>
      </c>
      <c r="T49">
        <v>0</v>
      </c>
      <c r="U49">
        <v>451</v>
      </c>
      <c r="V49">
        <v>0</v>
      </c>
      <c r="W49">
        <v>546</v>
      </c>
      <c r="X49">
        <v>227</v>
      </c>
      <c r="Y49">
        <v>4710</v>
      </c>
    </row>
    <row r="50" spans="1:25" x14ac:dyDescent="0.35">
      <c r="A50">
        <f t="shared" si="0"/>
        <v>0</v>
      </c>
      <c r="B50" t="s">
        <v>243</v>
      </c>
      <c r="C50">
        <v>405</v>
      </c>
      <c r="D50">
        <v>0</v>
      </c>
      <c r="E50">
        <v>958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2045</v>
      </c>
      <c r="M50">
        <v>1380</v>
      </c>
      <c r="N50">
        <v>0</v>
      </c>
      <c r="O50">
        <v>972</v>
      </c>
      <c r="P50">
        <v>1575</v>
      </c>
      <c r="Q50">
        <v>856</v>
      </c>
      <c r="R50">
        <v>198</v>
      </c>
      <c r="S50">
        <v>352</v>
      </c>
      <c r="T50">
        <v>1667</v>
      </c>
      <c r="U50">
        <v>960</v>
      </c>
      <c r="V50">
        <v>0</v>
      </c>
      <c r="W50">
        <v>1847</v>
      </c>
      <c r="X50">
        <v>185</v>
      </c>
      <c r="Y50">
        <v>13400</v>
      </c>
    </row>
    <row r="51" spans="1:25" x14ac:dyDescent="0.35">
      <c r="A51">
        <f t="shared" si="0"/>
        <v>0</v>
      </c>
      <c r="B51" t="s">
        <v>244</v>
      </c>
      <c r="C51">
        <v>136</v>
      </c>
      <c r="D51">
        <v>0</v>
      </c>
      <c r="E51">
        <v>263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282</v>
      </c>
      <c r="M51">
        <v>246</v>
      </c>
      <c r="N51">
        <v>0</v>
      </c>
      <c r="O51">
        <v>840</v>
      </c>
      <c r="P51">
        <v>63</v>
      </c>
      <c r="Q51">
        <v>237</v>
      </c>
      <c r="R51">
        <v>0</v>
      </c>
      <c r="S51">
        <v>0</v>
      </c>
      <c r="T51">
        <v>0</v>
      </c>
      <c r="U51">
        <v>184</v>
      </c>
      <c r="V51">
        <v>0</v>
      </c>
      <c r="W51">
        <v>212</v>
      </c>
      <c r="X51">
        <v>78</v>
      </c>
      <c r="Y51">
        <v>2815</v>
      </c>
    </row>
    <row r="52" spans="1:25" x14ac:dyDescent="0.35">
      <c r="A52">
        <f t="shared" si="0"/>
        <v>0</v>
      </c>
      <c r="B52" t="s">
        <v>244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274</v>
      </c>
      <c r="Y52" s="1">
        <v>0</v>
      </c>
    </row>
    <row r="53" spans="1:25" x14ac:dyDescent="0.35">
      <c r="A53">
        <f t="shared" si="0"/>
        <v>0</v>
      </c>
      <c r="B53" t="s">
        <v>245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50</v>
      </c>
      <c r="M53">
        <v>2605</v>
      </c>
      <c r="N53">
        <v>3785</v>
      </c>
      <c r="O53">
        <v>7921</v>
      </c>
      <c r="P53">
        <v>2255</v>
      </c>
      <c r="Q53">
        <v>1876</v>
      </c>
      <c r="R53">
        <v>364</v>
      </c>
      <c r="S53">
        <v>0</v>
      </c>
      <c r="T53">
        <v>1947</v>
      </c>
      <c r="U53">
        <v>1368</v>
      </c>
      <c r="V53">
        <v>0</v>
      </c>
      <c r="W53">
        <v>3070</v>
      </c>
      <c r="X53">
        <v>50</v>
      </c>
      <c r="Y53">
        <v>25291</v>
      </c>
    </row>
    <row r="54" spans="1:25" x14ac:dyDescent="0.35">
      <c r="A54">
        <f t="shared" si="0"/>
        <v>0</v>
      </c>
      <c r="B54" t="s">
        <v>246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321</v>
      </c>
      <c r="P54">
        <v>46</v>
      </c>
      <c r="Q54">
        <v>232</v>
      </c>
      <c r="R54">
        <v>0</v>
      </c>
      <c r="S54">
        <v>15</v>
      </c>
      <c r="T54">
        <v>0</v>
      </c>
      <c r="U54">
        <v>120</v>
      </c>
      <c r="V54">
        <v>0</v>
      </c>
      <c r="W54">
        <v>138</v>
      </c>
      <c r="X54">
        <v>0</v>
      </c>
      <c r="Y54">
        <v>872</v>
      </c>
    </row>
    <row r="55" spans="1:25" x14ac:dyDescent="0.35">
      <c r="A55">
        <f t="shared" si="0"/>
        <v>0</v>
      </c>
      <c r="B55" t="s">
        <v>247</v>
      </c>
      <c r="C55">
        <v>47</v>
      </c>
      <c r="D55">
        <v>0</v>
      </c>
      <c r="E55">
        <v>105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61</v>
      </c>
      <c r="M55">
        <v>5</v>
      </c>
      <c r="N55">
        <v>0</v>
      </c>
      <c r="O55">
        <v>316</v>
      </c>
      <c r="P55">
        <v>0</v>
      </c>
      <c r="Q55">
        <v>118</v>
      </c>
      <c r="R55">
        <v>0</v>
      </c>
      <c r="S55">
        <v>0</v>
      </c>
      <c r="T55">
        <v>0</v>
      </c>
      <c r="U55">
        <v>100</v>
      </c>
      <c r="V55">
        <v>0</v>
      </c>
      <c r="W55">
        <v>52</v>
      </c>
      <c r="X55">
        <v>43</v>
      </c>
      <c r="Y55">
        <v>847</v>
      </c>
    </row>
    <row r="56" spans="1:25" x14ac:dyDescent="0.35">
      <c r="A56">
        <f t="shared" si="0"/>
        <v>0</v>
      </c>
      <c r="B56" t="s">
        <v>248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100</v>
      </c>
      <c r="J56">
        <v>135</v>
      </c>
      <c r="K56">
        <v>1328</v>
      </c>
      <c r="L56">
        <v>0</v>
      </c>
      <c r="M56">
        <v>3535</v>
      </c>
      <c r="N56">
        <v>3747</v>
      </c>
      <c r="O56">
        <v>4945</v>
      </c>
      <c r="P56">
        <v>1881</v>
      </c>
      <c r="Q56">
        <v>2471</v>
      </c>
      <c r="R56">
        <v>725</v>
      </c>
      <c r="S56">
        <v>1011</v>
      </c>
      <c r="T56">
        <v>1793</v>
      </c>
      <c r="U56">
        <v>1317</v>
      </c>
      <c r="V56">
        <v>309</v>
      </c>
      <c r="W56">
        <v>3902</v>
      </c>
      <c r="X56">
        <v>6899</v>
      </c>
      <c r="Y56">
        <v>34098</v>
      </c>
    </row>
    <row r="57" spans="1:25" x14ac:dyDescent="0.35">
      <c r="A57">
        <f t="shared" si="0"/>
        <v>0</v>
      </c>
      <c r="B57" t="s">
        <v>249</v>
      </c>
      <c r="C57">
        <v>1710</v>
      </c>
      <c r="D57">
        <v>2299</v>
      </c>
      <c r="E57">
        <v>4836</v>
      </c>
      <c r="F57">
        <v>2156</v>
      </c>
      <c r="G57">
        <v>2728</v>
      </c>
      <c r="H57">
        <v>33702</v>
      </c>
      <c r="I57">
        <v>2576</v>
      </c>
      <c r="J57">
        <v>1654</v>
      </c>
      <c r="K57">
        <v>318</v>
      </c>
      <c r="L57">
        <v>4491</v>
      </c>
      <c r="M57">
        <v>6559</v>
      </c>
      <c r="N57">
        <v>3548</v>
      </c>
      <c r="O57">
        <v>10725</v>
      </c>
      <c r="P57">
        <v>2620</v>
      </c>
      <c r="Q57">
        <v>4153</v>
      </c>
      <c r="R57">
        <v>2627</v>
      </c>
      <c r="S57">
        <v>1226</v>
      </c>
      <c r="T57">
        <v>3660</v>
      </c>
      <c r="U57">
        <v>2139</v>
      </c>
      <c r="V57">
        <v>0</v>
      </c>
      <c r="W57">
        <v>11510</v>
      </c>
      <c r="X57">
        <v>2114</v>
      </c>
      <c r="Y57">
        <v>107351</v>
      </c>
    </row>
    <row r="58" spans="1:25" x14ac:dyDescent="0.35">
      <c r="A58">
        <f t="shared" si="0"/>
        <v>0</v>
      </c>
      <c r="B58" t="s">
        <v>250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813</v>
      </c>
      <c r="M58">
        <v>547</v>
      </c>
      <c r="N58">
        <v>0</v>
      </c>
      <c r="O58">
        <v>3506</v>
      </c>
      <c r="P58">
        <v>209</v>
      </c>
      <c r="Q58">
        <v>1151</v>
      </c>
      <c r="R58">
        <v>376</v>
      </c>
      <c r="S58">
        <v>38</v>
      </c>
      <c r="T58">
        <v>0</v>
      </c>
      <c r="U58">
        <v>856</v>
      </c>
      <c r="V58">
        <v>380</v>
      </c>
      <c r="W58">
        <v>2431</v>
      </c>
      <c r="X58">
        <v>61</v>
      </c>
      <c r="Y58">
        <v>10368</v>
      </c>
    </row>
    <row r="59" spans="1:25" x14ac:dyDescent="0.35">
      <c r="A59">
        <f t="shared" si="0"/>
        <v>0</v>
      </c>
      <c r="B59" t="s">
        <v>251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951</v>
      </c>
      <c r="M59">
        <v>504</v>
      </c>
      <c r="N59">
        <v>0</v>
      </c>
      <c r="O59">
        <v>3056</v>
      </c>
      <c r="P59">
        <v>434</v>
      </c>
      <c r="Q59">
        <v>1754</v>
      </c>
      <c r="R59">
        <v>0</v>
      </c>
      <c r="S59">
        <v>87</v>
      </c>
      <c r="T59">
        <v>1254</v>
      </c>
      <c r="U59">
        <v>1430</v>
      </c>
      <c r="V59">
        <v>209</v>
      </c>
      <c r="W59">
        <v>1531</v>
      </c>
      <c r="X59">
        <v>656</v>
      </c>
      <c r="Y59">
        <v>11866</v>
      </c>
    </row>
    <row r="60" spans="1:25" x14ac:dyDescent="0.35">
      <c r="A60">
        <f t="shared" si="0"/>
        <v>0</v>
      </c>
      <c r="B60" t="s">
        <v>252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1893</v>
      </c>
      <c r="M60">
        <v>557</v>
      </c>
      <c r="N60">
        <v>0</v>
      </c>
      <c r="O60">
        <v>3330</v>
      </c>
      <c r="P60">
        <v>334</v>
      </c>
      <c r="Q60">
        <v>1834</v>
      </c>
      <c r="R60">
        <v>1096</v>
      </c>
      <c r="S60">
        <v>0</v>
      </c>
      <c r="T60">
        <v>982</v>
      </c>
      <c r="U60">
        <v>1293</v>
      </c>
      <c r="V60">
        <v>154</v>
      </c>
      <c r="W60">
        <v>2568</v>
      </c>
      <c r="X60">
        <v>711</v>
      </c>
      <c r="Y60">
        <v>14752</v>
      </c>
    </row>
    <row r="61" spans="1:25" x14ac:dyDescent="0.35">
      <c r="A61">
        <f t="shared" si="0"/>
        <v>0</v>
      </c>
      <c r="B61" t="s">
        <v>253</v>
      </c>
      <c r="C61">
        <v>28517</v>
      </c>
      <c r="D61">
        <v>6605</v>
      </c>
      <c r="E61">
        <v>0</v>
      </c>
      <c r="F61">
        <v>3014</v>
      </c>
      <c r="G61">
        <v>5477</v>
      </c>
      <c r="H61">
        <v>40414</v>
      </c>
      <c r="I61">
        <v>2325</v>
      </c>
      <c r="J61">
        <v>788</v>
      </c>
      <c r="K61">
        <v>2799</v>
      </c>
      <c r="L61">
        <v>117</v>
      </c>
      <c r="M61">
        <v>1803</v>
      </c>
      <c r="N61">
        <v>3438</v>
      </c>
      <c r="O61">
        <v>6704</v>
      </c>
      <c r="P61">
        <v>650</v>
      </c>
      <c r="Q61">
        <v>3661</v>
      </c>
      <c r="R61">
        <v>2903</v>
      </c>
      <c r="S61">
        <v>1372</v>
      </c>
      <c r="T61">
        <v>5224</v>
      </c>
      <c r="U61">
        <v>1450</v>
      </c>
      <c r="V61">
        <v>312</v>
      </c>
      <c r="W61">
        <v>10741</v>
      </c>
      <c r="X61">
        <v>2359</v>
      </c>
      <c r="Y61">
        <v>141832</v>
      </c>
    </row>
    <row r="62" spans="1:25" x14ac:dyDescent="0.35">
      <c r="A62">
        <f t="shared" si="0"/>
        <v>0</v>
      </c>
      <c r="B62" t="s">
        <v>253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11159</v>
      </c>
      <c r="Y62" s="1">
        <v>0</v>
      </c>
    </row>
    <row r="63" spans="1:25" x14ac:dyDescent="0.35">
      <c r="A63">
        <f t="shared" si="0"/>
        <v>0</v>
      </c>
      <c r="B63" t="s">
        <v>254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56</v>
      </c>
      <c r="M63">
        <v>718</v>
      </c>
      <c r="N63">
        <v>173</v>
      </c>
      <c r="O63">
        <v>2042</v>
      </c>
      <c r="P63">
        <v>269</v>
      </c>
      <c r="Q63">
        <v>997</v>
      </c>
      <c r="R63">
        <v>408</v>
      </c>
      <c r="S63">
        <v>260</v>
      </c>
      <c r="T63">
        <v>196</v>
      </c>
      <c r="U63">
        <v>482</v>
      </c>
      <c r="V63">
        <v>56</v>
      </c>
      <c r="W63">
        <v>484</v>
      </c>
      <c r="X63">
        <v>356</v>
      </c>
      <c r="Y63">
        <v>11847</v>
      </c>
    </row>
    <row r="64" spans="1:25" x14ac:dyDescent="0.35">
      <c r="A64">
        <f t="shared" si="0"/>
        <v>0</v>
      </c>
      <c r="B64" t="s">
        <v>254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5258</v>
      </c>
      <c r="Y64" s="1">
        <v>0</v>
      </c>
    </row>
    <row r="65" spans="1:25" x14ac:dyDescent="0.35">
      <c r="A65">
        <f t="shared" si="0"/>
        <v>0</v>
      </c>
      <c r="B65" t="s">
        <v>254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92</v>
      </c>
      <c r="Y65" s="1">
        <v>0</v>
      </c>
    </row>
    <row r="66" spans="1:25" x14ac:dyDescent="0.35">
      <c r="A66">
        <f t="shared" si="0"/>
        <v>0</v>
      </c>
      <c r="B66" t="s">
        <v>255</v>
      </c>
      <c r="C66">
        <v>630</v>
      </c>
      <c r="D66">
        <v>0</v>
      </c>
      <c r="E66">
        <v>1503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2891</v>
      </c>
      <c r="M66">
        <v>1484</v>
      </c>
      <c r="N66">
        <v>0</v>
      </c>
      <c r="O66">
        <v>3149</v>
      </c>
      <c r="P66">
        <v>1157</v>
      </c>
      <c r="Q66">
        <v>1413</v>
      </c>
      <c r="R66">
        <v>86</v>
      </c>
      <c r="S66">
        <v>462</v>
      </c>
      <c r="T66">
        <v>475</v>
      </c>
      <c r="U66">
        <v>791</v>
      </c>
      <c r="V66">
        <v>446</v>
      </c>
      <c r="W66">
        <v>2498</v>
      </c>
      <c r="X66">
        <v>0</v>
      </c>
      <c r="Y66">
        <v>16985</v>
      </c>
    </row>
    <row r="67" spans="1:25" x14ac:dyDescent="0.35">
      <c r="A67">
        <f t="shared" ref="A67:A130" si="1">+IF(B67=B66,0,IF(AND(B67=B68,B67=B69),Y67-SUM(C67:X69),IF(B67=B68,Y67-SUM(C67:X68),Y67-SUM(C67:X67))))</f>
        <v>0</v>
      </c>
      <c r="B67" t="s">
        <v>256</v>
      </c>
      <c r="C67">
        <v>3445</v>
      </c>
      <c r="D67">
        <v>2626</v>
      </c>
      <c r="E67">
        <v>3072</v>
      </c>
      <c r="F67">
        <v>0</v>
      </c>
      <c r="G67">
        <v>0</v>
      </c>
      <c r="H67">
        <v>0</v>
      </c>
      <c r="I67">
        <v>2247</v>
      </c>
      <c r="J67">
        <v>1078</v>
      </c>
      <c r="K67">
        <v>2450</v>
      </c>
      <c r="L67">
        <v>904</v>
      </c>
      <c r="M67">
        <v>4006</v>
      </c>
      <c r="N67">
        <v>2723</v>
      </c>
      <c r="O67">
        <v>10312</v>
      </c>
      <c r="P67">
        <v>2981</v>
      </c>
      <c r="Q67">
        <v>3515</v>
      </c>
      <c r="R67">
        <v>2097</v>
      </c>
      <c r="S67">
        <v>324</v>
      </c>
      <c r="T67">
        <v>4444</v>
      </c>
      <c r="U67">
        <v>3392</v>
      </c>
      <c r="V67">
        <v>0</v>
      </c>
      <c r="W67">
        <v>6479</v>
      </c>
      <c r="X67">
        <v>949</v>
      </c>
      <c r="Y67">
        <v>59082</v>
      </c>
    </row>
    <row r="68" spans="1:25" x14ac:dyDescent="0.35">
      <c r="A68">
        <f t="shared" si="1"/>
        <v>0</v>
      </c>
      <c r="B68" t="s">
        <v>256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1939</v>
      </c>
      <c r="Y68" s="1">
        <v>0</v>
      </c>
    </row>
    <row r="69" spans="1:25" x14ac:dyDescent="0.35">
      <c r="A69">
        <f t="shared" si="1"/>
        <v>0</v>
      </c>
      <c r="B69" t="s">
        <v>256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99</v>
      </c>
      <c r="Y69" s="1">
        <v>0</v>
      </c>
    </row>
    <row r="70" spans="1:25" x14ac:dyDescent="0.35">
      <c r="A70">
        <f t="shared" si="1"/>
        <v>0</v>
      </c>
      <c r="B70" t="s">
        <v>448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3408</v>
      </c>
      <c r="J70">
        <v>1124</v>
      </c>
      <c r="K70">
        <v>520</v>
      </c>
      <c r="L70">
        <v>6577</v>
      </c>
      <c r="M70">
        <v>4127</v>
      </c>
      <c r="N70">
        <v>44</v>
      </c>
      <c r="O70">
        <v>8190</v>
      </c>
      <c r="P70">
        <v>2487</v>
      </c>
      <c r="Q70">
        <v>2965</v>
      </c>
      <c r="R70">
        <v>2380</v>
      </c>
      <c r="S70">
        <v>0</v>
      </c>
      <c r="T70">
        <v>6151</v>
      </c>
      <c r="U70">
        <v>3996</v>
      </c>
      <c r="V70">
        <v>50</v>
      </c>
      <c r="W70">
        <v>7171</v>
      </c>
      <c r="X70">
        <v>0</v>
      </c>
      <c r="Y70">
        <v>49190</v>
      </c>
    </row>
    <row r="71" spans="1:25" x14ac:dyDescent="0.35">
      <c r="A71">
        <f t="shared" si="1"/>
        <v>0</v>
      </c>
      <c r="B71" t="s">
        <v>257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844</v>
      </c>
      <c r="M71">
        <v>256</v>
      </c>
      <c r="N71">
        <v>0</v>
      </c>
      <c r="O71">
        <v>2068</v>
      </c>
      <c r="P71">
        <v>704</v>
      </c>
      <c r="Q71">
        <v>805</v>
      </c>
      <c r="R71">
        <v>478</v>
      </c>
      <c r="S71">
        <v>0</v>
      </c>
      <c r="T71">
        <v>0</v>
      </c>
      <c r="U71">
        <v>370</v>
      </c>
      <c r="V71">
        <v>41</v>
      </c>
      <c r="W71">
        <v>1443</v>
      </c>
      <c r="X71">
        <v>0</v>
      </c>
      <c r="Y71">
        <v>7009</v>
      </c>
    </row>
    <row r="72" spans="1:25" x14ac:dyDescent="0.35">
      <c r="A72">
        <f t="shared" si="1"/>
        <v>0</v>
      </c>
      <c r="B72" t="s">
        <v>258</v>
      </c>
      <c r="C72">
        <v>1084</v>
      </c>
      <c r="D72">
        <v>0</v>
      </c>
      <c r="E72">
        <v>663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794</v>
      </c>
      <c r="M72">
        <v>489</v>
      </c>
      <c r="N72">
        <v>0</v>
      </c>
      <c r="O72">
        <v>911</v>
      </c>
      <c r="P72">
        <v>92</v>
      </c>
      <c r="Q72">
        <v>470</v>
      </c>
      <c r="R72">
        <v>2</v>
      </c>
      <c r="S72">
        <v>0</v>
      </c>
      <c r="T72">
        <v>5</v>
      </c>
      <c r="U72">
        <v>299</v>
      </c>
      <c r="V72">
        <v>610</v>
      </c>
      <c r="W72">
        <v>283</v>
      </c>
      <c r="X72">
        <v>73</v>
      </c>
      <c r="Y72">
        <v>5775</v>
      </c>
    </row>
    <row r="73" spans="1:25" x14ac:dyDescent="0.35">
      <c r="A73">
        <f t="shared" si="1"/>
        <v>0</v>
      </c>
      <c r="B73" t="s">
        <v>259</v>
      </c>
      <c r="C73">
        <v>512</v>
      </c>
      <c r="D73">
        <v>0</v>
      </c>
      <c r="E73">
        <v>949</v>
      </c>
      <c r="F73">
        <v>807</v>
      </c>
      <c r="G73">
        <v>0</v>
      </c>
      <c r="H73">
        <v>2428</v>
      </c>
      <c r="I73">
        <v>0</v>
      </c>
      <c r="J73">
        <v>0</v>
      </c>
      <c r="K73">
        <v>0</v>
      </c>
      <c r="L73">
        <v>179</v>
      </c>
      <c r="M73">
        <v>116</v>
      </c>
      <c r="N73">
        <v>0</v>
      </c>
      <c r="O73">
        <v>1989</v>
      </c>
      <c r="P73">
        <v>143</v>
      </c>
      <c r="Q73">
        <v>347</v>
      </c>
      <c r="R73">
        <v>0</v>
      </c>
      <c r="S73">
        <v>87</v>
      </c>
      <c r="T73">
        <v>0</v>
      </c>
      <c r="U73">
        <v>392</v>
      </c>
      <c r="V73">
        <v>119</v>
      </c>
      <c r="W73">
        <v>561</v>
      </c>
      <c r="X73">
        <v>0</v>
      </c>
      <c r="Y73">
        <v>8629</v>
      </c>
    </row>
    <row r="74" spans="1:25" x14ac:dyDescent="0.35">
      <c r="A74">
        <f t="shared" si="1"/>
        <v>0</v>
      </c>
      <c r="B74" t="s">
        <v>260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4849</v>
      </c>
      <c r="J74">
        <v>0</v>
      </c>
      <c r="K74">
        <v>4808</v>
      </c>
      <c r="L74">
        <v>3782</v>
      </c>
      <c r="M74">
        <v>9600</v>
      </c>
      <c r="N74">
        <v>4702</v>
      </c>
      <c r="O74">
        <v>9579</v>
      </c>
      <c r="P74">
        <v>3419</v>
      </c>
      <c r="Q74">
        <v>3810</v>
      </c>
      <c r="R74">
        <v>1896</v>
      </c>
      <c r="S74">
        <v>0</v>
      </c>
      <c r="T74">
        <v>16486</v>
      </c>
      <c r="U74">
        <v>6644</v>
      </c>
      <c r="V74">
        <v>0</v>
      </c>
      <c r="W74">
        <v>10384</v>
      </c>
      <c r="X74">
        <v>14911</v>
      </c>
      <c r="Y74">
        <v>94870</v>
      </c>
    </row>
    <row r="75" spans="1:25" x14ac:dyDescent="0.35">
      <c r="A75">
        <f t="shared" si="1"/>
        <v>0</v>
      </c>
      <c r="B75" t="s">
        <v>261</v>
      </c>
      <c r="C75">
        <v>11460</v>
      </c>
      <c r="D75">
        <v>1857</v>
      </c>
      <c r="E75">
        <v>9656</v>
      </c>
      <c r="F75">
        <v>0</v>
      </c>
      <c r="G75">
        <v>0</v>
      </c>
      <c r="H75">
        <v>0</v>
      </c>
      <c r="I75">
        <v>5034</v>
      </c>
      <c r="J75">
        <v>4530</v>
      </c>
      <c r="K75">
        <v>1097</v>
      </c>
      <c r="L75">
        <v>1550</v>
      </c>
      <c r="M75">
        <v>5555</v>
      </c>
      <c r="N75">
        <v>3643</v>
      </c>
      <c r="O75">
        <v>17293</v>
      </c>
      <c r="P75">
        <v>3858</v>
      </c>
      <c r="Q75">
        <v>12686</v>
      </c>
      <c r="R75">
        <v>1038</v>
      </c>
      <c r="S75">
        <v>55</v>
      </c>
      <c r="T75">
        <v>3500</v>
      </c>
      <c r="U75">
        <v>3551</v>
      </c>
      <c r="V75">
        <v>67</v>
      </c>
      <c r="W75">
        <v>12769</v>
      </c>
      <c r="X75">
        <v>1371</v>
      </c>
      <c r="Y75">
        <v>100570</v>
      </c>
    </row>
    <row r="76" spans="1:25" x14ac:dyDescent="0.35">
      <c r="A76">
        <f t="shared" si="1"/>
        <v>0</v>
      </c>
      <c r="B76" t="s">
        <v>262</v>
      </c>
      <c r="C76">
        <v>0</v>
      </c>
      <c r="D76">
        <v>0</v>
      </c>
      <c r="E76">
        <v>1118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112</v>
      </c>
      <c r="M76">
        <v>55</v>
      </c>
      <c r="N76">
        <v>0</v>
      </c>
      <c r="O76">
        <v>1538</v>
      </c>
      <c r="P76">
        <v>161</v>
      </c>
      <c r="Q76">
        <v>471</v>
      </c>
      <c r="R76">
        <v>432</v>
      </c>
      <c r="S76">
        <v>3</v>
      </c>
      <c r="T76">
        <v>121</v>
      </c>
      <c r="U76">
        <v>541</v>
      </c>
      <c r="V76">
        <v>6</v>
      </c>
      <c r="W76">
        <v>814</v>
      </c>
      <c r="X76">
        <v>266</v>
      </c>
      <c r="Y76">
        <v>5638</v>
      </c>
    </row>
    <row r="77" spans="1:25" x14ac:dyDescent="0.35">
      <c r="A77">
        <f t="shared" si="1"/>
        <v>0</v>
      </c>
      <c r="B77" t="s">
        <v>263</v>
      </c>
      <c r="C77">
        <v>382</v>
      </c>
      <c r="D77">
        <v>858</v>
      </c>
      <c r="E77">
        <v>2360</v>
      </c>
      <c r="F77">
        <v>1820</v>
      </c>
      <c r="G77">
        <v>1385</v>
      </c>
      <c r="H77">
        <v>13514</v>
      </c>
      <c r="I77">
        <v>1440</v>
      </c>
      <c r="J77">
        <v>200</v>
      </c>
      <c r="K77">
        <v>1340</v>
      </c>
      <c r="L77">
        <v>166</v>
      </c>
      <c r="M77">
        <v>1538</v>
      </c>
      <c r="N77">
        <v>2394</v>
      </c>
      <c r="O77">
        <v>7708</v>
      </c>
      <c r="P77">
        <v>2206</v>
      </c>
      <c r="Q77">
        <v>3000</v>
      </c>
      <c r="R77">
        <v>1066</v>
      </c>
      <c r="S77">
        <v>2638</v>
      </c>
      <c r="T77">
        <v>0</v>
      </c>
      <c r="U77">
        <v>690</v>
      </c>
      <c r="V77">
        <v>0</v>
      </c>
      <c r="W77">
        <v>1415</v>
      </c>
      <c r="X77">
        <v>0</v>
      </c>
      <c r="Y77">
        <v>46120</v>
      </c>
    </row>
    <row r="78" spans="1:25" x14ac:dyDescent="0.35">
      <c r="A78">
        <f t="shared" si="1"/>
        <v>0</v>
      </c>
      <c r="B78" t="s">
        <v>264</v>
      </c>
      <c r="C78">
        <v>527</v>
      </c>
      <c r="D78">
        <v>0</v>
      </c>
      <c r="E78">
        <v>548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12</v>
      </c>
      <c r="M78">
        <v>8</v>
      </c>
      <c r="N78">
        <v>0</v>
      </c>
      <c r="O78">
        <v>2031</v>
      </c>
      <c r="P78">
        <v>30</v>
      </c>
      <c r="Q78">
        <v>399</v>
      </c>
      <c r="R78">
        <v>34</v>
      </c>
      <c r="S78">
        <v>20</v>
      </c>
      <c r="T78">
        <v>0</v>
      </c>
      <c r="U78">
        <v>495</v>
      </c>
      <c r="V78">
        <v>0</v>
      </c>
      <c r="W78">
        <v>189</v>
      </c>
      <c r="X78">
        <v>0</v>
      </c>
      <c r="Y78">
        <v>4293</v>
      </c>
    </row>
    <row r="79" spans="1:25" x14ac:dyDescent="0.35">
      <c r="A79">
        <f t="shared" si="1"/>
        <v>0</v>
      </c>
      <c r="B79" t="s">
        <v>265</v>
      </c>
      <c r="C79">
        <v>2975</v>
      </c>
      <c r="D79">
        <v>26</v>
      </c>
      <c r="E79">
        <v>1093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1565</v>
      </c>
      <c r="M79">
        <v>1317</v>
      </c>
      <c r="N79">
        <v>0</v>
      </c>
      <c r="O79">
        <v>3112</v>
      </c>
      <c r="P79">
        <v>1288</v>
      </c>
      <c r="Q79">
        <v>780</v>
      </c>
      <c r="R79">
        <v>0</v>
      </c>
      <c r="S79">
        <v>0</v>
      </c>
      <c r="T79">
        <v>669</v>
      </c>
      <c r="U79">
        <v>526</v>
      </c>
      <c r="V79">
        <v>180</v>
      </c>
      <c r="W79">
        <v>223</v>
      </c>
      <c r="X79">
        <v>0</v>
      </c>
      <c r="Y79">
        <v>13754</v>
      </c>
    </row>
    <row r="80" spans="1:25" x14ac:dyDescent="0.35">
      <c r="A80">
        <f t="shared" si="1"/>
        <v>0</v>
      </c>
      <c r="B80" t="s">
        <v>266</v>
      </c>
      <c r="C80">
        <v>648</v>
      </c>
      <c r="D80">
        <v>0</v>
      </c>
      <c r="E80">
        <v>1126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1465</v>
      </c>
      <c r="M80">
        <v>639</v>
      </c>
      <c r="N80">
        <v>0</v>
      </c>
      <c r="O80">
        <v>2122</v>
      </c>
      <c r="P80">
        <v>123</v>
      </c>
      <c r="Q80">
        <v>1009</v>
      </c>
      <c r="R80">
        <v>0</v>
      </c>
      <c r="S80">
        <v>60</v>
      </c>
      <c r="T80">
        <v>0</v>
      </c>
      <c r="U80">
        <v>622</v>
      </c>
      <c r="V80">
        <v>1223</v>
      </c>
      <c r="W80">
        <v>780</v>
      </c>
      <c r="X80">
        <v>0</v>
      </c>
      <c r="Y80">
        <v>9817</v>
      </c>
    </row>
    <row r="81" spans="1:25" x14ac:dyDescent="0.35">
      <c r="A81">
        <f t="shared" si="1"/>
        <v>0</v>
      </c>
      <c r="B81" t="s">
        <v>267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2065</v>
      </c>
      <c r="M81">
        <v>1732</v>
      </c>
      <c r="N81">
        <v>0</v>
      </c>
      <c r="O81">
        <v>3891</v>
      </c>
      <c r="P81">
        <v>1780</v>
      </c>
      <c r="Q81">
        <v>1439</v>
      </c>
      <c r="R81">
        <v>0</v>
      </c>
      <c r="S81">
        <v>181</v>
      </c>
      <c r="T81">
        <v>523</v>
      </c>
      <c r="U81">
        <v>670</v>
      </c>
      <c r="V81">
        <v>240</v>
      </c>
      <c r="W81">
        <v>2034</v>
      </c>
      <c r="X81">
        <v>0</v>
      </c>
      <c r="Y81">
        <v>14555</v>
      </c>
    </row>
    <row r="82" spans="1:25" x14ac:dyDescent="0.35">
      <c r="A82">
        <f t="shared" si="1"/>
        <v>0</v>
      </c>
      <c r="B82" t="s">
        <v>268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858</v>
      </c>
      <c r="P82">
        <v>29</v>
      </c>
      <c r="Q82">
        <v>100</v>
      </c>
      <c r="R82">
        <v>0</v>
      </c>
      <c r="S82">
        <v>0</v>
      </c>
      <c r="T82">
        <v>0</v>
      </c>
      <c r="U82">
        <v>110</v>
      </c>
      <c r="V82">
        <v>0</v>
      </c>
      <c r="W82">
        <v>131</v>
      </c>
      <c r="X82">
        <v>0</v>
      </c>
      <c r="Y82">
        <v>1228</v>
      </c>
    </row>
    <row r="83" spans="1:25" x14ac:dyDescent="0.35">
      <c r="A83">
        <f t="shared" si="1"/>
        <v>0</v>
      </c>
      <c r="B83" t="s">
        <v>269</v>
      </c>
      <c r="C83">
        <v>315</v>
      </c>
      <c r="D83">
        <v>0</v>
      </c>
      <c r="E83">
        <v>562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100</v>
      </c>
      <c r="M83">
        <v>68</v>
      </c>
      <c r="N83">
        <v>0</v>
      </c>
      <c r="O83">
        <v>916</v>
      </c>
      <c r="P83">
        <v>120</v>
      </c>
      <c r="Q83">
        <v>476</v>
      </c>
      <c r="R83">
        <v>318</v>
      </c>
      <c r="S83">
        <v>51</v>
      </c>
      <c r="T83">
        <v>74</v>
      </c>
      <c r="U83">
        <v>401</v>
      </c>
      <c r="V83">
        <v>0</v>
      </c>
      <c r="W83">
        <v>109</v>
      </c>
      <c r="X83">
        <v>0</v>
      </c>
      <c r="Y83">
        <v>3510</v>
      </c>
    </row>
    <row r="84" spans="1:25" x14ac:dyDescent="0.35">
      <c r="A84">
        <f t="shared" si="1"/>
        <v>0</v>
      </c>
      <c r="B84" t="s">
        <v>270</v>
      </c>
      <c r="C84">
        <v>127</v>
      </c>
      <c r="D84">
        <v>0</v>
      </c>
      <c r="E84">
        <v>183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283</v>
      </c>
      <c r="M84">
        <v>177</v>
      </c>
      <c r="N84">
        <v>0</v>
      </c>
      <c r="O84">
        <v>1045</v>
      </c>
      <c r="P84">
        <v>0</v>
      </c>
      <c r="Q84">
        <v>240</v>
      </c>
      <c r="R84">
        <v>132</v>
      </c>
      <c r="S84">
        <v>588</v>
      </c>
      <c r="T84">
        <v>0</v>
      </c>
      <c r="U84">
        <v>224</v>
      </c>
      <c r="V84">
        <v>0</v>
      </c>
      <c r="W84">
        <v>63</v>
      </c>
      <c r="X84">
        <v>0</v>
      </c>
      <c r="Y84">
        <v>3062</v>
      </c>
    </row>
    <row r="85" spans="1:25" x14ac:dyDescent="0.35">
      <c r="A85">
        <f t="shared" si="1"/>
        <v>0</v>
      </c>
      <c r="B85" t="s">
        <v>271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7798</v>
      </c>
      <c r="M85">
        <v>3945</v>
      </c>
      <c r="N85">
        <v>0</v>
      </c>
      <c r="O85">
        <v>10042</v>
      </c>
      <c r="P85">
        <v>732</v>
      </c>
      <c r="Q85">
        <v>3430</v>
      </c>
      <c r="R85">
        <v>0</v>
      </c>
      <c r="S85">
        <v>0</v>
      </c>
      <c r="T85">
        <v>2971</v>
      </c>
      <c r="U85">
        <v>2460</v>
      </c>
      <c r="V85">
        <v>5970</v>
      </c>
      <c r="W85">
        <v>4500</v>
      </c>
      <c r="X85">
        <v>1594</v>
      </c>
      <c r="Y85">
        <v>43442</v>
      </c>
    </row>
    <row r="86" spans="1:25" x14ac:dyDescent="0.35">
      <c r="A86">
        <f t="shared" si="1"/>
        <v>0</v>
      </c>
      <c r="B86" t="s">
        <v>272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2489</v>
      </c>
      <c r="M86">
        <v>2021</v>
      </c>
      <c r="N86">
        <v>0</v>
      </c>
      <c r="O86">
        <v>8532</v>
      </c>
      <c r="P86">
        <v>285</v>
      </c>
      <c r="Q86">
        <v>1847</v>
      </c>
      <c r="R86">
        <v>0</v>
      </c>
      <c r="S86">
        <v>0</v>
      </c>
      <c r="T86">
        <v>1511</v>
      </c>
      <c r="U86">
        <v>1652</v>
      </c>
      <c r="V86">
        <v>1293</v>
      </c>
      <c r="W86">
        <v>9290</v>
      </c>
      <c r="X86">
        <v>695</v>
      </c>
      <c r="Y86">
        <v>29615</v>
      </c>
    </row>
    <row r="87" spans="1:25" x14ac:dyDescent="0.35">
      <c r="A87">
        <f t="shared" si="1"/>
        <v>0</v>
      </c>
      <c r="B87" t="s">
        <v>273</v>
      </c>
      <c r="C87">
        <v>2267</v>
      </c>
      <c r="D87">
        <v>0</v>
      </c>
      <c r="E87">
        <v>1306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3152</v>
      </c>
      <c r="M87">
        <v>1806</v>
      </c>
      <c r="N87">
        <v>57</v>
      </c>
      <c r="O87">
        <v>2620</v>
      </c>
      <c r="P87">
        <v>798</v>
      </c>
      <c r="Q87">
        <v>1014</v>
      </c>
      <c r="R87">
        <v>92</v>
      </c>
      <c r="S87">
        <v>0</v>
      </c>
      <c r="T87">
        <v>137</v>
      </c>
      <c r="U87">
        <v>1010</v>
      </c>
      <c r="V87">
        <v>40</v>
      </c>
      <c r="W87">
        <v>1376</v>
      </c>
      <c r="X87">
        <v>0</v>
      </c>
      <c r="Y87">
        <v>15675</v>
      </c>
    </row>
    <row r="88" spans="1:25" x14ac:dyDescent="0.35">
      <c r="A88">
        <f t="shared" si="1"/>
        <v>0</v>
      </c>
      <c r="B88" t="s">
        <v>274</v>
      </c>
      <c r="C88">
        <v>283</v>
      </c>
      <c r="D88">
        <v>185</v>
      </c>
      <c r="E88">
        <v>2794</v>
      </c>
      <c r="F88">
        <v>0</v>
      </c>
      <c r="G88">
        <v>0</v>
      </c>
      <c r="H88">
        <v>0</v>
      </c>
      <c r="I88">
        <v>5403</v>
      </c>
      <c r="J88">
        <v>2237</v>
      </c>
      <c r="K88">
        <v>7257</v>
      </c>
      <c r="L88">
        <v>365</v>
      </c>
      <c r="M88">
        <v>6797</v>
      </c>
      <c r="N88">
        <v>5371</v>
      </c>
      <c r="O88">
        <v>10253</v>
      </c>
      <c r="P88">
        <v>928</v>
      </c>
      <c r="Q88">
        <v>5483</v>
      </c>
      <c r="R88">
        <v>2273</v>
      </c>
      <c r="S88">
        <v>113</v>
      </c>
      <c r="T88">
        <v>462</v>
      </c>
      <c r="U88">
        <v>3768</v>
      </c>
      <c r="V88">
        <v>0</v>
      </c>
      <c r="W88">
        <v>10945</v>
      </c>
      <c r="X88">
        <v>0</v>
      </c>
      <c r="Y88">
        <v>64917</v>
      </c>
    </row>
    <row r="89" spans="1:25" x14ac:dyDescent="0.35">
      <c r="A89">
        <f t="shared" si="1"/>
        <v>0</v>
      </c>
      <c r="B89" t="s">
        <v>275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914</v>
      </c>
      <c r="J89">
        <v>0</v>
      </c>
      <c r="K89">
        <v>263</v>
      </c>
      <c r="L89">
        <v>309</v>
      </c>
      <c r="M89">
        <v>316</v>
      </c>
      <c r="N89">
        <v>0</v>
      </c>
      <c r="O89">
        <v>4658</v>
      </c>
      <c r="P89">
        <v>355</v>
      </c>
      <c r="Q89">
        <v>1043</v>
      </c>
      <c r="R89">
        <v>939</v>
      </c>
      <c r="S89">
        <v>0</v>
      </c>
      <c r="T89">
        <v>0</v>
      </c>
      <c r="U89">
        <v>410</v>
      </c>
      <c r="V89">
        <v>0</v>
      </c>
      <c r="W89">
        <v>1376</v>
      </c>
      <c r="X89">
        <v>143</v>
      </c>
      <c r="Y89">
        <v>10726</v>
      </c>
    </row>
    <row r="90" spans="1:25" x14ac:dyDescent="0.35">
      <c r="A90">
        <f t="shared" si="1"/>
        <v>0</v>
      </c>
      <c r="B90" t="s">
        <v>276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4911</v>
      </c>
      <c r="M90">
        <v>3865</v>
      </c>
      <c r="N90">
        <v>356</v>
      </c>
      <c r="O90">
        <v>11794</v>
      </c>
      <c r="P90">
        <v>370</v>
      </c>
      <c r="Q90">
        <v>5440</v>
      </c>
      <c r="R90">
        <v>1672</v>
      </c>
      <c r="S90">
        <v>155</v>
      </c>
      <c r="T90">
        <v>4639</v>
      </c>
      <c r="U90">
        <v>4172</v>
      </c>
      <c r="V90">
        <v>0</v>
      </c>
      <c r="W90">
        <v>10652</v>
      </c>
      <c r="X90">
        <v>501</v>
      </c>
      <c r="Y90">
        <v>48527</v>
      </c>
    </row>
    <row r="91" spans="1:25" x14ac:dyDescent="0.35">
      <c r="A91">
        <f t="shared" si="1"/>
        <v>0</v>
      </c>
      <c r="B91" t="s">
        <v>277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3693</v>
      </c>
      <c r="J91">
        <v>0</v>
      </c>
      <c r="K91">
        <v>3559</v>
      </c>
      <c r="L91">
        <v>3434</v>
      </c>
      <c r="M91">
        <v>1544</v>
      </c>
      <c r="N91">
        <v>0</v>
      </c>
      <c r="O91">
        <v>10132</v>
      </c>
      <c r="P91">
        <v>2041</v>
      </c>
      <c r="Q91">
        <v>2081</v>
      </c>
      <c r="R91">
        <v>797</v>
      </c>
      <c r="S91">
        <v>0</v>
      </c>
      <c r="T91">
        <v>1483</v>
      </c>
      <c r="U91">
        <v>2034</v>
      </c>
      <c r="V91">
        <v>210</v>
      </c>
      <c r="W91">
        <v>2761</v>
      </c>
      <c r="X91">
        <v>1465</v>
      </c>
      <c r="Y91">
        <v>35812</v>
      </c>
    </row>
    <row r="92" spans="1:25" x14ac:dyDescent="0.35">
      <c r="A92">
        <f t="shared" si="1"/>
        <v>0</v>
      </c>
      <c r="B92" t="s">
        <v>277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578</v>
      </c>
      <c r="Y92" s="1">
        <v>0</v>
      </c>
    </row>
    <row r="93" spans="1:25" x14ac:dyDescent="0.35">
      <c r="A93">
        <f t="shared" si="1"/>
        <v>0</v>
      </c>
      <c r="B93" t="s">
        <v>278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2921</v>
      </c>
      <c r="J93">
        <v>0</v>
      </c>
      <c r="K93">
        <v>3649</v>
      </c>
      <c r="L93">
        <v>1927</v>
      </c>
      <c r="M93">
        <v>999</v>
      </c>
      <c r="N93">
        <v>0</v>
      </c>
      <c r="O93">
        <v>6086</v>
      </c>
      <c r="P93">
        <v>2919</v>
      </c>
      <c r="Q93">
        <v>2702</v>
      </c>
      <c r="R93">
        <v>1099</v>
      </c>
      <c r="S93">
        <v>315</v>
      </c>
      <c r="T93">
        <v>1550</v>
      </c>
      <c r="U93">
        <v>1084</v>
      </c>
      <c r="V93">
        <v>0</v>
      </c>
      <c r="W93">
        <v>3972</v>
      </c>
      <c r="X93">
        <v>0</v>
      </c>
      <c r="Y93">
        <v>29223</v>
      </c>
    </row>
    <row r="94" spans="1:25" x14ac:dyDescent="0.35">
      <c r="A94">
        <f t="shared" si="1"/>
        <v>0</v>
      </c>
      <c r="B94" t="s">
        <v>279</v>
      </c>
      <c r="C94">
        <v>510</v>
      </c>
      <c r="D94">
        <v>912</v>
      </c>
      <c r="E94">
        <v>2207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582</v>
      </c>
      <c r="M94">
        <v>756</v>
      </c>
      <c r="N94">
        <v>654</v>
      </c>
      <c r="O94">
        <v>4528</v>
      </c>
      <c r="P94">
        <v>57</v>
      </c>
      <c r="Q94">
        <v>677</v>
      </c>
      <c r="R94">
        <v>86</v>
      </c>
      <c r="S94">
        <v>0</v>
      </c>
      <c r="T94">
        <v>1773</v>
      </c>
      <c r="U94">
        <v>821</v>
      </c>
      <c r="V94">
        <v>0</v>
      </c>
      <c r="W94">
        <v>1766</v>
      </c>
      <c r="X94">
        <v>0</v>
      </c>
      <c r="Y94">
        <v>15329</v>
      </c>
    </row>
    <row r="95" spans="1:25" x14ac:dyDescent="0.35">
      <c r="A95">
        <f t="shared" si="1"/>
        <v>0</v>
      </c>
      <c r="B95" t="s">
        <v>280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62</v>
      </c>
      <c r="M95">
        <v>16</v>
      </c>
      <c r="N95">
        <v>0</v>
      </c>
      <c r="O95">
        <v>852</v>
      </c>
      <c r="P95">
        <v>0</v>
      </c>
      <c r="Q95">
        <v>133</v>
      </c>
      <c r="R95">
        <v>0</v>
      </c>
      <c r="S95">
        <v>0</v>
      </c>
      <c r="T95">
        <v>0</v>
      </c>
      <c r="U95">
        <v>136</v>
      </c>
      <c r="V95">
        <v>0</v>
      </c>
      <c r="W95">
        <v>16</v>
      </c>
      <c r="X95">
        <v>0</v>
      </c>
      <c r="Y95">
        <v>1215</v>
      </c>
    </row>
    <row r="96" spans="1:25" x14ac:dyDescent="0.35">
      <c r="A96">
        <f t="shared" si="1"/>
        <v>0</v>
      </c>
      <c r="B96" t="s">
        <v>281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3769</v>
      </c>
      <c r="J96">
        <v>0</v>
      </c>
      <c r="K96">
        <v>1978</v>
      </c>
      <c r="L96">
        <v>4163</v>
      </c>
      <c r="M96">
        <v>1502</v>
      </c>
      <c r="N96">
        <v>202</v>
      </c>
      <c r="O96">
        <v>11154</v>
      </c>
      <c r="P96">
        <v>3229</v>
      </c>
      <c r="Q96">
        <v>2636</v>
      </c>
      <c r="R96">
        <v>1025</v>
      </c>
      <c r="S96">
        <v>800</v>
      </c>
      <c r="T96">
        <v>1089</v>
      </c>
      <c r="U96">
        <v>3130</v>
      </c>
      <c r="V96">
        <v>0</v>
      </c>
      <c r="W96">
        <v>4390</v>
      </c>
      <c r="X96">
        <v>0</v>
      </c>
      <c r="Y96">
        <v>39067</v>
      </c>
    </row>
    <row r="97" spans="1:25" x14ac:dyDescent="0.35">
      <c r="A97">
        <f t="shared" si="1"/>
        <v>0</v>
      </c>
      <c r="B97" t="s">
        <v>282</v>
      </c>
      <c r="C97">
        <v>8106</v>
      </c>
      <c r="D97">
        <v>2176</v>
      </c>
      <c r="E97">
        <v>5831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3853</v>
      </c>
      <c r="M97">
        <v>5431</v>
      </c>
      <c r="N97">
        <v>1594</v>
      </c>
      <c r="O97">
        <v>6916</v>
      </c>
      <c r="P97">
        <v>2349</v>
      </c>
      <c r="Q97">
        <v>2369</v>
      </c>
      <c r="R97">
        <v>0</v>
      </c>
      <c r="S97">
        <v>98</v>
      </c>
      <c r="T97">
        <v>1074</v>
      </c>
      <c r="U97">
        <v>2341</v>
      </c>
      <c r="V97">
        <v>2414</v>
      </c>
      <c r="W97">
        <v>8227</v>
      </c>
      <c r="X97">
        <v>0</v>
      </c>
      <c r="Y97">
        <v>52779</v>
      </c>
    </row>
    <row r="98" spans="1:25" x14ac:dyDescent="0.35">
      <c r="A98">
        <f t="shared" si="1"/>
        <v>0</v>
      </c>
      <c r="B98" t="s">
        <v>283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48</v>
      </c>
      <c r="M98">
        <v>9</v>
      </c>
      <c r="N98">
        <v>0</v>
      </c>
      <c r="O98">
        <v>364</v>
      </c>
      <c r="P98">
        <v>0</v>
      </c>
      <c r="Q98">
        <v>183</v>
      </c>
      <c r="R98">
        <v>0</v>
      </c>
      <c r="S98">
        <v>0</v>
      </c>
      <c r="T98">
        <v>0</v>
      </c>
      <c r="U98">
        <v>161</v>
      </c>
      <c r="V98">
        <v>66</v>
      </c>
      <c r="W98">
        <v>96</v>
      </c>
      <c r="X98">
        <v>0</v>
      </c>
      <c r="Y98">
        <v>927</v>
      </c>
    </row>
    <row r="99" spans="1:25" x14ac:dyDescent="0.35">
      <c r="A99">
        <f t="shared" si="1"/>
        <v>0</v>
      </c>
      <c r="B99" t="s">
        <v>284</v>
      </c>
      <c r="C99">
        <v>0</v>
      </c>
      <c r="D99">
        <v>0</v>
      </c>
      <c r="E99">
        <v>194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488</v>
      </c>
      <c r="P99">
        <v>18</v>
      </c>
      <c r="Q99">
        <v>175</v>
      </c>
      <c r="R99">
        <v>1</v>
      </c>
      <c r="S99">
        <v>0</v>
      </c>
      <c r="T99">
        <v>14</v>
      </c>
      <c r="U99">
        <v>171</v>
      </c>
      <c r="V99">
        <v>0</v>
      </c>
      <c r="W99">
        <v>310</v>
      </c>
      <c r="X99">
        <v>976</v>
      </c>
      <c r="Y99">
        <v>2347</v>
      </c>
    </row>
    <row r="100" spans="1:25" x14ac:dyDescent="0.35">
      <c r="A100">
        <f t="shared" si="1"/>
        <v>0</v>
      </c>
      <c r="B100" t="s">
        <v>285</v>
      </c>
      <c r="C100">
        <v>4167</v>
      </c>
      <c r="D100">
        <v>2417</v>
      </c>
      <c r="E100">
        <v>7960</v>
      </c>
      <c r="F100">
        <v>6384</v>
      </c>
      <c r="G100">
        <v>3423</v>
      </c>
      <c r="H100">
        <v>36259</v>
      </c>
      <c r="I100">
        <v>0</v>
      </c>
      <c r="J100">
        <v>0</v>
      </c>
      <c r="K100">
        <v>0</v>
      </c>
      <c r="L100">
        <v>2165</v>
      </c>
      <c r="M100">
        <v>8453</v>
      </c>
      <c r="N100">
        <v>6574</v>
      </c>
      <c r="O100">
        <v>9011</v>
      </c>
      <c r="P100">
        <v>1433</v>
      </c>
      <c r="Q100">
        <v>2542</v>
      </c>
      <c r="R100">
        <v>0</v>
      </c>
      <c r="S100">
        <v>0</v>
      </c>
      <c r="T100">
        <v>1481</v>
      </c>
      <c r="U100">
        <v>4263</v>
      </c>
      <c r="V100">
        <v>2480</v>
      </c>
      <c r="W100">
        <v>7435</v>
      </c>
      <c r="X100">
        <v>0</v>
      </c>
      <c r="Y100">
        <v>106447</v>
      </c>
    </row>
    <row r="101" spans="1:25" x14ac:dyDescent="0.35">
      <c r="A101">
        <f t="shared" si="1"/>
        <v>0</v>
      </c>
      <c r="B101" t="s">
        <v>286</v>
      </c>
      <c r="C101">
        <v>1381</v>
      </c>
      <c r="D101">
        <v>0</v>
      </c>
      <c r="E101">
        <v>1464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954</v>
      </c>
      <c r="M101">
        <v>1351</v>
      </c>
      <c r="N101">
        <v>0</v>
      </c>
      <c r="O101">
        <v>8298</v>
      </c>
      <c r="P101">
        <v>560</v>
      </c>
      <c r="Q101">
        <v>1637</v>
      </c>
      <c r="R101">
        <v>0</v>
      </c>
      <c r="S101">
        <v>186</v>
      </c>
      <c r="T101">
        <v>1068</v>
      </c>
      <c r="U101">
        <v>2726</v>
      </c>
      <c r="V101">
        <v>1655</v>
      </c>
      <c r="W101">
        <v>6812</v>
      </c>
      <c r="X101">
        <v>405</v>
      </c>
      <c r="Y101">
        <v>29434</v>
      </c>
    </row>
    <row r="102" spans="1:25" x14ac:dyDescent="0.35">
      <c r="A102">
        <f t="shared" si="1"/>
        <v>0</v>
      </c>
      <c r="B102" t="s">
        <v>286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937</v>
      </c>
      <c r="Y102" s="1">
        <v>0</v>
      </c>
    </row>
    <row r="103" spans="1:25" x14ac:dyDescent="0.35">
      <c r="A103">
        <f t="shared" si="1"/>
        <v>0</v>
      </c>
      <c r="B103" t="s">
        <v>287</v>
      </c>
      <c r="C103">
        <v>561</v>
      </c>
      <c r="D103">
        <v>0</v>
      </c>
      <c r="E103">
        <v>504</v>
      </c>
      <c r="F103">
        <v>812</v>
      </c>
      <c r="G103">
        <v>0</v>
      </c>
      <c r="H103">
        <v>3015</v>
      </c>
      <c r="I103">
        <v>0</v>
      </c>
      <c r="J103">
        <v>0</v>
      </c>
      <c r="K103">
        <v>0</v>
      </c>
      <c r="L103">
        <v>206</v>
      </c>
      <c r="M103">
        <v>234</v>
      </c>
      <c r="N103">
        <v>0</v>
      </c>
      <c r="O103">
        <v>1046</v>
      </c>
      <c r="P103">
        <v>293</v>
      </c>
      <c r="Q103">
        <v>379</v>
      </c>
      <c r="R103">
        <v>0</v>
      </c>
      <c r="S103">
        <v>122</v>
      </c>
      <c r="T103">
        <v>0</v>
      </c>
      <c r="U103">
        <v>278</v>
      </c>
      <c r="V103">
        <v>0</v>
      </c>
      <c r="W103">
        <v>286</v>
      </c>
      <c r="X103">
        <v>832</v>
      </c>
      <c r="Y103">
        <v>8573</v>
      </c>
    </row>
    <row r="104" spans="1:25" x14ac:dyDescent="0.35">
      <c r="A104">
        <f t="shared" si="1"/>
        <v>0</v>
      </c>
      <c r="B104" t="s">
        <v>287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5</v>
      </c>
      <c r="Y104" s="1">
        <v>0</v>
      </c>
    </row>
    <row r="105" spans="1:25" x14ac:dyDescent="0.35">
      <c r="A105">
        <f t="shared" si="1"/>
        <v>0</v>
      </c>
      <c r="B105" t="s">
        <v>288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32</v>
      </c>
      <c r="M105">
        <v>30</v>
      </c>
      <c r="N105">
        <v>0</v>
      </c>
      <c r="O105">
        <v>2600</v>
      </c>
      <c r="P105">
        <v>279</v>
      </c>
      <c r="Q105">
        <v>258</v>
      </c>
      <c r="R105">
        <v>0</v>
      </c>
      <c r="S105">
        <v>0</v>
      </c>
      <c r="T105">
        <v>0</v>
      </c>
      <c r="U105">
        <v>201</v>
      </c>
      <c r="V105">
        <v>0</v>
      </c>
      <c r="W105">
        <v>253</v>
      </c>
      <c r="X105">
        <v>0</v>
      </c>
      <c r="Y105">
        <v>3653</v>
      </c>
    </row>
    <row r="106" spans="1:25" x14ac:dyDescent="0.35">
      <c r="A106">
        <f t="shared" si="1"/>
        <v>0</v>
      </c>
      <c r="B106" t="s">
        <v>289</v>
      </c>
      <c r="C106">
        <v>6476</v>
      </c>
      <c r="D106">
        <v>5111</v>
      </c>
      <c r="E106">
        <v>7772</v>
      </c>
      <c r="F106">
        <v>0</v>
      </c>
      <c r="G106">
        <v>0</v>
      </c>
      <c r="H106">
        <v>0</v>
      </c>
      <c r="I106">
        <v>2189</v>
      </c>
      <c r="J106">
        <v>2537</v>
      </c>
      <c r="K106">
        <v>5820</v>
      </c>
      <c r="L106">
        <v>1221</v>
      </c>
      <c r="M106">
        <v>6094</v>
      </c>
      <c r="N106">
        <v>4519</v>
      </c>
      <c r="O106">
        <v>10504</v>
      </c>
      <c r="P106">
        <v>10233</v>
      </c>
      <c r="Q106">
        <v>4680</v>
      </c>
      <c r="R106">
        <v>977</v>
      </c>
      <c r="S106">
        <v>0</v>
      </c>
      <c r="T106">
        <v>1500</v>
      </c>
      <c r="U106">
        <v>3281</v>
      </c>
      <c r="V106">
        <v>1073</v>
      </c>
      <c r="W106">
        <v>9255</v>
      </c>
      <c r="X106">
        <v>1930</v>
      </c>
      <c r="Y106">
        <v>85172</v>
      </c>
    </row>
    <row r="107" spans="1:25" x14ac:dyDescent="0.35">
      <c r="A107">
        <f t="shared" si="1"/>
        <v>0</v>
      </c>
      <c r="B107" t="s">
        <v>290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1294</v>
      </c>
      <c r="J107">
        <v>1926</v>
      </c>
      <c r="K107">
        <v>2005</v>
      </c>
      <c r="L107">
        <v>2500</v>
      </c>
      <c r="M107">
        <v>8267</v>
      </c>
      <c r="N107">
        <v>7702</v>
      </c>
      <c r="O107">
        <v>6883</v>
      </c>
      <c r="P107">
        <v>211</v>
      </c>
      <c r="Q107">
        <v>2601</v>
      </c>
      <c r="R107">
        <v>1225</v>
      </c>
      <c r="S107">
        <v>2515</v>
      </c>
      <c r="T107">
        <v>0</v>
      </c>
      <c r="U107">
        <v>642</v>
      </c>
      <c r="V107">
        <v>4520</v>
      </c>
      <c r="W107">
        <v>7208</v>
      </c>
      <c r="X107">
        <v>1063</v>
      </c>
      <c r="Y107">
        <v>50562</v>
      </c>
    </row>
    <row r="108" spans="1:25" x14ac:dyDescent="0.35">
      <c r="A108">
        <f t="shared" si="1"/>
        <v>0</v>
      </c>
      <c r="B108" t="s">
        <v>291</v>
      </c>
      <c r="C108">
        <v>8131</v>
      </c>
      <c r="D108">
        <v>2985</v>
      </c>
      <c r="E108">
        <v>157</v>
      </c>
      <c r="F108">
        <v>0</v>
      </c>
      <c r="G108">
        <v>0</v>
      </c>
      <c r="H108">
        <v>0</v>
      </c>
      <c r="I108">
        <v>2075</v>
      </c>
      <c r="J108">
        <v>1891</v>
      </c>
      <c r="K108">
        <v>2091</v>
      </c>
      <c r="L108">
        <v>0</v>
      </c>
      <c r="M108">
        <v>12183</v>
      </c>
      <c r="N108">
        <v>10399</v>
      </c>
      <c r="O108">
        <v>5586</v>
      </c>
      <c r="P108">
        <v>2304</v>
      </c>
      <c r="Q108">
        <v>4088</v>
      </c>
      <c r="R108">
        <v>1268</v>
      </c>
      <c r="S108">
        <v>1778</v>
      </c>
      <c r="T108">
        <v>8328</v>
      </c>
      <c r="U108">
        <v>158</v>
      </c>
      <c r="V108">
        <v>0</v>
      </c>
      <c r="W108">
        <v>9308</v>
      </c>
      <c r="X108">
        <v>1851</v>
      </c>
      <c r="Y108">
        <v>74581</v>
      </c>
    </row>
    <row r="109" spans="1:25" x14ac:dyDescent="0.35">
      <c r="A109">
        <f t="shared" si="1"/>
        <v>0</v>
      </c>
      <c r="B109" t="s">
        <v>292</v>
      </c>
      <c r="C109">
        <v>5659</v>
      </c>
      <c r="D109">
        <v>1031</v>
      </c>
      <c r="E109">
        <v>1702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96</v>
      </c>
      <c r="M109">
        <v>576</v>
      </c>
      <c r="N109">
        <v>717</v>
      </c>
      <c r="O109">
        <v>3089</v>
      </c>
      <c r="P109">
        <v>278</v>
      </c>
      <c r="Q109">
        <v>1386</v>
      </c>
      <c r="R109">
        <v>34</v>
      </c>
      <c r="S109">
        <v>346</v>
      </c>
      <c r="T109">
        <v>1097</v>
      </c>
      <c r="U109">
        <v>535</v>
      </c>
      <c r="V109">
        <v>2345</v>
      </c>
      <c r="W109">
        <v>3848</v>
      </c>
      <c r="X109">
        <v>719</v>
      </c>
      <c r="Y109">
        <v>23458</v>
      </c>
    </row>
    <row r="110" spans="1:25" x14ac:dyDescent="0.35">
      <c r="A110">
        <f t="shared" si="1"/>
        <v>0</v>
      </c>
      <c r="B110" t="s">
        <v>293</v>
      </c>
      <c r="C110">
        <v>0</v>
      </c>
      <c r="D110">
        <v>0</v>
      </c>
      <c r="E110">
        <v>0</v>
      </c>
      <c r="F110">
        <v>3775</v>
      </c>
      <c r="G110">
        <v>1999</v>
      </c>
      <c r="H110">
        <v>12684</v>
      </c>
      <c r="I110">
        <v>17</v>
      </c>
      <c r="J110">
        <v>19</v>
      </c>
      <c r="K110">
        <v>0</v>
      </c>
      <c r="L110">
        <v>0</v>
      </c>
      <c r="M110">
        <v>4352</v>
      </c>
      <c r="N110">
        <v>3522</v>
      </c>
      <c r="O110">
        <v>5125</v>
      </c>
      <c r="P110">
        <v>2961</v>
      </c>
      <c r="Q110">
        <v>1111</v>
      </c>
      <c r="R110">
        <v>0</v>
      </c>
      <c r="S110">
        <v>464</v>
      </c>
      <c r="T110">
        <v>2364</v>
      </c>
      <c r="U110">
        <v>313</v>
      </c>
      <c r="V110">
        <v>2193</v>
      </c>
      <c r="W110">
        <v>3442</v>
      </c>
      <c r="X110">
        <v>0</v>
      </c>
      <c r="Y110">
        <v>44341</v>
      </c>
    </row>
    <row r="111" spans="1:25" x14ac:dyDescent="0.35">
      <c r="A111">
        <f t="shared" si="1"/>
        <v>0</v>
      </c>
      <c r="B111" t="s">
        <v>294</v>
      </c>
      <c r="C111">
        <v>1736</v>
      </c>
      <c r="D111">
        <v>771</v>
      </c>
      <c r="E111">
        <v>1207</v>
      </c>
      <c r="F111">
        <v>1638</v>
      </c>
      <c r="G111">
        <v>768</v>
      </c>
      <c r="H111">
        <v>6187</v>
      </c>
      <c r="I111">
        <v>0</v>
      </c>
      <c r="J111">
        <v>0</v>
      </c>
      <c r="K111">
        <v>0</v>
      </c>
      <c r="L111">
        <v>403</v>
      </c>
      <c r="M111">
        <v>860</v>
      </c>
      <c r="N111">
        <v>566</v>
      </c>
      <c r="O111">
        <v>3458</v>
      </c>
      <c r="P111">
        <v>411</v>
      </c>
      <c r="Q111">
        <v>500</v>
      </c>
      <c r="R111">
        <v>51</v>
      </c>
      <c r="S111">
        <v>102</v>
      </c>
      <c r="T111">
        <v>1357</v>
      </c>
      <c r="U111">
        <v>302</v>
      </c>
      <c r="V111">
        <v>0</v>
      </c>
      <c r="W111">
        <v>1198</v>
      </c>
      <c r="X111">
        <v>0</v>
      </c>
      <c r="Y111">
        <v>21515</v>
      </c>
    </row>
    <row r="112" spans="1:25" x14ac:dyDescent="0.35">
      <c r="A112">
        <f t="shared" si="1"/>
        <v>0</v>
      </c>
      <c r="B112" t="s">
        <v>295</v>
      </c>
      <c r="C112">
        <v>3353</v>
      </c>
      <c r="D112">
        <v>1348</v>
      </c>
      <c r="E112">
        <v>1831</v>
      </c>
      <c r="F112">
        <v>3394</v>
      </c>
      <c r="G112">
        <v>2881</v>
      </c>
      <c r="H112">
        <v>16902</v>
      </c>
      <c r="I112">
        <v>943</v>
      </c>
      <c r="J112">
        <v>914</v>
      </c>
      <c r="K112">
        <v>2101</v>
      </c>
      <c r="L112">
        <v>3471</v>
      </c>
      <c r="M112">
        <v>4403</v>
      </c>
      <c r="N112">
        <v>2158</v>
      </c>
      <c r="O112">
        <v>4955</v>
      </c>
      <c r="P112">
        <v>1151</v>
      </c>
      <c r="Q112">
        <v>0</v>
      </c>
      <c r="R112">
        <v>235</v>
      </c>
      <c r="S112">
        <v>734</v>
      </c>
      <c r="T112">
        <v>4290</v>
      </c>
      <c r="U112">
        <v>1186</v>
      </c>
      <c r="V112">
        <v>16</v>
      </c>
      <c r="W112">
        <v>2505</v>
      </c>
      <c r="X112">
        <v>900</v>
      </c>
      <c r="Y112">
        <v>59671</v>
      </c>
    </row>
    <row r="113" spans="1:25" x14ac:dyDescent="0.35">
      <c r="A113">
        <f t="shared" si="1"/>
        <v>0</v>
      </c>
      <c r="B113" t="s">
        <v>296</v>
      </c>
      <c r="C113">
        <v>3813</v>
      </c>
      <c r="D113">
        <v>3753</v>
      </c>
      <c r="E113">
        <v>2726</v>
      </c>
      <c r="F113">
        <v>4617</v>
      </c>
      <c r="G113">
        <v>5691</v>
      </c>
      <c r="H113">
        <v>19343</v>
      </c>
      <c r="I113">
        <v>952</v>
      </c>
      <c r="J113">
        <v>246</v>
      </c>
      <c r="K113">
        <v>1454</v>
      </c>
      <c r="L113">
        <v>0</v>
      </c>
      <c r="M113">
        <v>4764</v>
      </c>
      <c r="N113">
        <v>7020</v>
      </c>
      <c r="O113">
        <v>4889</v>
      </c>
      <c r="P113">
        <v>1536</v>
      </c>
      <c r="Q113">
        <v>3208</v>
      </c>
      <c r="R113">
        <v>735</v>
      </c>
      <c r="S113">
        <v>1125</v>
      </c>
      <c r="T113">
        <v>4737</v>
      </c>
      <c r="U113">
        <v>878</v>
      </c>
      <c r="V113">
        <v>0</v>
      </c>
      <c r="W113">
        <v>7629</v>
      </c>
      <c r="X113">
        <v>1339</v>
      </c>
      <c r="Y113">
        <v>80455</v>
      </c>
    </row>
    <row r="114" spans="1:25" x14ac:dyDescent="0.35">
      <c r="A114">
        <f t="shared" si="1"/>
        <v>0</v>
      </c>
      <c r="B114" t="s">
        <v>297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1328</v>
      </c>
      <c r="J114">
        <v>547</v>
      </c>
      <c r="K114">
        <v>1366</v>
      </c>
      <c r="L114">
        <v>2199</v>
      </c>
      <c r="M114">
        <v>4138</v>
      </c>
      <c r="N114">
        <v>3852</v>
      </c>
      <c r="O114">
        <v>4621</v>
      </c>
      <c r="P114">
        <v>4192</v>
      </c>
      <c r="Q114">
        <v>1728</v>
      </c>
      <c r="R114">
        <v>0</v>
      </c>
      <c r="S114">
        <v>37</v>
      </c>
      <c r="T114">
        <v>2906</v>
      </c>
      <c r="U114">
        <v>2602</v>
      </c>
      <c r="V114">
        <v>1750</v>
      </c>
      <c r="W114">
        <v>6697</v>
      </c>
      <c r="X114">
        <v>1847</v>
      </c>
      <c r="Y114">
        <v>39810</v>
      </c>
    </row>
    <row r="115" spans="1:25" x14ac:dyDescent="0.35">
      <c r="A115">
        <f t="shared" si="1"/>
        <v>0</v>
      </c>
      <c r="B115" t="s">
        <v>298</v>
      </c>
      <c r="C115">
        <v>0</v>
      </c>
      <c r="D115">
        <v>0</v>
      </c>
      <c r="E115">
        <v>653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1960</v>
      </c>
      <c r="M115">
        <v>1739</v>
      </c>
      <c r="N115">
        <v>942</v>
      </c>
      <c r="O115">
        <v>5406</v>
      </c>
      <c r="P115">
        <v>318</v>
      </c>
      <c r="Q115">
        <v>1336</v>
      </c>
      <c r="R115">
        <v>107</v>
      </c>
      <c r="S115">
        <v>85</v>
      </c>
      <c r="T115">
        <v>1783</v>
      </c>
      <c r="U115">
        <v>154</v>
      </c>
      <c r="V115">
        <v>1500</v>
      </c>
      <c r="W115">
        <v>2719</v>
      </c>
      <c r="X115">
        <v>0</v>
      </c>
      <c r="Y115">
        <v>18702</v>
      </c>
    </row>
    <row r="116" spans="1:25" x14ac:dyDescent="0.35">
      <c r="A116">
        <f t="shared" si="1"/>
        <v>0</v>
      </c>
      <c r="B116" t="s">
        <v>299</v>
      </c>
      <c r="C116">
        <v>4404</v>
      </c>
      <c r="D116">
        <v>1161</v>
      </c>
      <c r="E116">
        <v>2800</v>
      </c>
      <c r="F116">
        <v>3795</v>
      </c>
      <c r="G116">
        <v>1534</v>
      </c>
      <c r="H116">
        <v>13934</v>
      </c>
      <c r="I116">
        <v>467</v>
      </c>
      <c r="J116">
        <v>422</v>
      </c>
      <c r="K116">
        <v>1371</v>
      </c>
      <c r="L116">
        <v>103</v>
      </c>
      <c r="M116">
        <v>2889</v>
      </c>
      <c r="N116">
        <v>2566</v>
      </c>
      <c r="O116">
        <v>7129</v>
      </c>
      <c r="P116">
        <v>1351</v>
      </c>
      <c r="Q116">
        <v>1850</v>
      </c>
      <c r="R116">
        <v>506</v>
      </c>
      <c r="S116">
        <v>32</v>
      </c>
      <c r="T116">
        <v>104</v>
      </c>
      <c r="U116">
        <v>847</v>
      </c>
      <c r="V116">
        <v>0</v>
      </c>
      <c r="W116">
        <v>2935</v>
      </c>
      <c r="X116">
        <v>885</v>
      </c>
      <c r="Y116">
        <v>51085</v>
      </c>
    </row>
    <row r="117" spans="1:25" x14ac:dyDescent="0.35">
      <c r="A117">
        <f t="shared" si="1"/>
        <v>0</v>
      </c>
      <c r="B117" t="s">
        <v>300</v>
      </c>
      <c r="C117">
        <v>4557</v>
      </c>
      <c r="D117">
        <v>2924</v>
      </c>
      <c r="E117">
        <v>5428</v>
      </c>
      <c r="F117">
        <v>4027</v>
      </c>
      <c r="G117">
        <v>2039</v>
      </c>
      <c r="H117">
        <v>22227</v>
      </c>
      <c r="I117">
        <v>2087</v>
      </c>
      <c r="J117">
        <v>1472</v>
      </c>
      <c r="K117">
        <v>2875</v>
      </c>
      <c r="L117">
        <v>0</v>
      </c>
      <c r="M117">
        <v>5083</v>
      </c>
      <c r="N117">
        <v>2757</v>
      </c>
      <c r="O117">
        <v>7605</v>
      </c>
      <c r="P117">
        <v>400</v>
      </c>
      <c r="Q117">
        <v>1382</v>
      </c>
      <c r="R117">
        <v>1879</v>
      </c>
      <c r="S117">
        <v>803</v>
      </c>
      <c r="T117">
        <v>1832</v>
      </c>
      <c r="U117">
        <v>1887</v>
      </c>
      <c r="V117">
        <v>0</v>
      </c>
      <c r="W117">
        <v>4567</v>
      </c>
      <c r="X117">
        <v>1297</v>
      </c>
      <c r="Y117">
        <v>77180</v>
      </c>
    </row>
    <row r="118" spans="1:25" x14ac:dyDescent="0.35">
      <c r="A118">
        <f t="shared" si="1"/>
        <v>0</v>
      </c>
      <c r="B118" t="s">
        <v>300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52</v>
      </c>
      <c r="Y118" s="1">
        <v>0</v>
      </c>
    </row>
    <row r="119" spans="1:25" x14ac:dyDescent="0.35">
      <c r="A119">
        <f t="shared" si="1"/>
        <v>0</v>
      </c>
      <c r="B119" t="s">
        <v>301</v>
      </c>
      <c r="C119">
        <v>1340</v>
      </c>
      <c r="D119">
        <v>529</v>
      </c>
      <c r="E119">
        <v>5472</v>
      </c>
      <c r="F119">
        <v>6086</v>
      </c>
      <c r="G119">
        <v>4533</v>
      </c>
      <c r="H119">
        <v>14417</v>
      </c>
      <c r="I119">
        <v>1430</v>
      </c>
      <c r="J119">
        <v>322</v>
      </c>
      <c r="K119">
        <v>2676</v>
      </c>
      <c r="L119">
        <v>2433</v>
      </c>
      <c r="M119">
        <v>4576</v>
      </c>
      <c r="N119">
        <v>5260</v>
      </c>
      <c r="O119">
        <v>3273</v>
      </c>
      <c r="P119">
        <v>776</v>
      </c>
      <c r="Q119">
        <v>1841</v>
      </c>
      <c r="R119">
        <v>0</v>
      </c>
      <c r="S119">
        <v>597</v>
      </c>
      <c r="T119">
        <v>4562</v>
      </c>
      <c r="U119">
        <v>3238</v>
      </c>
      <c r="V119">
        <v>9274</v>
      </c>
      <c r="W119">
        <v>5403</v>
      </c>
      <c r="X119">
        <v>1494</v>
      </c>
      <c r="Y119">
        <v>79532</v>
      </c>
    </row>
    <row r="120" spans="1:25" x14ac:dyDescent="0.35">
      <c r="A120">
        <f t="shared" si="1"/>
        <v>0</v>
      </c>
      <c r="B120" t="s">
        <v>302</v>
      </c>
      <c r="C120">
        <v>0</v>
      </c>
      <c r="D120">
        <v>0</v>
      </c>
      <c r="E120">
        <v>1281</v>
      </c>
      <c r="F120">
        <v>3879</v>
      </c>
      <c r="G120">
        <v>2209</v>
      </c>
      <c r="H120">
        <v>14383</v>
      </c>
      <c r="I120">
        <v>1229</v>
      </c>
      <c r="J120">
        <v>1104</v>
      </c>
      <c r="K120">
        <v>3136</v>
      </c>
      <c r="L120">
        <v>554</v>
      </c>
      <c r="M120">
        <v>2685</v>
      </c>
      <c r="N120">
        <v>2344</v>
      </c>
      <c r="O120">
        <v>4978</v>
      </c>
      <c r="P120">
        <v>1354</v>
      </c>
      <c r="Q120">
        <v>2054</v>
      </c>
      <c r="R120">
        <v>4</v>
      </c>
      <c r="S120">
        <v>79</v>
      </c>
      <c r="T120">
        <v>4645</v>
      </c>
      <c r="U120">
        <v>1605</v>
      </c>
      <c r="V120">
        <v>918</v>
      </c>
      <c r="W120">
        <v>3932</v>
      </c>
      <c r="X120">
        <v>0</v>
      </c>
      <c r="Y120">
        <v>52373</v>
      </c>
    </row>
    <row r="121" spans="1:25" x14ac:dyDescent="0.35">
      <c r="A121">
        <f t="shared" si="1"/>
        <v>0</v>
      </c>
      <c r="B121" t="s">
        <v>303</v>
      </c>
      <c r="C121">
        <v>268</v>
      </c>
      <c r="D121">
        <v>0</v>
      </c>
      <c r="E121">
        <v>4773</v>
      </c>
      <c r="F121">
        <v>7429</v>
      </c>
      <c r="G121">
        <v>2514</v>
      </c>
      <c r="H121">
        <v>7610</v>
      </c>
      <c r="I121">
        <v>3805</v>
      </c>
      <c r="J121">
        <v>0</v>
      </c>
      <c r="K121">
        <v>243</v>
      </c>
      <c r="L121">
        <v>4485</v>
      </c>
      <c r="M121">
        <v>3240</v>
      </c>
      <c r="N121">
        <v>63</v>
      </c>
      <c r="O121">
        <v>1684</v>
      </c>
      <c r="P121">
        <v>316</v>
      </c>
      <c r="Q121">
        <v>1660</v>
      </c>
      <c r="R121">
        <v>474</v>
      </c>
      <c r="S121">
        <v>0</v>
      </c>
      <c r="T121">
        <v>45</v>
      </c>
      <c r="U121">
        <v>794</v>
      </c>
      <c r="V121">
        <v>0</v>
      </c>
      <c r="W121">
        <v>2815</v>
      </c>
      <c r="X121">
        <v>242</v>
      </c>
      <c r="Y121">
        <v>42460</v>
      </c>
    </row>
    <row r="122" spans="1:25" x14ac:dyDescent="0.35">
      <c r="A122">
        <f t="shared" si="1"/>
        <v>0</v>
      </c>
      <c r="B122" t="s">
        <v>304</v>
      </c>
      <c r="C122">
        <v>2252</v>
      </c>
      <c r="D122">
        <v>878</v>
      </c>
      <c r="E122">
        <v>0</v>
      </c>
      <c r="F122">
        <v>2865</v>
      </c>
      <c r="G122">
        <v>1037</v>
      </c>
      <c r="H122">
        <v>12531</v>
      </c>
      <c r="I122">
        <v>0</v>
      </c>
      <c r="J122">
        <v>0</v>
      </c>
      <c r="K122">
        <v>817</v>
      </c>
      <c r="L122">
        <v>44</v>
      </c>
      <c r="M122">
        <v>887</v>
      </c>
      <c r="N122">
        <v>839</v>
      </c>
      <c r="O122">
        <v>3548</v>
      </c>
      <c r="P122">
        <v>175</v>
      </c>
      <c r="Q122">
        <v>957</v>
      </c>
      <c r="R122">
        <v>136</v>
      </c>
      <c r="S122">
        <v>85</v>
      </c>
      <c r="T122">
        <v>390</v>
      </c>
      <c r="U122">
        <v>0</v>
      </c>
      <c r="V122">
        <v>0</v>
      </c>
      <c r="W122">
        <v>2414</v>
      </c>
      <c r="X122">
        <v>511</v>
      </c>
      <c r="Y122">
        <v>30366</v>
      </c>
    </row>
    <row r="123" spans="1:25" x14ac:dyDescent="0.35">
      <c r="A123">
        <f t="shared" si="1"/>
        <v>0</v>
      </c>
      <c r="B123" t="s">
        <v>305</v>
      </c>
      <c r="C123">
        <v>3812</v>
      </c>
      <c r="D123">
        <v>2096</v>
      </c>
      <c r="E123">
        <v>3099</v>
      </c>
      <c r="F123">
        <v>4074</v>
      </c>
      <c r="G123">
        <v>5547</v>
      </c>
      <c r="H123">
        <v>25430</v>
      </c>
      <c r="I123">
        <v>1953</v>
      </c>
      <c r="J123">
        <v>1632</v>
      </c>
      <c r="K123">
        <v>1947</v>
      </c>
      <c r="L123">
        <v>7594</v>
      </c>
      <c r="M123">
        <v>6291</v>
      </c>
      <c r="N123">
        <v>3775</v>
      </c>
      <c r="O123">
        <v>5389</v>
      </c>
      <c r="P123">
        <v>1480</v>
      </c>
      <c r="Q123">
        <v>0</v>
      </c>
      <c r="R123">
        <v>827</v>
      </c>
      <c r="S123">
        <v>1092</v>
      </c>
      <c r="T123">
        <v>14479</v>
      </c>
      <c r="U123">
        <v>1457</v>
      </c>
      <c r="V123">
        <v>0</v>
      </c>
      <c r="W123">
        <v>6821</v>
      </c>
      <c r="X123">
        <v>0</v>
      </c>
      <c r="Y123">
        <v>98795</v>
      </c>
    </row>
    <row r="124" spans="1:25" x14ac:dyDescent="0.35">
      <c r="A124">
        <f t="shared" si="1"/>
        <v>0</v>
      </c>
      <c r="B124" t="s">
        <v>306</v>
      </c>
      <c r="C124">
        <v>0</v>
      </c>
      <c r="D124">
        <v>0</v>
      </c>
      <c r="E124">
        <v>652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1077</v>
      </c>
      <c r="M124">
        <v>2353</v>
      </c>
      <c r="N124">
        <v>1542</v>
      </c>
      <c r="O124">
        <v>4333</v>
      </c>
      <c r="P124">
        <v>42</v>
      </c>
      <c r="Q124">
        <v>1820</v>
      </c>
      <c r="R124">
        <v>112</v>
      </c>
      <c r="S124">
        <v>851</v>
      </c>
      <c r="T124">
        <v>6650</v>
      </c>
      <c r="U124">
        <v>282</v>
      </c>
      <c r="V124">
        <v>3130</v>
      </c>
      <c r="W124">
        <v>5556</v>
      </c>
      <c r="X124">
        <v>1293</v>
      </c>
      <c r="Y124">
        <v>29693</v>
      </c>
    </row>
    <row r="125" spans="1:25" x14ac:dyDescent="0.35">
      <c r="A125">
        <f t="shared" si="1"/>
        <v>0</v>
      </c>
      <c r="B125" t="s">
        <v>307</v>
      </c>
      <c r="C125">
        <v>0</v>
      </c>
      <c r="D125">
        <v>0</v>
      </c>
      <c r="E125">
        <v>8114</v>
      </c>
      <c r="F125">
        <v>6645</v>
      </c>
      <c r="G125">
        <v>6452</v>
      </c>
      <c r="H125">
        <v>46791</v>
      </c>
      <c r="I125">
        <v>8119</v>
      </c>
      <c r="J125">
        <v>3324</v>
      </c>
      <c r="K125">
        <v>3439</v>
      </c>
      <c r="L125">
        <v>1205</v>
      </c>
      <c r="M125">
        <v>14230</v>
      </c>
      <c r="N125">
        <v>13746</v>
      </c>
      <c r="O125">
        <v>11819</v>
      </c>
      <c r="P125">
        <v>3821</v>
      </c>
      <c r="Q125">
        <v>4343</v>
      </c>
      <c r="R125">
        <v>1719</v>
      </c>
      <c r="S125">
        <v>1446</v>
      </c>
      <c r="T125">
        <v>11373</v>
      </c>
      <c r="U125">
        <v>5147</v>
      </c>
      <c r="V125">
        <v>1683</v>
      </c>
      <c r="W125">
        <v>17348</v>
      </c>
      <c r="X125">
        <v>2161</v>
      </c>
      <c r="Y125">
        <v>172925</v>
      </c>
    </row>
    <row r="126" spans="1:25" x14ac:dyDescent="0.35">
      <c r="A126">
        <f t="shared" si="1"/>
        <v>0</v>
      </c>
      <c r="B126" t="s">
        <v>308</v>
      </c>
      <c r="C126">
        <v>3835</v>
      </c>
      <c r="D126">
        <v>2662</v>
      </c>
      <c r="E126">
        <v>6709</v>
      </c>
      <c r="F126">
        <v>1676</v>
      </c>
      <c r="G126">
        <v>1447</v>
      </c>
      <c r="H126">
        <v>25667</v>
      </c>
      <c r="I126">
        <v>0</v>
      </c>
      <c r="J126">
        <v>0</v>
      </c>
      <c r="K126">
        <v>0</v>
      </c>
      <c r="L126">
        <v>1754</v>
      </c>
      <c r="M126">
        <v>2899</v>
      </c>
      <c r="N126">
        <v>2712</v>
      </c>
      <c r="O126">
        <v>4880</v>
      </c>
      <c r="P126">
        <v>260</v>
      </c>
      <c r="Q126">
        <v>1739</v>
      </c>
      <c r="R126">
        <v>2556</v>
      </c>
      <c r="S126">
        <v>225</v>
      </c>
      <c r="T126">
        <v>5939</v>
      </c>
      <c r="U126">
        <v>1520</v>
      </c>
      <c r="V126">
        <v>129</v>
      </c>
      <c r="W126">
        <v>3100</v>
      </c>
      <c r="X126">
        <v>0</v>
      </c>
      <c r="Y126">
        <v>69709</v>
      </c>
    </row>
    <row r="127" spans="1:25" x14ac:dyDescent="0.35">
      <c r="A127">
        <f t="shared" si="1"/>
        <v>0</v>
      </c>
      <c r="B127" t="s">
        <v>309</v>
      </c>
      <c r="C127">
        <v>3790</v>
      </c>
      <c r="D127">
        <v>1521</v>
      </c>
      <c r="E127">
        <v>827</v>
      </c>
      <c r="F127">
        <v>4449</v>
      </c>
      <c r="G127">
        <v>2465</v>
      </c>
      <c r="H127">
        <v>12321</v>
      </c>
      <c r="I127">
        <v>125</v>
      </c>
      <c r="J127">
        <v>72</v>
      </c>
      <c r="K127">
        <v>974</v>
      </c>
      <c r="L127">
        <v>100</v>
      </c>
      <c r="M127">
        <v>1440</v>
      </c>
      <c r="N127">
        <v>1350</v>
      </c>
      <c r="O127">
        <v>3707</v>
      </c>
      <c r="P127">
        <v>1946</v>
      </c>
      <c r="Q127">
        <v>1449</v>
      </c>
      <c r="R127">
        <v>341</v>
      </c>
      <c r="S127">
        <v>450</v>
      </c>
      <c r="T127">
        <v>41</v>
      </c>
      <c r="U127">
        <v>1860</v>
      </c>
      <c r="V127">
        <v>471</v>
      </c>
      <c r="W127">
        <v>2478</v>
      </c>
      <c r="X127">
        <v>304</v>
      </c>
      <c r="Y127">
        <v>42481</v>
      </c>
    </row>
    <row r="128" spans="1:25" x14ac:dyDescent="0.35">
      <c r="A128">
        <f t="shared" si="1"/>
        <v>0</v>
      </c>
      <c r="B128" t="s">
        <v>310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92</v>
      </c>
      <c r="M128">
        <v>46</v>
      </c>
      <c r="N128">
        <v>0</v>
      </c>
      <c r="O128">
        <v>3758</v>
      </c>
      <c r="P128">
        <v>234</v>
      </c>
      <c r="Q128">
        <v>1323</v>
      </c>
      <c r="R128">
        <v>233</v>
      </c>
      <c r="S128">
        <v>262</v>
      </c>
      <c r="T128">
        <v>0</v>
      </c>
      <c r="U128">
        <v>1005</v>
      </c>
      <c r="V128">
        <v>37</v>
      </c>
      <c r="W128">
        <v>1685</v>
      </c>
      <c r="X128">
        <v>409</v>
      </c>
      <c r="Y128">
        <v>34212</v>
      </c>
    </row>
    <row r="129" spans="1:25" x14ac:dyDescent="0.35">
      <c r="A129">
        <f t="shared" si="1"/>
        <v>0</v>
      </c>
      <c r="B129" t="s">
        <v>310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25128</v>
      </c>
      <c r="Y129" s="1">
        <v>0</v>
      </c>
    </row>
    <row r="130" spans="1:25" x14ac:dyDescent="0.35">
      <c r="A130">
        <f t="shared" si="1"/>
        <v>0</v>
      </c>
      <c r="B130" t="s">
        <v>311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896</v>
      </c>
      <c r="M130">
        <v>175</v>
      </c>
      <c r="N130">
        <v>0</v>
      </c>
      <c r="O130">
        <v>3198</v>
      </c>
      <c r="P130">
        <v>2179</v>
      </c>
      <c r="Q130">
        <v>1448</v>
      </c>
      <c r="R130">
        <v>136</v>
      </c>
      <c r="S130">
        <v>501</v>
      </c>
      <c r="T130">
        <v>1426</v>
      </c>
      <c r="U130">
        <v>661</v>
      </c>
      <c r="V130">
        <v>0</v>
      </c>
      <c r="W130">
        <v>1203</v>
      </c>
      <c r="X130">
        <v>0</v>
      </c>
      <c r="Y130">
        <v>11823</v>
      </c>
    </row>
    <row r="131" spans="1:25" x14ac:dyDescent="0.35">
      <c r="A131">
        <f t="shared" ref="A131:A194" si="2">+IF(B131=B130,0,IF(AND(B131=B132,B131=B133),Y131-SUM(C131:X133),IF(B131=B132,Y131-SUM(C131:X132),Y131-SUM(C131:X131))))</f>
        <v>0</v>
      </c>
      <c r="B131" t="s">
        <v>312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1157</v>
      </c>
      <c r="M131">
        <v>1495</v>
      </c>
      <c r="N131">
        <v>0</v>
      </c>
      <c r="O131">
        <v>2723</v>
      </c>
      <c r="P131">
        <v>60</v>
      </c>
      <c r="Q131">
        <v>618</v>
      </c>
      <c r="R131">
        <v>275</v>
      </c>
      <c r="S131">
        <v>208</v>
      </c>
      <c r="T131">
        <v>0</v>
      </c>
      <c r="U131">
        <v>742</v>
      </c>
      <c r="V131">
        <v>0</v>
      </c>
      <c r="W131">
        <v>1713</v>
      </c>
      <c r="X131">
        <v>162</v>
      </c>
      <c r="Y131">
        <v>9153</v>
      </c>
    </row>
    <row r="132" spans="1:25" x14ac:dyDescent="0.35">
      <c r="A132">
        <f t="shared" si="2"/>
        <v>0</v>
      </c>
      <c r="B132" t="s">
        <v>313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136</v>
      </c>
      <c r="M132">
        <v>70</v>
      </c>
      <c r="N132">
        <v>0</v>
      </c>
      <c r="O132">
        <v>2340</v>
      </c>
      <c r="P132">
        <v>203</v>
      </c>
      <c r="Q132">
        <v>721</v>
      </c>
      <c r="R132">
        <v>0</v>
      </c>
      <c r="S132">
        <v>313</v>
      </c>
      <c r="T132">
        <v>0</v>
      </c>
      <c r="U132">
        <v>353</v>
      </c>
      <c r="V132">
        <v>0</v>
      </c>
      <c r="W132">
        <v>728</v>
      </c>
      <c r="X132">
        <v>0</v>
      </c>
      <c r="Y132">
        <v>4864</v>
      </c>
    </row>
    <row r="133" spans="1:25" x14ac:dyDescent="0.35">
      <c r="A133">
        <f t="shared" si="2"/>
        <v>0</v>
      </c>
      <c r="B133" t="s">
        <v>314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8753</v>
      </c>
      <c r="J133">
        <v>597</v>
      </c>
      <c r="K133">
        <v>7814</v>
      </c>
      <c r="L133">
        <v>7851</v>
      </c>
      <c r="M133">
        <v>7780</v>
      </c>
      <c r="N133">
        <v>863</v>
      </c>
      <c r="O133">
        <v>19053</v>
      </c>
      <c r="P133">
        <v>6449</v>
      </c>
      <c r="Q133">
        <v>6341</v>
      </c>
      <c r="R133">
        <v>1543</v>
      </c>
      <c r="S133">
        <v>0</v>
      </c>
      <c r="T133">
        <v>9361</v>
      </c>
      <c r="U133">
        <v>5705</v>
      </c>
      <c r="V133">
        <v>0</v>
      </c>
      <c r="W133">
        <v>16039</v>
      </c>
      <c r="X133">
        <v>0</v>
      </c>
      <c r="Y133">
        <v>98149</v>
      </c>
    </row>
    <row r="134" spans="1:25" x14ac:dyDescent="0.35">
      <c r="A134">
        <f t="shared" si="2"/>
        <v>0</v>
      </c>
      <c r="B134" t="s">
        <v>315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5987</v>
      </c>
      <c r="J134">
        <v>0</v>
      </c>
      <c r="K134">
        <v>2462</v>
      </c>
      <c r="L134">
        <v>15487</v>
      </c>
      <c r="M134">
        <v>12981</v>
      </c>
      <c r="N134">
        <v>653</v>
      </c>
      <c r="O134">
        <v>34670</v>
      </c>
      <c r="P134">
        <v>5658</v>
      </c>
      <c r="Q134">
        <v>7179</v>
      </c>
      <c r="R134">
        <v>4837</v>
      </c>
      <c r="S134">
        <v>0</v>
      </c>
      <c r="T134">
        <v>21256</v>
      </c>
      <c r="U134">
        <v>9768</v>
      </c>
      <c r="V134">
        <v>7836</v>
      </c>
      <c r="W134">
        <v>17507</v>
      </c>
      <c r="X134">
        <v>0</v>
      </c>
      <c r="Y134">
        <v>146281</v>
      </c>
    </row>
    <row r="135" spans="1:25" x14ac:dyDescent="0.35">
      <c r="A135">
        <f t="shared" si="2"/>
        <v>0</v>
      </c>
      <c r="B135" t="s">
        <v>316</v>
      </c>
      <c r="C135">
        <v>53</v>
      </c>
      <c r="D135">
        <v>47</v>
      </c>
      <c r="E135">
        <v>408</v>
      </c>
      <c r="F135">
        <v>505</v>
      </c>
      <c r="G135">
        <v>432</v>
      </c>
      <c r="H135">
        <v>5903</v>
      </c>
      <c r="I135">
        <v>0</v>
      </c>
      <c r="J135">
        <v>0</v>
      </c>
      <c r="K135">
        <v>0</v>
      </c>
      <c r="L135">
        <v>0</v>
      </c>
      <c r="M135">
        <v>1082</v>
      </c>
      <c r="N135">
        <v>1744</v>
      </c>
      <c r="O135">
        <v>1717</v>
      </c>
      <c r="P135">
        <v>815</v>
      </c>
      <c r="Q135">
        <v>941</v>
      </c>
      <c r="R135">
        <v>45</v>
      </c>
      <c r="S135">
        <v>557</v>
      </c>
      <c r="T135">
        <v>304</v>
      </c>
      <c r="U135">
        <v>539</v>
      </c>
      <c r="V135">
        <v>229</v>
      </c>
      <c r="W135">
        <v>648</v>
      </c>
      <c r="X135">
        <v>333</v>
      </c>
      <c r="Y135">
        <v>16302</v>
      </c>
    </row>
    <row r="136" spans="1:25" x14ac:dyDescent="0.35">
      <c r="A136">
        <f t="shared" si="2"/>
        <v>0</v>
      </c>
      <c r="B136" t="s">
        <v>317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466</v>
      </c>
      <c r="J136">
        <v>0</v>
      </c>
      <c r="K136">
        <v>871</v>
      </c>
      <c r="L136">
        <v>910</v>
      </c>
      <c r="M136">
        <v>898</v>
      </c>
      <c r="N136">
        <v>0</v>
      </c>
      <c r="O136">
        <v>649</v>
      </c>
      <c r="P136">
        <v>198</v>
      </c>
      <c r="Q136">
        <v>449</v>
      </c>
      <c r="R136">
        <v>99</v>
      </c>
      <c r="S136">
        <v>187</v>
      </c>
      <c r="T136">
        <v>0</v>
      </c>
      <c r="U136">
        <v>313</v>
      </c>
      <c r="V136">
        <v>0</v>
      </c>
      <c r="W136">
        <v>266</v>
      </c>
      <c r="X136">
        <v>0</v>
      </c>
      <c r="Y136">
        <v>5306</v>
      </c>
    </row>
    <row r="137" spans="1:25" x14ac:dyDescent="0.35">
      <c r="A137">
        <f t="shared" si="2"/>
        <v>0</v>
      </c>
      <c r="B137" t="s">
        <v>318</v>
      </c>
      <c r="C137">
        <v>1015</v>
      </c>
      <c r="D137">
        <v>758</v>
      </c>
      <c r="E137">
        <v>2666</v>
      </c>
      <c r="F137">
        <v>0</v>
      </c>
      <c r="G137">
        <v>0</v>
      </c>
      <c r="H137">
        <v>0</v>
      </c>
      <c r="I137">
        <v>2153</v>
      </c>
      <c r="J137">
        <v>561</v>
      </c>
      <c r="K137">
        <v>2384</v>
      </c>
      <c r="L137">
        <v>605</v>
      </c>
      <c r="M137">
        <v>1507</v>
      </c>
      <c r="N137">
        <v>1466</v>
      </c>
      <c r="O137">
        <v>3830</v>
      </c>
      <c r="P137">
        <v>518</v>
      </c>
      <c r="Q137">
        <v>1011</v>
      </c>
      <c r="R137">
        <v>98</v>
      </c>
      <c r="S137">
        <v>1237</v>
      </c>
      <c r="T137">
        <v>0</v>
      </c>
      <c r="U137">
        <v>1280</v>
      </c>
      <c r="V137">
        <v>0</v>
      </c>
      <c r="W137">
        <v>2602</v>
      </c>
      <c r="X137">
        <v>451</v>
      </c>
      <c r="Y137">
        <v>24253</v>
      </c>
    </row>
    <row r="138" spans="1:25" x14ac:dyDescent="0.35">
      <c r="A138">
        <f t="shared" si="2"/>
        <v>0</v>
      </c>
      <c r="B138" t="s">
        <v>318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111</v>
      </c>
      <c r="Y138" s="1">
        <v>0</v>
      </c>
    </row>
    <row r="139" spans="1:25" x14ac:dyDescent="0.35">
      <c r="A139">
        <f t="shared" si="2"/>
        <v>0</v>
      </c>
      <c r="B139" t="s">
        <v>319</v>
      </c>
      <c r="C139">
        <v>429</v>
      </c>
      <c r="D139">
        <v>0</v>
      </c>
      <c r="E139">
        <v>526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1147</v>
      </c>
      <c r="P139">
        <v>0</v>
      </c>
      <c r="Q139">
        <v>297</v>
      </c>
      <c r="R139">
        <v>0</v>
      </c>
      <c r="S139">
        <v>7</v>
      </c>
      <c r="T139">
        <v>0</v>
      </c>
      <c r="U139">
        <v>113</v>
      </c>
      <c r="V139">
        <v>13</v>
      </c>
      <c r="W139">
        <v>83</v>
      </c>
      <c r="X139">
        <v>0</v>
      </c>
      <c r="Y139">
        <v>2615</v>
      </c>
    </row>
    <row r="140" spans="1:25" x14ac:dyDescent="0.35">
      <c r="A140">
        <f t="shared" si="2"/>
        <v>0</v>
      </c>
      <c r="B140" t="s">
        <v>320</v>
      </c>
      <c r="C140">
        <v>369</v>
      </c>
      <c r="D140">
        <v>0</v>
      </c>
      <c r="E140">
        <v>316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166</v>
      </c>
      <c r="M140">
        <v>251</v>
      </c>
      <c r="N140">
        <v>0</v>
      </c>
      <c r="O140">
        <v>873</v>
      </c>
      <c r="P140">
        <v>514</v>
      </c>
      <c r="Q140">
        <v>140</v>
      </c>
      <c r="R140">
        <v>0</v>
      </c>
      <c r="S140">
        <v>29</v>
      </c>
      <c r="T140">
        <v>0</v>
      </c>
      <c r="U140">
        <v>250</v>
      </c>
      <c r="V140">
        <v>0</v>
      </c>
      <c r="W140">
        <v>43</v>
      </c>
      <c r="X140">
        <v>0</v>
      </c>
      <c r="Y140">
        <v>2951</v>
      </c>
    </row>
    <row r="141" spans="1:25" x14ac:dyDescent="0.35">
      <c r="A141">
        <f t="shared" si="2"/>
        <v>0</v>
      </c>
      <c r="B141" t="s">
        <v>321</v>
      </c>
      <c r="C141">
        <v>395</v>
      </c>
      <c r="D141">
        <v>0</v>
      </c>
      <c r="E141">
        <v>122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282</v>
      </c>
      <c r="M141">
        <v>231</v>
      </c>
      <c r="N141">
        <v>0</v>
      </c>
      <c r="O141">
        <v>998</v>
      </c>
      <c r="P141">
        <v>412</v>
      </c>
      <c r="Q141">
        <v>141</v>
      </c>
      <c r="R141">
        <v>28</v>
      </c>
      <c r="S141">
        <v>0</v>
      </c>
      <c r="T141">
        <v>122</v>
      </c>
      <c r="U141">
        <v>239</v>
      </c>
      <c r="V141">
        <v>0</v>
      </c>
      <c r="W141">
        <v>127</v>
      </c>
      <c r="X141">
        <v>0</v>
      </c>
      <c r="Y141">
        <v>3097</v>
      </c>
    </row>
    <row r="142" spans="1:25" x14ac:dyDescent="0.35">
      <c r="A142">
        <f t="shared" si="2"/>
        <v>0</v>
      </c>
      <c r="B142" t="s">
        <v>322</v>
      </c>
      <c r="C142">
        <v>0</v>
      </c>
      <c r="D142">
        <v>0</v>
      </c>
      <c r="E142">
        <v>422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153</v>
      </c>
      <c r="M142">
        <v>120</v>
      </c>
      <c r="N142">
        <v>0</v>
      </c>
      <c r="O142">
        <v>714</v>
      </c>
      <c r="P142">
        <v>195</v>
      </c>
      <c r="Q142">
        <v>114</v>
      </c>
      <c r="R142">
        <v>0</v>
      </c>
      <c r="S142">
        <v>0</v>
      </c>
      <c r="T142">
        <v>0</v>
      </c>
      <c r="U142">
        <v>172</v>
      </c>
      <c r="V142">
        <v>0</v>
      </c>
      <c r="W142">
        <v>200</v>
      </c>
      <c r="X142">
        <v>0</v>
      </c>
      <c r="Y142">
        <v>2090</v>
      </c>
    </row>
    <row r="143" spans="1:25" x14ac:dyDescent="0.35">
      <c r="A143">
        <f t="shared" si="2"/>
        <v>0</v>
      </c>
      <c r="B143" t="s">
        <v>323</v>
      </c>
      <c r="C143">
        <v>139</v>
      </c>
      <c r="D143">
        <v>352</v>
      </c>
      <c r="E143">
        <v>692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123</v>
      </c>
      <c r="M143">
        <v>262</v>
      </c>
      <c r="N143">
        <v>543</v>
      </c>
      <c r="O143">
        <v>3153</v>
      </c>
      <c r="P143">
        <v>124</v>
      </c>
      <c r="Q143">
        <v>1034</v>
      </c>
      <c r="R143">
        <v>503</v>
      </c>
      <c r="S143">
        <v>67</v>
      </c>
      <c r="T143">
        <v>7</v>
      </c>
      <c r="U143">
        <v>943</v>
      </c>
      <c r="V143">
        <v>0</v>
      </c>
      <c r="W143">
        <v>1278</v>
      </c>
      <c r="X143">
        <v>0</v>
      </c>
      <c r="Y143">
        <v>9220</v>
      </c>
    </row>
    <row r="144" spans="1:25" x14ac:dyDescent="0.35">
      <c r="A144">
        <f t="shared" si="2"/>
        <v>0</v>
      </c>
      <c r="B144" t="s">
        <v>324</v>
      </c>
      <c r="C144">
        <v>447</v>
      </c>
      <c r="D144">
        <v>0</v>
      </c>
      <c r="E144">
        <v>311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527</v>
      </c>
      <c r="M144">
        <v>681</v>
      </c>
      <c r="N144">
        <v>0</v>
      </c>
      <c r="O144">
        <v>1907</v>
      </c>
      <c r="P144">
        <v>375</v>
      </c>
      <c r="Q144">
        <v>390</v>
      </c>
      <c r="R144">
        <v>613</v>
      </c>
      <c r="S144">
        <v>72</v>
      </c>
      <c r="T144">
        <v>0</v>
      </c>
      <c r="U144">
        <v>629</v>
      </c>
      <c r="V144">
        <v>0</v>
      </c>
      <c r="W144">
        <v>1163</v>
      </c>
      <c r="X144">
        <v>0</v>
      </c>
      <c r="Y144">
        <v>7115</v>
      </c>
    </row>
    <row r="145" spans="1:25" x14ac:dyDescent="0.35">
      <c r="A145">
        <f t="shared" si="2"/>
        <v>0</v>
      </c>
      <c r="B145" t="s">
        <v>325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4962</v>
      </c>
      <c r="M145">
        <v>1157</v>
      </c>
      <c r="N145">
        <v>0</v>
      </c>
      <c r="O145">
        <v>3726</v>
      </c>
      <c r="P145">
        <v>204</v>
      </c>
      <c r="Q145">
        <v>1544</v>
      </c>
      <c r="R145">
        <v>682</v>
      </c>
      <c r="S145">
        <v>0</v>
      </c>
      <c r="T145">
        <v>0</v>
      </c>
      <c r="U145">
        <v>1143</v>
      </c>
      <c r="V145">
        <v>1192</v>
      </c>
      <c r="W145">
        <v>3605</v>
      </c>
      <c r="X145">
        <v>409</v>
      </c>
      <c r="Y145">
        <v>18624</v>
      </c>
    </row>
    <row r="146" spans="1:25" x14ac:dyDescent="0.35">
      <c r="A146">
        <f t="shared" si="2"/>
        <v>0</v>
      </c>
      <c r="B146" t="s">
        <v>326</v>
      </c>
      <c r="C146">
        <v>1185</v>
      </c>
      <c r="D146">
        <v>0</v>
      </c>
      <c r="E146">
        <v>1117</v>
      </c>
      <c r="F146">
        <v>1459</v>
      </c>
      <c r="G146">
        <v>0</v>
      </c>
      <c r="H146">
        <v>7377</v>
      </c>
      <c r="I146">
        <v>0</v>
      </c>
      <c r="J146">
        <v>0</v>
      </c>
      <c r="K146">
        <v>0</v>
      </c>
      <c r="L146">
        <v>1617</v>
      </c>
      <c r="M146">
        <v>1531</v>
      </c>
      <c r="N146">
        <v>0</v>
      </c>
      <c r="O146">
        <v>2000</v>
      </c>
      <c r="P146">
        <v>734</v>
      </c>
      <c r="Q146">
        <v>808</v>
      </c>
      <c r="R146">
        <v>285</v>
      </c>
      <c r="S146">
        <v>0</v>
      </c>
      <c r="T146">
        <v>132</v>
      </c>
      <c r="U146">
        <v>752</v>
      </c>
      <c r="V146">
        <v>0</v>
      </c>
      <c r="W146">
        <v>2059</v>
      </c>
      <c r="X146">
        <v>351</v>
      </c>
      <c r="Y146">
        <v>21407</v>
      </c>
    </row>
    <row r="147" spans="1:25" x14ac:dyDescent="0.35">
      <c r="A147">
        <f t="shared" si="2"/>
        <v>0</v>
      </c>
      <c r="B147" t="s">
        <v>327</v>
      </c>
      <c r="C147">
        <v>1855</v>
      </c>
      <c r="D147">
        <v>2003</v>
      </c>
      <c r="E147">
        <v>2428</v>
      </c>
      <c r="F147">
        <v>2502</v>
      </c>
      <c r="G147">
        <v>1592</v>
      </c>
      <c r="H147">
        <v>15401</v>
      </c>
      <c r="I147">
        <v>867</v>
      </c>
      <c r="J147">
        <v>832</v>
      </c>
      <c r="K147">
        <v>2565</v>
      </c>
      <c r="L147">
        <v>1538</v>
      </c>
      <c r="M147">
        <v>2180</v>
      </c>
      <c r="N147">
        <v>536</v>
      </c>
      <c r="O147">
        <v>5316</v>
      </c>
      <c r="P147">
        <v>1084</v>
      </c>
      <c r="Q147">
        <v>1839</v>
      </c>
      <c r="R147">
        <v>690</v>
      </c>
      <c r="S147">
        <v>185</v>
      </c>
      <c r="T147">
        <v>772</v>
      </c>
      <c r="U147">
        <v>1063</v>
      </c>
      <c r="V147">
        <v>0</v>
      </c>
      <c r="W147">
        <v>6147</v>
      </c>
      <c r="X147">
        <v>0</v>
      </c>
      <c r="Y147">
        <v>51395</v>
      </c>
    </row>
    <row r="148" spans="1:25" x14ac:dyDescent="0.35">
      <c r="A148">
        <f t="shared" si="2"/>
        <v>0</v>
      </c>
      <c r="B148" t="s">
        <v>328</v>
      </c>
      <c r="C148">
        <v>4111</v>
      </c>
      <c r="D148">
        <v>2232</v>
      </c>
      <c r="E148">
        <v>2961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82</v>
      </c>
      <c r="M148">
        <v>177</v>
      </c>
      <c r="N148">
        <v>148</v>
      </c>
      <c r="O148">
        <v>4230</v>
      </c>
      <c r="P148">
        <v>104</v>
      </c>
      <c r="Q148">
        <v>689</v>
      </c>
      <c r="R148">
        <v>490</v>
      </c>
      <c r="S148">
        <v>258</v>
      </c>
      <c r="T148">
        <v>428</v>
      </c>
      <c r="U148">
        <v>1080</v>
      </c>
      <c r="V148">
        <v>0</v>
      </c>
      <c r="W148">
        <v>1703</v>
      </c>
      <c r="X148">
        <v>185</v>
      </c>
      <c r="Y148">
        <v>18878</v>
      </c>
    </row>
    <row r="149" spans="1:25" x14ac:dyDescent="0.35">
      <c r="A149">
        <f t="shared" si="2"/>
        <v>0</v>
      </c>
      <c r="B149" t="s">
        <v>329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415</v>
      </c>
      <c r="M149">
        <v>458</v>
      </c>
      <c r="N149">
        <v>0</v>
      </c>
      <c r="O149">
        <v>4193</v>
      </c>
      <c r="P149">
        <v>3611</v>
      </c>
      <c r="Q149">
        <v>736</v>
      </c>
      <c r="R149">
        <v>293</v>
      </c>
      <c r="S149">
        <v>339</v>
      </c>
      <c r="T149">
        <v>56</v>
      </c>
      <c r="U149">
        <v>1124</v>
      </c>
      <c r="V149">
        <v>0</v>
      </c>
      <c r="W149">
        <v>1310</v>
      </c>
      <c r="X149">
        <v>436</v>
      </c>
      <c r="Y149">
        <v>12971</v>
      </c>
    </row>
    <row r="150" spans="1:25" x14ac:dyDescent="0.35">
      <c r="A150">
        <f t="shared" si="2"/>
        <v>0</v>
      </c>
      <c r="B150" t="s">
        <v>330</v>
      </c>
      <c r="C150">
        <v>517</v>
      </c>
      <c r="D150">
        <v>0</v>
      </c>
      <c r="E150">
        <v>577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460</v>
      </c>
      <c r="M150">
        <v>387</v>
      </c>
      <c r="N150">
        <v>0</v>
      </c>
      <c r="O150">
        <v>615</v>
      </c>
      <c r="P150">
        <v>197</v>
      </c>
      <c r="Q150">
        <v>199</v>
      </c>
      <c r="R150">
        <v>0</v>
      </c>
      <c r="S150">
        <v>5</v>
      </c>
      <c r="T150">
        <v>0</v>
      </c>
      <c r="U150">
        <v>234</v>
      </c>
      <c r="V150">
        <v>33</v>
      </c>
      <c r="W150">
        <v>283</v>
      </c>
      <c r="X150">
        <v>0</v>
      </c>
      <c r="Y150">
        <v>3507</v>
      </c>
    </row>
    <row r="151" spans="1:25" x14ac:dyDescent="0.35">
      <c r="A151">
        <f t="shared" si="2"/>
        <v>0</v>
      </c>
      <c r="B151" t="s">
        <v>331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1136</v>
      </c>
      <c r="M151">
        <v>718</v>
      </c>
      <c r="N151">
        <v>0</v>
      </c>
      <c r="O151">
        <v>2811</v>
      </c>
      <c r="P151">
        <v>2120</v>
      </c>
      <c r="Q151">
        <v>811</v>
      </c>
      <c r="R151">
        <v>0</v>
      </c>
      <c r="S151">
        <v>0</v>
      </c>
      <c r="T151">
        <v>61</v>
      </c>
      <c r="U151">
        <v>524</v>
      </c>
      <c r="V151">
        <v>190</v>
      </c>
      <c r="W151">
        <v>639</v>
      </c>
      <c r="X151">
        <v>0</v>
      </c>
      <c r="Y151">
        <v>9010</v>
      </c>
    </row>
    <row r="152" spans="1:25" x14ac:dyDescent="0.35">
      <c r="A152">
        <f t="shared" si="2"/>
        <v>0</v>
      </c>
      <c r="B152" t="s">
        <v>332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12</v>
      </c>
      <c r="M152">
        <v>13</v>
      </c>
      <c r="N152">
        <v>0</v>
      </c>
      <c r="O152">
        <v>194</v>
      </c>
      <c r="P152">
        <v>0</v>
      </c>
      <c r="Q152">
        <v>108</v>
      </c>
      <c r="R152">
        <v>0</v>
      </c>
      <c r="S152">
        <v>7</v>
      </c>
      <c r="T152">
        <v>0</v>
      </c>
      <c r="U152">
        <v>71</v>
      </c>
      <c r="V152">
        <v>0</v>
      </c>
      <c r="W152">
        <v>78</v>
      </c>
      <c r="X152">
        <v>25</v>
      </c>
      <c r="Y152">
        <v>508</v>
      </c>
    </row>
    <row r="153" spans="1:25" x14ac:dyDescent="0.35">
      <c r="A153">
        <f t="shared" si="2"/>
        <v>0</v>
      </c>
      <c r="B153" t="s">
        <v>333</v>
      </c>
      <c r="C153">
        <v>3497</v>
      </c>
      <c r="D153">
        <v>1176</v>
      </c>
      <c r="E153">
        <v>2822</v>
      </c>
      <c r="F153">
        <v>0</v>
      </c>
      <c r="G153">
        <v>0</v>
      </c>
      <c r="H153">
        <v>0</v>
      </c>
      <c r="I153">
        <v>2187</v>
      </c>
      <c r="J153">
        <v>604</v>
      </c>
      <c r="K153">
        <v>2906</v>
      </c>
      <c r="L153">
        <v>2588</v>
      </c>
      <c r="M153">
        <v>3503</v>
      </c>
      <c r="N153">
        <v>924</v>
      </c>
      <c r="O153">
        <v>8059</v>
      </c>
      <c r="P153">
        <v>4854</v>
      </c>
      <c r="Q153">
        <v>2950</v>
      </c>
      <c r="R153">
        <v>1345</v>
      </c>
      <c r="S153">
        <v>880</v>
      </c>
      <c r="T153">
        <v>0</v>
      </c>
      <c r="U153">
        <v>2346</v>
      </c>
      <c r="V153">
        <v>0</v>
      </c>
      <c r="W153">
        <v>3224</v>
      </c>
      <c r="X153">
        <v>69</v>
      </c>
      <c r="Y153">
        <v>43934</v>
      </c>
    </row>
    <row r="154" spans="1:25" x14ac:dyDescent="0.35">
      <c r="A154">
        <f t="shared" si="2"/>
        <v>0</v>
      </c>
      <c r="B154" t="s">
        <v>334</v>
      </c>
      <c r="C154">
        <v>322</v>
      </c>
      <c r="D154">
        <v>0</v>
      </c>
      <c r="E154">
        <v>49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13</v>
      </c>
      <c r="M154">
        <v>5</v>
      </c>
      <c r="N154">
        <v>0</v>
      </c>
      <c r="O154">
        <v>265</v>
      </c>
      <c r="P154">
        <v>1</v>
      </c>
      <c r="Q154">
        <v>77</v>
      </c>
      <c r="R154">
        <v>1</v>
      </c>
      <c r="S154">
        <v>0</v>
      </c>
      <c r="T154">
        <v>13</v>
      </c>
      <c r="U154">
        <v>123</v>
      </c>
      <c r="V154">
        <v>0</v>
      </c>
      <c r="W154">
        <v>45</v>
      </c>
      <c r="X154">
        <v>0</v>
      </c>
      <c r="Y154">
        <v>914</v>
      </c>
    </row>
    <row r="155" spans="1:25" x14ac:dyDescent="0.35">
      <c r="A155">
        <f t="shared" si="2"/>
        <v>0</v>
      </c>
      <c r="B155" t="s">
        <v>335</v>
      </c>
      <c r="C155">
        <v>399</v>
      </c>
      <c r="D155">
        <v>0</v>
      </c>
      <c r="E155">
        <v>683</v>
      </c>
      <c r="F155">
        <v>671</v>
      </c>
      <c r="G155">
        <v>0</v>
      </c>
      <c r="H155">
        <v>5272</v>
      </c>
      <c r="I155">
        <v>0</v>
      </c>
      <c r="J155">
        <v>0</v>
      </c>
      <c r="K155">
        <v>0</v>
      </c>
      <c r="L155">
        <v>128</v>
      </c>
      <c r="M155">
        <v>145</v>
      </c>
      <c r="N155">
        <v>0</v>
      </c>
      <c r="O155">
        <v>3142</v>
      </c>
      <c r="P155">
        <v>69</v>
      </c>
      <c r="Q155">
        <v>640</v>
      </c>
      <c r="R155">
        <v>137</v>
      </c>
      <c r="S155">
        <v>0</v>
      </c>
      <c r="T155">
        <v>0</v>
      </c>
      <c r="U155">
        <v>257</v>
      </c>
      <c r="V155">
        <v>0</v>
      </c>
      <c r="W155">
        <v>274</v>
      </c>
      <c r="X155">
        <v>127</v>
      </c>
      <c r="Y155">
        <v>11944</v>
      </c>
    </row>
    <row r="156" spans="1:25" x14ac:dyDescent="0.35">
      <c r="A156">
        <f t="shared" si="2"/>
        <v>0</v>
      </c>
      <c r="B156" t="s">
        <v>336</v>
      </c>
      <c r="C156">
        <v>546</v>
      </c>
      <c r="D156">
        <v>0</v>
      </c>
      <c r="E156">
        <v>173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1405</v>
      </c>
      <c r="M156">
        <v>414</v>
      </c>
      <c r="N156">
        <v>0</v>
      </c>
      <c r="O156">
        <v>891</v>
      </c>
      <c r="P156">
        <v>298</v>
      </c>
      <c r="Q156">
        <v>491</v>
      </c>
      <c r="R156">
        <v>69</v>
      </c>
      <c r="S156">
        <v>19</v>
      </c>
      <c r="T156">
        <v>0</v>
      </c>
      <c r="U156">
        <v>479</v>
      </c>
      <c r="V156">
        <v>0</v>
      </c>
      <c r="W156">
        <v>453</v>
      </c>
      <c r="X156">
        <v>0</v>
      </c>
      <c r="Y156">
        <v>5238</v>
      </c>
    </row>
    <row r="157" spans="1:25" x14ac:dyDescent="0.35">
      <c r="A157">
        <f t="shared" si="2"/>
        <v>0</v>
      </c>
      <c r="B157" t="s">
        <v>337</v>
      </c>
      <c r="C157">
        <v>1077</v>
      </c>
      <c r="D157">
        <v>0</v>
      </c>
      <c r="E157">
        <v>1059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628</v>
      </c>
      <c r="M157">
        <v>302</v>
      </c>
      <c r="N157">
        <v>0</v>
      </c>
      <c r="O157">
        <v>2134</v>
      </c>
      <c r="P157">
        <v>688</v>
      </c>
      <c r="Q157">
        <v>792</v>
      </c>
      <c r="R157">
        <v>0</v>
      </c>
      <c r="S157">
        <v>1694</v>
      </c>
      <c r="T157">
        <v>35</v>
      </c>
      <c r="U157">
        <v>609</v>
      </c>
      <c r="V157">
        <v>0</v>
      </c>
      <c r="W157">
        <v>837</v>
      </c>
      <c r="X157">
        <v>49</v>
      </c>
      <c r="Y157">
        <v>9904</v>
      </c>
    </row>
    <row r="158" spans="1:25" x14ac:dyDescent="0.35">
      <c r="A158">
        <f t="shared" si="2"/>
        <v>0</v>
      </c>
      <c r="B158" t="s">
        <v>338</v>
      </c>
      <c r="C158">
        <v>121</v>
      </c>
      <c r="D158">
        <v>2650</v>
      </c>
      <c r="E158">
        <v>4483</v>
      </c>
      <c r="F158">
        <v>0</v>
      </c>
      <c r="G158">
        <v>0</v>
      </c>
      <c r="H158">
        <v>0</v>
      </c>
      <c r="I158">
        <v>1335</v>
      </c>
      <c r="J158">
        <v>1730</v>
      </c>
      <c r="K158">
        <v>1421</v>
      </c>
      <c r="L158">
        <v>0</v>
      </c>
      <c r="M158">
        <v>3423</v>
      </c>
      <c r="N158">
        <v>5186</v>
      </c>
      <c r="O158">
        <v>6239</v>
      </c>
      <c r="P158">
        <v>3621</v>
      </c>
      <c r="Q158">
        <v>3249</v>
      </c>
      <c r="R158">
        <v>102</v>
      </c>
      <c r="S158">
        <v>3789</v>
      </c>
      <c r="T158">
        <v>0</v>
      </c>
      <c r="U158">
        <v>1930</v>
      </c>
      <c r="V158">
        <v>0</v>
      </c>
      <c r="W158">
        <v>2578</v>
      </c>
      <c r="X158">
        <v>0</v>
      </c>
      <c r="Y158">
        <v>41857</v>
      </c>
    </row>
    <row r="159" spans="1:25" x14ac:dyDescent="0.35">
      <c r="A159">
        <f t="shared" si="2"/>
        <v>0</v>
      </c>
      <c r="B159" t="s">
        <v>339</v>
      </c>
      <c r="C159">
        <v>1704</v>
      </c>
      <c r="D159">
        <v>0</v>
      </c>
      <c r="E159">
        <v>1902</v>
      </c>
      <c r="F159">
        <v>208</v>
      </c>
      <c r="G159">
        <v>30</v>
      </c>
      <c r="H159">
        <v>460</v>
      </c>
      <c r="I159">
        <v>0</v>
      </c>
      <c r="J159">
        <v>0</v>
      </c>
      <c r="K159">
        <v>0</v>
      </c>
      <c r="L159">
        <v>56</v>
      </c>
      <c r="M159">
        <v>22</v>
      </c>
      <c r="N159">
        <v>27</v>
      </c>
      <c r="O159">
        <v>2994</v>
      </c>
      <c r="P159">
        <v>506</v>
      </c>
      <c r="Q159">
        <v>861</v>
      </c>
      <c r="R159">
        <v>252</v>
      </c>
      <c r="S159">
        <v>40</v>
      </c>
      <c r="T159">
        <v>0</v>
      </c>
      <c r="U159">
        <v>719</v>
      </c>
      <c r="V159">
        <v>0</v>
      </c>
      <c r="W159">
        <v>143</v>
      </c>
      <c r="X159">
        <v>178</v>
      </c>
      <c r="Y159">
        <v>10102</v>
      </c>
    </row>
    <row r="160" spans="1:25" x14ac:dyDescent="0.35">
      <c r="A160">
        <f t="shared" si="2"/>
        <v>0</v>
      </c>
      <c r="B160" t="s">
        <v>340</v>
      </c>
      <c r="C160">
        <v>1775</v>
      </c>
      <c r="D160">
        <v>0</v>
      </c>
      <c r="E160">
        <v>1675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417</v>
      </c>
      <c r="M160">
        <v>336</v>
      </c>
      <c r="N160">
        <v>0</v>
      </c>
      <c r="O160">
        <v>3687</v>
      </c>
      <c r="P160">
        <v>521</v>
      </c>
      <c r="Q160">
        <v>858</v>
      </c>
      <c r="R160">
        <v>67</v>
      </c>
      <c r="S160">
        <v>733</v>
      </c>
      <c r="T160">
        <v>2</v>
      </c>
      <c r="U160">
        <v>569</v>
      </c>
      <c r="V160">
        <v>187</v>
      </c>
      <c r="W160">
        <v>2325</v>
      </c>
      <c r="X160">
        <v>205</v>
      </c>
      <c r="Y160">
        <v>13357</v>
      </c>
    </row>
    <row r="161" spans="1:25" x14ac:dyDescent="0.35">
      <c r="A161">
        <f t="shared" si="2"/>
        <v>0</v>
      </c>
      <c r="B161" t="s">
        <v>341</v>
      </c>
      <c r="C161">
        <v>17</v>
      </c>
      <c r="D161">
        <v>0</v>
      </c>
      <c r="E161">
        <v>31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273</v>
      </c>
      <c r="M161">
        <v>88</v>
      </c>
      <c r="N161">
        <v>0</v>
      </c>
      <c r="O161">
        <v>558</v>
      </c>
      <c r="P161">
        <v>193</v>
      </c>
      <c r="Q161">
        <v>319</v>
      </c>
      <c r="R161">
        <v>0</v>
      </c>
      <c r="S161">
        <v>0</v>
      </c>
      <c r="T161">
        <v>0</v>
      </c>
      <c r="U161">
        <v>332</v>
      </c>
      <c r="V161">
        <v>0</v>
      </c>
      <c r="W161">
        <v>462</v>
      </c>
      <c r="X161">
        <v>30</v>
      </c>
      <c r="Y161">
        <v>2303</v>
      </c>
    </row>
    <row r="162" spans="1:25" x14ac:dyDescent="0.35">
      <c r="A162">
        <f t="shared" si="2"/>
        <v>0</v>
      </c>
      <c r="B162" t="s">
        <v>342</v>
      </c>
      <c r="C162">
        <v>950</v>
      </c>
      <c r="D162">
        <v>0</v>
      </c>
      <c r="E162">
        <v>198</v>
      </c>
      <c r="F162">
        <v>2169</v>
      </c>
      <c r="G162">
        <v>0</v>
      </c>
      <c r="H162">
        <v>2910</v>
      </c>
      <c r="I162">
        <v>0</v>
      </c>
      <c r="J162">
        <v>0</v>
      </c>
      <c r="K162">
        <v>0</v>
      </c>
      <c r="L162">
        <v>36</v>
      </c>
      <c r="M162">
        <v>47</v>
      </c>
      <c r="N162">
        <v>0</v>
      </c>
      <c r="O162">
        <v>1754</v>
      </c>
      <c r="P162">
        <v>347</v>
      </c>
      <c r="Q162">
        <v>340</v>
      </c>
      <c r="R162">
        <v>0</v>
      </c>
      <c r="S162">
        <v>43</v>
      </c>
      <c r="T162">
        <v>0</v>
      </c>
      <c r="U162">
        <v>620</v>
      </c>
      <c r="V162">
        <v>45</v>
      </c>
      <c r="W162">
        <v>435</v>
      </c>
      <c r="X162">
        <v>105</v>
      </c>
      <c r="Y162">
        <v>9999</v>
      </c>
    </row>
    <row r="163" spans="1:25" x14ac:dyDescent="0.35">
      <c r="A163">
        <f t="shared" si="2"/>
        <v>0</v>
      </c>
      <c r="B163" t="s">
        <v>343</v>
      </c>
      <c r="C163">
        <v>1942</v>
      </c>
      <c r="D163">
        <v>1842</v>
      </c>
      <c r="E163">
        <v>2185</v>
      </c>
      <c r="F163">
        <v>0</v>
      </c>
      <c r="G163">
        <v>0</v>
      </c>
      <c r="H163">
        <v>0</v>
      </c>
      <c r="I163">
        <v>1804</v>
      </c>
      <c r="J163">
        <v>1835</v>
      </c>
      <c r="K163">
        <v>3473</v>
      </c>
      <c r="L163">
        <v>16</v>
      </c>
      <c r="M163">
        <v>2138</v>
      </c>
      <c r="N163">
        <v>2220</v>
      </c>
      <c r="O163">
        <v>3941</v>
      </c>
      <c r="P163">
        <v>1351</v>
      </c>
      <c r="Q163">
        <v>1996</v>
      </c>
      <c r="R163">
        <v>0</v>
      </c>
      <c r="S163">
        <v>0</v>
      </c>
      <c r="T163">
        <v>47</v>
      </c>
      <c r="U163">
        <v>1427</v>
      </c>
      <c r="V163">
        <v>960</v>
      </c>
      <c r="W163">
        <v>2308</v>
      </c>
      <c r="X163">
        <v>394</v>
      </c>
      <c r="Y163">
        <v>29879</v>
      </c>
    </row>
    <row r="164" spans="1:25" x14ac:dyDescent="0.35">
      <c r="A164">
        <f t="shared" si="2"/>
        <v>0</v>
      </c>
      <c r="B164" t="s">
        <v>344</v>
      </c>
      <c r="C164">
        <v>1343</v>
      </c>
      <c r="D164">
        <v>0</v>
      </c>
      <c r="E164">
        <v>326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415</v>
      </c>
      <c r="M164">
        <v>246</v>
      </c>
      <c r="N164">
        <v>0</v>
      </c>
      <c r="O164">
        <v>801</v>
      </c>
      <c r="P164">
        <v>348</v>
      </c>
      <c r="Q164">
        <v>411</v>
      </c>
      <c r="R164">
        <v>41</v>
      </c>
      <c r="S164">
        <v>101</v>
      </c>
      <c r="T164">
        <v>0</v>
      </c>
      <c r="U164">
        <v>515</v>
      </c>
      <c r="V164">
        <v>0</v>
      </c>
      <c r="W164">
        <v>311</v>
      </c>
      <c r="X164">
        <v>54</v>
      </c>
      <c r="Y164">
        <v>4912</v>
      </c>
    </row>
    <row r="165" spans="1:25" x14ac:dyDescent="0.35">
      <c r="A165">
        <f t="shared" si="2"/>
        <v>0</v>
      </c>
      <c r="B165" t="s">
        <v>345</v>
      </c>
      <c r="C165">
        <v>2221</v>
      </c>
      <c r="D165">
        <v>0</v>
      </c>
      <c r="E165">
        <v>1404</v>
      </c>
      <c r="F165">
        <v>4608</v>
      </c>
      <c r="G165">
        <v>0</v>
      </c>
      <c r="H165">
        <v>7538</v>
      </c>
      <c r="I165">
        <v>26</v>
      </c>
      <c r="J165">
        <v>0</v>
      </c>
      <c r="K165">
        <v>0</v>
      </c>
      <c r="L165">
        <v>986</v>
      </c>
      <c r="M165">
        <v>1117</v>
      </c>
      <c r="N165">
        <v>0</v>
      </c>
      <c r="O165">
        <v>2973</v>
      </c>
      <c r="P165">
        <v>866</v>
      </c>
      <c r="Q165">
        <v>1054</v>
      </c>
      <c r="R165">
        <v>470</v>
      </c>
      <c r="S165">
        <v>193</v>
      </c>
      <c r="T165">
        <v>0</v>
      </c>
      <c r="U165">
        <v>907</v>
      </c>
      <c r="V165">
        <v>0</v>
      </c>
      <c r="W165">
        <v>1748</v>
      </c>
      <c r="X165">
        <v>30</v>
      </c>
      <c r="Y165">
        <v>26141</v>
      </c>
    </row>
    <row r="166" spans="1:25" x14ac:dyDescent="0.35">
      <c r="A166">
        <f t="shared" si="2"/>
        <v>0</v>
      </c>
      <c r="B166" t="s">
        <v>346</v>
      </c>
      <c r="C166">
        <v>835</v>
      </c>
      <c r="D166">
        <v>0</v>
      </c>
      <c r="E166">
        <v>501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509</v>
      </c>
      <c r="M166">
        <v>627</v>
      </c>
      <c r="N166">
        <v>0</v>
      </c>
      <c r="O166">
        <v>2696</v>
      </c>
      <c r="P166">
        <v>361</v>
      </c>
      <c r="Q166">
        <v>405</v>
      </c>
      <c r="R166">
        <v>28</v>
      </c>
      <c r="S166">
        <v>46</v>
      </c>
      <c r="T166">
        <v>0</v>
      </c>
      <c r="U166">
        <v>520</v>
      </c>
      <c r="V166">
        <v>0</v>
      </c>
      <c r="W166">
        <v>722</v>
      </c>
      <c r="X166">
        <v>223</v>
      </c>
      <c r="Y166">
        <v>7473</v>
      </c>
    </row>
    <row r="167" spans="1:25" x14ac:dyDescent="0.35">
      <c r="A167">
        <f t="shared" si="2"/>
        <v>0</v>
      </c>
      <c r="B167" t="s">
        <v>347</v>
      </c>
      <c r="C167">
        <v>1995</v>
      </c>
      <c r="D167">
        <v>0</v>
      </c>
      <c r="E167">
        <v>1421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2070</v>
      </c>
      <c r="M167">
        <v>959</v>
      </c>
      <c r="N167">
        <v>0</v>
      </c>
      <c r="O167">
        <v>2589</v>
      </c>
      <c r="P167">
        <v>1138</v>
      </c>
      <c r="Q167">
        <v>765</v>
      </c>
      <c r="R167">
        <v>721</v>
      </c>
      <c r="S167">
        <v>157</v>
      </c>
      <c r="T167">
        <v>0</v>
      </c>
      <c r="U167">
        <v>816</v>
      </c>
      <c r="V167">
        <v>0</v>
      </c>
      <c r="W167">
        <v>2300</v>
      </c>
      <c r="X167">
        <v>378</v>
      </c>
      <c r="Y167">
        <v>15309</v>
      </c>
    </row>
    <row r="168" spans="1:25" x14ac:dyDescent="0.35">
      <c r="A168">
        <f t="shared" si="2"/>
        <v>0</v>
      </c>
      <c r="B168" t="s">
        <v>348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1309</v>
      </c>
      <c r="P168">
        <v>189</v>
      </c>
      <c r="Q168">
        <v>265</v>
      </c>
      <c r="R168">
        <v>22</v>
      </c>
      <c r="S168">
        <v>0</v>
      </c>
      <c r="T168">
        <v>0</v>
      </c>
      <c r="U168">
        <v>376</v>
      </c>
      <c r="V168">
        <v>137</v>
      </c>
      <c r="W168">
        <v>780</v>
      </c>
      <c r="X168">
        <v>0</v>
      </c>
      <c r="Y168">
        <v>3078</v>
      </c>
    </row>
    <row r="169" spans="1:25" x14ac:dyDescent="0.35">
      <c r="A169">
        <f t="shared" si="2"/>
        <v>0</v>
      </c>
      <c r="B169" t="s">
        <v>349</v>
      </c>
      <c r="C169">
        <v>620</v>
      </c>
      <c r="D169">
        <v>0</v>
      </c>
      <c r="E169">
        <v>507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752</v>
      </c>
      <c r="M169">
        <v>459</v>
      </c>
      <c r="N169">
        <v>0</v>
      </c>
      <c r="O169">
        <v>1078</v>
      </c>
      <c r="P169">
        <v>63</v>
      </c>
      <c r="Q169">
        <v>329</v>
      </c>
      <c r="R169">
        <v>0</v>
      </c>
      <c r="S169">
        <v>0</v>
      </c>
      <c r="T169">
        <v>0</v>
      </c>
      <c r="U169">
        <v>409</v>
      </c>
      <c r="V169">
        <v>0</v>
      </c>
      <c r="W169">
        <v>316</v>
      </c>
      <c r="X169">
        <v>237</v>
      </c>
      <c r="Y169">
        <v>4815</v>
      </c>
    </row>
    <row r="170" spans="1:25" x14ac:dyDescent="0.35">
      <c r="A170">
        <f t="shared" si="2"/>
        <v>0</v>
      </c>
      <c r="B170" t="s">
        <v>349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45</v>
      </c>
      <c r="Y170" s="1">
        <v>0</v>
      </c>
    </row>
    <row r="171" spans="1:25" x14ac:dyDescent="0.35">
      <c r="A171">
        <f t="shared" si="2"/>
        <v>0</v>
      </c>
      <c r="B171" t="s">
        <v>350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65</v>
      </c>
      <c r="M171">
        <v>18</v>
      </c>
      <c r="N171">
        <v>0</v>
      </c>
      <c r="O171">
        <v>960</v>
      </c>
      <c r="P171">
        <v>0</v>
      </c>
      <c r="Q171">
        <v>332</v>
      </c>
      <c r="R171">
        <v>0</v>
      </c>
      <c r="S171">
        <v>75</v>
      </c>
      <c r="T171">
        <v>0</v>
      </c>
      <c r="U171">
        <v>317</v>
      </c>
      <c r="V171">
        <v>0</v>
      </c>
      <c r="W171">
        <v>190</v>
      </c>
      <c r="X171">
        <v>100</v>
      </c>
      <c r="Y171">
        <v>2057</v>
      </c>
    </row>
    <row r="172" spans="1:25" x14ac:dyDescent="0.35">
      <c r="A172">
        <f t="shared" si="2"/>
        <v>0</v>
      </c>
      <c r="B172" t="s">
        <v>351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2164</v>
      </c>
      <c r="M172">
        <v>2455</v>
      </c>
      <c r="N172">
        <v>0</v>
      </c>
      <c r="O172">
        <v>7330</v>
      </c>
      <c r="P172">
        <v>2631</v>
      </c>
      <c r="Q172">
        <v>1780</v>
      </c>
      <c r="R172">
        <v>1152</v>
      </c>
      <c r="S172">
        <v>71</v>
      </c>
      <c r="T172">
        <v>301</v>
      </c>
      <c r="U172">
        <v>1889</v>
      </c>
      <c r="V172">
        <v>0</v>
      </c>
      <c r="W172">
        <v>2570</v>
      </c>
      <c r="X172">
        <v>0</v>
      </c>
      <c r="Y172">
        <v>22343</v>
      </c>
    </row>
    <row r="173" spans="1:25" x14ac:dyDescent="0.35">
      <c r="A173">
        <f t="shared" si="2"/>
        <v>0</v>
      </c>
      <c r="B173" t="s">
        <v>352</v>
      </c>
      <c r="C173">
        <v>0</v>
      </c>
      <c r="D173">
        <v>0</v>
      </c>
      <c r="E173">
        <v>0</v>
      </c>
      <c r="F173">
        <v>6120</v>
      </c>
      <c r="G173">
        <v>1318</v>
      </c>
      <c r="H173">
        <v>22737</v>
      </c>
      <c r="I173">
        <v>0</v>
      </c>
      <c r="J173">
        <v>0</v>
      </c>
      <c r="K173">
        <v>0</v>
      </c>
      <c r="L173">
        <v>4671</v>
      </c>
      <c r="M173">
        <v>1987</v>
      </c>
      <c r="N173">
        <v>0</v>
      </c>
      <c r="O173">
        <v>7662</v>
      </c>
      <c r="P173">
        <v>2736</v>
      </c>
      <c r="Q173">
        <v>2756</v>
      </c>
      <c r="R173">
        <v>45</v>
      </c>
      <c r="S173">
        <v>986</v>
      </c>
      <c r="T173">
        <v>1529</v>
      </c>
      <c r="U173">
        <v>1964</v>
      </c>
      <c r="V173">
        <v>947</v>
      </c>
      <c r="W173">
        <v>5412</v>
      </c>
      <c r="X173">
        <v>2455</v>
      </c>
      <c r="Y173">
        <v>63325</v>
      </c>
    </row>
    <row r="174" spans="1:25" x14ac:dyDescent="0.35">
      <c r="A174">
        <f t="shared" si="2"/>
        <v>0</v>
      </c>
      <c r="B174" t="s">
        <v>353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1616</v>
      </c>
      <c r="M174">
        <v>1381</v>
      </c>
      <c r="N174">
        <v>0</v>
      </c>
      <c r="O174">
        <v>1929</v>
      </c>
      <c r="P174">
        <v>1719</v>
      </c>
      <c r="Q174">
        <v>555</v>
      </c>
      <c r="R174">
        <v>928</v>
      </c>
      <c r="S174">
        <v>43</v>
      </c>
      <c r="T174">
        <v>0</v>
      </c>
      <c r="U174">
        <v>681</v>
      </c>
      <c r="V174">
        <v>0</v>
      </c>
      <c r="W174">
        <v>2845</v>
      </c>
      <c r="X174">
        <v>0</v>
      </c>
      <c r="Y174">
        <v>11697</v>
      </c>
    </row>
    <row r="175" spans="1:25" x14ac:dyDescent="0.35">
      <c r="A175">
        <f t="shared" si="2"/>
        <v>0</v>
      </c>
      <c r="B175" t="s">
        <v>354</v>
      </c>
      <c r="C175">
        <v>0</v>
      </c>
      <c r="D175">
        <v>0</v>
      </c>
      <c r="E175">
        <v>0</v>
      </c>
      <c r="F175">
        <v>5569</v>
      </c>
      <c r="G175">
        <v>663</v>
      </c>
      <c r="H175">
        <v>13258</v>
      </c>
      <c r="I175">
        <v>604</v>
      </c>
      <c r="J175">
        <v>538</v>
      </c>
      <c r="K175">
        <v>874</v>
      </c>
      <c r="L175">
        <v>0</v>
      </c>
      <c r="M175">
        <v>5638</v>
      </c>
      <c r="N175">
        <v>3621</v>
      </c>
      <c r="O175">
        <v>2898</v>
      </c>
      <c r="P175">
        <v>4979</v>
      </c>
      <c r="Q175">
        <v>2682</v>
      </c>
      <c r="R175">
        <v>29</v>
      </c>
      <c r="S175">
        <v>1627</v>
      </c>
      <c r="T175">
        <v>407</v>
      </c>
      <c r="U175">
        <v>628</v>
      </c>
      <c r="V175">
        <v>893</v>
      </c>
      <c r="W175">
        <v>5713</v>
      </c>
      <c r="X175">
        <v>1618</v>
      </c>
      <c r="Y175">
        <v>52239</v>
      </c>
    </row>
    <row r="176" spans="1:25" x14ac:dyDescent="0.35">
      <c r="A176">
        <f t="shared" si="2"/>
        <v>0</v>
      </c>
      <c r="B176" t="s">
        <v>355</v>
      </c>
      <c r="C176">
        <v>0</v>
      </c>
      <c r="D176">
        <v>0</v>
      </c>
      <c r="E176">
        <v>0</v>
      </c>
      <c r="F176">
        <v>2800</v>
      </c>
      <c r="G176">
        <v>2090</v>
      </c>
      <c r="H176">
        <v>11964</v>
      </c>
      <c r="I176">
        <v>68</v>
      </c>
      <c r="J176">
        <v>236</v>
      </c>
      <c r="K176">
        <v>673</v>
      </c>
      <c r="L176">
        <v>2820</v>
      </c>
      <c r="M176">
        <v>2165</v>
      </c>
      <c r="N176">
        <v>657</v>
      </c>
      <c r="O176">
        <v>2250</v>
      </c>
      <c r="P176">
        <v>1103</v>
      </c>
      <c r="Q176">
        <v>1450</v>
      </c>
      <c r="R176">
        <v>482</v>
      </c>
      <c r="S176">
        <v>232</v>
      </c>
      <c r="T176">
        <v>0</v>
      </c>
      <c r="U176">
        <v>976</v>
      </c>
      <c r="V176">
        <v>30</v>
      </c>
      <c r="W176">
        <v>2107</v>
      </c>
      <c r="X176">
        <v>660</v>
      </c>
      <c r="Y176">
        <v>32763</v>
      </c>
    </row>
    <row r="177" spans="1:25" x14ac:dyDescent="0.35">
      <c r="A177">
        <f t="shared" si="2"/>
        <v>0</v>
      </c>
      <c r="B177" t="s">
        <v>356</v>
      </c>
      <c r="C177">
        <v>0</v>
      </c>
      <c r="D177">
        <v>0</v>
      </c>
      <c r="E177">
        <v>0</v>
      </c>
      <c r="F177">
        <v>8639</v>
      </c>
      <c r="G177">
        <v>2788</v>
      </c>
      <c r="H177">
        <v>35530</v>
      </c>
      <c r="I177">
        <v>0</v>
      </c>
      <c r="J177">
        <v>0</v>
      </c>
      <c r="K177">
        <v>0</v>
      </c>
      <c r="L177">
        <v>0</v>
      </c>
      <c r="M177">
        <v>5422</v>
      </c>
      <c r="N177">
        <v>5902</v>
      </c>
      <c r="O177">
        <v>10827</v>
      </c>
      <c r="P177">
        <v>598</v>
      </c>
      <c r="Q177">
        <v>3179</v>
      </c>
      <c r="R177">
        <v>225</v>
      </c>
      <c r="S177">
        <v>0</v>
      </c>
      <c r="T177">
        <v>164</v>
      </c>
      <c r="U177">
        <v>2858</v>
      </c>
      <c r="V177">
        <v>5733</v>
      </c>
      <c r="W177">
        <v>9258</v>
      </c>
      <c r="X177">
        <v>1813</v>
      </c>
      <c r="Y177">
        <v>92936</v>
      </c>
    </row>
    <row r="178" spans="1:25" x14ac:dyDescent="0.35">
      <c r="A178">
        <f t="shared" si="2"/>
        <v>0</v>
      </c>
      <c r="B178" t="s">
        <v>357</v>
      </c>
      <c r="C178">
        <v>1547</v>
      </c>
      <c r="D178">
        <v>426</v>
      </c>
      <c r="E178">
        <v>2345</v>
      </c>
      <c r="F178">
        <v>2291</v>
      </c>
      <c r="G178">
        <v>4001</v>
      </c>
      <c r="H178">
        <v>23188</v>
      </c>
      <c r="I178">
        <v>918</v>
      </c>
      <c r="J178">
        <v>992</v>
      </c>
      <c r="K178">
        <v>1714</v>
      </c>
      <c r="L178">
        <v>300</v>
      </c>
      <c r="M178">
        <v>2618</v>
      </c>
      <c r="N178">
        <v>3222</v>
      </c>
      <c r="O178">
        <v>2964</v>
      </c>
      <c r="P178">
        <v>2127</v>
      </c>
      <c r="Q178">
        <v>1740</v>
      </c>
      <c r="R178">
        <v>690</v>
      </c>
      <c r="S178">
        <v>565</v>
      </c>
      <c r="T178">
        <v>0</v>
      </c>
      <c r="U178">
        <v>1980</v>
      </c>
      <c r="V178">
        <v>0</v>
      </c>
      <c r="W178">
        <v>2720</v>
      </c>
      <c r="X178">
        <v>607</v>
      </c>
      <c r="Y178">
        <v>56955</v>
      </c>
    </row>
    <row r="179" spans="1:25" x14ac:dyDescent="0.35">
      <c r="A179">
        <f t="shared" si="2"/>
        <v>0</v>
      </c>
      <c r="B179" t="s">
        <v>358</v>
      </c>
      <c r="C179">
        <v>0</v>
      </c>
      <c r="D179">
        <v>0</v>
      </c>
      <c r="E179">
        <v>0</v>
      </c>
      <c r="F179">
        <v>3355</v>
      </c>
      <c r="G179">
        <v>264</v>
      </c>
      <c r="H179">
        <v>15338</v>
      </c>
      <c r="I179">
        <v>245</v>
      </c>
      <c r="J179">
        <v>0</v>
      </c>
      <c r="K179">
        <v>531</v>
      </c>
      <c r="L179">
        <v>3385</v>
      </c>
      <c r="M179">
        <v>2090</v>
      </c>
      <c r="N179">
        <v>643</v>
      </c>
      <c r="O179">
        <v>6647</v>
      </c>
      <c r="P179">
        <v>2264</v>
      </c>
      <c r="Q179">
        <v>2012</v>
      </c>
      <c r="R179">
        <v>0</v>
      </c>
      <c r="S179">
        <v>588</v>
      </c>
      <c r="T179">
        <v>4112</v>
      </c>
      <c r="U179">
        <v>1173</v>
      </c>
      <c r="V179">
        <v>1660</v>
      </c>
      <c r="W179">
        <v>4362</v>
      </c>
      <c r="X179">
        <v>1575</v>
      </c>
      <c r="Y179">
        <v>50244</v>
      </c>
    </row>
    <row r="180" spans="1:25" x14ac:dyDescent="0.35">
      <c r="A180">
        <f t="shared" si="2"/>
        <v>0</v>
      </c>
      <c r="B180" t="s">
        <v>359</v>
      </c>
      <c r="C180">
        <v>511</v>
      </c>
      <c r="D180">
        <v>0</v>
      </c>
      <c r="E180">
        <v>87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337</v>
      </c>
      <c r="M180">
        <v>277</v>
      </c>
      <c r="N180">
        <v>0</v>
      </c>
      <c r="O180">
        <v>1153</v>
      </c>
      <c r="P180">
        <v>83</v>
      </c>
      <c r="Q180">
        <v>542</v>
      </c>
      <c r="R180">
        <v>0</v>
      </c>
      <c r="S180">
        <v>34</v>
      </c>
      <c r="T180">
        <v>0</v>
      </c>
      <c r="U180">
        <v>626</v>
      </c>
      <c r="V180">
        <v>350</v>
      </c>
      <c r="W180">
        <v>1287</v>
      </c>
      <c r="X180">
        <v>281</v>
      </c>
      <c r="Y180">
        <v>5574</v>
      </c>
    </row>
    <row r="181" spans="1:25" x14ac:dyDescent="0.35">
      <c r="A181">
        <f t="shared" si="2"/>
        <v>0</v>
      </c>
      <c r="B181" t="s">
        <v>359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6</v>
      </c>
      <c r="Y181" s="1">
        <v>0</v>
      </c>
    </row>
    <row r="182" spans="1:25" x14ac:dyDescent="0.35">
      <c r="A182">
        <f t="shared" si="2"/>
        <v>0</v>
      </c>
      <c r="B182" t="s">
        <v>360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605</v>
      </c>
      <c r="J182">
        <v>0</v>
      </c>
      <c r="K182">
        <v>857</v>
      </c>
      <c r="L182">
        <v>2638</v>
      </c>
      <c r="M182">
        <v>2124</v>
      </c>
      <c r="N182">
        <v>1023</v>
      </c>
      <c r="O182">
        <v>4371</v>
      </c>
      <c r="P182">
        <v>2831</v>
      </c>
      <c r="Q182">
        <v>352</v>
      </c>
      <c r="R182">
        <v>308</v>
      </c>
      <c r="S182">
        <v>74</v>
      </c>
      <c r="T182">
        <v>772</v>
      </c>
      <c r="U182">
        <v>1798</v>
      </c>
      <c r="V182">
        <v>502</v>
      </c>
      <c r="W182">
        <v>3699</v>
      </c>
      <c r="X182">
        <v>652</v>
      </c>
      <c r="Y182">
        <v>22606</v>
      </c>
    </row>
    <row r="183" spans="1:25" x14ac:dyDescent="0.35">
      <c r="A183">
        <f t="shared" si="2"/>
        <v>0</v>
      </c>
      <c r="B183" t="s">
        <v>361</v>
      </c>
      <c r="C183">
        <v>765</v>
      </c>
      <c r="D183">
        <v>0</v>
      </c>
      <c r="E183">
        <v>265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446</v>
      </c>
      <c r="M183">
        <v>315</v>
      </c>
      <c r="N183">
        <v>0</v>
      </c>
      <c r="O183">
        <v>343</v>
      </c>
      <c r="P183">
        <v>203</v>
      </c>
      <c r="Q183">
        <v>163</v>
      </c>
      <c r="R183">
        <v>0</v>
      </c>
      <c r="S183">
        <v>0</v>
      </c>
      <c r="T183">
        <v>0</v>
      </c>
      <c r="U183">
        <v>231</v>
      </c>
      <c r="V183">
        <v>0</v>
      </c>
      <c r="W183">
        <v>281</v>
      </c>
      <c r="X183">
        <v>0</v>
      </c>
      <c r="Y183">
        <v>3012</v>
      </c>
    </row>
    <row r="184" spans="1:25" x14ac:dyDescent="0.35">
      <c r="A184">
        <f t="shared" si="2"/>
        <v>0</v>
      </c>
      <c r="B184" t="s">
        <v>362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67</v>
      </c>
      <c r="M184">
        <v>15</v>
      </c>
      <c r="N184">
        <v>0</v>
      </c>
      <c r="O184">
        <v>1420</v>
      </c>
      <c r="P184">
        <v>278</v>
      </c>
      <c r="Q184">
        <v>658</v>
      </c>
      <c r="R184">
        <v>41</v>
      </c>
      <c r="S184">
        <v>0</v>
      </c>
      <c r="T184">
        <v>0</v>
      </c>
      <c r="U184">
        <v>78</v>
      </c>
      <c r="V184">
        <v>0</v>
      </c>
      <c r="W184">
        <v>271</v>
      </c>
      <c r="X184">
        <v>11</v>
      </c>
      <c r="Y184">
        <v>2839</v>
      </c>
    </row>
    <row r="185" spans="1:25" x14ac:dyDescent="0.35">
      <c r="A185">
        <f t="shared" si="2"/>
        <v>0</v>
      </c>
      <c r="B185" t="s">
        <v>363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540</v>
      </c>
      <c r="P185">
        <v>47</v>
      </c>
      <c r="Q185">
        <v>107</v>
      </c>
      <c r="R185">
        <v>0</v>
      </c>
      <c r="S185">
        <v>0</v>
      </c>
      <c r="T185">
        <v>0</v>
      </c>
      <c r="U185">
        <v>101</v>
      </c>
      <c r="V185">
        <v>0</v>
      </c>
      <c r="W185">
        <v>52</v>
      </c>
      <c r="X185">
        <v>0</v>
      </c>
      <c r="Y185">
        <v>847</v>
      </c>
    </row>
    <row r="186" spans="1:25" x14ac:dyDescent="0.35">
      <c r="A186">
        <f t="shared" si="2"/>
        <v>0</v>
      </c>
      <c r="B186" t="s">
        <v>364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2315</v>
      </c>
      <c r="J186">
        <v>847</v>
      </c>
      <c r="K186">
        <v>3492</v>
      </c>
      <c r="L186">
        <v>6065</v>
      </c>
      <c r="M186">
        <v>5362</v>
      </c>
      <c r="N186">
        <v>2486</v>
      </c>
      <c r="O186">
        <v>6771</v>
      </c>
      <c r="P186">
        <v>1486</v>
      </c>
      <c r="Q186">
        <v>2649</v>
      </c>
      <c r="R186">
        <v>1099</v>
      </c>
      <c r="S186">
        <v>0</v>
      </c>
      <c r="T186">
        <v>900</v>
      </c>
      <c r="U186">
        <v>2215</v>
      </c>
      <c r="V186">
        <v>0</v>
      </c>
      <c r="W186">
        <v>6740</v>
      </c>
      <c r="X186">
        <v>1084</v>
      </c>
      <c r="Y186">
        <v>43568</v>
      </c>
    </row>
    <row r="187" spans="1:25" x14ac:dyDescent="0.35">
      <c r="A187">
        <f t="shared" si="2"/>
        <v>0</v>
      </c>
      <c r="B187" t="s">
        <v>364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57</v>
      </c>
      <c r="Y187" s="1">
        <v>0</v>
      </c>
    </row>
    <row r="188" spans="1:25" x14ac:dyDescent="0.35">
      <c r="A188">
        <f t="shared" si="2"/>
        <v>0</v>
      </c>
      <c r="B188" t="s">
        <v>365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1059</v>
      </c>
      <c r="M188">
        <v>410</v>
      </c>
      <c r="N188">
        <v>0</v>
      </c>
      <c r="O188">
        <v>359</v>
      </c>
      <c r="P188">
        <v>195</v>
      </c>
      <c r="Q188">
        <v>260</v>
      </c>
      <c r="R188">
        <v>70</v>
      </c>
      <c r="S188">
        <v>0</v>
      </c>
      <c r="T188">
        <v>0</v>
      </c>
      <c r="U188">
        <v>137</v>
      </c>
      <c r="V188">
        <v>0</v>
      </c>
      <c r="W188">
        <v>1953</v>
      </c>
      <c r="X188">
        <v>161</v>
      </c>
      <c r="Y188">
        <v>4604</v>
      </c>
    </row>
    <row r="189" spans="1:25" x14ac:dyDescent="0.35">
      <c r="A189">
        <f t="shared" si="2"/>
        <v>0</v>
      </c>
      <c r="B189" t="s">
        <v>366</v>
      </c>
      <c r="C189">
        <v>259</v>
      </c>
      <c r="D189">
        <v>350</v>
      </c>
      <c r="E189">
        <v>1210</v>
      </c>
      <c r="F189">
        <v>0</v>
      </c>
      <c r="G189">
        <v>0</v>
      </c>
      <c r="H189">
        <v>0</v>
      </c>
      <c r="I189">
        <v>796</v>
      </c>
      <c r="J189">
        <v>835</v>
      </c>
      <c r="K189">
        <v>1458</v>
      </c>
      <c r="L189">
        <v>0</v>
      </c>
      <c r="M189">
        <v>1228</v>
      </c>
      <c r="N189">
        <v>1533</v>
      </c>
      <c r="O189">
        <v>3376</v>
      </c>
      <c r="P189">
        <v>840</v>
      </c>
      <c r="Q189">
        <v>963</v>
      </c>
      <c r="R189">
        <v>435</v>
      </c>
      <c r="S189">
        <v>401</v>
      </c>
      <c r="T189">
        <v>291</v>
      </c>
      <c r="U189">
        <v>1247</v>
      </c>
      <c r="V189">
        <v>0</v>
      </c>
      <c r="W189">
        <v>1248</v>
      </c>
      <c r="X189">
        <v>0</v>
      </c>
      <c r="Y189">
        <v>16470</v>
      </c>
    </row>
    <row r="190" spans="1:25" x14ac:dyDescent="0.35">
      <c r="A190">
        <f t="shared" si="2"/>
        <v>0</v>
      </c>
      <c r="B190" t="s">
        <v>367</v>
      </c>
      <c r="C190">
        <v>61</v>
      </c>
      <c r="D190">
        <v>0</v>
      </c>
      <c r="E190">
        <v>739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2327</v>
      </c>
      <c r="M190">
        <v>1480</v>
      </c>
      <c r="N190">
        <v>0</v>
      </c>
      <c r="O190">
        <v>1022</v>
      </c>
      <c r="P190">
        <v>156</v>
      </c>
      <c r="Q190">
        <v>423</v>
      </c>
      <c r="R190">
        <v>192</v>
      </c>
      <c r="S190">
        <v>0</v>
      </c>
      <c r="T190">
        <v>0</v>
      </c>
      <c r="U190">
        <v>429</v>
      </c>
      <c r="V190">
        <v>0</v>
      </c>
      <c r="W190">
        <v>1086</v>
      </c>
      <c r="X190">
        <v>0</v>
      </c>
      <c r="Y190">
        <v>7915</v>
      </c>
    </row>
    <row r="191" spans="1:25" x14ac:dyDescent="0.35">
      <c r="A191">
        <f t="shared" si="2"/>
        <v>0</v>
      </c>
      <c r="B191" t="s">
        <v>368</v>
      </c>
      <c r="C191">
        <v>3278</v>
      </c>
      <c r="D191">
        <v>1128</v>
      </c>
      <c r="E191">
        <v>2544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1653</v>
      </c>
      <c r="M191">
        <v>1763</v>
      </c>
      <c r="N191">
        <v>0</v>
      </c>
      <c r="O191">
        <v>3753</v>
      </c>
      <c r="P191">
        <v>2057</v>
      </c>
      <c r="Q191">
        <v>905</v>
      </c>
      <c r="R191">
        <v>0</v>
      </c>
      <c r="S191">
        <v>0</v>
      </c>
      <c r="T191">
        <v>0</v>
      </c>
      <c r="U191">
        <v>742</v>
      </c>
      <c r="V191">
        <v>484</v>
      </c>
      <c r="W191">
        <v>1183</v>
      </c>
      <c r="X191">
        <v>457</v>
      </c>
      <c r="Y191">
        <v>19947</v>
      </c>
    </row>
    <row r="192" spans="1:25" x14ac:dyDescent="0.35">
      <c r="A192">
        <f t="shared" si="2"/>
        <v>0</v>
      </c>
      <c r="B192" t="s">
        <v>369</v>
      </c>
      <c r="C192">
        <v>697</v>
      </c>
      <c r="D192">
        <v>0</v>
      </c>
      <c r="E192">
        <v>2643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4844</v>
      </c>
      <c r="M192">
        <v>3379</v>
      </c>
      <c r="N192">
        <v>0</v>
      </c>
      <c r="O192">
        <v>5298</v>
      </c>
      <c r="P192">
        <v>3752</v>
      </c>
      <c r="Q192">
        <v>1298</v>
      </c>
      <c r="R192">
        <v>0</v>
      </c>
      <c r="S192">
        <v>445</v>
      </c>
      <c r="T192">
        <v>927</v>
      </c>
      <c r="U192">
        <v>1447</v>
      </c>
      <c r="V192">
        <v>1019</v>
      </c>
      <c r="W192">
        <v>3922</v>
      </c>
      <c r="X192">
        <v>166</v>
      </c>
      <c r="Y192">
        <v>29837</v>
      </c>
    </row>
    <row r="193" spans="1:25" x14ac:dyDescent="0.35">
      <c r="A193">
        <f t="shared" si="2"/>
        <v>0</v>
      </c>
      <c r="B193" t="s">
        <v>370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4769</v>
      </c>
      <c r="J193">
        <v>0</v>
      </c>
      <c r="K193">
        <v>2917</v>
      </c>
      <c r="L193">
        <v>4449</v>
      </c>
      <c r="M193">
        <v>3178</v>
      </c>
      <c r="N193">
        <v>0</v>
      </c>
      <c r="O193">
        <v>11603</v>
      </c>
      <c r="P193">
        <v>7045</v>
      </c>
      <c r="Q193">
        <v>3692</v>
      </c>
      <c r="R193">
        <v>209</v>
      </c>
      <c r="S193">
        <v>517</v>
      </c>
      <c r="T193">
        <v>801</v>
      </c>
      <c r="U193">
        <v>2405</v>
      </c>
      <c r="V193">
        <v>400</v>
      </c>
      <c r="W193">
        <v>8022</v>
      </c>
      <c r="X193">
        <v>291</v>
      </c>
      <c r="Y193">
        <v>50298</v>
      </c>
    </row>
    <row r="194" spans="1:25" x14ac:dyDescent="0.35">
      <c r="A194">
        <f t="shared" si="2"/>
        <v>0</v>
      </c>
      <c r="B194" t="s">
        <v>371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2308</v>
      </c>
      <c r="J194">
        <v>0</v>
      </c>
      <c r="K194">
        <v>3028</v>
      </c>
      <c r="L194">
        <v>4592</v>
      </c>
      <c r="M194">
        <v>1817</v>
      </c>
      <c r="N194">
        <v>0</v>
      </c>
      <c r="O194">
        <v>16500</v>
      </c>
      <c r="P194">
        <v>5001</v>
      </c>
      <c r="Q194">
        <v>2106</v>
      </c>
      <c r="R194">
        <v>1688</v>
      </c>
      <c r="S194">
        <v>0</v>
      </c>
      <c r="T194">
        <v>284</v>
      </c>
      <c r="U194">
        <v>2891</v>
      </c>
      <c r="V194">
        <v>0</v>
      </c>
      <c r="W194">
        <v>2337</v>
      </c>
      <c r="X194">
        <v>0</v>
      </c>
      <c r="Y194">
        <v>42552</v>
      </c>
    </row>
    <row r="195" spans="1:25" x14ac:dyDescent="0.35">
      <c r="A195">
        <f t="shared" ref="A195:A258" si="3">+IF(B195=B194,0,IF(AND(B195=B196,B195=B197),Y195-SUM(C195:X197),IF(B195=B196,Y195-SUM(C195:X196),Y195-SUM(C195:X195))))</f>
        <v>0</v>
      </c>
      <c r="B195" t="s">
        <v>372</v>
      </c>
      <c r="C195">
        <v>3445</v>
      </c>
      <c r="D195">
        <v>3275</v>
      </c>
      <c r="E195">
        <v>5527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4402</v>
      </c>
      <c r="M195">
        <v>6650</v>
      </c>
      <c r="N195">
        <v>4428</v>
      </c>
      <c r="O195">
        <v>14972</v>
      </c>
      <c r="P195">
        <v>1855</v>
      </c>
      <c r="Q195">
        <v>3527</v>
      </c>
      <c r="R195">
        <v>0</v>
      </c>
      <c r="S195">
        <v>0</v>
      </c>
      <c r="T195">
        <v>13</v>
      </c>
      <c r="U195">
        <v>4530</v>
      </c>
      <c r="V195">
        <v>12370</v>
      </c>
      <c r="W195">
        <v>10278</v>
      </c>
      <c r="X195">
        <v>1630</v>
      </c>
      <c r="Y195">
        <v>76902</v>
      </c>
    </row>
    <row r="196" spans="1:25" x14ac:dyDescent="0.35">
      <c r="A196">
        <f t="shared" si="3"/>
        <v>0</v>
      </c>
      <c r="B196" t="s">
        <v>373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2870</v>
      </c>
      <c r="J196">
        <v>0</v>
      </c>
      <c r="K196">
        <v>2244</v>
      </c>
      <c r="L196">
        <v>7277</v>
      </c>
      <c r="M196">
        <v>2267</v>
      </c>
      <c r="N196">
        <v>0</v>
      </c>
      <c r="O196">
        <v>3998</v>
      </c>
      <c r="P196">
        <v>517</v>
      </c>
      <c r="Q196">
        <v>2720</v>
      </c>
      <c r="R196">
        <v>201</v>
      </c>
      <c r="S196">
        <v>0</v>
      </c>
      <c r="T196">
        <v>3222</v>
      </c>
      <c r="U196">
        <v>1644</v>
      </c>
      <c r="V196">
        <v>0</v>
      </c>
      <c r="W196">
        <v>2497</v>
      </c>
      <c r="X196">
        <v>0</v>
      </c>
      <c r="Y196">
        <v>29457</v>
      </c>
    </row>
    <row r="197" spans="1:25" x14ac:dyDescent="0.35">
      <c r="A197">
        <f t="shared" si="3"/>
        <v>0</v>
      </c>
      <c r="B197" t="s">
        <v>374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4530</v>
      </c>
      <c r="J197">
        <v>5539</v>
      </c>
      <c r="K197">
        <v>6477</v>
      </c>
      <c r="L197">
        <v>1457</v>
      </c>
      <c r="M197">
        <v>9165</v>
      </c>
      <c r="N197">
        <v>9203</v>
      </c>
      <c r="O197">
        <v>13222</v>
      </c>
      <c r="P197">
        <v>3871</v>
      </c>
      <c r="Q197">
        <v>6825</v>
      </c>
      <c r="R197">
        <v>2136</v>
      </c>
      <c r="S197">
        <v>0</v>
      </c>
      <c r="T197">
        <v>366</v>
      </c>
      <c r="U197">
        <v>3269</v>
      </c>
      <c r="V197">
        <v>0</v>
      </c>
      <c r="W197">
        <v>18597</v>
      </c>
      <c r="X197">
        <v>0</v>
      </c>
      <c r="Y197">
        <v>84657</v>
      </c>
    </row>
    <row r="198" spans="1:25" x14ac:dyDescent="0.35">
      <c r="A198">
        <f t="shared" si="3"/>
        <v>0</v>
      </c>
      <c r="B198" t="s">
        <v>375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58</v>
      </c>
      <c r="J198">
        <v>0</v>
      </c>
      <c r="K198">
        <v>159</v>
      </c>
      <c r="L198">
        <v>10474</v>
      </c>
      <c r="M198">
        <v>5595</v>
      </c>
      <c r="N198">
        <v>0</v>
      </c>
      <c r="O198">
        <v>15854</v>
      </c>
      <c r="P198">
        <v>1368</v>
      </c>
      <c r="Q198">
        <v>5428</v>
      </c>
      <c r="R198">
        <v>2027</v>
      </c>
      <c r="S198">
        <v>0</v>
      </c>
      <c r="T198">
        <v>2057</v>
      </c>
      <c r="U198">
        <v>4349</v>
      </c>
      <c r="V198">
        <v>4689</v>
      </c>
      <c r="W198">
        <v>6537</v>
      </c>
      <c r="X198">
        <v>2301</v>
      </c>
      <c r="Y198">
        <v>60896</v>
      </c>
    </row>
    <row r="199" spans="1:25" x14ac:dyDescent="0.35">
      <c r="A199">
        <f t="shared" si="3"/>
        <v>0</v>
      </c>
      <c r="B199" t="s">
        <v>376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585</v>
      </c>
      <c r="M199">
        <v>432</v>
      </c>
      <c r="N199">
        <v>0</v>
      </c>
      <c r="O199">
        <v>2361</v>
      </c>
      <c r="P199">
        <v>481</v>
      </c>
      <c r="Q199">
        <v>1078</v>
      </c>
      <c r="R199">
        <v>94</v>
      </c>
      <c r="S199">
        <v>68</v>
      </c>
      <c r="T199">
        <v>0</v>
      </c>
      <c r="U199">
        <v>1374</v>
      </c>
      <c r="V199">
        <v>257</v>
      </c>
      <c r="W199">
        <v>1409</v>
      </c>
      <c r="X199">
        <v>0</v>
      </c>
      <c r="Y199">
        <v>8139</v>
      </c>
    </row>
    <row r="200" spans="1:25" x14ac:dyDescent="0.35">
      <c r="A200">
        <f t="shared" si="3"/>
        <v>0</v>
      </c>
      <c r="B200" t="s">
        <v>377</v>
      </c>
      <c r="C200">
        <v>217</v>
      </c>
      <c r="D200">
        <v>0</v>
      </c>
      <c r="E200">
        <v>476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68</v>
      </c>
      <c r="M200">
        <v>28</v>
      </c>
      <c r="N200">
        <v>0</v>
      </c>
      <c r="O200">
        <v>1251</v>
      </c>
      <c r="P200">
        <v>201</v>
      </c>
      <c r="Q200">
        <v>335</v>
      </c>
      <c r="R200">
        <v>0</v>
      </c>
      <c r="S200">
        <v>0</v>
      </c>
      <c r="T200">
        <v>0</v>
      </c>
      <c r="U200">
        <v>356</v>
      </c>
      <c r="V200">
        <v>10</v>
      </c>
      <c r="W200">
        <v>90</v>
      </c>
      <c r="X200">
        <v>4</v>
      </c>
      <c r="Y200">
        <v>3036</v>
      </c>
    </row>
    <row r="201" spans="1:25" x14ac:dyDescent="0.35">
      <c r="A201">
        <f t="shared" si="3"/>
        <v>0</v>
      </c>
      <c r="B201" t="s">
        <v>378</v>
      </c>
      <c r="C201">
        <v>0</v>
      </c>
      <c r="D201">
        <v>0</v>
      </c>
      <c r="E201">
        <v>31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246</v>
      </c>
      <c r="M201">
        <v>155</v>
      </c>
      <c r="N201">
        <v>0</v>
      </c>
      <c r="O201">
        <v>681</v>
      </c>
      <c r="P201">
        <v>143</v>
      </c>
      <c r="Q201">
        <v>197</v>
      </c>
      <c r="R201">
        <v>93</v>
      </c>
      <c r="S201">
        <v>0</v>
      </c>
      <c r="T201">
        <v>0</v>
      </c>
      <c r="U201">
        <v>184</v>
      </c>
      <c r="V201">
        <v>0</v>
      </c>
      <c r="W201">
        <v>243</v>
      </c>
      <c r="X201">
        <v>280</v>
      </c>
      <c r="Y201">
        <v>2253</v>
      </c>
    </row>
    <row r="202" spans="1:25" x14ac:dyDescent="0.35">
      <c r="A202">
        <f t="shared" si="3"/>
        <v>0</v>
      </c>
      <c r="B202" t="s">
        <v>379</v>
      </c>
      <c r="C202">
        <v>2001</v>
      </c>
      <c r="D202">
        <v>706</v>
      </c>
      <c r="E202">
        <v>1713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1038</v>
      </c>
      <c r="M202">
        <v>2207</v>
      </c>
      <c r="N202">
        <v>2083</v>
      </c>
      <c r="O202">
        <v>2013</v>
      </c>
      <c r="P202">
        <v>3999</v>
      </c>
      <c r="Q202">
        <v>1103</v>
      </c>
      <c r="R202">
        <v>322</v>
      </c>
      <c r="S202">
        <v>848</v>
      </c>
      <c r="T202">
        <v>52</v>
      </c>
      <c r="U202">
        <v>1086</v>
      </c>
      <c r="V202">
        <v>0</v>
      </c>
      <c r="W202">
        <v>644</v>
      </c>
      <c r="X202">
        <v>278</v>
      </c>
      <c r="Y202">
        <v>20203</v>
      </c>
    </row>
    <row r="203" spans="1:25" x14ac:dyDescent="0.35">
      <c r="A203">
        <f t="shared" si="3"/>
        <v>0</v>
      </c>
      <c r="B203" t="s">
        <v>379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110</v>
      </c>
      <c r="Y203" s="1">
        <v>0</v>
      </c>
    </row>
    <row r="204" spans="1:25" x14ac:dyDescent="0.35">
      <c r="A204">
        <f t="shared" si="3"/>
        <v>0</v>
      </c>
      <c r="B204" t="s">
        <v>380</v>
      </c>
      <c r="C204">
        <v>4512</v>
      </c>
      <c r="D204">
        <v>307</v>
      </c>
      <c r="E204">
        <v>2656</v>
      </c>
      <c r="F204">
        <v>0</v>
      </c>
      <c r="G204">
        <v>0</v>
      </c>
      <c r="H204">
        <v>0</v>
      </c>
      <c r="I204">
        <v>2830</v>
      </c>
      <c r="J204">
        <v>0</v>
      </c>
      <c r="K204">
        <v>2036</v>
      </c>
      <c r="L204">
        <v>3616</v>
      </c>
      <c r="M204">
        <v>2998</v>
      </c>
      <c r="N204">
        <v>188</v>
      </c>
      <c r="O204">
        <v>7703</v>
      </c>
      <c r="P204">
        <v>1398</v>
      </c>
      <c r="Q204">
        <v>3700</v>
      </c>
      <c r="R204">
        <v>579</v>
      </c>
      <c r="S204">
        <v>0</v>
      </c>
      <c r="T204">
        <v>3613</v>
      </c>
      <c r="U204">
        <v>2656</v>
      </c>
      <c r="V204">
        <v>0</v>
      </c>
      <c r="W204">
        <v>5676</v>
      </c>
      <c r="X204">
        <v>670</v>
      </c>
      <c r="Y204">
        <v>45138</v>
      </c>
    </row>
    <row r="205" spans="1:25" x14ac:dyDescent="0.35">
      <c r="A205">
        <f t="shared" si="3"/>
        <v>0</v>
      </c>
      <c r="B205" t="s">
        <v>381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4425</v>
      </c>
      <c r="J205">
        <v>0</v>
      </c>
      <c r="K205">
        <v>7240</v>
      </c>
      <c r="L205">
        <v>6522</v>
      </c>
      <c r="M205">
        <v>3251</v>
      </c>
      <c r="N205">
        <v>0</v>
      </c>
      <c r="O205">
        <v>9095</v>
      </c>
      <c r="P205">
        <v>875</v>
      </c>
      <c r="Q205">
        <v>1284</v>
      </c>
      <c r="R205">
        <v>2232</v>
      </c>
      <c r="S205">
        <v>0</v>
      </c>
      <c r="T205">
        <v>208</v>
      </c>
      <c r="U205">
        <v>1144</v>
      </c>
      <c r="V205">
        <v>7426</v>
      </c>
      <c r="W205">
        <v>10829</v>
      </c>
      <c r="X205">
        <v>0</v>
      </c>
      <c r="Y205">
        <v>54531</v>
      </c>
    </row>
    <row r="206" spans="1:25" x14ac:dyDescent="0.35">
      <c r="A206">
        <f t="shared" si="3"/>
        <v>0</v>
      </c>
      <c r="B206" t="s">
        <v>382</v>
      </c>
      <c r="C206">
        <v>2122</v>
      </c>
      <c r="D206">
        <v>315</v>
      </c>
      <c r="E206">
        <v>3849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1231</v>
      </c>
      <c r="M206">
        <v>1602</v>
      </c>
      <c r="N206">
        <v>959</v>
      </c>
      <c r="O206">
        <v>9804</v>
      </c>
      <c r="P206">
        <v>2095</v>
      </c>
      <c r="Q206">
        <v>2627</v>
      </c>
      <c r="R206">
        <v>0</v>
      </c>
      <c r="S206">
        <v>0</v>
      </c>
      <c r="T206">
        <v>278</v>
      </c>
      <c r="U206">
        <v>1390</v>
      </c>
      <c r="V206">
        <v>1369</v>
      </c>
      <c r="W206">
        <v>13017</v>
      </c>
      <c r="X206">
        <v>1442</v>
      </c>
      <c r="Y206">
        <v>42100</v>
      </c>
    </row>
    <row r="207" spans="1:25" x14ac:dyDescent="0.35">
      <c r="A207">
        <f t="shared" si="3"/>
        <v>0</v>
      </c>
      <c r="B207" t="s">
        <v>383</v>
      </c>
      <c r="C207">
        <v>1545</v>
      </c>
      <c r="D207">
        <v>700</v>
      </c>
      <c r="E207">
        <v>847</v>
      </c>
      <c r="F207">
        <v>1114</v>
      </c>
      <c r="G207">
        <v>684</v>
      </c>
      <c r="H207">
        <v>7337</v>
      </c>
      <c r="I207">
        <v>0</v>
      </c>
      <c r="J207">
        <v>0</v>
      </c>
      <c r="K207">
        <v>0</v>
      </c>
      <c r="L207">
        <v>426</v>
      </c>
      <c r="M207">
        <v>603</v>
      </c>
      <c r="N207">
        <v>525</v>
      </c>
      <c r="O207">
        <v>2064</v>
      </c>
      <c r="P207">
        <v>770</v>
      </c>
      <c r="Q207">
        <v>611</v>
      </c>
      <c r="R207">
        <v>16</v>
      </c>
      <c r="S207">
        <v>77</v>
      </c>
      <c r="T207">
        <v>151</v>
      </c>
      <c r="U207">
        <v>465</v>
      </c>
      <c r="V207">
        <v>466</v>
      </c>
      <c r="W207">
        <v>2058</v>
      </c>
      <c r="X207">
        <v>353</v>
      </c>
      <c r="Y207">
        <v>20812</v>
      </c>
    </row>
    <row r="208" spans="1:25" x14ac:dyDescent="0.35">
      <c r="A208">
        <f t="shared" si="3"/>
        <v>0</v>
      </c>
      <c r="B208" t="s">
        <v>384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1842</v>
      </c>
      <c r="J208">
        <v>0</v>
      </c>
      <c r="K208">
        <v>1789</v>
      </c>
      <c r="L208">
        <v>2965</v>
      </c>
      <c r="M208">
        <v>1480</v>
      </c>
      <c r="N208">
        <v>0</v>
      </c>
      <c r="O208">
        <v>6853</v>
      </c>
      <c r="P208">
        <v>671</v>
      </c>
      <c r="Q208">
        <v>1394</v>
      </c>
      <c r="R208">
        <v>0</v>
      </c>
      <c r="S208">
        <v>0</v>
      </c>
      <c r="T208">
        <v>2175</v>
      </c>
      <c r="U208">
        <v>1211</v>
      </c>
      <c r="V208">
        <v>2923</v>
      </c>
      <c r="W208">
        <v>4126</v>
      </c>
      <c r="X208">
        <v>326</v>
      </c>
      <c r="Y208">
        <v>27755</v>
      </c>
    </row>
    <row r="209" spans="1:25" x14ac:dyDescent="0.35">
      <c r="A209">
        <f t="shared" si="3"/>
        <v>0</v>
      </c>
      <c r="B209" t="s">
        <v>385</v>
      </c>
      <c r="C209">
        <v>2708</v>
      </c>
      <c r="D209">
        <v>0</v>
      </c>
      <c r="E209">
        <v>675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294</v>
      </c>
      <c r="M209">
        <v>108</v>
      </c>
      <c r="N209">
        <v>0</v>
      </c>
      <c r="O209">
        <v>3526</v>
      </c>
      <c r="P209">
        <v>2944</v>
      </c>
      <c r="Q209">
        <v>882</v>
      </c>
      <c r="R209">
        <v>0</v>
      </c>
      <c r="S209">
        <v>12</v>
      </c>
      <c r="T209">
        <v>31</v>
      </c>
      <c r="U209">
        <v>1239</v>
      </c>
      <c r="V209">
        <v>684</v>
      </c>
      <c r="W209">
        <v>1101</v>
      </c>
      <c r="X209">
        <v>0</v>
      </c>
      <c r="Y209">
        <v>14204</v>
      </c>
    </row>
    <row r="210" spans="1:25" x14ac:dyDescent="0.35">
      <c r="A210">
        <f t="shared" si="3"/>
        <v>0</v>
      </c>
      <c r="B210" t="s">
        <v>386</v>
      </c>
      <c r="C210">
        <v>303</v>
      </c>
      <c r="D210">
        <v>0</v>
      </c>
      <c r="E210">
        <v>69</v>
      </c>
      <c r="F210">
        <v>0</v>
      </c>
      <c r="G210">
        <v>0</v>
      </c>
      <c r="H210">
        <v>190</v>
      </c>
      <c r="I210">
        <v>0</v>
      </c>
      <c r="J210">
        <v>0</v>
      </c>
      <c r="K210">
        <v>0</v>
      </c>
      <c r="L210">
        <v>257</v>
      </c>
      <c r="M210">
        <v>114</v>
      </c>
      <c r="N210">
        <v>35</v>
      </c>
      <c r="O210">
        <v>928</v>
      </c>
      <c r="P210">
        <v>50</v>
      </c>
      <c r="Q210">
        <v>100</v>
      </c>
      <c r="R210">
        <v>0</v>
      </c>
      <c r="S210">
        <v>25</v>
      </c>
      <c r="T210">
        <v>5</v>
      </c>
      <c r="U210">
        <v>138</v>
      </c>
      <c r="V210">
        <v>6</v>
      </c>
      <c r="W210">
        <v>70</v>
      </c>
      <c r="X210">
        <v>0</v>
      </c>
      <c r="Y210">
        <v>2290</v>
      </c>
    </row>
    <row r="211" spans="1:25" x14ac:dyDescent="0.35">
      <c r="A211">
        <f t="shared" si="3"/>
        <v>0</v>
      </c>
      <c r="B211" t="s">
        <v>387</v>
      </c>
      <c r="C211">
        <v>1680</v>
      </c>
      <c r="D211">
        <v>671</v>
      </c>
      <c r="E211">
        <v>856</v>
      </c>
      <c r="F211">
        <v>2123</v>
      </c>
      <c r="G211">
        <v>844</v>
      </c>
      <c r="H211">
        <v>8352</v>
      </c>
      <c r="I211">
        <v>890</v>
      </c>
      <c r="J211">
        <v>0</v>
      </c>
      <c r="K211">
        <v>858</v>
      </c>
      <c r="L211">
        <v>1839</v>
      </c>
      <c r="M211">
        <v>722</v>
      </c>
      <c r="N211">
        <v>299</v>
      </c>
      <c r="O211">
        <v>2686</v>
      </c>
      <c r="P211">
        <v>494</v>
      </c>
      <c r="Q211">
        <v>952</v>
      </c>
      <c r="R211">
        <v>1028</v>
      </c>
      <c r="S211">
        <v>206</v>
      </c>
      <c r="T211">
        <v>0</v>
      </c>
      <c r="U211">
        <v>1036</v>
      </c>
      <c r="V211">
        <v>7</v>
      </c>
      <c r="W211">
        <v>2133</v>
      </c>
      <c r="X211">
        <v>0</v>
      </c>
      <c r="Y211">
        <v>27676</v>
      </c>
    </row>
    <row r="212" spans="1:25" x14ac:dyDescent="0.35">
      <c r="A212">
        <f t="shared" si="3"/>
        <v>0</v>
      </c>
      <c r="B212" t="s">
        <v>388</v>
      </c>
      <c r="C212">
        <v>2745</v>
      </c>
      <c r="D212">
        <v>0</v>
      </c>
      <c r="E212">
        <v>1899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1130</v>
      </c>
      <c r="M212">
        <v>710</v>
      </c>
      <c r="N212">
        <v>0</v>
      </c>
      <c r="O212">
        <v>1896</v>
      </c>
      <c r="P212">
        <v>698</v>
      </c>
      <c r="Q212">
        <v>1061</v>
      </c>
      <c r="R212">
        <v>0</v>
      </c>
      <c r="S212">
        <v>148</v>
      </c>
      <c r="T212">
        <v>0</v>
      </c>
      <c r="U212">
        <v>699</v>
      </c>
      <c r="V212">
        <v>20</v>
      </c>
      <c r="W212">
        <v>504</v>
      </c>
      <c r="X212">
        <v>42</v>
      </c>
      <c r="Y212">
        <v>12567</v>
      </c>
    </row>
    <row r="213" spans="1:25" x14ac:dyDescent="0.35">
      <c r="A213">
        <f t="shared" si="3"/>
        <v>0</v>
      </c>
      <c r="B213" t="s">
        <v>388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1015</v>
      </c>
      <c r="Y213" s="1">
        <v>0</v>
      </c>
    </row>
    <row r="214" spans="1:25" x14ac:dyDescent="0.35">
      <c r="A214">
        <f t="shared" si="3"/>
        <v>0</v>
      </c>
      <c r="B214" t="s">
        <v>389</v>
      </c>
      <c r="C214">
        <v>3392</v>
      </c>
      <c r="D214">
        <v>0</v>
      </c>
      <c r="E214">
        <v>2709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3136</v>
      </c>
      <c r="M214">
        <v>1738</v>
      </c>
      <c r="N214">
        <v>64</v>
      </c>
      <c r="O214">
        <v>2739</v>
      </c>
      <c r="P214">
        <v>508</v>
      </c>
      <c r="Q214">
        <v>1115</v>
      </c>
      <c r="R214">
        <v>91</v>
      </c>
      <c r="S214">
        <v>0</v>
      </c>
      <c r="T214">
        <v>0</v>
      </c>
      <c r="U214">
        <v>1314</v>
      </c>
      <c r="V214">
        <v>0</v>
      </c>
      <c r="W214">
        <v>1887</v>
      </c>
      <c r="X214">
        <v>704</v>
      </c>
      <c r="Y214">
        <v>19397</v>
      </c>
    </row>
    <row r="215" spans="1:25" x14ac:dyDescent="0.35">
      <c r="A215">
        <f t="shared" si="3"/>
        <v>0</v>
      </c>
      <c r="B215" t="s">
        <v>390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283</v>
      </c>
      <c r="M215">
        <v>77</v>
      </c>
      <c r="N215">
        <v>0</v>
      </c>
      <c r="O215">
        <v>644</v>
      </c>
      <c r="P215">
        <v>155</v>
      </c>
      <c r="Q215">
        <v>218</v>
      </c>
      <c r="R215">
        <v>0</v>
      </c>
      <c r="S215">
        <v>6</v>
      </c>
      <c r="T215">
        <v>0</v>
      </c>
      <c r="U215">
        <v>233</v>
      </c>
      <c r="V215">
        <v>62</v>
      </c>
      <c r="W215">
        <v>174</v>
      </c>
      <c r="X215">
        <v>0</v>
      </c>
      <c r="Y215">
        <v>1852</v>
      </c>
    </row>
    <row r="216" spans="1:25" x14ac:dyDescent="0.35">
      <c r="A216">
        <f t="shared" si="3"/>
        <v>0</v>
      </c>
      <c r="B216" t="s">
        <v>391</v>
      </c>
      <c r="C216">
        <v>443</v>
      </c>
      <c r="D216">
        <v>0</v>
      </c>
      <c r="E216">
        <v>617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271</v>
      </c>
      <c r="M216">
        <v>173</v>
      </c>
      <c r="N216">
        <v>0</v>
      </c>
      <c r="O216">
        <v>1152</v>
      </c>
      <c r="P216">
        <v>164</v>
      </c>
      <c r="Q216">
        <v>393</v>
      </c>
      <c r="R216">
        <v>0</v>
      </c>
      <c r="S216">
        <v>45</v>
      </c>
      <c r="T216">
        <v>0</v>
      </c>
      <c r="U216">
        <v>813</v>
      </c>
      <c r="V216">
        <v>0</v>
      </c>
      <c r="W216">
        <v>1201</v>
      </c>
      <c r="X216">
        <v>30</v>
      </c>
      <c r="Y216">
        <v>5302</v>
      </c>
    </row>
    <row r="217" spans="1:25" x14ac:dyDescent="0.35">
      <c r="A217">
        <f t="shared" si="3"/>
        <v>0</v>
      </c>
      <c r="B217" t="s">
        <v>392</v>
      </c>
      <c r="C217">
        <v>774</v>
      </c>
      <c r="D217">
        <v>0</v>
      </c>
      <c r="E217">
        <v>1063</v>
      </c>
      <c r="F217">
        <v>297</v>
      </c>
      <c r="G217">
        <v>0</v>
      </c>
      <c r="H217">
        <v>5544</v>
      </c>
      <c r="I217">
        <v>0</v>
      </c>
      <c r="J217">
        <v>0</v>
      </c>
      <c r="K217">
        <v>0</v>
      </c>
      <c r="L217">
        <v>479</v>
      </c>
      <c r="M217">
        <v>259</v>
      </c>
      <c r="N217">
        <v>0</v>
      </c>
      <c r="O217">
        <v>1642</v>
      </c>
      <c r="P217">
        <v>710</v>
      </c>
      <c r="Q217">
        <v>575</v>
      </c>
      <c r="R217">
        <v>110</v>
      </c>
      <c r="S217">
        <v>136</v>
      </c>
      <c r="T217">
        <v>0</v>
      </c>
      <c r="U217">
        <v>574</v>
      </c>
      <c r="V217">
        <v>153</v>
      </c>
      <c r="W217">
        <v>452</v>
      </c>
      <c r="X217">
        <v>219</v>
      </c>
      <c r="Y217">
        <v>12987</v>
      </c>
    </row>
    <row r="218" spans="1:25" x14ac:dyDescent="0.35">
      <c r="A218">
        <f t="shared" si="3"/>
        <v>0</v>
      </c>
      <c r="B218" t="s">
        <v>393</v>
      </c>
      <c r="C218">
        <v>466</v>
      </c>
      <c r="D218">
        <v>0</v>
      </c>
      <c r="E218">
        <v>304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20</v>
      </c>
      <c r="M218">
        <v>22</v>
      </c>
      <c r="N218">
        <v>0</v>
      </c>
      <c r="O218">
        <v>547</v>
      </c>
      <c r="P218">
        <v>48</v>
      </c>
      <c r="Q218">
        <v>215</v>
      </c>
      <c r="R218">
        <v>8</v>
      </c>
      <c r="S218">
        <v>35</v>
      </c>
      <c r="T218">
        <v>0</v>
      </c>
      <c r="U218">
        <v>212</v>
      </c>
      <c r="V218">
        <v>0</v>
      </c>
      <c r="W218">
        <v>82</v>
      </c>
      <c r="X218">
        <v>96</v>
      </c>
      <c r="Y218">
        <v>2055</v>
      </c>
    </row>
    <row r="219" spans="1:25" x14ac:dyDescent="0.35">
      <c r="A219">
        <f t="shared" si="3"/>
        <v>0</v>
      </c>
      <c r="B219" t="s">
        <v>394</v>
      </c>
      <c r="C219">
        <v>371</v>
      </c>
      <c r="D219">
        <v>0</v>
      </c>
      <c r="E219">
        <v>594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478</v>
      </c>
      <c r="M219">
        <v>491</v>
      </c>
      <c r="N219">
        <v>0</v>
      </c>
      <c r="O219">
        <v>793</v>
      </c>
      <c r="P219">
        <v>297</v>
      </c>
      <c r="Q219">
        <v>358</v>
      </c>
      <c r="R219">
        <v>0</v>
      </c>
      <c r="S219">
        <v>0</v>
      </c>
      <c r="T219">
        <v>0</v>
      </c>
      <c r="U219">
        <v>306</v>
      </c>
      <c r="V219">
        <v>173</v>
      </c>
      <c r="W219">
        <v>305</v>
      </c>
      <c r="X219">
        <v>0</v>
      </c>
      <c r="Y219">
        <v>4166</v>
      </c>
    </row>
    <row r="220" spans="1:25" x14ac:dyDescent="0.35">
      <c r="A220">
        <f t="shared" si="3"/>
        <v>0</v>
      </c>
      <c r="B220" t="s">
        <v>395</v>
      </c>
      <c r="C220">
        <v>344</v>
      </c>
      <c r="D220">
        <v>0</v>
      </c>
      <c r="E220">
        <v>2309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1653</v>
      </c>
      <c r="M220">
        <v>797</v>
      </c>
      <c r="N220">
        <v>0</v>
      </c>
      <c r="O220">
        <v>3758</v>
      </c>
      <c r="P220">
        <v>2053</v>
      </c>
      <c r="Q220">
        <v>1019</v>
      </c>
      <c r="R220">
        <v>777</v>
      </c>
      <c r="S220">
        <v>161</v>
      </c>
      <c r="T220">
        <v>1091</v>
      </c>
      <c r="U220">
        <v>975</v>
      </c>
      <c r="V220">
        <v>0</v>
      </c>
      <c r="W220">
        <v>975</v>
      </c>
      <c r="X220">
        <v>392</v>
      </c>
      <c r="Y220">
        <v>16671</v>
      </c>
    </row>
    <row r="221" spans="1:25" x14ac:dyDescent="0.35">
      <c r="A221">
        <f t="shared" si="3"/>
        <v>0</v>
      </c>
      <c r="B221" t="s">
        <v>395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367</v>
      </c>
      <c r="Y221" s="1">
        <v>0</v>
      </c>
    </row>
    <row r="222" spans="1:25" x14ac:dyDescent="0.35">
      <c r="A222">
        <f t="shared" si="3"/>
        <v>0</v>
      </c>
      <c r="B222" t="s">
        <v>396</v>
      </c>
      <c r="C222">
        <v>6965</v>
      </c>
      <c r="D222">
        <v>1006</v>
      </c>
      <c r="E222">
        <v>4615</v>
      </c>
      <c r="F222">
        <v>0</v>
      </c>
      <c r="G222">
        <v>0</v>
      </c>
      <c r="H222">
        <v>0</v>
      </c>
      <c r="I222">
        <v>2140</v>
      </c>
      <c r="J222">
        <v>0</v>
      </c>
      <c r="K222">
        <v>1497</v>
      </c>
      <c r="L222">
        <v>6115</v>
      </c>
      <c r="M222">
        <v>3498</v>
      </c>
      <c r="N222">
        <v>646</v>
      </c>
      <c r="O222">
        <v>10989</v>
      </c>
      <c r="P222">
        <v>3391</v>
      </c>
      <c r="Q222">
        <v>3019</v>
      </c>
      <c r="R222">
        <v>565</v>
      </c>
      <c r="S222">
        <v>419</v>
      </c>
      <c r="T222">
        <v>4688</v>
      </c>
      <c r="U222">
        <v>2359</v>
      </c>
      <c r="V222">
        <v>2824</v>
      </c>
      <c r="W222">
        <v>5166</v>
      </c>
      <c r="X222">
        <v>0</v>
      </c>
      <c r="Y222">
        <v>59902</v>
      </c>
    </row>
    <row r="223" spans="1:25" x14ac:dyDescent="0.35">
      <c r="A223">
        <f t="shared" si="3"/>
        <v>0</v>
      </c>
      <c r="B223" t="s">
        <v>397</v>
      </c>
      <c r="C223">
        <v>12</v>
      </c>
      <c r="D223">
        <v>0</v>
      </c>
      <c r="E223">
        <v>313</v>
      </c>
      <c r="F223">
        <v>206</v>
      </c>
      <c r="G223">
        <v>300</v>
      </c>
      <c r="H223">
        <v>1208</v>
      </c>
      <c r="I223">
        <v>0</v>
      </c>
      <c r="J223">
        <v>0</v>
      </c>
      <c r="K223">
        <v>0</v>
      </c>
      <c r="L223">
        <v>56</v>
      </c>
      <c r="M223">
        <v>34</v>
      </c>
      <c r="N223">
        <v>0</v>
      </c>
      <c r="O223">
        <v>719</v>
      </c>
      <c r="P223">
        <v>126</v>
      </c>
      <c r="Q223">
        <v>80</v>
      </c>
      <c r="R223">
        <v>0</v>
      </c>
      <c r="S223">
        <v>240</v>
      </c>
      <c r="T223">
        <v>0</v>
      </c>
      <c r="U223">
        <v>305</v>
      </c>
      <c r="V223">
        <v>0</v>
      </c>
      <c r="W223">
        <v>115</v>
      </c>
      <c r="X223">
        <v>0</v>
      </c>
      <c r="Y223">
        <v>3714</v>
      </c>
    </row>
    <row r="224" spans="1:25" x14ac:dyDescent="0.35">
      <c r="A224">
        <f t="shared" si="3"/>
        <v>0</v>
      </c>
      <c r="B224" t="s">
        <v>398</v>
      </c>
      <c r="C224">
        <v>810</v>
      </c>
      <c r="D224">
        <v>0</v>
      </c>
      <c r="E224">
        <v>487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48</v>
      </c>
      <c r="M224">
        <v>0</v>
      </c>
      <c r="N224">
        <v>0</v>
      </c>
      <c r="O224">
        <v>394</v>
      </c>
      <c r="P224">
        <v>0</v>
      </c>
      <c r="Q224">
        <v>283</v>
      </c>
      <c r="R224">
        <v>0</v>
      </c>
      <c r="S224">
        <v>0</v>
      </c>
      <c r="T224">
        <v>0</v>
      </c>
      <c r="U224">
        <v>228</v>
      </c>
      <c r="V224">
        <v>0</v>
      </c>
      <c r="W224">
        <v>182</v>
      </c>
      <c r="X224">
        <v>0</v>
      </c>
      <c r="Y224">
        <v>2432</v>
      </c>
    </row>
    <row r="225" spans="1:25" x14ac:dyDescent="0.35">
      <c r="A225">
        <f t="shared" si="3"/>
        <v>0</v>
      </c>
      <c r="B225" t="s">
        <v>399</v>
      </c>
      <c r="C225">
        <v>339</v>
      </c>
      <c r="D225">
        <v>0</v>
      </c>
      <c r="E225">
        <v>1109</v>
      </c>
      <c r="F225">
        <v>746</v>
      </c>
      <c r="G225">
        <v>0</v>
      </c>
      <c r="H225">
        <v>1944</v>
      </c>
      <c r="I225">
        <v>0</v>
      </c>
      <c r="J225">
        <v>0</v>
      </c>
      <c r="K225">
        <v>0</v>
      </c>
      <c r="L225">
        <v>670</v>
      </c>
      <c r="M225">
        <v>439</v>
      </c>
      <c r="N225">
        <v>0</v>
      </c>
      <c r="O225">
        <v>1346</v>
      </c>
      <c r="P225">
        <v>536</v>
      </c>
      <c r="Q225">
        <v>470</v>
      </c>
      <c r="R225">
        <v>0</v>
      </c>
      <c r="S225">
        <v>0</v>
      </c>
      <c r="T225">
        <v>0</v>
      </c>
      <c r="U225">
        <v>372</v>
      </c>
      <c r="V225">
        <v>222</v>
      </c>
      <c r="W225">
        <v>231</v>
      </c>
      <c r="X225">
        <v>0</v>
      </c>
      <c r="Y225">
        <v>8424</v>
      </c>
    </row>
    <row r="226" spans="1:25" x14ac:dyDescent="0.35">
      <c r="A226">
        <f t="shared" si="3"/>
        <v>-605</v>
      </c>
      <c r="B226" t="s">
        <v>400</v>
      </c>
      <c r="C226">
        <v>1375</v>
      </c>
      <c r="D226">
        <v>0</v>
      </c>
      <c r="E226">
        <v>3176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1692</v>
      </c>
      <c r="M226">
        <v>2288</v>
      </c>
      <c r="N226">
        <v>0</v>
      </c>
      <c r="O226">
        <v>1454</v>
      </c>
      <c r="P226">
        <v>374</v>
      </c>
      <c r="Q226">
        <v>486</v>
      </c>
      <c r="R226">
        <v>0</v>
      </c>
      <c r="S226">
        <v>0</v>
      </c>
      <c r="T226">
        <v>0</v>
      </c>
      <c r="U226">
        <v>419</v>
      </c>
      <c r="V226">
        <v>803</v>
      </c>
      <c r="W226">
        <v>657</v>
      </c>
      <c r="X226">
        <v>0</v>
      </c>
      <c r="Y226">
        <v>12119</v>
      </c>
    </row>
    <row r="227" spans="1:25" x14ac:dyDescent="0.35">
      <c r="A227">
        <f t="shared" si="3"/>
        <v>605</v>
      </c>
      <c r="B227" t="s">
        <v>401</v>
      </c>
      <c r="C227">
        <v>603</v>
      </c>
      <c r="D227">
        <v>0</v>
      </c>
      <c r="E227">
        <v>850</v>
      </c>
      <c r="F227">
        <v>870</v>
      </c>
      <c r="G227">
        <v>0</v>
      </c>
      <c r="H227">
        <v>4435</v>
      </c>
      <c r="I227">
        <v>0</v>
      </c>
      <c r="J227">
        <v>0</v>
      </c>
      <c r="K227">
        <v>0</v>
      </c>
      <c r="L227">
        <v>816</v>
      </c>
      <c r="M227">
        <v>352</v>
      </c>
      <c r="N227">
        <v>0</v>
      </c>
      <c r="O227">
        <v>5277</v>
      </c>
      <c r="P227">
        <v>6683</v>
      </c>
      <c r="Q227">
        <v>1702</v>
      </c>
      <c r="R227">
        <v>1212</v>
      </c>
      <c r="S227">
        <v>904</v>
      </c>
      <c r="T227">
        <v>0</v>
      </c>
      <c r="U227">
        <v>1355</v>
      </c>
      <c r="V227">
        <v>0</v>
      </c>
      <c r="W227">
        <v>2386</v>
      </c>
      <c r="X227">
        <v>678</v>
      </c>
      <c r="Y227">
        <v>28728</v>
      </c>
    </row>
    <row r="228" spans="1:25" x14ac:dyDescent="0.35">
      <c r="A228">
        <f t="shared" si="3"/>
        <v>0</v>
      </c>
      <c r="B228" t="s">
        <v>402</v>
      </c>
      <c r="C228">
        <v>0</v>
      </c>
      <c r="D228">
        <v>0</v>
      </c>
      <c r="E228">
        <v>0</v>
      </c>
      <c r="F228">
        <v>1324</v>
      </c>
      <c r="G228">
        <v>245</v>
      </c>
      <c r="H228">
        <v>8688</v>
      </c>
      <c r="I228">
        <v>0</v>
      </c>
      <c r="J228">
        <v>0</v>
      </c>
      <c r="K228">
        <v>0</v>
      </c>
      <c r="L228">
        <v>423</v>
      </c>
      <c r="M228">
        <v>263</v>
      </c>
      <c r="N228">
        <v>0</v>
      </c>
      <c r="O228">
        <v>4236</v>
      </c>
      <c r="P228">
        <v>243</v>
      </c>
      <c r="Q228">
        <v>1140</v>
      </c>
      <c r="R228">
        <v>0</v>
      </c>
      <c r="S228">
        <v>155</v>
      </c>
      <c r="T228">
        <v>129</v>
      </c>
      <c r="U228">
        <v>460</v>
      </c>
      <c r="V228">
        <v>0</v>
      </c>
      <c r="W228">
        <v>1744</v>
      </c>
      <c r="X228">
        <v>96</v>
      </c>
      <c r="Y228">
        <v>19146</v>
      </c>
    </row>
    <row r="229" spans="1:25" x14ac:dyDescent="0.35">
      <c r="A229">
        <f t="shared" si="3"/>
        <v>0</v>
      </c>
      <c r="B229" t="s">
        <v>403</v>
      </c>
      <c r="C229">
        <v>2861</v>
      </c>
      <c r="D229">
        <v>0</v>
      </c>
      <c r="E229">
        <v>2062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19</v>
      </c>
      <c r="L229">
        <v>7259</v>
      </c>
      <c r="M229">
        <v>3379</v>
      </c>
      <c r="N229">
        <v>0</v>
      </c>
      <c r="O229">
        <v>5499</v>
      </c>
      <c r="P229">
        <v>469</v>
      </c>
      <c r="Q229">
        <v>1435</v>
      </c>
      <c r="R229">
        <v>473</v>
      </c>
      <c r="S229">
        <v>212</v>
      </c>
      <c r="T229">
        <v>618</v>
      </c>
      <c r="U229">
        <v>1580</v>
      </c>
      <c r="V229">
        <v>0</v>
      </c>
      <c r="W229">
        <v>5992</v>
      </c>
      <c r="X229">
        <v>687</v>
      </c>
      <c r="Y229">
        <v>32545</v>
      </c>
    </row>
    <row r="230" spans="1:25" x14ac:dyDescent="0.35">
      <c r="A230">
        <f t="shared" si="3"/>
        <v>0</v>
      </c>
      <c r="B230" t="s">
        <v>404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217</v>
      </c>
      <c r="P230">
        <v>0</v>
      </c>
      <c r="Q230">
        <v>69</v>
      </c>
      <c r="R230">
        <v>0</v>
      </c>
      <c r="S230">
        <v>0</v>
      </c>
      <c r="T230">
        <v>0</v>
      </c>
      <c r="U230">
        <v>55</v>
      </c>
      <c r="V230">
        <v>0</v>
      </c>
      <c r="W230">
        <v>86</v>
      </c>
      <c r="X230">
        <v>0</v>
      </c>
      <c r="Y230">
        <v>427</v>
      </c>
    </row>
    <row r="231" spans="1:25" x14ac:dyDescent="0.35">
      <c r="A231">
        <f t="shared" si="3"/>
        <v>0</v>
      </c>
      <c r="B231" t="s">
        <v>405</v>
      </c>
      <c r="C231">
        <v>63</v>
      </c>
      <c r="D231">
        <v>0</v>
      </c>
      <c r="E231">
        <v>223</v>
      </c>
      <c r="F231">
        <v>123</v>
      </c>
      <c r="G231">
        <v>0</v>
      </c>
      <c r="H231">
        <v>2320</v>
      </c>
      <c r="I231">
        <v>0</v>
      </c>
      <c r="J231">
        <v>0</v>
      </c>
      <c r="K231">
        <v>0</v>
      </c>
      <c r="L231">
        <v>104</v>
      </c>
      <c r="M231">
        <v>69</v>
      </c>
      <c r="N231">
        <v>0</v>
      </c>
      <c r="O231">
        <v>1071</v>
      </c>
      <c r="P231">
        <v>320</v>
      </c>
      <c r="Q231">
        <v>331</v>
      </c>
      <c r="R231">
        <v>688</v>
      </c>
      <c r="S231">
        <v>57</v>
      </c>
      <c r="T231">
        <v>0</v>
      </c>
      <c r="U231">
        <v>110</v>
      </c>
      <c r="V231">
        <v>0</v>
      </c>
      <c r="W231">
        <v>183</v>
      </c>
      <c r="X231">
        <v>0</v>
      </c>
      <c r="Y231">
        <v>5662</v>
      </c>
    </row>
    <row r="232" spans="1:25" x14ac:dyDescent="0.35">
      <c r="A232">
        <f t="shared" si="3"/>
        <v>0</v>
      </c>
      <c r="B232" t="s">
        <v>406</v>
      </c>
      <c r="C232">
        <v>6945</v>
      </c>
      <c r="D232">
        <v>3127</v>
      </c>
      <c r="E232">
        <v>5260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2163</v>
      </c>
      <c r="M232">
        <v>10763</v>
      </c>
      <c r="N232">
        <v>8248</v>
      </c>
      <c r="O232">
        <v>12683</v>
      </c>
      <c r="P232">
        <v>1408</v>
      </c>
      <c r="Q232">
        <v>4213</v>
      </c>
      <c r="R232">
        <v>1916</v>
      </c>
      <c r="S232">
        <v>0</v>
      </c>
      <c r="T232">
        <v>195</v>
      </c>
      <c r="U232">
        <v>4397</v>
      </c>
      <c r="V232">
        <v>0</v>
      </c>
      <c r="W232">
        <v>9954</v>
      </c>
      <c r="X232">
        <v>0</v>
      </c>
      <c r="Y232">
        <v>71272</v>
      </c>
    </row>
    <row r="233" spans="1:25" x14ac:dyDescent="0.35">
      <c r="A233">
        <f t="shared" si="3"/>
        <v>0</v>
      </c>
      <c r="B233" t="s">
        <v>407</v>
      </c>
      <c r="C233">
        <v>8277</v>
      </c>
      <c r="D233">
        <v>435</v>
      </c>
      <c r="E233">
        <v>22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441</v>
      </c>
      <c r="M233">
        <v>212</v>
      </c>
      <c r="N233">
        <v>114</v>
      </c>
      <c r="O233">
        <v>3029</v>
      </c>
      <c r="P233">
        <v>180</v>
      </c>
      <c r="Q233">
        <v>751</v>
      </c>
      <c r="R233">
        <v>0</v>
      </c>
      <c r="S233">
        <v>0</v>
      </c>
      <c r="T233">
        <v>657</v>
      </c>
      <c r="U233">
        <v>658</v>
      </c>
      <c r="V233">
        <v>257</v>
      </c>
      <c r="W233">
        <v>2699</v>
      </c>
      <c r="X233">
        <v>764</v>
      </c>
      <c r="Y233">
        <v>18496</v>
      </c>
    </row>
    <row r="234" spans="1:25" x14ac:dyDescent="0.35">
      <c r="A234">
        <f t="shared" si="3"/>
        <v>0</v>
      </c>
      <c r="B234" t="s">
        <v>408</v>
      </c>
      <c r="C234">
        <v>12712</v>
      </c>
      <c r="D234">
        <v>8086</v>
      </c>
      <c r="E234">
        <v>6853</v>
      </c>
      <c r="F234">
        <v>0</v>
      </c>
      <c r="G234">
        <v>0</v>
      </c>
      <c r="H234">
        <v>0</v>
      </c>
      <c r="I234">
        <v>2489</v>
      </c>
      <c r="J234">
        <v>1353</v>
      </c>
      <c r="K234">
        <v>3201</v>
      </c>
      <c r="L234">
        <v>558</v>
      </c>
      <c r="M234">
        <v>4095</v>
      </c>
      <c r="N234">
        <v>3434</v>
      </c>
      <c r="O234">
        <v>8704</v>
      </c>
      <c r="P234">
        <v>1617</v>
      </c>
      <c r="Q234">
        <v>3148</v>
      </c>
      <c r="R234">
        <v>6125</v>
      </c>
      <c r="S234">
        <v>1594</v>
      </c>
      <c r="T234">
        <v>4290</v>
      </c>
      <c r="U234">
        <v>2013</v>
      </c>
      <c r="V234">
        <v>0</v>
      </c>
      <c r="W234">
        <v>6673</v>
      </c>
      <c r="X234">
        <v>811</v>
      </c>
      <c r="Y234">
        <v>77756</v>
      </c>
    </row>
    <row r="235" spans="1:25" x14ac:dyDescent="0.35">
      <c r="A235">
        <f t="shared" si="3"/>
        <v>0</v>
      </c>
      <c r="B235" t="s">
        <v>409</v>
      </c>
      <c r="C235">
        <v>9729</v>
      </c>
      <c r="D235">
        <v>4010</v>
      </c>
      <c r="E235">
        <v>3579</v>
      </c>
      <c r="F235">
        <v>4394</v>
      </c>
      <c r="G235">
        <v>2601</v>
      </c>
      <c r="H235">
        <v>15432</v>
      </c>
      <c r="I235">
        <v>1213</v>
      </c>
      <c r="J235">
        <v>718</v>
      </c>
      <c r="K235">
        <v>1767</v>
      </c>
      <c r="L235">
        <v>0</v>
      </c>
      <c r="M235">
        <v>3347</v>
      </c>
      <c r="N235">
        <v>4056</v>
      </c>
      <c r="O235">
        <v>4251</v>
      </c>
      <c r="P235">
        <v>1204</v>
      </c>
      <c r="Q235">
        <v>2231</v>
      </c>
      <c r="R235">
        <v>743</v>
      </c>
      <c r="S235">
        <v>659</v>
      </c>
      <c r="T235">
        <v>111</v>
      </c>
      <c r="U235">
        <v>115</v>
      </c>
      <c r="V235">
        <v>0</v>
      </c>
      <c r="W235">
        <v>4682</v>
      </c>
      <c r="X235">
        <v>908</v>
      </c>
      <c r="Y235">
        <v>65750</v>
      </c>
    </row>
    <row r="236" spans="1:25" x14ac:dyDescent="0.35">
      <c r="A236">
        <f t="shared" si="3"/>
        <v>0</v>
      </c>
      <c r="B236" t="s">
        <v>410</v>
      </c>
      <c r="C236">
        <v>1221</v>
      </c>
      <c r="D236">
        <v>161</v>
      </c>
      <c r="E236">
        <v>5464</v>
      </c>
      <c r="F236">
        <v>3989</v>
      </c>
      <c r="G236">
        <v>2658</v>
      </c>
      <c r="H236">
        <v>18180</v>
      </c>
      <c r="I236">
        <v>0</v>
      </c>
      <c r="J236">
        <v>0</v>
      </c>
      <c r="K236">
        <v>877</v>
      </c>
      <c r="L236">
        <v>0</v>
      </c>
      <c r="M236">
        <v>4659</v>
      </c>
      <c r="N236">
        <v>2969</v>
      </c>
      <c r="O236">
        <v>7432</v>
      </c>
      <c r="P236">
        <v>1415</v>
      </c>
      <c r="Q236">
        <v>2969</v>
      </c>
      <c r="R236">
        <v>0</v>
      </c>
      <c r="S236">
        <v>0</v>
      </c>
      <c r="T236">
        <v>0</v>
      </c>
      <c r="U236">
        <v>541</v>
      </c>
      <c r="V236">
        <v>1052</v>
      </c>
      <c r="W236">
        <v>4842</v>
      </c>
      <c r="X236">
        <v>1472</v>
      </c>
      <c r="Y236">
        <v>59901</v>
      </c>
    </row>
    <row r="237" spans="1:25" x14ac:dyDescent="0.35">
      <c r="A237">
        <f t="shared" si="3"/>
        <v>0</v>
      </c>
      <c r="B237" t="s">
        <v>411</v>
      </c>
      <c r="C237">
        <v>9122</v>
      </c>
      <c r="D237">
        <v>4797</v>
      </c>
      <c r="E237">
        <v>1564</v>
      </c>
      <c r="F237">
        <v>5702</v>
      </c>
      <c r="G237">
        <v>3176</v>
      </c>
      <c r="H237">
        <v>22398</v>
      </c>
      <c r="I237">
        <v>1227</v>
      </c>
      <c r="J237">
        <v>1821</v>
      </c>
      <c r="K237">
        <v>4822</v>
      </c>
      <c r="L237">
        <v>0</v>
      </c>
      <c r="M237">
        <v>8960</v>
      </c>
      <c r="N237">
        <v>6536</v>
      </c>
      <c r="O237">
        <v>4708</v>
      </c>
      <c r="P237">
        <v>4105</v>
      </c>
      <c r="Q237">
        <v>1819</v>
      </c>
      <c r="R237">
        <v>8680</v>
      </c>
      <c r="S237">
        <v>1510</v>
      </c>
      <c r="T237">
        <v>1287</v>
      </c>
      <c r="U237">
        <v>63</v>
      </c>
      <c r="V237">
        <v>2776</v>
      </c>
      <c r="W237">
        <v>10348</v>
      </c>
      <c r="X237">
        <v>1438</v>
      </c>
      <c r="Y237">
        <v>106859</v>
      </c>
    </row>
    <row r="238" spans="1:25" x14ac:dyDescent="0.35">
      <c r="A238">
        <f t="shared" si="3"/>
        <v>0</v>
      </c>
      <c r="B238" t="s">
        <v>412</v>
      </c>
      <c r="C238">
        <v>3355</v>
      </c>
      <c r="D238">
        <v>3600</v>
      </c>
      <c r="E238">
        <v>7933</v>
      </c>
      <c r="F238">
        <v>360</v>
      </c>
      <c r="G238">
        <v>0</v>
      </c>
      <c r="H238">
        <v>25204</v>
      </c>
      <c r="I238">
        <v>2182</v>
      </c>
      <c r="J238">
        <v>1084</v>
      </c>
      <c r="K238">
        <v>724</v>
      </c>
      <c r="L238">
        <v>1171</v>
      </c>
      <c r="M238">
        <v>854</v>
      </c>
      <c r="N238">
        <v>28</v>
      </c>
      <c r="O238">
        <v>10472</v>
      </c>
      <c r="P238">
        <v>2474</v>
      </c>
      <c r="Q238">
        <v>2464</v>
      </c>
      <c r="R238">
        <v>970</v>
      </c>
      <c r="S238">
        <v>1366</v>
      </c>
      <c r="T238">
        <v>59</v>
      </c>
      <c r="U238">
        <v>1699</v>
      </c>
      <c r="V238">
        <v>0</v>
      </c>
      <c r="W238">
        <v>4510</v>
      </c>
      <c r="X238">
        <v>0</v>
      </c>
      <c r="Y238">
        <v>70509</v>
      </c>
    </row>
    <row r="239" spans="1:25" x14ac:dyDescent="0.35">
      <c r="A239">
        <f t="shared" si="3"/>
        <v>0</v>
      </c>
      <c r="B239" t="s">
        <v>413</v>
      </c>
      <c r="C239">
        <v>16942</v>
      </c>
      <c r="D239">
        <v>3536</v>
      </c>
      <c r="E239">
        <v>8240</v>
      </c>
      <c r="F239">
        <v>0</v>
      </c>
      <c r="G239">
        <v>0</v>
      </c>
      <c r="H239">
        <v>0</v>
      </c>
      <c r="I239">
        <v>4453</v>
      </c>
      <c r="J239">
        <v>2036</v>
      </c>
      <c r="K239">
        <v>6393</v>
      </c>
      <c r="L239">
        <v>1199</v>
      </c>
      <c r="M239">
        <v>15106</v>
      </c>
      <c r="N239">
        <v>11476</v>
      </c>
      <c r="O239">
        <v>14360</v>
      </c>
      <c r="P239">
        <v>8277</v>
      </c>
      <c r="Q239">
        <v>4423</v>
      </c>
      <c r="R239">
        <v>0</v>
      </c>
      <c r="S239">
        <v>982</v>
      </c>
      <c r="T239">
        <v>8151</v>
      </c>
      <c r="U239">
        <v>4003</v>
      </c>
      <c r="V239">
        <v>2911</v>
      </c>
      <c r="W239">
        <v>35454</v>
      </c>
      <c r="X239">
        <v>90</v>
      </c>
      <c r="Y239">
        <v>148032</v>
      </c>
    </row>
    <row r="240" spans="1:25" x14ac:dyDescent="0.35">
      <c r="A240">
        <f t="shared" si="3"/>
        <v>0</v>
      </c>
      <c r="B240" t="s">
        <v>414</v>
      </c>
      <c r="C240">
        <v>6057</v>
      </c>
      <c r="D240">
        <v>1490</v>
      </c>
      <c r="E240">
        <v>3257</v>
      </c>
      <c r="F240">
        <v>2772</v>
      </c>
      <c r="G240">
        <v>4006</v>
      </c>
      <c r="H240">
        <v>34593</v>
      </c>
      <c r="I240">
        <v>1299</v>
      </c>
      <c r="J240">
        <v>1060</v>
      </c>
      <c r="K240">
        <v>1614</v>
      </c>
      <c r="L240">
        <v>0</v>
      </c>
      <c r="M240">
        <v>8535</v>
      </c>
      <c r="N240">
        <v>7100</v>
      </c>
      <c r="O240">
        <v>9263</v>
      </c>
      <c r="P240">
        <v>2150</v>
      </c>
      <c r="Q240">
        <v>2692</v>
      </c>
      <c r="R240">
        <v>0</v>
      </c>
      <c r="S240">
        <v>0</v>
      </c>
      <c r="T240">
        <v>6003</v>
      </c>
      <c r="U240">
        <v>2619</v>
      </c>
      <c r="V240">
        <v>1956</v>
      </c>
      <c r="W240">
        <v>9848</v>
      </c>
      <c r="X240">
        <v>0</v>
      </c>
      <c r="Y240">
        <v>106314</v>
      </c>
    </row>
    <row r="241" spans="1:25" x14ac:dyDescent="0.35">
      <c r="A241">
        <f t="shared" si="3"/>
        <v>0</v>
      </c>
      <c r="B241" t="s">
        <v>415</v>
      </c>
      <c r="C241">
        <v>5608</v>
      </c>
      <c r="D241">
        <v>3856</v>
      </c>
      <c r="E241">
        <v>3737</v>
      </c>
      <c r="F241">
        <v>4826</v>
      </c>
      <c r="G241">
        <v>2673</v>
      </c>
      <c r="H241">
        <v>10491</v>
      </c>
      <c r="I241">
        <v>981</v>
      </c>
      <c r="J241">
        <v>897</v>
      </c>
      <c r="K241">
        <v>1166</v>
      </c>
      <c r="L241">
        <v>27</v>
      </c>
      <c r="M241">
        <v>4854</v>
      </c>
      <c r="N241">
        <v>3091</v>
      </c>
      <c r="O241">
        <v>4795</v>
      </c>
      <c r="P241">
        <v>1337</v>
      </c>
      <c r="Q241">
        <v>1847</v>
      </c>
      <c r="R241">
        <v>2685</v>
      </c>
      <c r="S241">
        <v>0</v>
      </c>
      <c r="T241">
        <v>1352</v>
      </c>
      <c r="U241">
        <v>962</v>
      </c>
      <c r="V241">
        <v>0</v>
      </c>
      <c r="W241">
        <v>3460</v>
      </c>
      <c r="X241">
        <v>724</v>
      </c>
      <c r="Y241">
        <v>59369</v>
      </c>
    </row>
    <row r="242" spans="1:25" x14ac:dyDescent="0.35">
      <c r="A242">
        <f t="shared" si="3"/>
        <v>0</v>
      </c>
      <c r="B242" t="s">
        <v>416</v>
      </c>
      <c r="C242">
        <v>631</v>
      </c>
      <c r="D242">
        <v>690</v>
      </c>
      <c r="E242">
        <v>2858</v>
      </c>
      <c r="F242">
        <v>4375</v>
      </c>
      <c r="G242">
        <v>1773</v>
      </c>
      <c r="H242">
        <v>9306</v>
      </c>
      <c r="I242">
        <v>0</v>
      </c>
      <c r="J242">
        <v>0</v>
      </c>
      <c r="K242">
        <v>0</v>
      </c>
      <c r="L242">
        <v>554</v>
      </c>
      <c r="M242">
        <v>2454</v>
      </c>
      <c r="N242">
        <v>1966</v>
      </c>
      <c r="O242">
        <v>2868</v>
      </c>
      <c r="P242">
        <v>1218</v>
      </c>
      <c r="Q242">
        <v>1398</v>
      </c>
      <c r="R242">
        <v>2028</v>
      </c>
      <c r="S242">
        <v>2</v>
      </c>
      <c r="T242">
        <v>1</v>
      </c>
      <c r="U242">
        <v>800</v>
      </c>
      <c r="V242">
        <v>0</v>
      </c>
      <c r="W242">
        <v>886</v>
      </c>
      <c r="X242">
        <v>0</v>
      </c>
      <c r="Y242">
        <v>33808</v>
      </c>
    </row>
    <row r="243" spans="1:25" x14ac:dyDescent="0.35">
      <c r="A243">
        <f t="shared" si="3"/>
        <v>0</v>
      </c>
      <c r="B243" t="s">
        <v>417</v>
      </c>
      <c r="C243">
        <v>2181</v>
      </c>
      <c r="D243">
        <v>677</v>
      </c>
      <c r="E243">
        <v>2654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755</v>
      </c>
      <c r="M243">
        <v>1172</v>
      </c>
      <c r="N243">
        <v>782</v>
      </c>
      <c r="O243">
        <v>2638</v>
      </c>
      <c r="P243">
        <v>408</v>
      </c>
      <c r="Q243">
        <v>817</v>
      </c>
      <c r="R243">
        <v>17</v>
      </c>
      <c r="S243">
        <v>296</v>
      </c>
      <c r="T243">
        <v>89</v>
      </c>
      <c r="U243">
        <v>682</v>
      </c>
      <c r="V243">
        <v>703</v>
      </c>
      <c r="W243">
        <v>1525</v>
      </c>
      <c r="X243">
        <v>459</v>
      </c>
      <c r="Y243">
        <v>15855</v>
      </c>
    </row>
    <row r="244" spans="1:25" x14ac:dyDescent="0.35">
      <c r="A244">
        <f t="shared" si="3"/>
        <v>0</v>
      </c>
      <c r="B244" t="s">
        <v>418</v>
      </c>
      <c r="C244">
        <v>155</v>
      </c>
      <c r="D244">
        <v>291</v>
      </c>
      <c r="E244">
        <v>3580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2530</v>
      </c>
      <c r="M244">
        <v>2488</v>
      </c>
      <c r="N244">
        <v>874</v>
      </c>
      <c r="O244">
        <v>1770</v>
      </c>
      <c r="P244">
        <v>408</v>
      </c>
      <c r="Q244">
        <v>850</v>
      </c>
      <c r="R244">
        <v>0</v>
      </c>
      <c r="S244">
        <v>46</v>
      </c>
      <c r="T244">
        <v>0</v>
      </c>
      <c r="U244">
        <v>246</v>
      </c>
      <c r="V244">
        <v>1018</v>
      </c>
      <c r="W244">
        <v>1462</v>
      </c>
      <c r="X244">
        <v>907</v>
      </c>
      <c r="Y244">
        <v>16625</v>
      </c>
    </row>
    <row r="245" spans="1:25" x14ac:dyDescent="0.35">
      <c r="A245">
        <f t="shared" si="3"/>
        <v>0</v>
      </c>
      <c r="B245" t="s">
        <v>419</v>
      </c>
      <c r="C245">
        <v>1118</v>
      </c>
      <c r="D245">
        <v>1654</v>
      </c>
      <c r="E245">
        <v>727</v>
      </c>
      <c r="F245">
        <v>526</v>
      </c>
      <c r="G245">
        <v>474</v>
      </c>
      <c r="H245">
        <v>6259</v>
      </c>
      <c r="I245">
        <v>0</v>
      </c>
      <c r="J245">
        <v>0</v>
      </c>
      <c r="K245">
        <v>0</v>
      </c>
      <c r="L245">
        <v>0</v>
      </c>
      <c r="M245">
        <v>1571</v>
      </c>
      <c r="N245">
        <v>1442</v>
      </c>
      <c r="O245">
        <v>2273</v>
      </c>
      <c r="P245">
        <v>538</v>
      </c>
      <c r="Q245">
        <v>0</v>
      </c>
      <c r="R245">
        <v>26</v>
      </c>
      <c r="S245">
        <v>459</v>
      </c>
      <c r="T245">
        <v>75</v>
      </c>
      <c r="U245">
        <v>140</v>
      </c>
      <c r="V245">
        <v>106</v>
      </c>
      <c r="W245">
        <v>1064</v>
      </c>
      <c r="X245">
        <v>510</v>
      </c>
      <c r="Y245">
        <v>18962</v>
      </c>
    </row>
    <row r="246" spans="1:25" x14ac:dyDescent="0.35">
      <c r="A246">
        <f t="shared" si="3"/>
        <v>0</v>
      </c>
      <c r="B246" t="s">
        <v>420</v>
      </c>
      <c r="C246">
        <v>2318</v>
      </c>
      <c r="D246">
        <v>1451</v>
      </c>
      <c r="E246">
        <v>303</v>
      </c>
      <c r="F246">
        <v>4346</v>
      </c>
      <c r="G246">
        <v>2019</v>
      </c>
      <c r="H246">
        <v>12388</v>
      </c>
      <c r="I246">
        <v>136</v>
      </c>
      <c r="J246">
        <v>7</v>
      </c>
      <c r="K246">
        <v>81</v>
      </c>
      <c r="L246">
        <v>0</v>
      </c>
      <c r="M246">
        <v>1563</v>
      </c>
      <c r="N246">
        <v>3871</v>
      </c>
      <c r="O246">
        <v>5855</v>
      </c>
      <c r="P246">
        <v>226</v>
      </c>
      <c r="Q246">
        <v>2346</v>
      </c>
      <c r="R246">
        <v>39</v>
      </c>
      <c r="S246">
        <v>544</v>
      </c>
      <c r="T246">
        <v>3075</v>
      </c>
      <c r="U246">
        <v>1534</v>
      </c>
      <c r="V246">
        <v>895</v>
      </c>
      <c r="W246">
        <v>2444</v>
      </c>
      <c r="X246">
        <v>0</v>
      </c>
      <c r="Y246">
        <v>45441</v>
      </c>
    </row>
    <row r="247" spans="1:25" x14ac:dyDescent="0.35">
      <c r="A247">
        <f t="shared" si="3"/>
        <v>0</v>
      </c>
      <c r="B247" t="s">
        <v>421</v>
      </c>
      <c r="C247">
        <v>23732</v>
      </c>
      <c r="D247">
        <v>7059</v>
      </c>
      <c r="E247">
        <v>8052</v>
      </c>
      <c r="F247">
        <v>0</v>
      </c>
      <c r="G247">
        <v>0</v>
      </c>
      <c r="H247">
        <v>0</v>
      </c>
      <c r="I247">
        <v>1488</v>
      </c>
      <c r="J247">
        <v>1844</v>
      </c>
      <c r="K247">
        <v>3230</v>
      </c>
      <c r="L247">
        <v>0</v>
      </c>
      <c r="M247">
        <v>6947</v>
      </c>
      <c r="N247">
        <v>5199</v>
      </c>
      <c r="O247">
        <v>11215</v>
      </c>
      <c r="P247">
        <v>5031</v>
      </c>
      <c r="Q247">
        <v>5253</v>
      </c>
      <c r="R247">
        <v>1051</v>
      </c>
      <c r="S247">
        <v>1343</v>
      </c>
      <c r="T247">
        <v>1877</v>
      </c>
      <c r="U247">
        <v>0</v>
      </c>
      <c r="V247">
        <v>321</v>
      </c>
      <c r="W247">
        <v>7493</v>
      </c>
      <c r="X247">
        <v>1740</v>
      </c>
      <c r="Y247">
        <v>92875</v>
      </c>
    </row>
    <row r="248" spans="1:25" x14ac:dyDescent="0.35">
      <c r="A248">
        <f t="shared" si="3"/>
        <v>0</v>
      </c>
      <c r="B248" t="s">
        <v>422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260</v>
      </c>
      <c r="M248">
        <v>96</v>
      </c>
      <c r="N248">
        <v>0</v>
      </c>
      <c r="O248">
        <v>800</v>
      </c>
      <c r="P248">
        <v>130</v>
      </c>
      <c r="Q248">
        <v>116</v>
      </c>
      <c r="R248">
        <v>0</v>
      </c>
      <c r="S248">
        <v>0</v>
      </c>
      <c r="T248">
        <v>0</v>
      </c>
      <c r="U248">
        <v>53</v>
      </c>
      <c r="V248">
        <v>10</v>
      </c>
      <c r="W248">
        <v>82</v>
      </c>
      <c r="X248">
        <v>80</v>
      </c>
      <c r="Y248">
        <v>1902</v>
      </c>
    </row>
    <row r="249" spans="1:25" x14ac:dyDescent="0.35">
      <c r="A249">
        <f t="shared" si="3"/>
        <v>0</v>
      </c>
      <c r="B249" t="s">
        <v>422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275</v>
      </c>
      <c r="Y249" s="1">
        <v>0</v>
      </c>
    </row>
    <row r="250" spans="1:25" x14ac:dyDescent="0.35">
      <c r="A250">
        <f t="shared" si="3"/>
        <v>0</v>
      </c>
      <c r="B250" t="s">
        <v>423</v>
      </c>
      <c r="C250">
        <v>71</v>
      </c>
      <c r="D250">
        <v>0</v>
      </c>
      <c r="E250">
        <v>741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462</v>
      </c>
      <c r="M250">
        <v>645</v>
      </c>
      <c r="N250">
        <v>0</v>
      </c>
      <c r="O250">
        <v>920</v>
      </c>
      <c r="P250">
        <v>202</v>
      </c>
      <c r="Q250">
        <v>593</v>
      </c>
      <c r="R250">
        <v>117</v>
      </c>
      <c r="S250">
        <v>184</v>
      </c>
      <c r="T250">
        <v>0</v>
      </c>
      <c r="U250">
        <v>359</v>
      </c>
      <c r="V250">
        <v>0</v>
      </c>
      <c r="W250">
        <v>306</v>
      </c>
      <c r="X250">
        <v>0</v>
      </c>
      <c r="Y250">
        <v>4600</v>
      </c>
    </row>
    <row r="251" spans="1:25" x14ac:dyDescent="0.35">
      <c r="A251">
        <f t="shared" si="3"/>
        <v>0</v>
      </c>
      <c r="B251" t="s">
        <v>424</v>
      </c>
      <c r="C251">
        <v>1199</v>
      </c>
      <c r="D251">
        <v>531</v>
      </c>
      <c r="E251">
        <v>757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498</v>
      </c>
      <c r="M251">
        <v>1084</v>
      </c>
      <c r="N251">
        <v>227</v>
      </c>
      <c r="O251">
        <v>2675</v>
      </c>
      <c r="P251">
        <v>0</v>
      </c>
      <c r="Q251">
        <v>1038</v>
      </c>
      <c r="R251">
        <v>24</v>
      </c>
      <c r="S251">
        <v>158</v>
      </c>
      <c r="T251">
        <v>0</v>
      </c>
      <c r="U251">
        <v>574</v>
      </c>
      <c r="V251">
        <v>0</v>
      </c>
      <c r="W251">
        <v>688</v>
      </c>
      <c r="X251">
        <v>177</v>
      </c>
      <c r="Y251">
        <v>12178</v>
      </c>
    </row>
    <row r="252" spans="1:25" x14ac:dyDescent="0.35">
      <c r="A252">
        <f t="shared" si="3"/>
        <v>0</v>
      </c>
      <c r="B252" t="s">
        <v>424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2548</v>
      </c>
      <c r="Y252" s="1">
        <v>0</v>
      </c>
    </row>
    <row r="253" spans="1:25" x14ac:dyDescent="0.35">
      <c r="A253">
        <f t="shared" si="3"/>
        <v>0</v>
      </c>
      <c r="B253" t="s">
        <v>425</v>
      </c>
      <c r="C253">
        <v>0</v>
      </c>
      <c r="D253">
        <v>0</v>
      </c>
      <c r="E253">
        <v>224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846</v>
      </c>
      <c r="P253">
        <v>47</v>
      </c>
      <c r="Q253">
        <v>129</v>
      </c>
      <c r="R253">
        <v>0</v>
      </c>
      <c r="S253">
        <v>0</v>
      </c>
      <c r="T253">
        <v>35</v>
      </c>
      <c r="U253">
        <v>288</v>
      </c>
      <c r="V253">
        <v>0</v>
      </c>
      <c r="W253">
        <v>125</v>
      </c>
      <c r="X253">
        <v>91</v>
      </c>
      <c r="Y253">
        <v>1814</v>
      </c>
    </row>
    <row r="254" spans="1:25" x14ac:dyDescent="0.35">
      <c r="A254">
        <f t="shared" si="3"/>
        <v>0</v>
      </c>
      <c r="B254" t="s">
        <v>425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29</v>
      </c>
      <c r="Y254" s="1">
        <v>0</v>
      </c>
    </row>
    <row r="255" spans="1:25" x14ac:dyDescent="0.35">
      <c r="A255">
        <f t="shared" si="3"/>
        <v>0</v>
      </c>
      <c r="B255" t="s">
        <v>426</v>
      </c>
      <c r="C255">
        <v>179</v>
      </c>
      <c r="D255">
        <v>0</v>
      </c>
      <c r="E255">
        <v>10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69</v>
      </c>
      <c r="M255">
        <v>34</v>
      </c>
      <c r="N255">
        <v>0</v>
      </c>
      <c r="O255">
        <v>232</v>
      </c>
      <c r="P255">
        <v>0</v>
      </c>
      <c r="Q255">
        <v>91</v>
      </c>
      <c r="R255">
        <v>0</v>
      </c>
      <c r="S255">
        <v>6</v>
      </c>
      <c r="T255">
        <v>64</v>
      </c>
      <c r="U255">
        <v>220</v>
      </c>
      <c r="V255">
        <v>0</v>
      </c>
      <c r="W255">
        <v>31</v>
      </c>
      <c r="X255">
        <v>0</v>
      </c>
      <c r="Y255">
        <v>936</v>
      </c>
    </row>
    <row r="256" spans="1:25" x14ac:dyDescent="0.35">
      <c r="A256">
        <f t="shared" si="3"/>
        <v>0</v>
      </c>
      <c r="B256" t="s">
        <v>427</v>
      </c>
      <c r="C256">
        <v>1919</v>
      </c>
      <c r="D256">
        <v>0</v>
      </c>
      <c r="E256">
        <v>298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832</v>
      </c>
      <c r="M256">
        <v>689</v>
      </c>
      <c r="N256">
        <v>0</v>
      </c>
      <c r="O256">
        <v>1348</v>
      </c>
      <c r="P256">
        <v>55</v>
      </c>
      <c r="Q256">
        <v>590</v>
      </c>
      <c r="R256">
        <v>0</v>
      </c>
      <c r="S256">
        <v>762</v>
      </c>
      <c r="T256">
        <v>0</v>
      </c>
      <c r="U256">
        <v>582</v>
      </c>
      <c r="V256">
        <v>0</v>
      </c>
      <c r="W256">
        <v>622</v>
      </c>
      <c r="X256">
        <v>0</v>
      </c>
      <c r="Y256">
        <v>7697</v>
      </c>
    </row>
    <row r="257" spans="1:25" x14ac:dyDescent="0.35">
      <c r="A257">
        <f t="shared" si="3"/>
        <v>0</v>
      </c>
      <c r="B257" t="s">
        <v>428</v>
      </c>
      <c r="C257">
        <v>86</v>
      </c>
      <c r="D257">
        <v>0</v>
      </c>
      <c r="E257">
        <v>14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287</v>
      </c>
      <c r="P257">
        <v>0</v>
      </c>
      <c r="Q257">
        <v>37</v>
      </c>
      <c r="R257">
        <v>0</v>
      </c>
      <c r="S257">
        <v>0</v>
      </c>
      <c r="T257">
        <v>0</v>
      </c>
      <c r="U257">
        <v>170</v>
      </c>
      <c r="V257">
        <v>0</v>
      </c>
      <c r="W257">
        <v>60</v>
      </c>
      <c r="X257">
        <v>0</v>
      </c>
      <c r="Y257">
        <v>654</v>
      </c>
    </row>
    <row r="258" spans="1:25" x14ac:dyDescent="0.35">
      <c r="A258">
        <f t="shared" si="3"/>
        <v>0</v>
      </c>
      <c r="B258" t="s">
        <v>429</v>
      </c>
      <c r="C258">
        <v>227</v>
      </c>
      <c r="D258">
        <v>0</v>
      </c>
      <c r="E258">
        <v>90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50</v>
      </c>
      <c r="M258">
        <v>41</v>
      </c>
      <c r="N258">
        <v>0</v>
      </c>
      <c r="O258">
        <v>166</v>
      </c>
      <c r="P258">
        <v>0</v>
      </c>
      <c r="Q258">
        <v>115</v>
      </c>
      <c r="R258">
        <v>0</v>
      </c>
      <c r="S258">
        <v>153</v>
      </c>
      <c r="T258">
        <v>0</v>
      </c>
      <c r="U258">
        <v>145</v>
      </c>
      <c r="V258">
        <v>0</v>
      </c>
      <c r="W258">
        <v>0</v>
      </c>
      <c r="X258">
        <v>0</v>
      </c>
      <c r="Y258">
        <v>987</v>
      </c>
    </row>
    <row r="259" spans="1:25" x14ac:dyDescent="0.35">
      <c r="A259">
        <f t="shared" ref="A259:A281" si="4">+IF(B259=B258,0,IF(AND(B259=B260,B259=B261),Y259-SUM(C259:X261),IF(B259=B260,Y259-SUM(C259:X260),Y259-SUM(C259:X259))))</f>
        <v>0</v>
      </c>
      <c r="B259" t="s">
        <v>430</v>
      </c>
      <c r="C259">
        <v>1634</v>
      </c>
      <c r="D259">
        <v>662</v>
      </c>
      <c r="E259">
        <v>1152</v>
      </c>
      <c r="F259">
        <v>1702</v>
      </c>
      <c r="G259">
        <v>1097</v>
      </c>
      <c r="H259">
        <v>6030</v>
      </c>
      <c r="I259">
        <v>1338</v>
      </c>
      <c r="J259">
        <v>0</v>
      </c>
      <c r="K259">
        <v>2303</v>
      </c>
      <c r="L259">
        <v>489</v>
      </c>
      <c r="M259">
        <v>1120</v>
      </c>
      <c r="N259">
        <v>851</v>
      </c>
      <c r="O259">
        <v>2433</v>
      </c>
      <c r="P259">
        <v>184</v>
      </c>
      <c r="Q259">
        <v>568</v>
      </c>
      <c r="R259">
        <v>864</v>
      </c>
      <c r="S259">
        <v>0</v>
      </c>
      <c r="T259">
        <v>2412</v>
      </c>
      <c r="U259">
        <v>1007</v>
      </c>
      <c r="V259">
        <v>25</v>
      </c>
      <c r="W259">
        <v>1038</v>
      </c>
      <c r="X259">
        <v>280</v>
      </c>
      <c r="Y259">
        <v>32153</v>
      </c>
    </row>
    <row r="260" spans="1:25" x14ac:dyDescent="0.35">
      <c r="A260">
        <f t="shared" si="4"/>
        <v>0</v>
      </c>
      <c r="B260" t="s">
        <v>430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4964</v>
      </c>
      <c r="Y260" s="1">
        <v>0</v>
      </c>
    </row>
    <row r="261" spans="1:25" x14ac:dyDescent="0.35">
      <c r="A261">
        <f t="shared" si="4"/>
        <v>0</v>
      </c>
      <c r="B261" t="s">
        <v>431</v>
      </c>
      <c r="C261">
        <v>1039</v>
      </c>
      <c r="D261">
        <v>59</v>
      </c>
      <c r="E261">
        <v>771</v>
      </c>
      <c r="F261">
        <v>1361</v>
      </c>
      <c r="G261">
        <v>11</v>
      </c>
      <c r="H261">
        <v>5298</v>
      </c>
      <c r="I261">
        <v>107</v>
      </c>
      <c r="J261">
        <v>0</v>
      </c>
      <c r="K261">
        <v>478</v>
      </c>
      <c r="L261">
        <v>334</v>
      </c>
      <c r="M261">
        <v>305</v>
      </c>
      <c r="N261">
        <v>146</v>
      </c>
      <c r="O261">
        <v>1383</v>
      </c>
      <c r="P261">
        <v>65</v>
      </c>
      <c r="Q261">
        <v>567</v>
      </c>
      <c r="R261">
        <v>570</v>
      </c>
      <c r="S261">
        <v>270</v>
      </c>
      <c r="T261">
        <v>74</v>
      </c>
      <c r="U261">
        <v>593</v>
      </c>
      <c r="V261">
        <v>0</v>
      </c>
      <c r="W261">
        <v>1060</v>
      </c>
      <c r="X261">
        <v>49</v>
      </c>
      <c r="Y261">
        <v>14540</v>
      </c>
    </row>
    <row r="262" spans="1:25" x14ac:dyDescent="0.35">
      <c r="A262">
        <f t="shared" si="4"/>
        <v>0</v>
      </c>
      <c r="B262" t="s">
        <v>432</v>
      </c>
      <c r="C262">
        <v>520</v>
      </c>
      <c r="D262">
        <v>0</v>
      </c>
      <c r="E262">
        <v>1091</v>
      </c>
      <c r="F262">
        <v>1163</v>
      </c>
      <c r="G262">
        <v>0</v>
      </c>
      <c r="H262">
        <v>2057</v>
      </c>
      <c r="I262">
        <v>0</v>
      </c>
      <c r="J262">
        <v>0</v>
      </c>
      <c r="K262">
        <v>0</v>
      </c>
      <c r="L262">
        <v>446</v>
      </c>
      <c r="M262">
        <v>224</v>
      </c>
      <c r="N262">
        <v>0</v>
      </c>
      <c r="O262">
        <v>1080</v>
      </c>
      <c r="P262">
        <v>30</v>
      </c>
      <c r="Q262">
        <v>515</v>
      </c>
      <c r="R262">
        <v>0</v>
      </c>
      <c r="S262">
        <v>25</v>
      </c>
      <c r="T262">
        <v>81</v>
      </c>
      <c r="U262">
        <v>432</v>
      </c>
      <c r="V262">
        <v>25</v>
      </c>
      <c r="W262">
        <v>1137</v>
      </c>
      <c r="X262">
        <v>137</v>
      </c>
      <c r="Y262">
        <v>8963</v>
      </c>
    </row>
    <row r="263" spans="1:25" x14ac:dyDescent="0.35">
      <c r="A263">
        <f t="shared" si="4"/>
        <v>0</v>
      </c>
      <c r="B263" t="s">
        <v>433</v>
      </c>
      <c r="C263">
        <v>606</v>
      </c>
      <c r="D263">
        <v>0</v>
      </c>
      <c r="E263">
        <v>460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573</v>
      </c>
      <c r="M263">
        <v>358</v>
      </c>
      <c r="N263">
        <v>0</v>
      </c>
      <c r="O263">
        <v>479</v>
      </c>
      <c r="P263">
        <v>189</v>
      </c>
      <c r="Q263">
        <v>194</v>
      </c>
      <c r="R263">
        <v>0</v>
      </c>
      <c r="S263">
        <v>267</v>
      </c>
      <c r="T263">
        <v>0</v>
      </c>
      <c r="U263">
        <v>244</v>
      </c>
      <c r="V263">
        <v>0</v>
      </c>
      <c r="W263">
        <v>392</v>
      </c>
      <c r="X263">
        <v>5796</v>
      </c>
      <c r="Y263">
        <v>9558</v>
      </c>
    </row>
    <row r="264" spans="1:25" x14ac:dyDescent="0.35">
      <c r="A264">
        <f t="shared" si="4"/>
        <v>0</v>
      </c>
      <c r="B264" t="s">
        <v>434</v>
      </c>
      <c r="C264">
        <v>81</v>
      </c>
      <c r="D264">
        <v>0</v>
      </c>
      <c r="E264">
        <v>1278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1123</v>
      </c>
      <c r="M264">
        <v>643</v>
      </c>
      <c r="N264">
        <v>0</v>
      </c>
      <c r="O264">
        <v>1952</v>
      </c>
      <c r="P264">
        <v>0</v>
      </c>
      <c r="Q264">
        <v>355</v>
      </c>
      <c r="R264">
        <v>0</v>
      </c>
      <c r="S264">
        <v>146</v>
      </c>
      <c r="T264">
        <v>0</v>
      </c>
      <c r="U264">
        <v>495</v>
      </c>
      <c r="V264">
        <v>0</v>
      </c>
      <c r="W264">
        <v>416</v>
      </c>
      <c r="X264">
        <v>0</v>
      </c>
      <c r="Y264">
        <v>6489</v>
      </c>
    </row>
    <row r="265" spans="1:25" x14ac:dyDescent="0.35">
      <c r="A265">
        <f t="shared" si="4"/>
        <v>0</v>
      </c>
      <c r="B265" t="s">
        <v>435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73</v>
      </c>
      <c r="M265">
        <v>16</v>
      </c>
      <c r="N265">
        <v>0</v>
      </c>
      <c r="O265">
        <v>692</v>
      </c>
      <c r="P265">
        <v>21</v>
      </c>
      <c r="Q265">
        <v>208</v>
      </c>
      <c r="R265">
        <v>29</v>
      </c>
      <c r="S265">
        <v>0</v>
      </c>
      <c r="T265">
        <v>0</v>
      </c>
      <c r="U265">
        <v>329</v>
      </c>
      <c r="V265">
        <v>0</v>
      </c>
      <c r="W265">
        <v>81</v>
      </c>
      <c r="X265">
        <v>0</v>
      </c>
      <c r="Y265">
        <v>1449</v>
      </c>
    </row>
    <row r="266" spans="1:25" x14ac:dyDescent="0.35">
      <c r="A266">
        <f t="shared" si="4"/>
        <v>0</v>
      </c>
      <c r="B266" t="s">
        <v>436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1938</v>
      </c>
      <c r="J266">
        <v>0</v>
      </c>
      <c r="K266">
        <v>1558</v>
      </c>
      <c r="L266">
        <v>3174</v>
      </c>
      <c r="M266">
        <v>2005</v>
      </c>
      <c r="N266">
        <v>0</v>
      </c>
      <c r="O266">
        <v>3601</v>
      </c>
      <c r="P266">
        <v>913</v>
      </c>
      <c r="Q266">
        <v>1701</v>
      </c>
      <c r="R266">
        <v>0</v>
      </c>
      <c r="S266">
        <v>1482</v>
      </c>
      <c r="T266">
        <v>0</v>
      </c>
      <c r="U266">
        <v>928</v>
      </c>
      <c r="V266">
        <v>410</v>
      </c>
      <c r="W266">
        <v>3941</v>
      </c>
      <c r="X266">
        <v>731</v>
      </c>
      <c r="Y266">
        <v>22382</v>
      </c>
    </row>
    <row r="267" spans="1:25" x14ac:dyDescent="0.35">
      <c r="A267">
        <f t="shared" si="4"/>
        <v>0</v>
      </c>
      <c r="B267" t="s">
        <v>437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272</v>
      </c>
      <c r="M267">
        <v>22</v>
      </c>
      <c r="N267">
        <v>0</v>
      </c>
      <c r="O267">
        <v>1008</v>
      </c>
      <c r="P267">
        <v>0</v>
      </c>
      <c r="Q267">
        <v>249</v>
      </c>
      <c r="R267">
        <v>199</v>
      </c>
      <c r="S267">
        <v>5</v>
      </c>
      <c r="T267">
        <v>0</v>
      </c>
      <c r="U267">
        <v>196</v>
      </c>
      <c r="V267">
        <v>0</v>
      </c>
      <c r="W267">
        <v>157</v>
      </c>
      <c r="X267">
        <v>0</v>
      </c>
      <c r="Y267">
        <v>2108</v>
      </c>
    </row>
    <row r="268" spans="1:25" x14ac:dyDescent="0.35">
      <c r="A268">
        <f t="shared" si="4"/>
        <v>0</v>
      </c>
      <c r="B268" t="s">
        <v>438</v>
      </c>
      <c r="C268">
        <v>610</v>
      </c>
      <c r="D268">
        <v>0</v>
      </c>
      <c r="E268">
        <v>540</v>
      </c>
      <c r="F268">
        <v>1162</v>
      </c>
      <c r="G268">
        <v>0</v>
      </c>
      <c r="H268">
        <v>3627</v>
      </c>
      <c r="I268">
        <v>0</v>
      </c>
      <c r="J268">
        <v>0</v>
      </c>
      <c r="K268">
        <v>0</v>
      </c>
      <c r="L268">
        <v>889</v>
      </c>
      <c r="M268">
        <v>890</v>
      </c>
      <c r="N268">
        <v>0</v>
      </c>
      <c r="O268">
        <v>1263</v>
      </c>
      <c r="P268">
        <v>669</v>
      </c>
      <c r="Q268">
        <v>512</v>
      </c>
      <c r="R268">
        <v>153</v>
      </c>
      <c r="S268">
        <v>483</v>
      </c>
      <c r="T268">
        <v>0</v>
      </c>
      <c r="U268">
        <v>496</v>
      </c>
      <c r="V268">
        <v>25</v>
      </c>
      <c r="W268">
        <v>1042</v>
      </c>
      <c r="X268">
        <v>0</v>
      </c>
      <c r="Y268">
        <v>12361</v>
      </c>
    </row>
    <row r="269" spans="1:25" x14ac:dyDescent="0.35">
      <c r="A269">
        <f t="shared" si="4"/>
        <v>0</v>
      </c>
      <c r="B269" t="s">
        <v>439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55</v>
      </c>
      <c r="M269">
        <v>25</v>
      </c>
      <c r="N269">
        <v>0</v>
      </c>
      <c r="O269">
        <v>126</v>
      </c>
      <c r="P269">
        <v>9</v>
      </c>
      <c r="Q269">
        <v>60</v>
      </c>
      <c r="R269">
        <v>0</v>
      </c>
      <c r="S269">
        <v>17</v>
      </c>
      <c r="T269">
        <v>0</v>
      </c>
      <c r="U269">
        <v>106</v>
      </c>
      <c r="V269">
        <v>13</v>
      </c>
      <c r="W269">
        <v>41</v>
      </c>
      <c r="X269">
        <v>0</v>
      </c>
      <c r="Y269">
        <v>452</v>
      </c>
    </row>
    <row r="270" spans="1:25" x14ac:dyDescent="0.35">
      <c r="A270">
        <f t="shared" si="4"/>
        <v>0</v>
      </c>
      <c r="B270" t="s">
        <v>440</v>
      </c>
      <c r="C270">
        <v>2151</v>
      </c>
      <c r="D270">
        <v>123</v>
      </c>
      <c r="E270">
        <v>1189</v>
      </c>
      <c r="F270">
        <v>4237</v>
      </c>
      <c r="G270">
        <v>0</v>
      </c>
      <c r="H270">
        <v>10088</v>
      </c>
      <c r="I270">
        <v>31</v>
      </c>
      <c r="J270">
        <v>0</v>
      </c>
      <c r="K270">
        <v>32</v>
      </c>
      <c r="L270">
        <v>1343</v>
      </c>
      <c r="M270">
        <v>887</v>
      </c>
      <c r="N270">
        <v>0</v>
      </c>
      <c r="O270">
        <v>1518</v>
      </c>
      <c r="P270">
        <v>130</v>
      </c>
      <c r="Q270">
        <v>1835</v>
      </c>
      <c r="R270">
        <v>7</v>
      </c>
      <c r="S270">
        <v>546</v>
      </c>
      <c r="T270">
        <v>93</v>
      </c>
      <c r="U270">
        <v>1279</v>
      </c>
      <c r="V270">
        <v>41</v>
      </c>
      <c r="W270">
        <v>1263</v>
      </c>
      <c r="X270">
        <v>0</v>
      </c>
      <c r="Y270">
        <v>26793</v>
      </c>
    </row>
    <row r="271" spans="1:25" x14ac:dyDescent="0.35">
      <c r="A271">
        <f t="shared" si="4"/>
        <v>0</v>
      </c>
      <c r="B271" t="s">
        <v>441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29</v>
      </c>
      <c r="M271">
        <v>3</v>
      </c>
      <c r="N271">
        <v>0</v>
      </c>
      <c r="O271">
        <v>811</v>
      </c>
      <c r="P271">
        <v>5</v>
      </c>
      <c r="Q271">
        <v>58</v>
      </c>
      <c r="R271">
        <v>0</v>
      </c>
      <c r="S271">
        <v>29</v>
      </c>
      <c r="T271">
        <v>0</v>
      </c>
      <c r="U271">
        <v>111</v>
      </c>
      <c r="V271">
        <v>0</v>
      </c>
      <c r="W271">
        <v>49</v>
      </c>
      <c r="X271">
        <v>0</v>
      </c>
      <c r="Y271">
        <v>1095</v>
      </c>
    </row>
    <row r="272" spans="1:25" x14ac:dyDescent="0.35">
      <c r="A272">
        <f t="shared" si="4"/>
        <v>0</v>
      </c>
      <c r="B272" t="s">
        <v>442</v>
      </c>
      <c r="C272">
        <v>361</v>
      </c>
      <c r="D272">
        <v>0</v>
      </c>
      <c r="E272">
        <v>75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236</v>
      </c>
      <c r="M272">
        <v>125</v>
      </c>
      <c r="N272">
        <v>0</v>
      </c>
      <c r="O272">
        <v>290</v>
      </c>
      <c r="P272">
        <v>45</v>
      </c>
      <c r="Q272">
        <v>106</v>
      </c>
      <c r="R272">
        <v>0</v>
      </c>
      <c r="S272">
        <v>25</v>
      </c>
      <c r="T272">
        <v>0</v>
      </c>
      <c r="U272">
        <v>0</v>
      </c>
      <c r="V272">
        <v>0</v>
      </c>
      <c r="W272">
        <v>55</v>
      </c>
      <c r="X272">
        <v>0</v>
      </c>
      <c r="Y272">
        <v>1318</v>
      </c>
    </row>
    <row r="273" spans="1:25" x14ac:dyDescent="0.35">
      <c r="A273">
        <f t="shared" si="4"/>
        <v>0</v>
      </c>
      <c r="B273" t="s">
        <v>443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68</v>
      </c>
      <c r="M273">
        <v>5</v>
      </c>
      <c r="N273">
        <v>0</v>
      </c>
      <c r="O273">
        <v>90</v>
      </c>
      <c r="P273">
        <v>13</v>
      </c>
      <c r="Q273">
        <v>54</v>
      </c>
      <c r="R273">
        <v>0</v>
      </c>
      <c r="S273">
        <v>10</v>
      </c>
      <c r="T273">
        <v>0</v>
      </c>
      <c r="U273">
        <v>47</v>
      </c>
      <c r="V273">
        <v>0</v>
      </c>
      <c r="W273">
        <v>10</v>
      </c>
      <c r="X273">
        <v>0</v>
      </c>
      <c r="Y273">
        <v>297</v>
      </c>
    </row>
    <row r="274" spans="1:25" x14ac:dyDescent="0.35">
      <c r="A274">
        <f t="shared" si="4"/>
        <v>0</v>
      </c>
      <c r="B274" t="s">
        <v>444</v>
      </c>
      <c r="C274">
        <v>203</v>
      </c>
      <c r="D274">
        <v>0</v>
      </c>
      <c r="E274">
        <v>578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74</v>
      </c>
      <c r="N274">
        <v>0</v>
      </c>
      <c r="O274">
        <v>1058</v>
      </c>
      <c r="P274">
        <v>27</v>
      </c>
      <c r="Q274">
        <v>235</v>
      </c>
      <c r="R274">
        <v>0</v>
      </c>
      <c r="S274">
        <v>426</v>
      </c>
      <c r="T274">
        <v>0</v>
      </c>
      <c r="U274">
        <v>422</v>
      </c>
      <c r="V274">
        <v>0</v>
      </c>
      <c r="W274">
        <v>1554</v>
      </c>
      <c r="X274">
        <v>0</v>
      </c>
      <c r="Y274">
        <v>4577</v>
      </c>
    </row>
    <row r="275" spans="1:25" x14ac:dyDescent="0.35">
      <c r="A275">
        <f t="shared" si="4"/>
        <v>0</v>
      </c>
      <c r="B275" t="s">
        <v>445</v>
      </c>
      <c r="C275">
        <v>633</v>
      </c>
      <c r="D275">
        <v>0</v>
      </c>
      <c r="E275">
        <v>762</v>
      </c>
      <c r="F275">
        <v>468</v>
      </c>
      <c r="G275">
        <v>132</v>
      </c>
      <c r="H275">
        <v>2180</v>
      </c>
      <c r="I275">
        <v>0</v>
      </c>
      <c r="J275">
        <v>0</v>
      </c>
      <c r="K275">
        <v>0</v>
      </c>
      <c r="L275">
        <v>456</v>
      </c>
      <c r="M275">
        <v>311</v>
      </c>
      <c r="N275">
        <v>0</v>
      </c>
      <c r="O275">
        <v>1021</v>
      </c>
      <c r="P275">
        <v>5</v>
      </c>
      <c r="Q275">
        <v>483</v>
      </c>
      <c r="R275">
        <v>0</v>
      </c>
      <c r="S275">
        <v>325</v>
      </c>
      <c r="T275">
        <v>0</v>
      </c>
      <c r="U275">
        <v>366</v>
      </c>
      <c r="V275">
        <v>12</v>
      </c>
      <c r="W275">
        <v>192</v>
      </c>
      <c r="X275">
        <v>0</v>
      </c>
      <c r="Y275">
        <v>7346</v>
      </c>
    </row>
    <row r="276" spans="1:25" x14ac:dyDescent="0.35">
      <c r="A276">
        <f t="shared" si="4"/>
        <v>0</v>
      </c>
      <c r="B276" t="s">
        <v>446</v>
      </c>
      <c r="C276">
        <v>1780</v>
      </c>
      <c r="D276">
        <v>0</v>
      </c>
      <c r="E276">
        <v>1497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1681</v>
      </c>
      <c r="M276">
        <v>1054</v>
      </c>
      <c r="N276">
        <v>0</v>
      </c>
      <c r="O276">
        <v>2429</v>
      </c>
      <c r="P276">
        <v>0</v>
      </c>
      <c r="Q276">
        <v>823</v>
      </c>
      <c r="R276">
        <v>62</v>
      </c>
      <c r="S276">
        <v>282</v>
      </c>
      <c r="T276">
        <v>0</v>
      </c>
      <c r="U276">
        <v>570</v>
      </c>
      <c r="V276">
        <v>30</v>
      </c>
      <c r="W276">
        <v>921</v>
      </c>
      <c r="X276">
        <v>0</v>
      </c>
      <c r="Y276">
        <v>11129</v>
      </c>
    </row>
    <row r="277" spans="1:25" x14ac:dyDescent="0.35">
      <c r="A277">
        <f t="shared" si="4"/>
        <v>0</v>
      </c>
      <c r="B277" t="s">
        <v>447</v>
      </c>
      <c r="C277">
        <v>815</v>
      </c>
      <c r="D277">
        <v>0</v>
      </c>
      <c r="E277">
        <v>675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716</v>
      </c>
      <c r="M277">
        <v>197</v>
      </c>
      <c r="N277">
        <v>0</v>
      </c>
      <c r="O277">
        <v>1013</v>
      </c>
      <c r="P277">
        <v>107</v>
      </c>
      <c r="Q277">
        <v>540</v>
      </c>
      <c r="R277">
        <v>84</v>
      </c>
      <c r="S277">
        <v>143</v>
      </c>
      <c r="T277">
        <v>0</v>
      </c>
      <c r="U277">
        <v>217</v>
      </c>
      <c r="V277">
        <v>0</v>
      </c>
      <c r="W277">
        <v>224</v>
      </c>
      <c r="X277">
        <v>1387</v>
      </c>
      <c r="Y277">
        <v>6118</v>
      </c>
    </row>
    <row r="278" spans="1:25" x14ac:dyDescent="0.35">
      <c r="A278">
        <f t="shared" si="4"/>
        <v>0</v>
      </c>
      <c r="B278" t="s">
        <v>91</v>
      </c>
      <c r="C278">
        <v>368737</v>
      </c>
      <c r="D278">
        <v>131740</v>
      </c>
      <c r="E278">
        <v>319957</v>
      </c>
      <c r="F278">
        <v>180441</v>
      </c>
      <c r="G278">
        <v>101843</v>
      </c>
      <c r="H278">
        <v>889698</v>
      </c>
      <c r="I278">
        <v>163394</v>
      </c>
      <c r="J278">
        <v>59970</v>
      </c>
      <c r="K278">
        <v>176024</v>
      </c>
      <c r="L278">
        <v>327929</v>
      </c>
      <c r="M278">
        <v>473488</v>
      </c>
      <c r="N278">
        <v>270680</v>
      </c>
      <c r="O278">
        <v>1015397</v>
      </c>
      <c r="P278">
        <v>279819</v>
      </c>
      <c r="Q278">
        <v>348719</v>
      </c>
      <c r="R278">
        <v>114924</v>
      </c>
      <c r="S278">
        <v>73794</v>
      </c>
      <c r="T278">
        <v>263250</v>
      </c>
      <c r="U278">
        <v>274330</v>
      </c>
      <c r="V278">
        <v>126521</v>
      </c>
      <c r="W278">
        <v>730439</v>
      </c>
      <c r="X278">
        <v>77184</v>
      </c>
      <c r="Y278">
        <v>6880297</v>
      </c>
    </row>
    <row r="279" spans="1:25" x14ac:dyDescent="0.35">
      <c r="A279">
        <f t="shared" si="4"/>
        <v>0</v>
      </c>
      <c r="B279" t="s">
        <v>91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110322</v>
      </c>
      <c r="Y279" s="1">
        <v>0</v>
      </c>
    </row>
    <row r="280" spans="1:25" x14ac:dyDescent="0.35">
      <c r="A280">
        <f t="shared" si="4"/>
        <v>0</v>
      </c>
      <c r="B280" t="s">
        <v>91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1697</v>
      </c>
      <c r="Y280" s="1">
        <v>0</v>
      </c>
    </row>
    <row r="281" spans="1:25" x14ac:dyDescent="0.35">
      <c r="A281">
        <f t="shared" si="4"/>
        <v>0</v>
      </c>
      <c r="B281" t="s">
        <v>92</v>
      </c>
      <c r="C281">
        <f>+SUM(C278:C280)-SUM(C2:C277)</f>
        <v>0</v>
      </c>
      <c r="D281">
        <f t="shared" ref="D281:Y281" si="5">+SUM(D278:D280)-SUM(D2:D277)</f>
        <v>90</v>
      </c>
      <c r="E281">
        <f t="shared" si="5"/>
        <v>0</v>
      </c>
      <c r="F281">
        <f t="shared" si="5"/>
        <v>-90</v>
      </c>
      <c r="G281">
        <f t="shared" si="5"/>
        <v>0</v>
      </c>
      <c r="H281">
        <f t="shared" si="5"/>
        <v>0</v>
      </c>
      <c r="I281">
        <f t="shared" si="5"/>
        <v>0</v>
      </c>
      <c r="J281">
        <f t="shared" si="5"/>
        <v>0</v>
      </c>
      <c r="K281">
        <f t="shared" si="5"/>
        <v>0</v>
      </c>
      <c r="L281">
        <f t="shared" si="5"/>
        <v>0</v>
      </c>
      <c r="M281">
        <f t="shared" si="5"/>
        <v>-9</v>
      </c>
      <c r="N281">
        <f t="shared" si="5"/>
        <v>0</v>
      </c>
      <c r="O281">
        <f t="shared" si="5"/>
        <v>0</v>
      </c>
      <c r="P281">
        <f t="shared" si="5"/>
        <v>0</v>
      </c>
      <c r="Q281">
        <f t="shared" si="5"/>
        <v>0</v>
      </c>
      <c r="R281">
        <f t="shared" si="5"/>
        <v>0</v>
      </c>
      <c r="S281">
        <f t="shared" si="5"/>
        <v>0</v>
      </c>
      <c r="T281">
        <f t="shared" si="5"/>
        <v>0</v>
      </c>
      <c r="U281">
        <f t="shared" si="5"/>
        <v>0</v>
      </c>
      <c r="V281">
        <f t="shared" si="5"/>
        <v>0</v>
      </c>
      <c r="W281">
        <f t="shared" si="5"/>
        <v>9</v>
      </c>
      <c r="X281">
        <f t="shared" si="5"/>
        <v>0</v>
      </c>
      <c r="Y281">
        <f t="shared" si="5"/>
        <v>0</v>
      </c>
    </row>
  </sheetData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T257"/>
  <sheetViews>
    <sheetView zoomScale="60" workbookViewId="0">
      <pane xSplit="2" ySplit="1" topLeftCell="C2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20" x14ac:dyDescent="0.35">
      <c r="A1" t="s">
        <v>92</v>
      </c>
      <c r="B1" t="s">
        <v>21</v>
      </c>
      <c r="C1" t="s">
        <v>114</v>
      </c>
      <c r="D1" t="s">
        <v>115</v>
      </c>
      <c r="E1" t="s">
        <v>502</v>
      </c>
      <c r="F1" t="s">
        <v>116</v>
      </c>
      <c r="G1" t="s">
        <v>117</v>
      </c>
      <c r="H1" t="s">
        <v>119</v>
      </c>
      <c r="I1" t="s">
        <v>121</v>
      </c>
      <c r="J1" t="s">
        <v>122</v>
      </c>
      <c r="K1" t="s">
        <v>123</v>
      </c>
      <c r="L1" t="s">
        <v>124</v>
      </c>
      <c r="M1" t="s">
        <v>505</v>
      </c>
      <c r="N1" t="s">
        <v>125</v>
      </c>
      <c r="O1" t="s">
        <v>126</v>
      </c>
      <c r="P1" t="s">
        <v>127</v>
      </c>
      <c r="Q1" t="s">
        <v>128</v>
      </c>
      <c r="R1" t="s">
        <v>129</v>
      </c>
      <c r="S1" t="s">
        <v>130</v>
      </c>
    </row>
    <row r="2" spans="1:20" x14ac:dyDescent="0.35">
      <c r="A2">
        <f>+S2-SUM(K2:R2)</f>
        <v>0</v>
      </c>
      <c r="B2" t="s">
        <v>196</v>
      </c>
      <c r="C2">
        <v>3001</v>
      </c>
      <c r="D2">
        <v>0</v>
      </c>
      <c r="E2">
        <v>0</v>
      </c>
      <c r="F2">
        <v>600</v>
      </c>
      <c r="G2">
        <v>0</v>
      </c>
      <c r="H2">
        <v>0</v>
      </c>
      <c r="I2">
        <v>0</v>
      </c>
      <c r="J2">
        <v>3601</v>
      </c>
      <c r="K2">
        <v>8294</v>
      </c>
      <c r="L2">
        <v>0</v>
      </c>
      <c r="M2">
        <v>5461</v>
      </c>
      <c r="N2">
        <v>0</v>
      </c>
      <c r="O2">
        <v>1800</v>
      </c>
      <c r="P2">
        <v>0</v>
      </c>
      <c r="Q2">
        <v>0</v>
      </c>
      <c r="R2">
        <v>0</v>
      </c>
      <c r="S2">
        <v>15555</v>
      </c>
      <c r="T2">
        <v>0</v>
      </c>
    </row>
    <row r="3" spans="1:20" x14ac:dyDescent="0.35">
      <c r="A3">
        <f t="shared" ref="A3:A66" si="0">+S3-SUM(K3:R3)</f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645</v>
      </c>
      <c r="S3">
        <v>645</v>
      </c>
      <c r="T3">
        <v>0</v>
      </c>
    </row>
    <row r="4" spans="1:20" x14ac:dyDescent="0.35">
      <c r="A4">
        <f t="shared" si="0"/>
        <v>0</v>
      </c>
      <c r="B4" t="s">
        <v>198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3049</v>
      </c>
      <c r="N4">
        <v>0</v>
      </c>
      <c r="O4">
        <v>308</v>
      </c>
      <c r="P4">
        <v>431</v>
      </c>
      <c r="Q4">
        <v>0</v>
      </c>
      <c r="R4">
        <v>21658</v>
      </c>
      <c r="S4">
        <v>25446</v>
      </c>
      <c r="T4">
        <v>0</v>
      </c>
    </row>
    <row r="5" spans="1:20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 x14ac:dyDescent="0.35">
      <c r="A6">
        <f t="shared" si="0"/>
        <v>0</v>
      </c>
      <c r="B6" t="s">
        <v>200</v>
      </c>
      <c r="C6">
        <v>836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836</v>
      </c>
      <c r="K6">
        <v>0</v>
      </c>
      <c r="L6">
        <v>0</v>
      </c>
      <c r="M6">
        <v>6047</v>
      </c>
      <c r="N6">
        <v>0</v>
      </c>
      <c r="O6">
        <v>1044</v>
      </c>
      <c r="P6">
        <v>8576</v>
      </c>
      <c r="Q6">
        <v>0</v>
      </c>
      <c r="R6">
        <v>0</v>
      </c>
      <c r="S6">
        <v>15667</v>
      </c>
      <c r="T6">
        <v>0</v>
      </c>
    </row>
    <row r="7" spans="1:20" x14ac:dyDescent="0.35">
      <c r="A7">
        <f t="shared" si="0"/>
        <v>0</v>
      </c>
      <c r="B7" t="s">
        <v>201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4371</v>
      </c>
      <c r="M7">
        <v>0</v>
      </c>
      <c r="N7">
        <v>0</v>
      </c>
      <c r="O7">
        <v>1025</v>
      </c>
      <c r="P7">
        <v>16</v>
      </c>
      <c r="Q7">
        <v>142</v>
      </c>
      <c r="R7">
        <v>0</v>
      </c>
      <c r="S7">
        <v>5554</v>
      </c>
      <c r="T7">
        <v>0</v>
      </c>
    </row>
    <row r="8" spans="1:20" x14ac:dyDescent="0.35">
      <c r="A8">
        <f t="shared" si="0"/>
        <v>0</v>
      </c>
      <c r="B8" t="s">
        <v>202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1056</v>
      </c>
      <c r="L8">
        <v>0</v>
      </c>
      <c r="M8">
        <v>0</v>
      </c>
      <c r="N8">
        <v>346</v>
      </c>
      <c r="O8">
        <v>0</v>
      </c>
      <c r="P8">
        <v>0</v>
      </c>
      <c r="Q8">
        <v>0</v>
      </c>
      <c r="R8">
        <v>0</v>
      </c>
      <c r="S8">
        <v>1402</v>
      </c>
      <c r="T8">
        <v>0</v>
      </c>
    </row>
    <row r="9" spans="1:20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2580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2580</v>
      </c>
      <c r="T9">
        <v>0</v>
      </c>
    </row>
    <row r="10" spans="1:20" x14ac:dyDescent="0.35">
      <c r="A10">
        <f t="shared" si="0"/>
        <v>0</v>
      </c>
      <c r="B10" t="s">
        <v>204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638</v>
      </c>
      <c r="M10">
        <v>0</v>
      </c>
      <c r="N10">
        <v>0</v>
      </c>
      <c r="O10">
        <v>1242</v>
      </c>
      <c r="P10">
        <v>0</v>
      </c>
      <c r="Q10">
        <v>0</v>
      </c>
      <c r="R10">
        <v>0</v>
      </c>
      <c r="S10">
        <v>1880</v>
      </c>
      <c r="T10">
        <v>0</v>
      </c>
    </row>
    <row r="11" spans="1:20" x14ac:dyDescent="0.35">
      <c r="A11">
        <f t="shared" si="0"/>
        <v>0</v>
      </c>
      <c r="B11" t="s">
        <v>205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 x14ac:dyDescent="0.35">
      <c r="A12">
        <f t="shared" si="0"/>
        <v>0</v>
      </c>
      <c r="B12" t="s">
        <v>206</v>
      </c>
      <c r="C12">
        <v>750</v>
      </c>
      <c r="D12">
        <v>0</v>
      </c>
      <c r="E12">
        <v>0</v>
      </c>
      <c r="F12">
        <v>8484</v>
      </c>
      <c r="G12">
        <v>0</v>
      </c>
      <c r="H12">
        <v>0</v>
      </c>
      <c r="I12">
        <v>0</v>
      </c>
      <c r="J12">
        <v>9234</v>
      </c>
      <c r="K12">
        <v>2088</v>
      </c>
      <c r="L12">
        <v>0</v>
      </c>
      <c r="M12">
        <v>0</v>
      </c>
      <c r="N12">
        <v>0</v>
      </c>
      <c r="O12">
        <v>1515</v>
      </c>
      <c r="P12">
        <v>839</v>
      </c>
      <c r="Q12">
        <v>0</v>
      </c>
      <c r="R12">
        <v>0</v>
      </c>
      <c r="S12">
        <v>4442</v>
      </c>
      <c r="T12">
        <v>0</v>
      </c>
    </row>
    <row r="13" spans="1:20" x14ac:dyDescent="0.35">
      <c r="A13">
        <f t="shared" si="0"/>
        <v>0</v>
      </c>
      <c r="B13" t="s">
        <v>207</v>
      </c>
      <c r="C13">
        <v>2615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2615</v>
      </c>
      <c r="K13">
        <v>0</v>
      </c>
      <c r="L13">
        <v>0</v>
      </c>
      <c r="M13">
        <v>0</v>
      </c>
      <c r="N13">
        <v>0</v>
      </c>
      <c r="O13">
        <v>9</v>
      </c>
      <c r="P13">
        <v>3568</v>
      </c>
      <c r="Q13">
        <v>80</v>
      </c>
      <c r="R13">
        <v>5601</v>
      </c>
      <c r="S13">
        <v>9258</v>
      </c>
      <c r="T13">
        <v>0</v>
      </c>
    </row>
    <row r="14" spans="1:20" x14ac:dyDescent="0.35">
      <c r="A14">
        <f t="shared" si="0"/>
        <v>0</v>
      </c>
      <c r="B14" t="s">
        <v>208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1546</v>
      </c>
      <c r="M14">
        <v>0</v>
      </c>
      <c r="N14">
        <v>0</v>
      </c>
      <c r="O14">
        <v>4244</v>
      </c>
      <c r="P14">
        <v>358</v>
      </c>
      <c r="Q14">
        <v>0</v>
      </c>
      <c r="R14">
        <v>0</v>
      </c>
      <c r="S14">
        <v>6148</v>
      </c>
      <c r="T14">
        <v>0</v>
      </c>
    </row>
    <row r="15" spans="1:20" x14ac:dyDescent="0.35">
      <c r="A15">
        <f t="shared" si="0"/>
        <v>0</v>
      </c>
      <c r="B15" t="s">
        <v>209</v>
      </c>
      <c r="C15">
        <v>18883</v>
      </c>
      <c r="D15">
        <v>0</v>
      </c>
      <c r="E15">
        <v>0</v>
      </c>
      <c r="F15">
        <v>8187</v>
      </c>
      <c r="G15">
        <v>0</v>
      </c>
      <c r="H15">
        <v>0</v>
      </c>
      <c r="I15">
        <v>0</v>
      </c>
      <c r="J15">
        <v>27070</v>
      </c>
      <c r="K15">
        <v>321</v>
      </c>
      <c r="L15">
        <v>0</v>
      </c>
      <c r="M15">
        <v>4427</v>
      </c>
      <c r="N15">
        <v>0</v>
      </c>
      <c r="O15">
        <v>0</v>
      </c>
      <c r="P15">
        <v>1367</v>
      </c>
      <c r="Q15">
        <v>0</v>
      </c>
      <c r="R15">
        <v>4290</v>
      </c>
      <c r="S15">
        <v>10405</v>
      </c>
      <c r="T15">
        <v>0</v>
      </c>
    </row>
    <row r="16" spans="1:20" x14ac:dyDescent="0.35">
      <c r="A16">
        <f t="shared" si="0"/>
        <v>0</v>
      </c>
      <c r="B16" t="s">
        <v>210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16</v>
      </c>
      <c r="J16">
        <v>16</v>
      </c>
      <c r="K16">
        <v>1151</v>
      </c>
      <c r="L16">
        <v>0</v>
      </c>
      <c r="M16">
        <v>0</v>
      </c>
      <c r="N16">
        <v>0</v>
      </c>
      <c r="O16">
        <v>644</v>
      </c>
      <c r="P16">
        <v>0</v>
      </c>
      <c r="Q16">
        <v>0</v>
      </c>
      <c r="R16">
        <v>2145</v>
      </c>
      <c r="S16">
        <v>3940</v>
      </c>
      <c r="T16">
        <v>0</v>
      </c>
    </row>
    <row r="17" spans="1:20" x14ac:dyDescent="0.35">
      <c r="A17">
        <f t="shared" si="0"/>
        <v>0</v>
      </c>
      <c r="B17" t="s">
        <v>211</v>
      </c>
      <c r="C17">
        <v>2250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2250</v>
      </c>
      <c r="K17">
        <v>301</v>
      </c>
      <c r="L17">
        <v>0</v>
      </c>
      <c r="M17">
        <v>0</v>
      </c>
      <c r="N17">
        <v>0</v>
      </c>
      <c r="O17">
        <v>7305</v>
      </c>
      <c r="P17">
        <v>1086</v>
      </c>
      <c r="Q17">
        <v>0</v>
      </c>
      <c r="R17">
        <v>12011</v>
      </c>
      <c r="S17">
        <v>20703</v>
      </c>
      <c r="T17">
        <v>0</v>
      </c>
    </row>
    <row r="18" spans="1:20" x14ac:dyDescent="0.35">
      <c r="A18">
        <f t="shared" si="0"/>
        <v>0</v>
      </c>
      <c r="B18" t="s">
        <v>212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144</v>
      </c>
      <c r="L18">
        <v>0</v>
      </c>
      <c r="M18">
        <v>0</v>
      </c>
      <c r="N18">
        <v>0</v>
      </c>
      <c r="O18">
        <v>6297</v>
      </c>
      <c r="P18">
        <v>0</v>
      </c>
      <c r="Q18">
        <v>0</v>
      </c>
      <c r="R18">
        <v>0</v>
      </c>
      <c r="S18">
        <v>6441</v>
      </c>
      <c r="T18">
        <v>0</v>
      </c>
    </row>
    <row r="19" spans="1:20" x14ac:dyDescent="0.35">
      <c r="A19">
        <f t="shared" si="0"/>
        <v>0</v>
      </c>
      <c r="B19" t="s">
        <v>213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1919</v>
      </c>
      <c r="L19">
        <v>880</v>
      </c>
      <c r="M19">
        <v>0</v>
      </c>
      <c r="N19">
        <v>0</v>
      </c>
      <c r="O19">
        <v>107</v>
      </c>
      <c r="P19">
        <v>8477</v>
      </c>
      <c r="Q19">
        <v>0</v>
      </c>
      <c r="R19">
        <v>3445</v>
      </c>
      <c r="S19">
        <v>14828</v>
      </c>
      <c r="T19">
        <v>0</v>
      </c>
    </row>
    <row r="20" spans="1:20" x14ac:dyDescent="0.35">
      <c r="A20">
        <f t="shared" si="0"/>
        <v>0</v>
      </c>
      <c r="B20" t="s">
        <v>214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 x14ac:dyDescent="0.35">
      <c r="A21">
        <f t="shared" si="0"/>
        <v>0</v>
      </c>
      <c r="B21" t="s">
        <v>215</v>
      </c>
      <c r="C21">
        <v>124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124</v>
      </c>
      <c r="K21">
        <v>0</v>
      </c>
      <c r="L21">
        <v>0</v>
      </c>
      <c r="M21">
        <v>0</v>
      </c>
      <c r="N21">
        <v>5499</v>
      </c>
      <c r="O21">
        <v>17</v>
      </c>
      <c r="P21">
        <v>1138</v>
      </c>
      <c r="Q21">
        <v>0</v>
      </c>
      <c r="R21">
        <v>93</v>
      </c>
      <c r="S21">
        <v>6747</v>
      </c>
      <c r="T21">
        <v>0</v>
      </c>
    </row>
    <row r="22" spans="1:20" x14ac:dyDescent="0.35">
      <c r="A22">
        <f t="shared" si="0"/>
        <v>0</v>
      </c>
      <c r="B22" t="s">
        <v>216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 x14ac:dyDescent="0.35">
      <c r="A23">
        <f t="shared" si="0"/>
        <v>0</v>
      </c>
      <c r="B23" t="s">
        <v>217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 x14ac:dyDescent="0.35">
      <c r="A24">
        <f t="shared" si="0"/>
        <v>0</v>
      </c>
      <c r="B24" t="s">
        <v>218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1250</v>
      </c>
      <c r="Q24">
        <v>1750</v>
      </c>
      <c r="R24">
        <v>0</v>
      </c>
      <c r="S24">
        <v>3000</v>
      </c>
      <c r="T24">
        <v>0</v>
      </c>
    </row>
    <row r="25" spans="1:20" x14ac:dyDescent="0.35">
      <c r="A25">
        <f t="shared" si="0"/>
        <v>0</v>
      </c>
      <c r="B25" t="s">
        <v>219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 x14ac:dyDescent="0.35">
      <c r="A26">
        <f t="shared" si="0"/>
        <v>0</v>
      </c>
      <c r="B26" t="s">
        <v>220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 x14ac:dyDescent="0.35">
      <c r="A27">
        <f t="shared" si="0"/>
        <v>0</v>
      </c>
      <c r="B27" t="s">
        <v>221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53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2161</v>
      </c>
      <c r="S27">
        <v>2214</v>
      </c>
      <c r="T27">
        <v>0</v>
      </c>
    </row>
    <row r="28" spans="1:20" x14ac:dyDescent="0.35">
      <c r="A28">
        <f t="shared" si="0"/>
        <v>0</v>
      </c>
      <c r="B28" t="s">
        <v>222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 x14ac:dyDescent="0.35">
      <c r="A29">
        <f t="shared" si="0"/>
        <v>0</v>
      </c>
      <c r="B29" t="s">
        <v>223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 x14ac:dyDescent="0.35">
      <c r="A30">
        <f t="shared" si="0"/>
        <v>0</v>
      </c>
      <c r="B30" t="s">
        <v>224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 x14ac:dyDescent="0.35">
      <c r="A31">
        <f t="shared" si="0"/>
        <v>0</v>
      </c>
      <c r="B31" t="s">
        <v>225</v>
      </c>
      <c r="C31">
        <v>7969</v>
      </c>
      <c r="D31">
        <v>0</v>
      </c>
      <c r="E31">
        <v>0</v>
      </c>
      <c r="F31">
        <v>0</v>
      </c>
      <c r="G31">
        <v>0</v>
      </c>
      <c r="H31">
        <v>0</v>
      </c>
      <c r="I31">
        <v>7585</v>
      </c>
      <c r="J31">
        <v>15554</v>
      </c>
      <c r="K31">
        <v>54714</v>
      </c>
      <c r="L31">
        <v>1082</v>
      </c>
      <c r="M31">
        <v>2106</v>
      </c>
      <c r="N31">
        <v>0</v>
      </c>
      <c r="O31">
        <v>0</v>
      </c>
      <c r="P31">
        <v>1492</v>
      </c>
      <c r="Q31">
        <v>0</v>
      </c>
      <c r="R31">
        <v>7933</v>
      </c>
      <c r="S31">
        <v>67327</v>
      </c>
      <c r="T31">
        <v>0</v>
      </c>
    </row>
    <row r="32" spans="1:20" x14ac:dyDescent="0.35">
      <c r="A32">
        <f t="shared" si="0"/>
        <v>0</v>
      </c>
      <c r="B32" t="s">
        <v>226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735</v>
      </c>
      <c r="L32">
        <v>0</v>
      </c>
      <c r="M32">
        <v>592</v>
      </c>
      <c r="N32">
        <v>0</v>
      </c>
      <c r="O32">
        <v>530</v>
      </c>
      <c r="P32">
        <v>74</v>
      </c>
      <c r="Q32">
        <v>0</v>
      </c>
      <c r="R32">
        <v>79</v>
      </c>
      <c r="S32">
        <v>2010</v>
      </c>
      <c r="T32">
        <v>0</v>
      </c>
    </row>
    <row r="33" spans="1:20" x14ac:dyDescent="0.35">
      <c r="A33">
        <f t="shared" si="0"/>
        <v>0</v>
      </c>
      <c r="B33" t="s">
        <v>227</v>
      </c>
      <c r="C33">
        <v>1116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1116</v>
      </c>
      <c r="K33">
        <v>5572</v>
      </c>
      <c r="L33">
        <v>0</v>
      </c>
      <c r="M33">
        <v>0</v>
      </c>
      <c r="N33">
        <v>0</v>
      </c>
      <c r="O33">
        <v>0</v>
      </c>
      <c r="P33">
        <v>1133</v>
      </c>
      <c r="Q33">
        <v>0</v>
      </c>
      <c r="R33">
        <v>4446</v>
      </c>
      <c r="S33">
        <v>11151</v>
      </c>
      <c r="T33">
        <v>0</v>
      </c>
    </row>
    <row r="34" spans="1:20" x14ac:dyDescent="0.35">
      <c r="A34">
        <f t="shared" si="0"/>
        <v>0</v>
      </c>
      <c r="B34" t="s">
        <v>228</v>
      </c>
      <c r="C34">
        <v>0</v>
      </c>
      <c r="D34">
        <v>0</v>
      </c>
      <c r="E34">
        <v>66209</v>
      </c>
      <c r="F34">
        <v>0</v>
      </c>
      <c r="G34">
        <v>0</v>
      </c>
      <c r="H34">
        <v>0</v>
      </c>
      <c r="I34">
        <v>2102</v>
      </c>
      <c r="J34">
        <v>68311</v>
      </c>
      <c r="K34">
        <v>0</v>
      </c>
      <c r="L34">
        <v>0</v>
      </c>
      <c r="M34">
        <v>7503</v>
      </c>
      <c r="N34">
        <v>0</v>
      </c>
      <c r="O34">
        <v>0</v>
      </c>
      <c r="P34">
        <v>5214</v>
      </c>
      <c r="Q34">
        <v>0</v>
      </c>
      <c r="R34">
        <v>0</v>
      </c>
      <c r="S34">
        <v>12717</v>
      </c>
      <c r="T34">
        <v>0</v>
      </c>
    </row>
    <row r="35" spans="1:20" x14ac:dyDescent="0.35">
      <c r="A35">
        <f t="shared" si="0"/>
        <v>0</v>
      </c>
      <c r="B35" t="s">
        <v>229</v>
      </c>
      <c r="C35">
        <v>810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810</v>
      </c>
      <c r="K35">
        <v>0</v>
      </c>
      <c r="L35">
        <v>0</v>
      </c>
      <c r="M35">
        <v>0</v>
      </c>
      <c r="N35">
        <v>0</v>
      </c>
      <c r="O35">
        <v>1586</v>
      </c>
      <c r="P35">
        <v>0</v>
      </c>
      <c r="Q35">
        <v>0</v>
      </c>
      <c r="R35">
        <v>1487</v>
      </c>
      <c r="S35">
        <v>3073</v>
      </c>
      <c r="T35">
        <v>0</v>
      </c>
    </row>
    <row r="36" spans="1:20" x14ac:dyDescent="0.35">
      <c r="A36">
        <f t="shared" si="0"/>
        <v>0</v>
      </c>
      <c r="B36" t="s">
        <v>230</v>
      </c>
      <c r="C36">
        <v>3450</v>
      </c>
      <c r="D36">
        <v>0</v>
      </c>
      <c r="E36">
        <v>2845</v>
      </c>
      <c r="F36">
        <v>0</v>
      </c>
      <c r="G36">
        <v>0</v>
      </c>
      <c r="H36">
        <v>0</v>
      </c>
      <c r="I36">
        <v>0</v>
      </c>
      <c r="J36">
        <v>6295</v>
      </c>
      <c r="K36">
        <v>592</v>
      </c>
      <c r="L36">
        <v>1700</v>
      </c>
      <c r="M36">
        <v>2565</v>
      </c>
      <c r="N36">
        <v>0</v>
      </c>
      <c r="O36">
        <v>0</v>
      </c>
      <c r="P36">
        <v>0</v>
      </c>
      <c r="Q36">
        <v>0</v>
      </c>
      <c r="R36">
        <v>0</v>
      </c>
      <c r="S36">
        <v>4857</v>
      </c>
      <c r="T36">
        <v>0</v>
      </c>
    </row>
    <row r="37" spans="1:20" x14ac:dyDescent="0.35">
      <c r="A37">
        <f t="shared" si="0"/>
        <v>0</v>
      </c>
      <c r="B37" t="s">
        <v>231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7937</v>
      </c>
      <c r="N37">
        <v>0</v>
      </c>
      <c r="O37">
        <v>0</v>
      </c>
      <c r="P37">
        <v>0</v>
      </c>
      <c r="Q37">
        <v>0</v>
      </c>
      <c r="R37">
        <v>0</v>
      </c>
      <c r="S37">
        <v>7937</v>
      </c>
      <c r="T37">
        <v>0</v>
      </c>
    </row>
    <row r="38" spans="1:20" x14ac:dyDescent="0.35">
      <c r="A38">
        <f t="shared" si="0"/>
        <v>0</v>
      </c>
      <c r="B38" t="s">
        <v>232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 x14ac:dyDescent="0.35">
      <c r="A39">
        <f t="shared" si="0"/>
        <v>0</v>
      </c>
      <c r="B39" t="s">
        <v>233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300</v>
      </c>
      <c r="Q39">
        <v>0</v>
      </c>
      <c r="R39">
        <v>200</v>
      </c>
      <c r="S39">
        <v>500</v>
      </c>
      <c r="T39">
        <v>0</v>
      </c>
    </row>
    <row r="40" spans="1:20" x14ac:dyDescent="0.35">
      <c r="A40">
        <f t="shared" si="0"/>
        <v>0</v>
      </c>
      <c r="B40" t="s">
        <v>234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</row>
    <row r="41" spans="1:20" x14ac:dyDescent="0.35">
      <c r="A41">
        <f t="shared" si="0"/>
        <v>0</v>
      </c>
      <c r="B41" t="s">
        <v>235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1269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1269</v>
      </c>
      <c r="T41">
        <v>0</v>
      </c>
    </row>
    <row r="42" spans="1:20" x14ac:dyDescent="0.35">
      <c r="A42">
        <f t="shared" si="0"/>
        <v>0</v>
      </c>
      <c r="B42" t="s">
        <v>236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12</v>
      </c>
      <c r="P42">
        <v>15</v>
      </c>
      <c r="Q42">
        <v>160</v>
      </c>
      <c r="R42">
        <v>2</v>
      </c>
      <c r="S42">
        <v>189</v>
      </c>
      <c r="T42">
        <v>0</v>
      </c>
    </row>
    <row r="43" spans="1:20" x14ac:dyDescent="0.35">
      <c r="A43">
        <f t="shared" si="0"/>
        <v>0</v>
      </c>
      <c r="B43" t="s">
        <v>237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115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115</v>
      </c>
      <c r="T43">
        <v>0</v>
      </c>
    </row>
    <row r="44" spans="1:20" x14ac:dyDescent="0.35">
      <c r="A44">
        <f t="shared" si="0"/>
        <v>0</v>
      </c>
      <c r="B44" t="s">
        <v>238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429</v>
      </c>
      <c r="M44">
        <v>260</v>
      </c>
      <c r="N44">
        <v>0</v>
      </c>
      <c r="O44">
        <v>0</v>
      </c>
      <c r="P44">
        <v>0</v>
      </c>
      <c r="Q44">
        <v>0</v>
      </c>
      <c r="R44">
        <v>10</v>
      </c>
      <c r="S44">
        <v>699</v>
      </c>
      <c r="T44">
        <v>0</v>
      </c>
    </row>
    <row r="45" spans="1:20" x14ac:dyDescent="0.35">
      <c r="A45">
        <f t="shared" si="0"/>
        <v>0</v>
      </c>
      <c r="B45" t="s">
        <v>239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14183</v>
      </c>
      <c r="L45">
        <v>0</v>
      </c>
      <c r="M45">
        <v>35</v>
      </c>
      <c r="N45">
        <v>0</v>
      </c>
      <c r="O45">
        <v>1892</v>
      </c>
      <c r="P45">
        <v>0</v>
      </c>
      <c r="Q45">
        <v>0</v>
      </c>
      <c r="R45">
        <v>869</v>
      </c>
      <c r="S45">
        <v>16979</v>
      </c>
      <c r="T45">
        <v>0</v>
      </c>
    </row>
    <row r="46" spans="1:20" x14ac:dyDescent="0.35">
      <c r="A46">
        <f t="shared" si="0"/>
        <v>0</v>
      </c>
      <c r="B46" t="s">
        <v>240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 x14ac:dyDescent="0.35">
      <c r="A47">
        <f t="shared" si="0"/>
        <v>0</v>
      </c>
      <c r="B47" t="s">
        <v>241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 x14ac:dyDescent="0.35">
      <c r="A48">
        <f t="shared" si="0"/>
        <v>0</v>
      </c>
      <c r="B48" t="s">
        <v>242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1500</v>
      </c>
      <c r="S48">
        <v>1500</v>
      </c>
      <c r="T48">
        <v>0</v>
      </c>
    </row>
    <row r="49" spans="1:20" x14ac:dyDescent="0.35">
      <c r="A49">
        <f t="shared" si="0"/>
        <v>0</v>
      </c>
      <c r="B49" t="s">
        <v>243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407</v>
      </c>
      <c r="P49">
        <v>0</v>
      </c>
      <c r="Q49">
        <v>0</v>
      </c>
      <c r="R49">
        <v>0</v>
      </c>
      <c r="S49">
        <v>407</v>
      </c>
      <c r="T49">
        <v>0</v>
      </c>
    </row>
    <row r="50" spans="1:20" x14ac:dyDescent="0.35">
      <c r="A50">
        <f t="shared" si="0"/>
        <v>0</v>
      </c>
      <c r="B50" t="s">
        <v>244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 x14ac:dyDescent="0.35">
      <c r="A51">
        <f t="shared" si="0"/>
        <v>0</v>
      </c>
      <c r="B51" t="s">
        <v>245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445</v>
      </c>
      <c r="P51">
        <v>648</v>
      </c>
      <c r="Q51">
        <v>0</v>
      </c>
      <c r="R51">
        <v>189</v>
      </c>
      <c r="S51">
        <v>1282</v>
      </c>
      <c r="T51">
        <v>0</v>
      </c>
    </row>
    <row r="52" spans="1:20" x14ac:dyDescent="0.35">
      <c r="A52">
        <f t="shared" si="0"/>
        <v>0</v>
      </c>
      <c r="B52" t="s">
        <v>246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 x14ac:dyDescent="0.35">
      <c r="A53">
        <f t="shared" si="0"/>
        <v>0</v>
      </c>
      <c r="B53" t="s">
        <v>247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801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801</v>
      </c>
      <c r="T53">
        <v>0</v>
      </c>
    </row>
    <row r="54" spans="1:20" x14ac:dyDescent="0.35">
      <c r="A54">
        <f t="shared" si="0"/>
        <v>0</v>
      </c>
      <c r="B54" t="s">
        <v>248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22685</v>
      </c>
      <c r="N54">
        <v>0</v>
      </c>
      <c r="O54">
        <v>0</v>
      </c>
      <c r="P54">
        <v>697</v>
      </c>
      <c r="Q54">
        <v>0</v>
      </c>
      <c r="R54">
        <v>1203</v>
      </c>
      <c r="S54">
        <v>24585</v>
      </c>
      <c r="T54">
        <v>0</v>
      </c>
    </row>
    <row r="55" spans="1:20" x14ac:dyDescent="0.35">
      <c r="A55">
        <f t="shared" si="0"/>
        <v>0</v>
      </c>
      <c r="B55" t="s">
        <v>249</v>
      </c>
      <c r="C55">
        <v>3087</v>
      </c>
      <c r="D55">
        <v>1700</v>
      </c>
      <c r="E55">
        <v>22458</v>
      </c>
      <c r="F55">
        <v>0</v>
      </c>
      <c r="G55">
        <v>0</v>
      </c>
      <c r="H55">
        <v>0</v>
      </c>
      <c r="I55">
        <v>0</v>
      </c>
      <c r="J55">
        <v>27245</v>
      </c>
      <c r="K55">
        <v>12654</v>
      </c>
      <c r="L55">
        <v>16383</v>
      </c>
      <c r="M55">
        <v>3137</v>
      </c>
      <c r="N55">
        <v>0</v>
      </c>
      <c r="O55">
        <v>0</v>
      </c>
      <c r="P55">
        <v>3640</v>
      </c>
      <c r="Q55">
        <v>0</v>
      </c>
      <c r="R55">
        <v>5785</v>
      </c>
      <c r="S55">
        <v>41599</v>
      </c>
      <c r="T55">
        <v>0</v>
      </c>
    </row>
    <row r="56" spans="1:20" x14ac:dyDescent="0.35">
      <c r="A56">
        <f t="shared" si="0"/>
        <v>0</v>
      </c>
      <c r="B56" t="s">
        <v>250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 x14ac:dyDescent="0.35">
      <c r="A57">
        <f t="shared" si="0"/>
        <v>0</v>
      </c>
      <c r="B57" t="s">
        <v>251</v>
      </c>
      <c r="C57">
        <v>1776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1776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 x14ac:dyDescent="0.35">
      <c r="A58">
        <f t="shared" si="0"/>
        <v>0</v>
      </c>
      <c r="B58" t="s">
        <v>252</v>
      </c>
      <c r="C58">
        <v>0</v>
      </c>
      <c r="D58">
        <v>0</v>
      </c>
      <c r="E58">
        <v>0</v>
      </c>
      <c r="F58">
        <v>3274</v>
      </c>
      <c r="G58">
        <v>0</v>
      </c>
      <c r="H58">
        <v>0</v>
      </c>
      <c r="I58">
        <v>0</v>
      </c>
      <c r="J58">
        <v>3274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67</v>
      </c>
      <c r="S58">
        <v>67</v>
      </c>
      <c r="T58">
        <v>0</v>
      </c>
    </row>
    <row r="59" spans="1:20" x14ac:dyDescent="0.35">
      <c r="A59">
        <f t="shared" si="0"/>
        <v>0</v>
      </c>
      <c r="B59" t="s">
        <v>253</v>
      </c>
      <c r="C59">
        <v>1572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1572</v>
      </c>
      <c r="K59">
        <v>71718</v>
      </c>
      <c r="L59">
        <v>10026</v>
      </c>
      <c r="M59">
        <v>1433</v>
      </c>
      <c r="N59">
        <v>0</v>
      </c>
      <c r="O59">
        <v>3807</v>
      </c>
      <c r="P59">
        <v>0</v>
      </c>
      <c r="Q59">
        <v>0</v>
      </c>
      <c r="R59">
        <v>1844</v>
      </c>
      <c r="S59">
        <v>88828</v>
      </c>
      <c r="T59">
        <v>0</v>
      </c>
    </row>
    <row r="60" spans="1:20" x14ac:dyDescent="0.35">
      <c r="A60">
        <f t="shared" si="0"/>
        <v>0</v>
      </c>
      <c r="B60" t="s">
        <v>254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 x14ac:dyDescent="0.35">
      <c r="A61">
        <f t="shared" si="0"/>
        <v>0</v>
      </c>
      <c r="B61" t="s">
        <v>255</v>
      </c>
      <c r="C61">
        <v>0</v>
      </c>
      <c r="D61">
        <v>0</v>
      </c>
      <c r="E61">
        <v>0</v>
      </c>
      <c r="F61">
        <v>0</v>
      </c>
      <c r="G61">
        <v>0</v>
      </c>
      <c r="H61">
        <v>2933</v>
      </c>
      <c r="I61">
        <v>0</v>
      </c>
      <c r="J61">
        <v>2933</v>
      </c>
      <c r="K61">
        <v>4336</v>
      </c>
      <c r="L61">
        <v>0</v>
      </c>
      <c r="M61">
        <v>0</v>
      </c>
      <c r="N61">
        <v>0</v>
      </c>
      <c r="O61">
        <v>2019</v>
      </c>
      <c r="P61">
        <v>105</v>
      </c>
      <c r="Q61">
        <v>0</v>
      </c>
      <c r="R61">
        <v>0</v>
      </c>
      <c r="S61">
        <v>6460</v>
      </c>
      <c r="T61">
        <v>0</v>
      </c>
    </row>
    <row r="62" spans="1:20" x14ac:dyDescent="0.35">
      <c r="A62">
        <f t="shared" si="0"/>
        <v>0</v>
      </c>
      <c r="B62" t="s">
        <v>256</v>
      </c>
      <c r="C62">
        <v>106</v>
      </c>
      <c r="D62">
        <v>0</v>
      </c>
      <c r="E62">
        <v>52290</v>
      </c>
      <c r="F62">
        <v>0</v>
      </c>
      <c r="G62">
        <v>0</v>
      </c>
      <c r="H62">
        <v>0</v>
      </c>
      <c r="I62">
        <v>0</v>
      </c>
      <c r="J62">
        <v>52396</v>
      </c>
      <c r="K62">
        <v>366</v>
      </c>
      <c r="L62">
        <v>0</v>
      </c>
      <c r="M62">
        <v>8978</v>
      </c>
      <c r="N62">
        <v>1300</v>
      </c>
      <c r="O62">
        <v>4588</v>
      </c>
      <c r="P62">
        <v>0</v>
      </c>
      <c r="Q62">
        <v>0</v>
      </c>
      <c r="R62">
        <v>2120</v>
      </c>
      <c r="S62">
        <v>17352</v>
      </c>
      <c r="T62">
        <v>0</v>
      </c>
    </row>
    <row r="63" spans="1:20" x14ac:dyDescent="0.35">
      <c r="A63">
        <f t="shared" si="0"/>
        <v>0</v>
      </c>
      <c r="B63" t="s">
        <v>448</v>
      </c>
      <c r="C63">
        <v>9843</v>
      </c>
      <c r="D63">
        <v>0</v>
      </c>
      <c r="E63">
        <v>7915</v>
      </c>
      <c r="F63">
        <v>0</v>
      </c>
      <c r="G63">
        <v>0</v>
      </c>
      <c r="H63">
        <v>0</v>
      </c>
      <c r="I63">
        <v>7176</v>
      </c>
      <c r="J63">
        <v>24934</v>
      </c>
      <c r="K63">
        <v>0</v>
      </c>
      <c r="L63">
        <v>0</v>
      </c>
      <c r="M63">
        <v>4443</v>
      </c>
      <c r="N63">
        <v>0</v>
      </c>
      <c r="O63">
        <v>4919</v>
      </c>
      <c r="P63">
        <v>5623</v>
      </c>
      <c r="Q63">
        <v>0</v>
      </c>
      <c r="R63">
        <v>6889</v>
      </c>
      <c r="S63">
        <v>21874</v>
      </c>
      <c r="T63">
        <v>0</v>
      </c>
    </row>
    <row r="64" spans="1:20" x14ac:dyDescent="0.35">
      <c r="A64">
        <f t="shared" si="0"/>
        <v>0</v>
      </c>
      <c r="B64" t="s">
        <v>257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 x14ac:dyDescent="0.35">
      <c r="A65">
        <f t="shared" si="0"/>
        <v>0</v>
      </c>
      <c r="B65" t="s">
        <v>258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 x14ac:dyDescent="0.35">
      <c r="A66">
        <f t="shared" si="0"/>
        <v>0</v>
      </c>
      <c r="B66" t="s">
        <v>259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2757</v>
      </c>
      <c r="Q66">
        <v>0</v>
      </c>
      <c r="R66">
        <v>0</v>
      </c>
      <c r="S66">
        <v>2757</v>
      </c>
      <c r="T66">
        <v>0</v>
      </c>
    </row>
    <row r="67" spans="1:20" x14ac:dyDescent="0.35">
      <c r="A67">
        <f t="shared" ref="A67:A130" si="1">+S67-SUM(K67:R67)</f>
        <v>0</v>
      </c>
      <c r="B67" t="s">
        <v>260</v>
      </c>
      <c r="C67">
        <v>9919</v>
      </c>
      <c r="D67">
        <v>3070</v>
      </c>
      <c r="E67">
        <v>8630</v>
      </c>
      <c r="F67">
        <v>0</v>
      </c>
      <c r="G67">
        <v>0</v>
      </c>
      <c r="H67">
        <v>0</v>
      </c>
      <c r="I67">
        <v>0</v>
      </c>
      <c r="J67">
        <v>21619</v>
      </c>
      <c r="K67">
        <v>0</v>
      </c>
      <c r="L67">
        <v>0</v>
      </c>
      <c r="M67">
        <v>20938</v>
      </c>
      <c r="N67">
        <v>212</v>
      </c>
      <c r="O67">
        <v>4180</v>
      </c>
      <c r="P67">
        <v>13618</v>
      </c>
      <c r="Q67">
        <v>0</v>
      </c>
      <c r="R67">
        <v>21887</v>
      </c>
      <c r="S67">
        <v>60835</v>
      </c>
      <c r="T67">
        <v>0</v>
      </c>
    </row>
    <row r="68" spans="1:20" x14ac:dyDescent="0.35">
      <c r="A68">
        <f t="shared" si="1"/>
        <v>0</v>
      </c>
      <c r="B68" t="s">
        <v>261</v>
      </c>
      <c r="C68">
        <v>0</v>
      </c>
      <c r="D68">
        <v>0</v>
      </c>
      <c r="E68">
        <v>0</v>
      </c>
      <c r="F68">
        <v>4709</v>
      </c>
      <c r="G68">
        <v>0</v>
      </c>
      <c r="H68">
        <v>0</v>
      </c>
      <c r="I68">
        <v>0</v>
      </c>
      <c r="J68">
        <v>4709</v>
      </c>
      <c r="K68">
        <v>4708</v>
      </c>
      <c r="L68">
        <v>0</v>
      </c>
      <c r="M68">
        <v>739</v>
      </c>
      <c r="N68">
        <v>0</v>
      </c>
      <c r="O68">
        <v>1481</v>
      </c>
      <c r="P68">
        <v>5104</v>
      </c>
      <c r="Q68">
        <v>0</v>
      </c>
      <c r="R68">
        <v>0</v>
      </c>
      <c r="S68">
        <v>12032</v>
      </c>
      <c r="T68">
        <v>0</v>
      </c>
    </row>
    <row r="69" spans="1:20" x14ac:dyDescent="0.35">
      <c r="A69">
        <f t="shared" si="1"/>
        <v>0</v>
      </c>
      <c r="B69" t="s">
        <v>262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 x14ac:dyDescent="0.35">
      <c r="A70">
        <f t="shared" si="1"/>
        <v>0</v>
      </c>
      <c r="B70" t="s">
        <v>263</v>
      </c>
      <c r="C70">
        <v>1694</v>
      </c>
      <c r="D70">
        <v>1000</v>
      </c>
      <c r="E70">
        <v>0</v>
      </c>
      <c r="F70">
        <v>8980</v>
      </c>
      <c r="G70">
        <v>1182</v>
      </c>
      <c r="H70">
        <v>0</v>
      </c>
      <c r="I70">
        <v>300</v>
      </c>
      <c r="J70">
        <v>13156</v>
      </c>
      <c r="K70">
        <v>516</v>
      </c>
      <c r="L70">
        <v>2450</v>
      </c>
      <c r="M70">
        <v>990</v>
      </c>
      <c r="N70">
        <v>0</v>
      </c>
      <c r="O70">
        <v>0</v>
      </c>
      <c r="P70">
        <v>53</v>
      </c>
      <c r="Q70">
        <v>499</v>
      </c>
      <c r="R70">
        <v>19</v>
      </c>
      <c r="S70">
        <v>4527</v>
      </c>
      <c r="T70">
        <v>0</v>
      </c>
    </row>
    <row r="71" spans="1:20" x14ac:dyDescent="0.35">
      <c r="A71">
        <f t="shared" si="1"/>
        <v>0</v>
      </c>
      <c r="B71" t="s">
        <v>264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27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27</v>
      </c>
      <c r="T71">
        <v>0</v>
      </c>
    </row>
    <row r="72" spans="1:20" x14ac:dyDescent="0.35">
      <c r="A72">
        <f t="shared" si="1"/>
        <v>0</v>
      </c>
      <c r="B72" t="s">
        <v>265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</row>
    <row r="73" spans="1:20" x14ac:dyDescent="0.35">
      <c r="A73">
        <f t="shared" si="1"/>
        <v>0</v>
      </c>
      <c r="B73" t="s">
        <v>266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270</v>
      </c>
      <c r="J73">
        <v>270</v>
      </c>
      <c r="K73">
        <v>351</v>
      </c>
      <c r="L73">
        <v>0</v>
      </c>
      <c r="M73">
        <v>0</v>
      </c>
      <c r="N73">
        <v>0</v>
      </c>
      <c r="O73">
        <v>0</v>
      </c>
      <c r="P73">
        <v>336</v>
      </c>
      <c r="Q73">
        <v>0</v>
      </c>
      <c r="R73">
        <v>186</v>
      </c>
      <c r="S73">
        <v>873</v>
      </c>
      <c r="T73">
        <v>0</v>
      </c>
    </row>
    <row r="74" spans="1:20" x14ac:dyDescent="0.35">
      <c r="A74">
        <f t="shared" si="1"/>
        <v>0</v>
      </c>
      <c r="B74" t="s">
        <v>267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 x14ac:dyDescent="0.35">
      <c r="A75">
        <f t="shared" si="1"/>
        <v>0</v>
      </c>
      <c r="B75" t="s">
        <v>268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</row>
    <row r="76" spans="1:20" x14ac:dyDescent="0.35">
      <c r="A76">
        <f t="shared" si="1"/>
        <v>0</v>
      </c>
      <c r="B76" t="s">
        <v>269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31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31</v>
      </c>
      <c r="T76">
        <v>0</v>
      </c>
    </row>
    <row r="77" spans="1:20" x14ac:dyDescent="0.35">
      <c r="A77">
        <f t="shared" si="1"/>
        <v>0</v>
      </c>
      <c r="B77" t="s">
        <v>270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 x14ac:dyDescent="0.35">
      <c r="A78">
        <f t="shared" si="1"/>
        <v>0</v>
      </c>
      <c r="B78" t="s">
        <v>271</v>
      </c>
      <c r="C78">
        <v>0</v>
      </c>
      <c r="D78">
        <v>0</v>
      </c>
      <c r="E78">
        <v>0</v>
      </c>
      <c r="F78">
        <v>9893</v>
      </c>
      <c r="G78">
        <v>0</v>
      </c>
      <c r="H78">
        <v>0</v>
      </c>
      <c r="I78">
        <v>0</v>
      </c>
      <c r="J78">
        <v>9893</v>
      </c>
      <c r="K78">
        <v>0</v>
      </c>
      <c r="L78">
        <v>0</v>
      </c>
      <c r="M78">
        <v>0</v>
      </c>
      <c r="N78">
        <v>1666</v>
      </c>
      <c r="O78">
        <v>874</v>
      </c>
      <c r="P78">
        <v>2273</v>
      </c>
      <c r="Q78">
        <v>0</v>
      </c>
      <c r="R78">
        <v>18452</v>
      </c>
      <c r="S78">
        <v>23265</v>
      </c>
      <c r="T78">
        <v>0</v>
      </c>
    </row>
    <row r="79" spans="1:20" x14ac:dyDescent="0.35">
      <c r="A79">
        <f t="shared" si="1"/>
        <v>0</v>
      </c>
      <c r="B79" t="s">
        <v>272</v>
      </c>
      <c r="C79">
        <v>5954</v>
      </c>
      <c r="D79">
        <v>0</v>
      </c>
      <c r="E79">
        <v>0</v>
      </c>
      <c r="F79">
        <v>0</v>
      </c>
      <c r="G79">
        <v>0</v>
      </c>
      <c r="H79">
        <v>501</v>
      </c>
      <c r="I79">
        <v>0</v>
      </c>
      <c r="J79">
        <v>6455</v>
      </c>
      <c r="K79">
        <v>0</v>
      </c>
      <c r="L79">
        <v>0</v>
      </c>
      <c r="M79">
        <v>0</v>
      </c>
      <c r="N79">
        <v>2555</v>
      </c>
      <c r="O79">
        <v>0</v>
      </c>
      <c r="P79">
        <v>2067</v>
      </c>
      <c r="Q79">
        <v>0</v>
      </c>
      <c r="R79">
        <v>0</v>
      </c>
      <c r="S79">
        <v>4622</v>
      </c>
      <c r="T79">
        <v>0</v>
      </c>
    </row>
    <row r="80" spans="1:20" x14ac:dyDescent="0.35">
      <c r="A80">
        <f t="shared" si="1"/>
        <v>0</v>
      </c>
      <c r="B80" t="s">
        <v>273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185</v>
      </c>
      <c r="P80">
        <v>127</v>
      </c>
      <c r="Q80">
        <v>0</v>
      </c>
      <c r="R80">
        <v>273</v>
      </c>
      <c r="S80">
        <v>585</v>
      </c>
      <c r="T80">
        <v>0</v>
      </c>
    </row>
    <row r="81" spans="1:20" x14ac:dyDescent="0.35">
      <c r="A81">
        <f t="shared" si="1"/>
        <v>0</v>
      </c>
      <c r="B81" t="s">
        <v>274</v>
      </c>
      <c r="C81">
        <v>9491</v>
      </c>
      <c r="D81">
        <v>0</v>
      </c>
      <c r="E81">
        <v>4452</v>
      </c>
      <c r="F81">
        <v>249</v>
      </c>
      <c r="G81">
        <v>0</v>
      </c>
      <c r="H81">
        <v>0</v>
      </c>
      <c r="I81">
        <v>544</v>
      </c>
      <c r="J81">
        <v>14736</v>
      </c>
      <c r="K81">
        <v>230</v>
      </c>
      <c r="L81">
        <v>0</v>
      </c>
      <c r="M81">
        <v>167017</v>
      </c>
      <c r="N81">
        <v>0</v>
      </c>
      <c r="O81">
        <v>2934</v>
      </c>
      <c r="P81">
        <v>1166</v>
      </c>
      <c r="Q81">
        <v>0</v>
      </c>
      <c r="R81">
        <v>1285</v>
      </c>
      <c r="S81">
        <v>172632</v>
      </c>
      <c r="T81">
        <v>0</v>
      </c>
    </row>
    <row r="82" spans="1:20" x14ac:dyDescent="0.35">
      <c r="A82">
        <f t="shared" si="1"/>
        <v>0</v>
      </c>
      <c r="B82" t="s">
        <v>275</v>
      </c>
      <c r="C82">
        <v>1400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1400</v>
      </c>
      <c r="K82">
        <v>0</v>
      </c>
      <c r="L82">
        <v>0</v>
      </c>
      <c r="M82">
        <v>7139</v>
      </c>
      <c r="N82">
        <v>0</v>
      </c>
      <c r="O82">
        <v>0</v>
      </c>
      <c r="P82">
        <v>0</v>
      </c>
      <c r="Q82">
        <v>0</v>
      </c>
      <c r="R82">
        <v>1470</v>
      </c>
      <c r="S82">
        <v>8609</v>
      </c>
      <c r="T82">
        <v>0</v>
      </c>
    </row>
    <row r="83" spans="1:20" x14ac:dyDescent="0.35">
      <c r="A83">
        <f t="shared" si="1"/>
        <v>0</v>
      </c>
      <c r="B83" t="s">
        <v>276</v>
      </c>
      <c r="C83">
        <v>0</v>
      </c>
      <c r="D83">
        <v>0</v>
      </c>
      <c r="E83">
        <v>0</v>
      </c>
      <c r="F83">
        <v>4808</v>
      </c>
      <c r="G83">
        <v>0</v>
      </c>
      <c r="H83">
        <v>0</v>
      </c>
      <c r="I83">
        <v>0</v>
      </c>
      <c r="J83">
        <v>4808</v>
      </c>
      <c r="K83">
        <v>0</v>
      </c>
      <c r="L83">
        <v>0</v>
      </c>
      <c r="M83">
        <v>0</v>
      </c>
      <c r="N83">
        <v>0</v>
      </c>
      <c r="O83">
        <v>776</v>
      </c>
      <c r="P83">
        <v>26487</v>
      </c>
      <c r="Q83">
        <v>0</v>
      </c>
      <c r="R83">
        <v>7860</v>
      </c>
      <c r="S83">
        <v>35123</v>
      </c>
      <c r="T83">
        <v>0</v>
      </c>
    </row>
    <row r="84" spans="1:20" x14ac:dyDescent="0.35">
      <c r="A84">
        <f t="shared" si="1"/>
        <v>0</v>
      </c>
      <c r="B84" t="s">
        <v>277</v>
      </c>
      <c r="C84">
        <v>5553</v>
      </c>
      <c r="D84">
        <v>0</v>
      </c>
      <c r="E84">
        <v>0</v>
      </c>
      <c r="F84">
        <v>255</v>
      </c>
      <c r="G84">
        <v>0</v>
      </c>
      <c r="H84">
        <v>0</v>
      </c>
      <c r="I84">
        <v>0</v>
      </c>
      <c r="J84">
        <v>5808</v>
      </c>
      <c r="K84">
        <v>0</v>
      </c>
      <c r="L84">
        <v>0</v>
      </c>
      <c r="M84">
        <v>18556</v>
      </c>
      <c r="N84">
        <v>25</v>
      </c>
      <c r="O84">
        <v>0</v>
      </c>
      <c r="P84">
        <v>0</v>
      </c>
      <c r="Q84">
        <v>0</v>
      </c>
      <c r="R84">
        <v>4703</v>
      </c>
      <c r="S84">
        <v>23284</v>
      </c>
      <c r="T84">
        <v>0</v>
      </c>
    </row>
    <row r="85" spans="1:20" x14ac:dyDescent="0.35">
      <c r="A85">
        <f t="shared" si="1"/>
        <v>0</v>
      </c>
      <c r="B85" t="s">
        <v>278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9456</v>
      </c>
      <c r="N85">
        <v>0</v>
      </c>
      <c r="O85">
        <v>0</v>
      </c>
      <c r="P85">
        <v>0</v>
      </c>
      <c r="Q85">
        <v>0</v>
      </c>
      <c r="R85">
        <v>660</v>
      </c>
      <c r="S85">
        <v>10116</v>
      </c>
      <c r="T85">
        <v>0</v>
      </c>
    </row>
    <row r="86" spans="1:20" x14ac:dyDescent="0.35">
      <c r="A86">
        <f t="shared" si="1"/>
        <v>0</v>
      </c>
      <c r="B86" t="s">
        <v>279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1212</v>
      </c>
      <c r="L86">
        <v>0</v>
      </c>
      <c r="M86">
        <v>0</v>
      </c>
      <c r="N86">
        <v>0</v>
      </c>
      <c r="O86">
        <v>0</v>
      </c>
      <c r="P86">
        <v>142</v>
      </c>
      <c r="Q86">
        <v>0</v>
      </c>
      <c r="R86">
        <v>730</v>
      </c>
      <c r="S86">
        <v>2084</v>
      </c>
      <c r="T86">
        <v>0</v>
      </c>
    </row>
    <row r="87" spans="1:20" x14ac:dyDescent="0.35">
      <c r="A87">
        <f t="shared" si="1"/>
        <v>0</v>
      </c>
      <c r="B87" t="s">
        <v>280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</row>
    <row r="88" spans="1:20" x14ac:dyDescent="0.35">
      <c r="A88">
        <f t="shared" si="1"/>
        <v>0</v>
      </c>
      <c r="B88" t="s">
        <v>281</v>
      </c>
      <c r="C88">
        <v>0</v>
      </c>
      <c r="D88">
        <v>0</v>
      </c>
      <c r="E88">
        <v>25000</v>
      </c>
      <c r="F88">
        <v>0</v>
      </c>
      <c r="G88">
        <v>0</v>
      </c>
      <c r="H88">
        <v>126</v>
      </c>
      <c r="I88">
        <v>0</v>
      </c>
      <c r="J88">
        <v>25126</v>
      </c>
      <c r="K88">
        <v>0</v>
      </c>
      <c r="L88">
        <v>0</v>
      </c>
      <c r="M88">
        <v>1770</v>
      </c>
      <c r="N88">
        <v>0</v>
      </c>
      <c r="O88">
        <v>0</v>
      </c>
      <c r="P88">
        <v>13840</v>
      </c>
      <c r="Q88">
        <v>0</v>
      </c>
      <c r="R88">
        <v>640</v>
      </c>
      <c r="S88">
        <v>16250</v>
      </c>
      <c r="T88">
        <v>0</v>
      </c>
    </row>
    <row r="89" spans="1:20" x14ac:dyDescent="0.35">
      <c r="A89">
        <f t="shared" si="1"/>
        <v>0</v>
      </c>
      <c r="B89" t="s">
        <v>282</v>
      </c>
      <c r="C89">
        <v>280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280</v>
      </c>
      <c r="K89">
        <v>16897</v>
      </c>
      <c r="L89">
        <v>0</v>
      </c>
      <c r="M89">
        <v>0</v>
      </c>
      <c r="N89">
        <v>0</v>
      </c>
      <c r="O89">
        <v>0</v>
      </c>
      <c r="P89">
        <v>192</v>
      </c>
      <c r="Q89">
        <v>0</v>
      </c>
      <c r="R89">
        <v>2308</v>
      </c>
      <c r="S89">
        <v>19397</v>
      </c>
      <c r="T89">
        <v>0</v>
      </c>
    </row>
    <row r="90" spans="1:20" x14ac:dyDescent="0.35">
      <c r="A90">
        <f t="shared" si="1"/>
        <v>0</v>
      </c>
      <c r="B90" t="s">
        <v>283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</row>
    <row r="91" spans="1:20" x14ac:dyDescent="0.35">
      <c r="A91">
        <f t="shared" si="1"/>
        <v>0</v>
      </c>
      <c r="B91" t="s">
        <v>284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</row>
    <row r="92" spans="1:20" x14ac:dyDescent="0.35">
      <c r="A92">
        <f t="shared" si="1"/>
        <v>0</v>
      </c>
      <c r="B92" t="s">
        <v>285</v>
      </c>
      <c r="C92">
        <v>0</v>
      </c>
      <c r="D92">
        <v>2269</v>
      </c>
      <c r="E92">
        <v>0</v>
      </c>
      <c r="F92">
        <v>0</v>
      </c>
      <c r="G92">
        <v>0</v>
      </c>
      <c r="H92">
        <v>0</v>
      </c>
      <c r="I92">
        <v>0</v>
      </c>
      <c r="J92">
        <v>2269</v>
      </c>
      <c r="K92">
        <v>653</v>
      </c>
      <c r="L92">
        <v>520</v>
      </c>
      <c r="M92">
        <v>0</v>
      </c>
      <c r="N92">
        <v>0</v>
      </c>
      <c r="O92">
        <v>0</v>
      </c>
      <c r="P92">
        <v>262</v>
      </c>
      <c r="Q92">
        <v>0</v>
      </c>
      <c r="R92">
        <v>16491</v>
      </c>
      <c r="S92">
        <v>17926</v>
      </c>
      <c r="T92">
        <v>0</v>
      </c>
    </row>
    <row r="93" spans="1:20" x14ac:dyDescent="0.35">
      <c r="A93">
        <f t="shared" si="1"/>
        <v>0</v>
      </c>
      <c r="B93" t="s">
        <v>286</v>
      </c>
      <c r="C93">
        <v>0</v>
      </c>
      <c r="D93">
        <v>0</v>
      </c>
      <c r="E93">
        <v>6415</v>
      </c>
      <c r="F93">
        <v>648</v>
      </c>
      <c r="G93">
        <v>0</v>
      </c>
      <c r="H93">
        <v>0</v>
      </c>
      <c r="I93">
        <v>889</v>
      </c>
      <c r="J93">
        <v>7952</v>
      </c>
      <c r="K93">
        <v>45</v>
      </c>
      <c r="L93">
        <v>0</v>
      </c>
      <c r="M93">
        <v>0</v>
      </c>
      <c r="N93">
        <v>0</v>
      </c>
      <c r="O93">
        <v>0</v>
      </c>
      <c r="P93">
        <v>35948</v>
      </c>
      <c r="Q93">
        <v>0</v>
      </c>
      <c r="R93">
        <v>46</v>
      </c>
      <c r="S93">
        <v>36039</v>
      </c>
      <c r="T93">
        <v>0</v>
      </c>
    </row>
    <row r="94" spans="1:20" x14ac:dyDescent="0.35">
      <c r="A94">
        <f t="shared" si="1"/>
        <v>0</v>
      </c>
      <c r="B94" t="s">
        <v>287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 x14ac:dyDescent="0.35">
      <c r="A95">
        <f t="shared" si="1"/>
        <v>0</v>
      </c>
      <c r="B95" t="s">
        <v>288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</row>
    <row r="96" spans="1:20" x14ac:dyDescent="0.35">
      <c r="A96">
        <f t="shared" si="1"/>
        <v>0</v>
      </c>
      <c r="B96" t="s">
        <v>289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2225</v>
      </c>
      <c r="L96">
        <v>0</v>
      </c>
      <c r="M96">
        <v>1360</v>
      </c>
      <c r="N96">
        <v>0</v>
      </c>
      <c r="O96">
        <v>0</v>
      </c>
      <c r="P96">
        <v>0</v>
      </c>
      <c r="Q96">
        <v>0</v>
      </c>
      <c r="R96">
        <v>61</v>
      </c>
      <c r="S96">
        <v>3646</v>
      </c>
      <c r="T96">
        <v>0</v>
      </c>
    </row>
    <row r="97" spans="1:20" x14ac:dyDescent="0.35">
      <c r="A97">
        <f t="shared" si="1"/>
        <v>0</v>
      </c>
      <c r="B97" t="s">
        <v>290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400</v>
      </c>
      <c r="J97">
        <v>400</v>
      </c>
      <c r="K97">
        <v>0</v>
      </c>
      <c r="L97">
        <v>0</v>
      </c>
      <c r="M97">
        <v>552</v>
      </c>
      <c r="N97">
        <v>0</v>
      </c>
      <c r="O97">
        <v>0</v>
      </c>
      <c r="P97">
        <v>826</v>
      </c>
      <c r="Q97">
        <v>0</v>
      </c>
      <c r="R97">
        <v>3328</v>
      </c>
      <c r="S97">
        <v>4706</v>
      </c>
      <c r="T97">
        <v>0</v>
      </c>
    </row>
    <row r="98" spans="1:20" x14ac:dyDescent="0.35">
      <c r="A98">
        <f t="shared" si="1"/>
        <v>0</v>
      </c>
      <c r="B98" t="s">
        <v>291</v>
      </c>
      <c r="C98">
        <v>400</v>
      </c>
      <c r="D98">
        <v>1524</v>
      </c>
      <c r="E98">
        <v>6250</v>
      </c>
      <c r="F98">
        <v>0</v>
      </c>
      <c r="G98">
        <v>0</v>
      </c>
      <c r="H98">
        <v>0</v>
      </c>
      <c r="I98">
        <v>0</v>
      </c>
      <c r="J98">
        <v>8174</v>
      </c>
      <c r="K98">
        <v>2686</v>
      </c>
      <c r="L98">
        <v>0</v>
      </c>
      <c r="M98">
        <v>2361</v>
      </c>
      <c r="N98">
        <v>0</v>
      </c>
      <c r="O98">
        <v>582</v>
      </c>
      <c r="P98">
        <v>2804</v>
      </c>
      <c r="Q98">
        <v>0</v>
      </c>
      <c r="R98">
        <v>5798</v>
      </c>
      <c r="S98">
        <v>14231</v>
      </c>
      <c r="T98">
        <v>0</v>
      </c>
    </row>
    <row r="99" spans="1:20" x14ac:dyDescent="0.35">
      <c r="A99">
        <f t="shared" si="1"/>
        <v>0</v>
      </c>
      <c r="B99" t="s">
        <v>292</v>
      </c>
      <c r="C99">
        <v>5185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5185</v>
      </c>
      <c r="K99">
        <v>20893</v>
      </c>
      <c r="L99">
        <v>0</v>
      </c>
      <c r="M99">
        <v>0</v>
      </c>
      <c r="N99">
        <v>0</v>
      </c>
      <c r="O99">
        <v>175</v>
      </c>
      <c r="P99">
        <v>0</v>
      </c>
      <c r="Q99">
        <v>0</v>
      </c>
      <c r="R99">
        <v>0</v>
      </c>
      <c r="S99">
        <v>21068</v>
      </c>
      <c r="T99">
        <v>0</v>
      </c>
    </row>
    <row r="100" spans="1:20" x14ac:dyDescent="0.35">
      <c r="A100">
        <f t="shared" si="1"/>
        <v>0</v>
      </c>
      <c r="B100" t="s">
        <v>293</v>
      </c>
      <c r="C100">
        <v>0</v>
      </c>
      <c r="D100">
        <v>1026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1026</v>
      </c>
      <c r="K100">
        <v>0</v>
      </c>
      <c r="L100">
        <v>590</v>
      </c>
      <c r="M100">
        <v>0</v>
      </c>
      <c r="N100">
        <v>0</v>
      </c>
      <c r="O100">
        <v>400</v>
      </c>
      <c r="P100">
        <v>0</v>
      </c>
      <c r="Q100">
        <v>0</v>
      </c>
      <c r="R100">
        <v>1400</v>
      </c>
      <c r="S100">
        <v>2390</v>
      </c>
      <c r="T100">
        <v>0</v>
      </c>
    </row>
    <row r="101" spans="1:20" x14ac:dyDescent="0.35">
      <c r="A101">
        <f t="shared" si="1"/>
        <v>0</v>
      </c>
      <c r="B101" t="s">
        <v>294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199</v>
      </c>
      <c r="P101">
        <v>0</v>
      </c>
      <c r="Q101">
        <v>0</v>
      </c>
      <c r="R101">
        <v>0</v>
      </c>
      <c r="S101">
        <v>199</v>
      </c>
      <c r="T101">
        <v>0</v>
      </c>
    </row>
    <row r="102" spans="1:20" x14ac:dyDescent="0.35">
      <c r="A102">
        <f t="shared" si="1"/>
        <v>0</v>
      </c>
      <c r="B102" t="s">
        <v>295</v>
      </c>
      <c r="C102">
        <v>60</v>
      </c>
      <c r="D102">
        <v>294</v>
      </c>
      <c r="E102">
        <v>0</v>
      </c>
      <c r="F102">
        <v>8</v>
      </c>
      <c r="G102">
        <v>0</v>
      </c>
      <c r="H102">
        <v>0</v>
      </c>
      <c r="I102">
        <v>0</v>
      </c>
      <c r="J102">
        <v>362</v>
      </c>
      <c r="K102">
        <v>728</v>
      </c>
      <c r="L102">
        <v>2872</v>
      </c>
      <c r="M102">
        <v>4589</v>
      </c>
      <c r="N102">
        <v>0</v>
      </c>
      <c r="O102">
        <v>1877</v>
      </c>
      <c r="P102">
        <v>1839</v>
      </c>
      <c r="Q102">
        <v>0</v>
      </c>
      <c r="R102">
        <v>2447</v>
      </c>
      <c r="S102">
        <v>14352</v>
      </c>
      <c r="T102">
        <v>0</v>
      </c>
    </row>
    <row r="103" spans="1:20" x14ac:dyDescent="0.35">
      <c r="A103">
        <f t="shared" si="1"/>
        <v>0</v>
      </c>
      <c r="B103" t="s">
        <v>296</v>
      </c>
      <c r="C103">
        <v>0</v>
      </c>
      <c r="D103">
        <v>0</v>
      </c>
      <c r="E103">
        <v>62</v>
      </c>
      <c r="F103">
        <v>0</v>
      </c>
      <c r="G103">
        <v>0</v>
      </c>
      <c r="H103">
        <v>0</v>
      </c>
      <c r="I103">
        <v>0</v>
      </c>
      <c r="J103">
        <v>62</v>
      </c>
      <c r="K103">
        <v>220</v>
      </c>
      <c r="L103">
        <v>1453</v>
      </c>
      <c r="M103">
        <v>893</v>
      </c>
      <c r="N103">
        <v>0</v>
      </c>
      <c r="O103">
        <v>5950</v>
      </c>
      <c r="P103">
        <v>6269</v>
      </c>
      <c r="Q103">
        <v>0</v>
      </c>
      <c r="R103">
        <v>38</v>
      </c>
      <c r="S103">
        <v>14823</v>
      </c>
      <c r="T103">
        <v>0</v>
      </c>
    </row>
    <row r="104" spans="1:20" x14ac:dyDescent="0.35">
      <c r="A104">
        <f t="shared" si="1"/>
        <v>0</v>
      </c>
      <c r="B104" t="s">
        <v>297</v>
      </c>
      <c r="C104">
        <v>0</v>
      </c>
      <c r="D104">
        <v>0</v>
      </c>
      <c r="E104">
        <v>13075</v>
      </c>
      <c r="F104">
        <v>0</v>
      </c>
      <c r="G104">
        <v>0</v>
      </c>
      <c r="H104">
        <v>0</v>
      </c>
      <c r="I104">
        <v>0</v>
      </c>
      <c r="J104">
        <v>13075</v>
      </c>
      <c r="K104">
        <v>0</v>
      </c>
      <c r="L104">
        <v>0</v>
      </c>
      <c r="M104">
        <v>2172</v>
      </c>
      <c r="N104">
        <v>0</v>
      </c>
      <c r="O104">
        <v>3389</v>
      </c>
      <c r="P104">
        <v>14093</v>
      </c>
      <c r="Q104">
        <v>0</v>
      </c>
      <c r="R104">
        <v>2303</v>
      </c>
      <c r="S104">
        <v>21957</v>
      </c>
      <c r="T104">
        <v>0</v>
      </c>
    </row>
    <row r="105" spans="1:20" x14ac:dyDescent="0.35">
      <c r="A105">
        <f t="shared" si="1"/>
        <v>0</v>
      </c>
      <c r="B105" t="s">
        <v>298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217</v>
      </c>
      <c r="P105">
        <v>647</v>
      </c>
      <c r="Q105">
        <v>0</v>
      </c>
      <c r="R105">
        <v>2345</v>
      </c>
      <c r="S105">
        <v>3209</v>
      </c>
      <c r="T105">
        <v>0</v>
      </c>
    </row>
    <row r="106" spans="1:20" x14ac:dyDescent="0.35">
      <c r="A106">
        <f t="shared" si="1"/>
        <v>0</v>
      </c>
      <c r="B106" t="s">
        <v>299</v>
      </c>
      <c r="C106">
        <v>0</v>
      </c>
      <c r="D106">
        <v>0</v>
      </c>
      <c r="E106">
        <v>20388</v>
      </c>
      <c r="F106">
        <v>0</v>
      </c>
      <c r="G106">
        <v>0</v>
      </c>
      <c r="H106">
        <v>0</v>
      </c>
      <c r="I106">
        <v>0</v>
      </c>
      <c r="J106">
        <v>20388</v>
      </c>
      <c r="K106">
        <v>0</v>
      </c>
      <c r="L106">
        <v>512</v>
      </c>
      <c r="M106">
        <v>1468</v>
      </c>
      <c r="N106">
        <v>0</v>
      </c>
      <c r="O106">
        <v>5971</v>
      </c>
      <c r="P106">
        <v>25</v>
      </c>
      <c r="Q106">
        <v>0</v>
      </c>
      <c r="R106">
        <v>7</v>
      </c>
      <c r="S106">
        <v>7983</v>
      </c>
      <c r="T106">
        <v>0</v>
      </c>
    </row>
    <row r="107" spans="1:20" x14ac:dyDescent="0.35">
      <c r="A107">
        <f t="shared" si="1"/>
        <v>0</v>
      </c>
      <c r="B107" t="s">
        <v>300</v>
      </c>
      <c r="C107">
        <v>1750</v>
      </c>
      <c r="D107">
        <v>0</v>
      </c>
      <c r="E107">
        <v>9074</v>
      </c>
      <c r="F107">
        <v>0</v>
      </c>
      <c r="G107">
        <v>0</v>
      </c>
      <c r="H107">
        <v>0</v>
      </c>
      <c r="I107">
        <v>0</v>
      </c>
      <c r="J107">
        <v>10824</v>
      </c>
      <c r="K107">
        <v>2</v>
      </c>
      <c r="L107">
        <v>160</v>
      </c>
      <c r="M107">
        <v>791</v>
      </c>
      <c r="N107">
        <v>1195</v>
      </c>
      <c r="O107">
        <v>0</v>
      </c>
      <c r="P107">
        <v>9635</v>
      </c>
      <c r="Q107">
        <v>475</v>
      </c>
      <c r="R107">
        <v>4017</v>
      </c>
      <c r="S107">
        <v>16275</v>
      </c>
      <c r="T107">
        <v>0</v>
      </c>
    </row>
    <row r="108" spans="1:20" x14ac:dyDescent="0.35">
      <c r="A108">
        <f t="shared" si="1"/>
        <v>0</v>
      </c>
      <c r="B108" t="s">
        <v>301</v>
      </c>
      <c r="C108">
        <v>1992</v>
      </c>
      <c r="D108">
        <v>0</v>
      </c>
      <c r="E108">
        <v>0</v>
      </c>
      <c r="F108">
        <v>13902</v>
      </c>
      <c r="G108">
        <v>0</v>
      </c>
      <c r="H108">
        <v>0</v>
      </c>
      <c r="I108">
        <v>0</v>
      </c>
      <c r="J108">
        <v>15894</v>
      </c>
      <c r="K108">
        <v>5469</v>
      </c>
      <c r="L108">
        <v>2214</v>
      </c>
      <c r="M108">
        <v>7725</v>
      </c>
      <c r="N108">
        <v>0</v>
      </c>
      <c r="O108">
        <v>25</v>
      </c>
      <c r="P108">
        <v>2633</v>
      </c>
      <c r="Q108">
        <v>0</v>
      </c>
      <c r="R108">
        <v>433</v>
      </c>
      <c r="S108">
        <v>18499</v>
      </c>
      <c r="T108">
        <v>0</v>
      </c>
    </row>
    <row r="109" spans="1:20" x14ac:dyDescent="0.35">
      <c r="A109">
        <f t="shared" si="1"/>
        <v>0</v>
      </c>
      <c r="B109" t="s">
        <v>302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893</v>
      </c>
      <c r="J109">
        <v>893</v>
      </c>
      <c r="K109">
        <v>0</v>
      </c>
      <c r="L109">
        <v>1774</v>
      </c>
      <c r="M109">
        <v>290</v>
      </c>
      <c r="N109">
        <v>0</v>
      </c>
      <c r="O109">
        <v>2315</v>
      </c>
      <c r="P109">
        <v>2276</v>
      </c>
      <c r="Q109">
        <v>0</v>
      </c>
      <c r="R109">
        <v>1347</v>
      </c>
      <c r="S109">
        <v>8002</v>
      </c>
      <c r="T109">
        <v>0</v>
      </c>
    </row>
    <row r="110" spans="1:20" x14ac:dyDescent="0.35">
      <c r="A110">
        <f t="shared" si="1"/>
        <v>0</v>
      </c>
      <c r="B110" t="s">
        <v>303</v>
      </c>
      <c r="C110">
        <v>92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92</v>
      </c>
      <c r="K110">
        <v>0</v>
      </c>
      <c r="L110">
        <v>1769</v>
      </c>
      <c r="M110">
        <v>46</v>
      </c>
      <c r="N110">
        <v>0</v>
      </c>
      <c r="O110">
        <v>6317</v>
      </c>
      <c r="P110">
        <v>110</v>
      </c>
      <c r="Q110">
        <v>0</v>
      </c>
      <c r="R110">
        <v>0</v>
      </c>
      <c r="S110">
        <v>8242</v>
      </c>
      <c r="T110">
        <v>0</v>
      </c>
    </row>
    <row r="111" spans="1:20" x14ac:dyDescent="0.35">
      <c r="A111">
        <f t="shared" si="1"/>
        <v>0</v>
      </c>
      <c r="B111" t="s">
        <v>304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778</v>
      </c>
      <c r="L111">
        <v>3788</v>
      </c>
      <c r="M111">
        <v>0</v>
      </c>
      <c r="N111">
        <v>0</v>
      </c>
      <c r="O111">
        <v>1687</v>
      </c>
      <c r="P111">
        <v>0</v>
      </c>
      <c r="Q111">
        <v>0</v>
      </c>
      <c r="R111">
        <v>0</v>
      </c>
      <c r="S111">
        <v>6253</v>
      </c>
      <c r="T111">
        <v>0</v>
      </c>
    </row>
    <row r="112" spans="1:20" x14ac:dyDescent="0.35">
      <c r="A112">
        <f t="shared" si="1"/>
        <v>0</v>
      </c>
      <c r="B112" t="s">
        <v>305</v>
      </c>
      <c r="C112">
        <v>6772</v>
      </c>
      <c r="D112">
        <v>0</v>
      </c>
      <c r="E112">
        <v>2820</v>
      </c>
      <c r="F112">
        <v>0</v>
      </c>
      <c r="G112">
        <v>0</v>
      </c>
      <c r="H112">
        <v>0</v>
      </c>
      <c r="I112">
        <v>0</v>
      </c>
      <c r="J112">
        <v>9592</v>
      </c>
      <c r="K112">
        <v>4385</v>
      </c>
      <c r="L112">
        <v>2164</v>
      </c>
      <c r="M112">
        <v>3651</v>
      </c>
      <c r="N112">
        <v>0</v>
      </c>
      <c r="O112">
        <v>10174</v>
      </c>
      <c r="P112">
        <v>9495</v>
      </c>
      <c r="Q112">
        <v>804</v>
      </c>
      <c r="R112">
        <v>453</v>
      </c>
      <c r="S112">
        <v>31126</v>
      </c>
      <c r="T112">
        <v>0</v>
      </c>
    </row>
    <row r="113" spans="1:20" x14ac:dyDescent="0.35">
      <c r="A113">
        <f t="shared" si="1"/>
        <v>0</v>
      </c>
      <c r="B113" t="s">
        <v>306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501</v>
      </c>
      <c r="Q113">
        <v>0</v>
      </c>
      <c r="R113">
        <v>3478</v>
      </c>
      <c r="S113">
        <v>3979</v>
      </c>
      <c r="T113">
        <v>0</v>
      </c>
    </row>
    <row r="114" spans="1:20" x14ac:dyDescent="0.35">
      <c r="A114">
        <f t="shared" si="1"/>
        <v>0</v>
      </c>
      <c r="B114" t="s">
        <v>307</v>
      </c>
      <c r="C114">
        <v>0</v>
      </c>
      <c r="D114">
        <v>0</v>
      </c>
      <c r="E114">
        <v>152</v>
      </c>
      <c r="F114">
        <v>0</v>
      </c>
      <c r="G114">
        <v>0</v>
      </c>
      <c r="H114">
        <v>0</v>
      </c>
      <c r="I114">
        <v>0</v>
      </c>
      <c r="J114">
        <v>152</v>
      </c>
      <c r="K114">
        <v>0</v>
      </c>
      <c r="L114">
        <v>8731</v>
      </c>
      <c r="M114">
        <v>5504</v>
      </c>
      <c r="N114">
        <v>0</v>
      </c>
      <c r="O114">
        <v>0</v>
      </c>
      <c r="P114">
        <v>10087</v>
      </c>
      <c r="Q114">
        <v>0</v>
      </c>
      <c r="R114">
        <v>210</v>
      </c>
      <c r="S114">
        <v>24532</v>
      </c>
      <c r="T114">
        <v>0</v>
      </c>
    </row>
    <row r="115" spans="1:20" x14ac:dyDescent="0.35">
      <c r="A115">
        <f t="shared" si="1"/>
        <v>0</v>
      </c>
      <c r="B115" t="s">
        <v>308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18</v>
      </c>
      <c r="M115">
        <v>0</v>
      </c>
      <c r="N115">
        <v>0</v>
      </c>
      <c r="O115">
        <v>1094</v>
      </c>
      <c r="P115">
        <v>0</v>
      </c>
      <c r="Q115">
        <v>0</v>
      </c>
      <c r="R115">
        <v>6320</v>
      </c>
      <c r="S115">
        <v>7432</v>
      </c>
      <c r="T115">
        <v>0</v>
      </c>
    </row>
    <row r="116" spans="1:20" x14ac:dyDescent="0.35">
      <c r="A116">
        <f t="shared" si="1"/>
        <v>0</v>
      </c>
      <c r="B116" t="s">
        <v>309</v>
      </c>
      <c r="C116">
        <v>1500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1500</v>
      </c>
      <c r="K116">
        <v>18377</v>
      </c>
      <c r="L116">
        <v>2289</v>
      </c>
      <c r="M116">
        <v>17815</v>
      </c>
      <c r="N116">
        <v>0</v>
      </c>
      <c r="O116">
        <v>299</v>
      </c>
      <c r="P116">
        <v>645</v>
      </c>
      <c r="Q116">
        <v>0</v>
      </c>
      <c r="R116">
        <v>182</v>
      </c>
      <c r="S116">
        <v>39607</v>
      </c>
      <c r="T116">
        <v>0</v>
      </c>
    </row>
    <row r="117" spans="1:20" x14ac:dyDescent="0.35">
      <c r="A117">
        <f t="shared" si="1"/>
        <v>0</v>
      </c>
      <c r="B117" t="s">
        <v>310</v>
      </c>
      <c r="C117">
        <v>0</v>
      </c>
      <c r="D117">
        <v>0</v>
      </c>
      <c r="E117">
        <v>0</v>
      </c>
      <c r="F117">
        <v>3220</v>
      </c>
      <c r="G117">
        <v>0</v>
      </c>
      <c r="H117">
        <v>0</v>
      </c>
      <c r="I117">
        <v>0</v>
      </c>
      <c r="J117">
        <v>3220</v>
      </c>
      <c r="K117">
        <v>0</v>
      </c>
      <c r="L117">
        <v>0</v>
      </c>
      <c r="M117">
        <v>0</v>
      </c>
      <c r="N117">
        <v>0</v>
      </c>
      <c r="O117">
        <v>4640</v>
      </c>
      <c r="P117">
        <v>0</v>
      </c>
      <c r="Q117">
        <v>0</v>
      </c>
      <c r="R117">
        <v>990</v>
      </c>
      <c r="S117">
        <v>5630</v>
      </c>
      <c r="T117">
        <v>0</v>
      </c>
    </row>
    <row r="118" spans="1:20" x14ac:dyDescent="0.35">
      <c r="A118">
        <f t="shared" si="1"/>
        <v>0</v>
      </c>
      <c r="B118" t="s">
        <v>311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2315</v>
      </c>
      <c r="S118">
        <v>2315</v>
      </c>
      <c r="T118">
        <v>0</v>
      </c>
    </row>
    <row r="119" spans="1:20" x14ac:dyDescent="0.35">
      <c r="A119">
        <f t="shared" si="1"/>
        <v>0</v>
      </c>
      <c r="B119" t="s">
        <v>312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7328</v>
      </c>
      <c r="P119">
        <v>2011</v>
      </c>
      <c r="Q119">
        <v>0</v>
      </c>
      <c r="R119">
        <v>49</v>
      </c>
      <c r="S119">
        <v>9388</v>
      </c>
      <c r="T119">
        <v>0</v>
      </c>
    </row>
    <row r="120" spans="1:20" x14ac:dyDescent="0.35">
      <c r="A120">
        <f t="shared" si="1"/>
        <v>0</v>
      </c>
      <c r="B120" t="s">
        <v>313</v>
      </c>
      <c r="C120">
        <v>0</v>
      </c>
      <c r="D120">
        <v>0</v>
      </c>
      <c r="E120">
        <v>0</v>
      </c>
      <c r="F120">
        <v>700</v>
      </c>
      <c r="G120">
        <v>0</v>
      </c>
      <c r="H120">
        <v>0</v>
      </c>
      <c r="I120">
        <v>0</v>
      </c>
      <c r="J120">
        <v>700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800</v>
      </c>
      <c r="S120">
        <v>800</v>
      </c>
      <c r="T120">
        <v>0</v>
      </c>
    </row>
    <row r="121" spans="1:20" x14ac:dyDescent="0.35">
      <c r="A121">
        <f t="shared" si="1"/>
        <v>0</v>
      </c>
      <c r="B121" t="s">
        <v>314</v>
      </c>
      <c r="C121">
        <v>27386</v>
      </c>
      <c r="D121">
        <v>1280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28666</v>
      </c>
      <c r="K121">
        <v>0</v>
      </c>
      <c r="L121">
        <v>0</v>
      </c>
      <c r="M121">
        <v>15539</v>
      </c>
      <c r="N121">
        <v>0</v>
      </c>
      <c r="O121">
        <v>15666</v>
      </c>
      <c r="P121">
        <v>2018</v>
      </c>
      <c r="Q121">
        <v>0</v>
      </c>
      <c r="R121">
        <v>19104</v>
      </c>
      <c r="S121">
        <v>52327</v>
      </c>
      <c r="T121">
        <v>0</v>
      </c>
    </row>
    <row r="122" spans="1:20" x14ac:dyDescent="0.35">
      <c r="A122">
        <f t="shared" si="1"/>
        <v>0</v>
      </c>
      <c r="B122" t="s">
        <v>315</v>
      </c>
      <c r="C122">
        <v>4268</v>
      </c>
      <c r="D122">
        <v>0</v>
      </c>
      <c r="E122">
        <v>0</v>
      </c>
      <c r="F122">
        <v>0</v>
      </c>
      <c r="G122">
        <v>0</v>
      </c>
      <c r="H122">
        <v>142</v>
      </c>
      <c r="I122">
        <v>0</v>
      </c>
      <c r="J122">
        <v>4410</v>
      </c>
      <c r="K122">
        <v>0</v>
      </c>
      <c r="L122">
        <v>0</v>
      </c>
      <c r="M122">
        <v>26655</v>
      </c>
      <c r="N122">
        <v>0</v>
      </c>
      <c r="O122">
        <v>49116</v>
      </c>
      <c r="P122">
        <v>23071</v>
      </c>
      <c r="Q122">
        <v>0</v>
      </c>
      <c r="R122">
        <v>37582</v>
      </c>
      <c r="S122">
        <v>136424</v>
      </c>
      <c r="T122">
        <v>0</v>
      </c>
    </row>
    <row r="123" spans="1:20" x14ac:dyDescent="0.35">
      <c r="A123">
        <f t="shared" si="1"/>
        <v>0</v>
      </c>
      <c r="B123" t="s">
        <v>316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237</v>
      </c>
      <c r="L123">
        <v>2712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2949</v>
      </c>
      <c r="T123">
        <v>0</v>
      </c>
    </row>
    <row r="124" spans="1:20" x14ac:dyDescent="0.35">
      <c r="A124">
        <f t="shared" si="1"/>
        <v>0</v>
      </c>
      <c r="B124" t="s">
        <v>317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</row>
    <row r="125" spans="1:20" x14ac:dyDescent="0.35">
      <c r="A125">
        <f t="shared" si="1"/>
        <v>0</v>
      </c>
      <c r="B125" t="s">
        <v>318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632</v>
      </c>
      <c r="N125">
        <v>0</v>
      </c>
      <c r="O125">
        <v>0</v>
      </c>
      <c r="P125">
        <v>1143</v>
      </c>
      <c r="Q125">
        <v>0</v>
      </c>
      <c r="R125">
        <v>0</v>
      </c>
      <c r="S125">
        <v>1775</v>
      </c>
      <c r="T125">
        <v>0</v>
      </c>
    </row>
    <row r="126" spans="1:20" x14ac:dyDescent="0.35">
      <c r="A126">
        <f t="shared" si="1"/>
        <v>0</v>
      </c>
      <c r="B126" t="s">
        <v>319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</row>
    <row r="127" spans="1:20" x14ac:dyDescent="0.35">
      <c r="A127">
        <f t="shared" si="1"/>
        <v>0</v>
      </c>
      <c r="B127" t="s">
        <v>320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</row>
    <row r="128" spans="1:20" x14ac:dyDescent="0.35">
      <c r="A128">
        <f t="shared" si="1"/>
        <v>0</v>
      </c>
      <c r="B128" t="s">
        <v>321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2473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2473</v>
      </c>
      <c r="T128">
        <v>0</v>
      </c>
    </row>
    <row r="129" spans="1:20" x14ac:dyDescent="0.35">
      <c r="A129">
        <f t="shared" si="1"/>
        <v>0</v>
      </c>
      <c r="B129" t="s">
        <v>322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</row>
    <row r="130" spans="1:20" x14ac:dyDescent="0.35">
      <c r="A130">
        <f t="shared" si="1"/>
        <v>0</v>
      </c>
      <c r="B130" t="s">
        <v>323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622</v>
      </c>
      <c r="L130">
        <v>0</v>
      </c>
      <c r="M130">
        <v>0</v>
      </c>
      <c r="N130">
        <v>0</v>
      </c>
      <c r="O130">
        <v>0</v>
      </c>
      <c r="P130">
        <v>2046</v>
      </c>
      <c r="Q130">
        <v>0</v>
      </c>
      <c r="R130">
        <v>332</v>
      </c>
      <c r="S130">
        <v>3000</v>
      </c>
      <c r="T130">
        <v>0</v>
      </c>
    </row>
    <row r="131" spans="1:20" x14ac:dyDescent="0.35">
      <c r="A131">
        <f t="shared" ref="A131:A194" si="2">+S131-SUM(K131:R131)</f>
        <v>0</v>
      </c>
      <c r="B131" t="s">
        <v>324</v>
      </c>
      <c r="C131">
        <v>0</v>
      </c>
      <c r="D131">
        <v>0</v>
      </c>
      <c r="E131">
        <v>0</v>
      </c>
      <c r="F131">
        <v>40</v>
      </c>
      <c r="G131">
        <v>0</v>
      </c>
      <c r="H131">
        <v>0</v>
      </c>
      <c r="I131">
        <v>0</v>
      </c>
      <c r="J131">
        <v>40</v>
      </c>
      <c r="K131">
        <v>0</v>
      </c>
      <c r="L131">
        <v>0</v>
      </c>
      <c r="M131">
        <v>0</v>
      </c>
      <c r="N131">
        <v>0</v>
      </c>
      <c r="O131">
        <v>302</v>
      </c>
      <c r="P131">
        <v>404</v>
      </c>
      <c r="Q131">
        <v>43</v>
      </c>
      <c r="R131">
        <v>5</v>
      </c>
      <c r="S131">
        <v>754</v>
      </c>
      <c r="T131">
        <v>0</v>
      </c>
    </row>
    <row r="132" spans="1:20" x14ac:dyDescent="0.35">
      <c r="A132">
        <f t="shared" si="2"/>
        <v>0</v>
      </c>
      <c r="B132" t="s">
        <v>325</v>
      </c>
      <c r="C132">
        <v>2549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376</v>
      </c>
      <c r="J132">
        <v>2925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3780</v>
      </c>
      <c r="Q132">
        <v>0</v>
      </c>
      <c r="R132">
        <v>7566</v>
      </c>
      <c r="S132">
        <v>11346</v>
      </c>
      <c r="T132">
        <v>0</v>
      </c>
    </row>
    <row r="133" spans="1:20" x14ac:dyDescent="0.35">
      <c r="A133">
        <f t="shared" si="2"/>
        <v>0</v>
      </c>
      <c r="B133" t="s">
        <v>326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</row>
    <row r="134" spans="1:20" x14ac:dyDescent="0.35">
      <c r="A134">
        <f t="shared" si="2"/>
        <v>0</v>
      </c>
      <c r="B134" t="s">
        <v>327</v>
      </c>
      <c r="C134">
        <v>5476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5476</v>
      </c>
      <c r="K134">
        <v>1422</v>
      </c>
      <c r="L134">
        <v>4842</v>
      </c>
      <c r="M134">
        <v>7737</v>
      </c>
      <c r="N134">
        <v>0</v>
      </c>
      <c r="O134">
        <v>3422</v>
      </c>
      <c r="P134">
        <v>6158</v>
      </c>
      <c r="Q134">
        <v>0</v>
      </c>
      <c r="R134">
        <v>2694</v>
      </c>
      <c r="S134">
        <v>26275</v>
      </c>
      <c r="T134">
        <v>0</v>
      </c>
    </row>
    <row r="135" spans="1:20" x14ac:dyDescent="0.35">
      <c r="A135">
        <f t="shared" si="2"/>
        <v>0</v>
      </c>
      <c r="B135" t="s">
        <v>328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6807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2090</v>
      </c>
      <c r="S135">
        <v>8897</v>
      </c>
      <c r="T135">
        <v>0</v>
      </c>
    </row>
    <row r="136" spans="1:20" x14ac:dyDescent="0.35">
      <c r="A136">
        <f t="shared" si="2"/>
        <v>0</v>
      </c>
      <c r="B136" t="s">
        <v>329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</row>
    <row r="137" spans="1:20" x14ac:dyDescent="0.35">
      <c r="A137">
        <f t="shared" si="2"/>
        <v>0</v>
      </c>
      <c r="B137" t="s">
        <v>330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 x14ac:dyDescent="0.35">
      <c r="A138">
        <f t="shared" si="2"/>
        <v>0</v>
      </c>
      <c r="B138" t="s">
        <v>331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 x14ac:dyDescent="0.35">
      <c r="A139">
        <f t="shared" si="2"/>
        <v>0</v>
      </c>
      <c r="B139" t="s">
        <v>332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</row>
    <row r="140" spans="1:20" x14ac:dyDescent="0.35">
      <c r="A140">
        <f t="shared" si="2"/>
        <v>0</v>
      </c>
      <c r="B140" t="s">
        <v>333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6050</v>
      </c>
      <c r="L140">
        <v>0</v>
      </c>
      <c r="M140">
        <v>2855</v>
      </c>
      <c r="N140">
        <v>0</v>
      </c>
      <c r="O140">
        <v>0</v>
      </c>
      <c r="P140">
        <v>408</v>
      </c>
      <c r="Q140">
        <v>0</v>
      </c>
      <c r="R140">
        <v>0</v>
      </c>
      <c r="S140">
        <v>9313</v>
      </c>
      <c r="T140">
        <v>0</v>
      </c>
    </row>
    <row r="141" spans="1:20" x14ac:dyDescent="0.35">
      <c r="A141">
        <f t="shared" si="2"/>
        <v>0</v>
      </c>
      <c r="B141" t="s">
        <v>334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3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3</v>
      </c>
      <c r="T141">
        <v>0</v>
      </c>
    </row>
    <row r="142" spans="1:20" x14ac:dyDescent="0.35">
      <c r="A142">
        <f t="shared" si="2"/>
        <v>0</v>
      </c>
      <c r="B142" t="s">
        <v>335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</row>
    <row r="143" spans="1:20" x14ac:dyDescent="0.35">
      <c r="A143">
        <f t="shared" si="2"/>
        <v>0</v>
      </c>
      <c r="B143" t="s">
        <v>336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1079</v>
      </c>
      <c r="P143">
        <v>0</v>
      </c>
      <c r="Q143">
        <v>0</v>
      </c>
      <c r="R143">
        <v>0</v>
      </c>
      <c r="S143">
        <v>1079</v>
      </c>
      <c r="T143">
        <v>0</v>
      </c>
    </row>
    <row r="144" spans="1:20" x14ac:dyDescent="0.35">
      <c r="A144">
        <f t="shared" si="2"/>
        <v>0</v>
      </c>
      <c r="B144" t="s">
        <v>337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</row>
    <row r="145" spans="1:20" x14ac:dyDescent="0.35">
      <c r="A145">
        <f t="shared" si="2"/>
        <v>0</v>
      </c>
      <c r="B145" t="s">
        <v>338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3100</v>
      </c>
      <c r="N145">
        <v>0</v>
      </c>
      <c r="O145">
        <v>1800</v>
      </c>
      <c r="P145">
        <v>0</v>
      </c>
      <c r="Q145">
        <v>100</v>
      </c>
      <c r="R145">
        <v>0</v>
      </c>
      <c r="S145">
        <v>5000</v>
      </c>
      <c r="T145">
        <v>0</v>
      </c>
    </row>
    <row r="146" spans="1:20" x14ac:dyDescent="0.35">
      <c r="A146">
        <f t="shared" si="2"/>
        <v>0</v>
      </c>
      <c r="B146" t="s">
        <v>339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</row>
    <row r="147" spans="1:20" x14ac:dyDescent="0.35">
      <c r="A147">
        <f t="shared" si="2"/>
        <v>0</v>
      </c>
      <c r="B147" t="s">
        <v>340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193</v>
      </c>
      <c r="P147">
        <v>0</v>
      </c>
      <c r="Q147">
        <v>0</v>
      </c>
      <c r="R147">
        <v>0</v>
      </c>
      <c r="S147">
        <v>193</v>
      </c>
      <c r="T147">
        <v>0</v>
      </c>
    </row>
    <row r="148" spans="1:20" x14ac:dyDescent="0.35">
      <c r="A148">
        <f t="shared" si="2"/>
        <v>0</v>
      </c>
      <c r="B148" t="s">
        <v>341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4068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4068</v>
      </c>
      <c r="T148">
        <v>0</v>
      </c>
    </row>
    <row r="149" spans="1:20" x14ac:dyDescent="0.35">
      <c r="A149">
        <f t="shared" si="2"/>
        <v>0</v>
      </c>
      <c r="B149" t="s">
        <v>342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1004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1004</v>
      </c>
      <c r="T149">
        <v>0</v>
      </c>
    </row>
    <row r="150" spans="1:20" x14ac:dyDescent="0.35">
      <c r="A150">
        <f t="shared" si="2"/>
        <v>0</v>
      </c>
      <c r="B150" t="s">
        <v>343</v>
      </c>
      <c r="C150">
        <v>0</v>
      </c>
      <c r="D150">
        <v>0</v>
      </c>
      <c r="E150">
        <v>0</v>
      </c>
      <c r="F150">
        <v>1388</v>
      </c>
      <c r="G150">
        <v>0</v>
      </c>
      <c r="H150">
        <v>0</v>
      </c>
      <c r="I150">
        <v>0</v>
      </c>
      <c r="J150">
        <v>1388</v>
      </c>
      <c r="K150">
        <v>8502</v>
      </c>
      <c r="L150">
        <v>0</v>
      </c>
      <c r="M150">
        <v>1319</v>
      </c>
      <c r="N150">
        <v>0</v>
      </c>
      <c r="O150">
        <v>6545</v>
      </c>
      <c r="P150">
        <v>0</v>
      </c>
      <c r="Q150">
        <v>0</v>
      </c>
      <c r="R150">
        <v>0</v>
      </c>
      <c r="S150">
        <v>16366</v>
      </c>
      <c r="T150">
        <v>0</v>
      </c>
    </row>
    <row r="151" spans="1:20" x14ac:dyDescent="0.35">
      <c r="A151">
        <f t="shared" si="2"/>
        <v>0</v>
      </c>
      <c r="B151" t="s">
        <v>344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103</v>
      </c>
      <c r="J151">
        <v>103</v>
      </c>
      <c r="K151">
        <v>0</v>
      </c>
      <c r="L151">
        <v>0</v>
      </c>
      <c r="M151">
        <v>0</v>
      </c>
      <c r="N151">
        <v>0</v>
      </c>
      <c r="O151">
        <v>514</v>
      </c>
      <c r="P151">
        <v>0</v>
      </c>
      <c r="Q151">
        <v>0</v>
      </c>
      <c r="R151">
        <v>7</v>
      </c>
      <c r="S151">
        <v>521</v>
      </c>
      <c r="T151">
        <v>0</v>
      </c>
    </row>
    <row r="152" spans="1:20" x14ac:dyDescent="0.35">
      <c r="A152">
        <f t="shared" si="2"/>
        <v>0</v>
      </c>
      <c r="B152" t="s">
        <v>345</v>
      </c>
      <c r="C152">
        <v>3596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3596</v>
      </c>
      <c r="K152">
        <v>7292</v>
      </c>
      <c r="L152">
        <v>1609</v>
      </c>
      <c r="M152">
        <v>650</v>
      </c>
      <c r="N152">
        <v>0</v>
      </c>
      <c r="O152">
        <v>382</v>
      </c>
      <c r="P152">
        <v>0</v>
      </c>
      <c r="Q152">
        <v>0</v>
      </c>
      <c r="R152">
        <v>0</v>
      </c>
      <c r="S152">
        <v>9933</v>
      </c>
      <c r="T152">
        <v>0</v>
      </c>
    </row>
    <row r="153" spans="1:20" x14ac:dyDescent="0.35">
      <c r="A153">
        <f t="shared" si="2"/>
        <v>0</v>
      </c>
      <c r="B153" t="s">
        <v>346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777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777</v>
      </c>
      <c r="T153">
        <v>0</v>
      </c>
    </row>
    <row r="154" spans="1:20" x14ac:dyDescent="0.35">
      <c r="A154">
        <f t="shared" si="2"/>
        <v>0</v>
      </c>
      <c r="B154" t="s">
        <v>347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834</v>
      </c>
      <c r="J154">
        <v>834</v>
      </c>
      <c r="K154">
        <v>555</v>
      </c>
      <c r="L154">
        <v>0</v>
      </c>
      <c r="M154">
        <v>0</v>
      </c>
      <c r="N154">
        <v>0</v>
      </c>
      <c r="O154">
        <v>15</v>
      </c>
      <c r="P154">
        <v>1838</v>
      </c>
      <c r="Q154">
        <v>0</v>
      </c>
      <c r="R154">
        <v>62</v>
      </c>
      <c r="S154">
        <v>2470</v>
      </c>
      <c r="T154">
        <v>0</v>
      </c>
    </row>
    <row r="155" spans="1:20" x14ac:dyDescent="0.35">
      <c r="A155">
        <f t="shared" si="2"/>
        <v>0</v>
      </c>
      <c r="B155" t="s">
        <v>348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</row>
    <row r="156" spans="1:20" x14ac:dyDescent="0.35">
      <c r="A156">
        <f t="shared" si="2"/>
        <v>0</v>
      </c>
      <c r="B156" t="s">
        <v>349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7</v>
      </c>
      <c r="L156">
        <v>0</v>
      </c>
      <c r="M156">
        <v>0</v>
      </c>
      <c r="N156">
        <v>0</v>
      </c>
      <c r="O156">
        <v>7</v>
      </c>
      <c r="P156">
        <v>0</v>
      </c>
      <c r="Q156">
        <v>0</v>
      </c>
      <c r="R156">
        <v>0</v>
      </c>
      <c r="S156">
        <v>14</v>
      </c>
      <c r="T156">
        <v>0</v>
      </c>
    </row>
    <row r="157" spans="1:20" x14ac:dyDescent="0.35">
      <c r="A157">
        <f t="shared" si="2"/>
        <v>0</v>
      </c>
      <c r="B157" t="s">
        <v>350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67</v>
      </c>
      <c r="O157">
        <v>0</v>
      </c>
      <c r="P157">
        <v>0</v>
      </c>
      <c r="Q157">
        <v>0</v>
      </c>
      <c r="R157">
        <v>0</v>
      </c>
      <c r="S157">
        <v>67</v>
      </c>
      <c r="T157">
        <v>0</v>
      </c>
    </row>
    <row r="158" spans="1:20" x14ac:dyDescent="0.35">
      <c r="A158">
        <f t="shared" si="2"/>
        <v>0</v>
      </c>
      <c r="B158" t="s">
        <v>351</v>
      </c>
      <c r="C158">
        <v>0</v>
      </c>
      <c r="D158">
        <v>0</v>
      </c>
      <c r="E158">
        <v>0</v>
      </c>
      <c r="F158">
        <v>8</v>
      </c>
      <c r="G158">
        <v>0</v>
      </c>
      <c r="H158">
        <v>34</v>
      </c>
      <c r="I158">
        <v>0</v>
      </c>
      <c r="J158">
        <v>42</v>
      </c>
      <c r="K158">
        <v>0</v>
      </c>
      <c r="L158">
        <v>0</v>
      </c>
      <c r="M158">
        <v>0</v>
      </c>
      <c r="N158">
        <v>0</v>
      </c>
      <c r="O158">
        <v>7748</v>
      </c>
      <c r="P158">
        <v>0</v>
      </c>
      <c r="Q158">
        <v>0</v>
      </c>
      <c r="R158">
        <v>2796</v>
      </c>
      <c r="S158">
        <v>10544</v>
      </c>
      <c r="T158">
        <v>0</v>
      </c>
    </row>
    <row r="159" spans="1:20" x14ac:dyDescent="0.35">
      <c r="A159">
        <f t="shared" si="2"/>
        <v>0</v>
      </c>
      <c r="B159" t="s">
        <v>352</v>
      </c>
      <c r="C159">
        <v>886</v>
      </c>
      <c r="D159">
        <v>0</v>
      </c>
      <c r="E159">
        <v>0</v>
      </c>
      <c r="F159">
        <v>0</v>
      </c>
      <c r="G159">
        <v>0</v>
      </c>
      <c r="H159">
        <v>595</v>
      </c>
      <c r="I159">
        <v>0</v>
      </c>
      <c r="J159">
        <v>1481</v>
      </c>
      <c r="K159">
        <v>0</v>
      </c>
      <c r="L159">
        <v>1045</v>
      </c>
      <c r="M159">
        <v>2231</v>
      </c>
      <c r="N159">
        <v>0</v>
      </c>
      <c r="O159">
        <v>8046</v>
      </c>
      <c r="P159">
        <v>407</v>
      </c>
      <c r="Q159">
        <v>0</v>
      </c>
      <c r="R159">
        <v>10326</v>
      </c>
      <c r="S159">
        <v>22055</v>
      </c>
      <c r="T159">
        <v>0</v>
      </c>
    </row>
    <row r="160" spans="1:20" x14ac:dyDescent="0.35">
      <c r="A160">
        <f t="shared" si="2"/>
        <v>0</v>
      </c>
      <c r="B160" t="s">
        <v>353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8038</v>
      </c>
      <c r="P160">
        <v>9</v>
      </c>
      <c r="Q160">
        <v>6</v>
      </c>
      <c r="R160">
        <v>631</v>
      </c>
      <c r="S160">
        <v>8684</v>
      </c>
      <c r="T160">
        <v>0</v>
      </c>
    </row>
    <row r="161" spans="1:20" x14ac:dyDescent="0.35">
      <c r="A161">
        <f t="shared" si="2"/>
        <v>0</v>
      </c>
      <c r="B161" t="s">
        <v>354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3448</v>
      </c>
      <c r="P161">
        <v>295</v>
      </c>
      <c r="Q161">
        <v>0</v>
      </c>
      <c r="R161">
        <v>334</v>
      </c>
      <c r="S161">
        <v>4077</v>
      </c>
      <c r="T161">
        <v>0</v>
      </c>
    </row>
    <row r="162" spans="1:20" x14ac:dyDescent="0.35">
      <c r="A162">
        <f t="shared" si="2"/>
        <v>0</v>
      </c>
      <c r="B162" t="s">
        <v>355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964</v>
      </c>
      <c r="N162">
        <v>0</v>
      </c>
      <c r="O162">
        <v>9211</v>
      </c>
      <c r="P162">
        <v>874</v>
      </c>
      <c r="Q162">
        <v>0</v>
      </c>
      <c r="R162">
        <v>242</v>
      </c>
      <c r="S162">
        <v>11291</v>
      </c>
      <c r="T162">
        <v>0</v>
      </c>
    </row>
    <row r="163" spans="1:20" x14ac:dyDescent="0.35">
      <c r="A163">
        <f t="shared" si="2"/>
        <v>0</v>
      </c>
      <c r="B163" t="s">
        <v>356</v>
      </c>
      <c r="C163">
        <v>1815</v>
      </c>
      <c r="D163">
        <v>0</v>
      </c>
      <c r="E163">
        <v>0</v>
      </c>
      <c r="F163">
        <v>55</v>
      </c>
      <c r="G163">
        <v>0</v>
      </c>
      <c r="H163">
        <v>0</v>
      </c>
      <c r="I163">
        <v>0</v>
      </c>
      <c r="J163">
        <v>1870</v>
      </c>
      <c r="K163">
        <v>0</v>
      </c>
      <c r="L163">
        <v>0</v>
      </c>
      <c r="M163">
        <v>0</v>
      </c>
      <c r="N163">
        <v>2627</v>
      </c>
      <c r="O163">
        <v>218</v>
      </c>
      <c r="P163">
        <v>460</v>
      </c>
      <c r="Q163">
        <v>0</v>
      </c>
      <c r="R163">
        <v>0</v>
      </c>
      <c r="S163">
        <v>3305</v>
      </c>
      <c r="T163">
        <v>0</v>
      </c>
    </row>
    <row r="164" spans="1:20" x14ac:dyDescent="0.35">
      <c r="A164">
        <f t="shared" si="2"/>
        <v>0</v>
      </c>
      <c r="B164" t="s">
        <v>357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447</v>
      </c>
      <c r="J164">
        <v>447</v>
      </c>
      <c r="K164">
        <v>67</v>
      </c>
      <c r="L164">
        <v>0</v>
      </c>
      <c r="M164">
        <v>1356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1423</v>
      </c>
      <c r="T164">
        <v>0</v>
      </c>
    </row>
    <row r="165" spans="1:20" x14ac:dyDescent="0.35">
      <c r="A165">
        <f t="shared" si="2"/>
        <v>0</v>
      </c>
      <c r="B165" t="s">
        <v>358</v>
      </c>
      <c r="C165">
        <v>1028</v>
      </c>
      <c r="D165">
        <v>0</v>
      </c>
      <c r="E165">
        <v>0</v>
      </c>
      <c r="F165">
        <v>1</v>
      </c>
      <c r="G165">
        <v>0</v>
      </c>
      <c r="H165">
        <v>0</v>
      </c>
      <c r="I165">
        <v>0</v>
      </c>
      <c r="J165">
        <v>1029</v>
      </c>
      <c r="K165">
        <v>0</v>
      </c>
      <c r="L165">
        <v>0</v>
      </c>
      <c r="M165">
        <v>14663</v>
      </c>
      <c r="N165">
        <v>1099</v>
      </c>
      <c r="O165">
        <v>75</v>
      </c>
      <c r="P165">
        <v>992</v>
      </c>
      <c r="Q165">
        <v>0</v>
      </c>
      <c r="R165">
        <v>14436</v>
      </c>
      <c r="S165">
        <v>31265</v>
      </c>
      <c r="T165">
        <v>0</v>
      </c>
    </row>
    <row r="166" spans="1:20" x14ac:dyDescent="0.35">
      <c r="A166">
        <f t="shared" si="2"/>
        <v>0</v>
      </c>
      <c r="B166" t="s">
        <v>359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</row>
    <row r="167" spans="1:20" x14ac:dyDescent="0.35">
      <c r="A167">
        <f t="shared" si="2"/>
        <v>0</v>
      </c>
      <c r="B167" t="s">
        <v>360</v>
      </c>
      <c r="C167">
        <v>0</v>
      </c>
      <c r="D167">
        <v>0</v>
      </c>
      <c r="E167">
        <v>0</v>
      </c>
      <c r="F167">
        <v>600</v>
      </c>
      <c r="G167">
        <v>0</v>
      </c>
      <c r="H167">
        <v>0</v>
      </c>
      <c r="I167">
        <v>0</v>
      </c>
      <c r="J167">
        <v>600</v>
      </c>
      <c r="K167">
        <v>0</v>
      </c>
      <c r="L167">
        <v>0</v>
      </c>
      <c r="M167">
        <v>4947</v>
      </c>
      <c r="N167">
        <v>0</v>
      </c>
      <c r="O167">
        <v>6</v>
      </c>
      <c r="P167">
        <v>459</v>
      </c>
      <c r="Q167">
        <v>0</v>
      </c>
      <c r="R167">
        <v>0</v>
      </c>
      <c r="S167">
        <v>5412</v>
      </c>
      <c r="T167">
        <v>0</v>
      </c>
    </row>
    <row r="168" spans="1:20" x14ac:dyDescent="0.35">
      <c r="A168">
        <f t="shared" si="2"/>
        <v>0</v>
      </c>
      <c r="B168" t="s">
        <v>361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</row>
    <row r="169" spans="1:20" x14ac:dyDescent="0.35">
      <c r="A169">
        <f t="shared" si="2"/>
        <v>0</v>
      </c>
      <c r="B169" t="s">
        <v>362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</row>
    <row r="170" spans="1:20" x14ac:dyDescent="0.35">
      <c r="A170">
        <f t="shared" si="2"/>
        <v>0</v>
      </c>
      <c r="B170" t="s">
        <v>363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</row>
    <row r="171" spans="1:20" x14ac:dyDescent="0.35">
      <c r="A171">
        <f t="shared" si="2"/>
        <v>0</v>
      </c>
      <c r="B171" t="s">
        <v>364</v>
      </c>
      <c r="C171">
        <v>1836</v>
      </c>
      <c r="D171">
        <v>0</v>
      </c>
      <c r="E171">
        <v>11817</v>
      </c>
      <c r="F171">
        <v>884</v>
      </c>
      <c r="G171">
        <v>0</v>
      </c>
      <c r="H171">
        <v>0</v>
      </c>
      <c r="I171">
        <v>0</v>
      </c>
      <c r="J171">
        <v>14537</v>
      </c>
      <c r="K171">
        <v>0</v>
      </c>
      <c r="L171">
        <v>0</v>
      </c>
      <c r="M171">
        <v>11309</v>
      </c>
      <c r="N171">
        <v>0</v>
      </c>
      <c r="O171">
        <v>1803</v>
      </c>
      <c r="P171">
        <v>1972</v>
      </c>
      <c r="Q171">
        <v>0</v>
      </c>
      <c r="R171">
        <v>4130</v>
      </c>
      <c r="S171">
        <v>19214</v>
      </c>
      <c r="T171">
        <v>0</v>
      </c>
    </row>
    <row r="172" spans="1:20" x14ac:dyDescent="0.35">
      <c r="A172">
        <f t="shared" si="2"/>
        <v>0</v>
      </c>
      <c r="B172" t="s">
        <v>365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</row>
    <row r="173" spans="1:20" x14ac:dyDescent="0.35">
      <c r="A173">
        <f t="shared" si="2"/>
        <v>0</v>
      </c>
      <c r="B173" t="s">
        <v>366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8058</v>
      </c>
      <c r="P173">
        <v>0</v>
      </c>
      <c r="Q173">
        <v>0</v>
      </c>
      <c r="R173">
        <v>0</v>
      </c>
      <c r="S173">
        <v>8058</v>
      </c>
      <c r="T173">
        <v>0</v>
      </c>
    </row>
    <row r="174" spans="1:20" x14ac:dyDescent="0.35">
      <c r="A174">
        <f t="shared" si="2"/>
        <v>0</v>
      </c>
      <c r="B174" t="s">
        <v>367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1808</v>
      </c>
      <c r="P174">
        <v>15</v>
      </c>
      <c r="Q174">
        <v>0</v>
      </c>
      <c r="R174">
        <v>1149</v>
      </c>
      <c r="S174">
        <v>2972</v>
      </c>
      <c r="T174">
        <v>0</v>
      </c>
    </row>
    <row r="175" spans="1:20" x14ac:dyDescent="0.35">
      <c r="A175">
        <f t="shared" si="2"/>
        <v>0</v>
      </c>
      <c r="B175" t="s">
        <v>368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29</v>
      </c>
      <c r="L175">
        <v>0</v>
      </c>
      <c r="M175">
        <v>0</v>
      </c>
      <c r="N175">
        <v>0</v>
      </c>
      <c r="O175">
        <v>0</v>
      </c>
      <c r="P175">
        <v>5</v>
      </c>
      <c r="Q175">
        <v>0</v>
      </c>
      <c r="R175">
        <v>588</v>
      </c>
      <c r="S175">
        <v>622</v>
      </c>
      <c r="T175">
        <v>0</v>
      </c>
    </row>
    <row r="176" spans="1:20" x14ac:dyDescent="0.35">
      <c r="A176">
        <f t="shared" si="2"/>
        <v>0</v>
      </c>
      <c r="B176" t="s">
        <v>369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6000</v>
      </c>
      <c r="P176">
        <v>0</v>
      </c>
      <c r="Q176">
        <v>0</v>
      </c>
      <c r="R176">
        <v>5600</v>
      </c>
      <c r="S176">
        <v>11600</v>
      </c>
      <c r="T176">
        <v>0</v>
      </c>
    </row>
    <row r="177" spans="1:20" x14ac:dyDescent="0.35">
      <c r="A177">
        <f t="shared" si="2"/>
        <v>0</v>
      </c>
      <c r="B177" t="s">
        <v>370</v>
      </c>
      <c r="C177">
        <v>3244</v>
      </c>
      <c r="D177">
        <v>96</v>
      </c>
      <c r="E177">
        <v>0</v>
      </c>
      <c r="F177">
        <v>0</v>
      </c>
      <c r="G177">
        <v>0</v>
      </c>
      <c r="H177">
        <v>4157</v>
      </c>
      <c r="I177">
        <v>0</v>
      </c>
      <c r="J177">
        <v>7497</v>
      </c>
      <c r="K177">
        <v>0</v>
      </c>
      <c r="L177">
        <v>0</v>
      </c>
      <c r="M177">
        <v>5766</v>
      </c>
      <c r="N177">
        <v>0</v>
      </c>
      <c r="O177">
        <v>3755</v>
      </c>
      <c r="P177">
        <v>112</v>
      </c>
      <c r="Q177">
        <v>0</v>
      </c>
      <c r="R177">
        <v>847</v>
      </c>
      <c r="S177">
        <v>10480</v>
      </c>
      <c r="T177">
        <v>0</v>
      </c>
    </row>
    <row r="178" spans="1:20" x14ac:dyDescent="0.35">
      <c r="A178">
        <f t="shared" si="2"/>
        <v>0</v>
      </c>
      <c r="B178" t="s">
        <v>371</v>
      </c>
      <c r="C178">
        <v>700</v>
      </c>
      <c r="D178">
        <v>0</v>
      </c>
      <c r="E178">
        <v>0</v>
      </c>
      <c r="F178">
        <v>12</v>
      </c>
      <c r="G178">
        <v>0</v>
      </c>
      <c r="H178">
        <v>0</v>
      </c>
      <c r="I178">
        <v>0</v>
      </c>
      <c r="J178">
        <v>712</v>
      </c>
      <c r="K178">
        <v>0</v>
      </c>
      <c r="L178">
        <v>0</v>
      </c>
      <c r="M178">
        <v>5854</v>
      </c>
      <c r="N178">
        <v>0</v>
      </c>
      <c r="O178">
        <v>8719</v>
      </c>
      <c r="P178">
        <v>5702</v>
      </c>
      <c r="Q178">
        <v>0</v>
      </c>
      <c r="R178">
        <v>0</v>
      </c>
      <c r="S178">
        <v>20275</v>
      </c>
      <c r="T178">
        <v>0</v>
      </c>
    </row>
    <row r="179" spans="1:20" x14ac:dyDescent="0.35">
      <c r="A179">
        <f t="shared" si="2"/>
        <v>0</v>
      </c>
      <c r="B179" t="s">
        <v>372</v>
      </c>
      <c r="C179">
        <v>2047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2047</v>
      </c>
      <c r="K179">
        <v>36658</v>
      </c>
      <c r="L179">
        <v>0</v>
      </c>
      <c r="M179">
        <v>0</v>
      </c>
      <c r="N179">
        <v>0</v>
      </c>
      <c r="O179">
        <v>1428</v>
      </c>
      <c r="P179">
        <v>7812</v>
      </c>
      <c r="Q179">
        <v>0</v>
      </c>
      <c r="R179">
        <v>866</v>
      </c>
      <c r="S179">
        <v>46764</v>
      </c>
      <c r="T179">
        <v>0</v>
      </c>
    </row>
    <row r="180" spans="1:20" x14ac:dyDescent="0.35">
      <c r="A180">
        <f t="shared" si="2"/>
        <v>0</v>
      </c>
      <c r="B180" t="s">
        <v>373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4316</v>
      </c>
      <c r="N180">
        <v>0</v>
      </c>
      <c r="O180">
        <v>1850</v>
      </c>
      <c r="P180">
        <v>3076</v>
      </c>
      <c r="Q180">
        <v>0</v>
      </c>
      <c r="R180">
        <v>1165</v>
      </c>
      <c r="S180">
        <v>10407</v>
      </c>
      <c r="T180">
        <v>0</v>
      </c>
    </row>
    <row r="181" spans="1:20" x14ac:dyDescent="0.35">
      <c r="A181">
        <f t="shared" si="2"/>
        <v>0</v>
      </c>
      <c r="B181" t="s">
        <v>374</v>
      </c>
      <c r="C181">
        <v>890</v>
      </c>
      <c r="D181">
        <v>0</v>
      </c>
      <c r="E181">
        <v>0</v>
      </c>
      <c r="F181">
        <v>151</v>
      </c>
      <c r="G181">
        <v>0</v>
      </c>
      <c r="H181">
        <v>6508</v>
      </c>
      <c r="I181">
        <v>4902</v>
      </c>
      <c r="J181">
        <v>12451</v>
      </c>
      <c r="K181">
        <v>0</v>
      </c>
      <c r="L181">
        <v>0</v>
      </c>
      <c r="M181">
        <v>3000</v>
      </c>
      <c r="N181">
        <v>0</v>
      </c>
      <c r="O181">
        <v>1925</v>
      </c>
      <c r="P181">
        <v>1986</v>
      </c>
      <c r="Q181">
        <v>0</v>
      </c>
      <c r="R181">
        <v>11031</v>
      </c>
      <c r="S181">
        <v>17942</v>
      </c>
      <c r="T181">
        <v>0</v>
      </c>
    </row>
    <row r="182" spans="1:20" x14ac:dyDescent="0.35">
      <c r="A182">
        <f t="shared" si="2"/>
        <v>0</v>
      </c>
      <c r="B182" t="s">
        <v>375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3447</v>
      </c>
      <c r="N182">
        <v>0</v>
      </c>
      <c r="O182">
        <v>27</v>
      </c>
      <c r="P182">
        <v>271</v>
      </c>
      <c r="Q182">
        <v>0</v>
      </c>
      <c r="R182">
        <v>2968</v>
      </c>
      <c r="S182">
        <v>6713</v>
      </c>
      <c r="T182">
        <v>0</v>
      </c>
    </row>
    <row r="183" spans="1:20" x14ac:dyDescent="0.35">
      <c r="A183">
        <f t="shared" si="2"/>
        <v>0</v>
      </c>
      <c r="B183" t="s">
        <v>376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1399</v>
      </c>
      <c r="P183">
        <v>0</v>
      </c>
      <c r="Q183">
        <v>0</v>
      </c>
      <c r="R183">
        <v>0</v>
      </c>
      <c r="S183">
        <v>1399</v>
      </c>
      <c r="T183">
        <v>0</v>
      </c>
    </row>
    <row r="184" spans="1:20" x14ac:dyDescent="0.35">
      <c r="A184">
        <f t="shared" si="2"/>
        <v>0</v>
      </c>
      <c r="B184" t="s">
        <v>377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672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9</v>
      </c>
      <c r="S184">
        <v>681</v>
      </c>
      <c r="T184">
        <v>0</v>
      </c>
    </row>
    <row r="185" spans="1:20" x14ac:dyDescent="0.35">
      <c r="A185">
        <f t="shared" si="2"/>
        <v>0</v>
      </c>
      <c r="B185" t="s">
        <v>378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</row>
    <row r="186" spans="1:20" x14ac:dyDescent="0.35">
      <c r="A186">
        <f t="shared" si="2"/>
        <v>0</v>
      </c>
      <c r="B186" t="s">
        <v>379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279</v>
      </c>
      <c r="L186">
        <v>0</v>
      </c>
      <c r="M186">
        <v>0</v>
      </c>
      <c r="N186">
        <v>0</v>
      </c>
      <c r="O186">
        <v>2180</v>
      </c>
      <c r="P186">
        <v>0</v>
      </c>
      <c r="Q186">
        <v>0</v>
      </c>
      <c r="R186">
        <v>0</v>
      </c>
      <c r="S186">
        <v>2459</v>
      </c>
      <c r="T186">
        <v>0</v>
      </c>
    </row>
    <row r="187" spans="1:20" x14ac:dyDescent="0.35">
      <c r="A187">
        <f t="shared" si="2"/>
        <v>0</v>
      </c>
      <c r="B187" t="s">
        <v>380</v>
      </c>
      <c r="C187">
        <v>1592</v>
      </c>
      <c r="D187">
        <v>0</v>
      </c>
      <c r="E187">
        <v>0</v>
      </c>
      <c r="F187">
        <v>3</v>
      </c>
      <c r="G187">
        <v>0</v>
      </c>
      <c r="H187">
        <v>0</v>
      </c>
      <c r="I187">
        <v>0</v>
      </c>
      <c r="J187">
        <v>1595</v>
      </c>
      <c r="K187">
        <v>1639</v>
      </c>
      <c r="L187">
        <v>0</v>
      </c>
      <c r="M187">
        <v>2513</v>
      </c>
      <c r="N187">
        <v>0</v>
      </c>
      <c r="O187">
        <v>203</v>
      </c>
      <c r="P187">
        <v>12236</v>
      </c>
      <c r="Q187">
        <v>0</v>
      </c>
      <c r="R187">
        <v>3395</v>
      </c>
      <c r="S187">
        <v>19986</v>
      </c>
      <c r="T187">
        <v>0</v>
      </c>
    </row>
    <row r="188" spans="1:20" x14ac:dyDescent="0.35">
      <c r="A188">
        <f t="shared" si="2"/>
        <v>0</v>
      </c>
      <c r="B188" t="s">
        <v>381</v>
      </c>
      <c r="C188">
        <v>0</v>
      </c>
      <c r="D188">
        <v>0</v>
      </c>
      <c r="E188">
        <v>75120</v>
      </c>
      <c r="F188">
        <v>0</v>
      </c>
      <c r="G188">
        <v>0</v>
      </c>
      <c r="H188">
        <v>0</v>
      </c>
      <c r="I188">
        <v>0</v>
      </c>
      <c r="J188">
        <v>75120</v>
      </c>
      <c r="K188">
        <v>0</v>
      </c>
      <c r="L188">
        <v>0</v>
      </c>
      <c r="M188">
        <v>25362</v>
      </c>
      <c r="N188">
        <v>0</v>
      </c>
      <c r="O188">
        <v>1491</v>
      </c>
      <c r="P188">
        <v>12362</v>
      </c>
      <c r="Q188">
        <v>0</v>
      </c>
      <c r="R188">
        <v>1098</v>
      </c>
      <c r="S188">
        <v>40313</v>
      </c>
      <c r="T188">
        <v>0</v>
      </c>
    </row>
    <row r="189" spans="1:20" x14ac:dyDescent="0.35">
      <c r="A189">
        <f t="shared" si="2"/>
        <v>0</v>
      </c>
      <c r="B189" t="s">
        <v>382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15</v>
      </c>
      <c r="L189">
        <v>0</v>
      </c>
      <c r="M189">
        <v>0</v>
      </c>
      <c r="N189">
        <v>0</v>
      </c>
      <c r="O189">
        <v>0</v>
      </c>
      <c r="P189">
        <v>309</v>
      </c>
      <c r="Q189">
        <v>0</v>
      </c>
      <c r="R189">
        <v>615</v>
      </c>
      <c r="S189">
        <v>939</v>
      </c>
      <c r="T189">
        <v>0</v>
      </c>
    </row>
    <row r="190" spans="1:20" x14ac:dyDescent="0.35">
      <c r="A190">
        <f t="shared" si="2"/>
        <v>0</v>
      </c>
      <c r="B190" t="s">
        <v>383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42</v>
      </c>
      <c r="L190">
        <v>475</v>
      </c>
      <c r="M190">
        <v>0</v>
      </c>
      <c r="N190">
        <v>0</v>
      </c>
      <c r="O190">
        <v>10886</v>
      </c>
      <c r="P190">
        <v>0</v>
      </c>
      <c r="Q190">
        <v>0</v>
      </c>
      <c r="R190">
        <v>1</v>
      </c>
      <c r="S190">
        <v>11404</v>
      </c>
      <c r="T190">
        <v>0</v>
      </c>
    </row>
    <row r="191" spans="1:20" x14ac:dyDescent="0.35">
      <c r="A191">
        <f t="shared" si="2"/>
        <v>0</v>
      </c>
      <c r="B191" t="s">
        <v>384</v>
      </c>
      <c r="C191">
        <v>0</v>
      </c>
      <c r="D191">
        <v>894</v>
      </c>
      <c r="E191">
        <v>0</v>
      </c>
      <c r="F191">
        <v>235</v>
      </c>
      <c r="G191">
        <v>0</v>
      </c>
      <c r="H191">
        <v>0</v>
      </c>
      <c r="I191">
        <v>0</v>
      </c>
      <c r="J191">
        <v>1129</v>
      </c>
      <c r="K191">
        <v>0</v>
      </c>
      <c r="L191">
        <v>0</v>
      </c>
      <c r="M191">
        <v>3551</v>
      </c>
      <c r="N191">
        <v>0</v>
      </c>
      <c r="O191">
        <v>85</v>
      </c>
      <c r="P191">
        <v>1172</v>
      </c>
      <c r="Q191">
        <v>0</v>
      </c>
      <c r="R191">
        <v>88</v>
      </c>
      <c r="S191">
        <v>4896</v>
      </c>
      <c r="T191">
        <v>0</v>
      </c>
    </row>
    <row r="192" spans="1:20" x14ac:dyDescent="0.35">
      <c r="A192">
        <f t="shared" si="2"/>
        <v>0</v>
      </c>
      <c r="B192" t="s">
        <v>385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410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250</v>
      </c>
      <c r="S192">
        <v>660</v>
      </c>
      <c r="T192">
        <v>0</v>
      </c>
    </row>
    <row r="193" spans="1:20" x14ac:dyDescent="0.35">
      <c r="A193">
        <f t="shared" si="2"/>
        <v>0</v>
      </c>
      <c r="B193" t="s">
        <v>386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6148</v>
      </c>
      <c r="M193">
        <v>0</v>
      </c>
      <c r="N193">
        <v>0</v>
      </c>
      <c r="O193">
        <v>0</v>
      </c>
      <c r="P193">
        <v>52</v>
      </c>
      <c r="Q193">
        <v>0</v>
      </c>
      <c r="R193">
        <v>0</v>
      </c>
      <c r="S193">
        <v>6200</v>
      </c>
      <c r="T193">
        <v>0</v>
      </c>
    </row>
    <row r="194" spans="1:20" x14ac:dyDescent="0.35">
      <c r="A194">
        <f t="shared" si="2"/>
        <v>0</v>
      </c>
      <c r="B194" t="s">
        <v>387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24</v>
      </c>
      <c r="L194">
        <v>0</v>
      </c>
      <c r="M194">
        <v>794</v>
      </c>
      <c r="N194">
        <v>0</v>
      </c>
      <c r="O194">
        <v>2935</v>
      </c>
      <c r="P194">
        <v>4351</v>
      </c>
      <c r="Q194">
        <v>0</v>
      </c>
      <c r="R194">
        <v>0</v>
      </c>
      <c r="S194">
        <v>8104</v>
      </c>
      <c r="T194">
        <v>0</v>
      </c>
    </row>
    <row r="195" spans="1:20" x14ac:dyDescent="0.35">
      <c r="A195">
        <f t="shared" ref="A195:A256" si="3">+S195-SUM(K195:R195)</f>
        <v>0</v>
      </c>
      <c r="B195" t="s">
        <v>388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100</v>
      </c>
      <c r="P195">
        <v>207</v>
      </c>
      <c r="Q195">
        <v>0</v>
      </c>
      <c r="R195">
        <v>0</v>
      </c>
      <c r="S195">
        <v>307</v>
      </c>
      <c r="T195">
        <v>0</v>
      </c>
    </row>
    <row r="196" spans="1:20" x14ac:dyDescent="0.35">
      <c r="A196">
        <f t="shared" si="3"/>
        <v>0</v>
      </c>
      <c r="B196" t="s">
        <v>389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404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284</v>
      </c>
      <c r="S196">
        <v>688</v>
      </c>
      <c r="T196">
        <v>0</v>
      </c>
    </row>
    <row r="197" spans="1:20" x14ac:dyDescent="0.35">
      <c r="A197">
        <f t="shared" si="3"/>
        <v>0</v>
      </c>
      <c r="B197" t="s">
        <v>390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7</v>
      </c>
      <c r="Q197">
        <v>0</v>
      </c>
      <c r="R197">
        <v>0</v>
      </c>
      <c r="S197">
        <v>7</v>
      </c>
      <c r="T197">
        <v>0</v>
      </c>
    </row>
    <row r="198" spans="1:20" x14ac:dyDescent="0.35">
      <c r="A198">
        <f t="shared" si="3"/>
        <v>0</v>
      </c>
      <c r="B198" t="s">
        <v>391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43</v>
      </c>
      <c r="L198">
        <v>0</v>
      </c>
      <c r="M198">
        <v>0</v>
      </c>
      <c r="N198">
        <v>0</v>
      </c>
      <c r="O198">
        <v>73</v>
      </c>
      <c r="P198">
        <v>0</v>
      </c>
      <c r="Q198">
        <v>0</v>
      </c>
      <c r="R198">
        <v>0</v>
      </c>
      <c r="S198">
        <v>116</v>
      </c>
      <c r="T198">
        <v>0</v>
      </c>
    </row>
    <row r="199" spans="1:20" x14ac:dyDescent="0.35">
      <c r="A199">
        <f t="shared" si="3"/>
        <v>0</v>
      </c>
      <c r="B199" t="s">
        <v>392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3302</v>
      </c>
      <c r="P199">
        <v>0</v>
      </c>
      <c r="Q199">
        <v>0</v>
      </c>
      <c r="R199">
        <v>0</v>
      </c>
      <c r="S199">
        <v>3302</v>
      </c>
      <c r="T199">
        <v>0</v>
      </c>
    </row>
    <row r="200" spans="1:20" x14ac:dyDescent="0.35">
      <c r="A200">
        <f t="shared" si="3"/>
        <v>0</v>
      </c>
      <c r="B200" t="s">
        <v>393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626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626</v>
      </c>
      <c r="T200">
        <v>0</v>
      </c>
    </row>
    <row r="201" spans="1:20" x14ac:dyDescent="0.35">
      <c r="A201">
        <f t="shared" si="3"/>
        <v>0</v>
      </c>
      <c r="B201" t="s">
        <v>394</v>
      </c>
      <c r="C201">
        <v>0</v>
      </c>
      <c r="D201">
        <v>1000</v>
      </c>
      <c r="E201">
        <v>0</v>
      </c>
      <c r="F201">
        <v>1785</v>
      </c>
      <c r="G201">
        <v>0</v>
      </c>
      <c r="H201">
        <v>0</v>
      </c>
      <c r="I201">
        <v>0</v>
      </c>
      <c r="J201">
        <v>2785</v>
      </c>
      <c r="K201">
        <v>0</v>
      </c>
      <c r="L201">
        <v>0</v>
      </c>
      <c r="M201">
        <v>0</v>
      </c>
      <c r="N201">
        <v>0</v>
      </c>
      <c r="O201">
        <v>2595</v>
      </c>
      <c r="P201">
        <v>0</v>
      </c>
      <c r="Q201">
        <v>0</v>
      </c>
      <c r="R201">
        <v>0</v>
      </c>
      <c r="S201">
        <v>2595</v>
      </c>
      <c r="T201">
        <v>0</v>
      </c>
    </row>
    <row r="202" spans="1:20" x14ac:dyDescent="0.35">
      <c r="A202">
        <f t="shared" si="3"/>
        <v>0</v>
      </c>
      <c r="B202" t="s">
        <v>395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3456</v>
      </c>
      <c r="P202">
        <v>0</v>
      </c>
      <c r="Q202">
        <v>0</v>
      </c>
      <c r="R202">
        <v>0</v>
      </c>
      <c r="S202">
        <v>3456</v>
      </c>
      <c r="T202">
        <v>0</v>
      </c>
    </row>
    <row r="203" spans="1:20" x14ac:dyDescent="0.35">
      <c r="A203">
        <f t="shared" si="3"/>
        <v>0</v>
      </c>
      <c r="B203" t="s">
        <v>396</v>
      </c>
      <c r="C203">
        <v>11045</v>
      </c>
      <c r="D203">
        <v>403</v>
      </c>
      <c r="E203">
        <v>30338</v>
      </c>
      <c r="F203">
        <v>0</v>
      </c>
      <c r="G203">
        <v>0</v>
      </c>
      <c r="H203">
        <v>0</v>
      </c>
      <c r="I203">
        <v>1390</v>
      </c>
      <c r="J203">
        <v>43176</v>
      </c>
      <c r="K203">
        <v>7911</v>
      </c>
      <c r="L203">
        <v>0</v>
      </c>
      <c r="M203">
        <v>5955</v>
      </c>
      <c r="N203">
        <v>0</v>
      </c>
      <c r="O203">
        <v>66</v>
      </c>
      <c r="P203">
        <v>5722</v>
      </c>
      <c r="Q203">
        <v>0</v>
      </c>
      <c r="R203">
        <v>2433</v>
      </c>
      <c r="S203">
        <v>22087</v>
      </c>
      <c r="T203">
        <v>0</v>
      </c>
    </row>
    <row r="204" spans="1:20" x14ac:dyDescent="0.35">
      <c r="A204">
        <f t="shared" si="3"/>
        <v>0</v>
      </c>
      <c r="B204" t="s">
        <v>397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</row>
    <row r="205" spans="1:20" x14ac:dyDescent="0.35">
      <c r="A205">
        <f t="shared" si="3"/>
        <v>0</v>
      </c>
      <c r="B205" t="s">
        <v>398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</row>
    <row r="206" spans="1:20" x14ac:dyDescent="0.35">
      <c r="A206">
        <f t="shared" si="3"/>
        <v>0</v>
      </c>
      <c r="B206" t="s">
        <v>399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356</v>
      </c>
      <c r="M206">
        <v>0</v>
      </c>
      <c r="N206">
        <v>0</v>
      </c>
      <c r="O206">
        <v>1264</v>
      </c>
      <c r="P206">
        <v>0</v>
      </c>
      <c r="Q206">
        <v>0</v>
      </c>
      <c r="R206">
        <v>0</v>
      </c>
      <c r="S206">
        <v>1620</v>
      </c>
      <c r="T206">
        <v>0</v>
      </c>
    </row>
    <row r="207" spans="1:20" x14ac:dyDescent="0.35">
      <c r="A207">
        <f t="shared" si="3"/>
        <v>0</v>
      </c>
      <c r="B207" t="s">
        <v>400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33</v>
      </c>
      <c r="M207">
        <v>0</v>
      </c>
      <c r="N207">
        <v>0</v>
      </c>
      <c r="O207">
        <v>49</v>
      </c>
      <c r="P207">
        <v>0</v>
      </c>
      <c r="Q207">
        <v>0</v>
      </c>
      <c r="R207">
        <v>0</v>
      </c>
      <c r="S207">
        <v>82</v>
      </c>
      <c r="T207">
        <v>0</v>
      </c>
    </row>
    <row r="208" spans="1:20" x14ac:dyDescent="0.35">
      <c r="A208">
        <f t="shared" si="3"/>
        <v>0</v>
      </c>
      <c r="B208" t="s">
        <v>401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2857</v>
      </c>
      <c r="L208">
        <v>0</v>
      </c>
      <c r="M208">
        <v>0</v>
      </c>
      <c r="N208">
        <v>0</v>
      </c>
      <c r="O208">
        <v>153</v>
      </c>
      <c r="P208">
        <v>736</v>
      </c>
      <c r="Q208">
        <v>0</v>
      </c>
      <c r="R208">
        <v>0</v>
      </c>
      <c r="S208">
        <v>3746</v>
      </c>
      <c r="T208">
        <v>0</v>
      </c>
    </row>
    <row r="209" spans="1:20" x14ac:dyDescent="0.35">
      <c r="A209">
        <f t="shared" si="3"/>
        <v>0</v>
      </c>
      <c r="B209" t="s">
        <v>402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566</v>
      </c>
      <c r="I209">
        <v>0</v>
      </c>
      <c r="J209">
        <v>566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1680</v>
      </c>
      <c r="S209">
        <v>1680</v>
      </c>
      <c r="T209">
        <v>0</v>
      </c>
    </row>
    <row r="210" spans="1:20" x14ac:dyDescent="0.35">
      <c r="A210">
        <f t="shared" si="3"/>
        <v>0</v>
      </c>
      <c r="B210" t="s">
        <v>403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1568</v>
      </c>
      <c r="J210">
        <v>1568</v>
      </c>
      <c r="K210">
        <v>0</v>
      </c>
      <c r="L210">
        <v>0</v>
      </c>
      <c r="M210">
        <v>23946</v>
      </c>
      <c r="N210">
        <v>1163</v>
      </c>
      <c r="O210">
        <v>1863</v>
      </c>
      <c r="P210">
        <v>10320</v>
      </c>
      <c r="Q210">
        <v>0</v>
      </c>
      <c r="R210">
        <v>20037</v>
      </c>
      <c r="S210">
        <v>57329</v>
      </c>
      <c r="T210">
        <v>0</v>
      </c>
    </row>
    <row r="211" spans="1:20" x14ac:dyDescent="0.35">
      <c r="A211">
        <f t="shared" si="3"/>
        <v>0</v>
      </c>
      <c r="B211" t="s">
        <v>404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</row>
    <row r="212" spans="1:20" x14ac:dyDescent="0.35">
      <c r="A212">
        <f t="shared" si="3"/>
        <v>0</v>
      </c>
      <c r="B212" t="s">
        <v>405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</row>
    <row r="213" spans="1:20" x14ac:dyDescent="0.35">
      <c r="A213">
        <f t="shared" si="3"/>
        <v>0</v>
      </c>
      <c r="B213" t="s">
        <v>406</v>
      </c>
      <c r="C213">
        <v>0</v>
      </c>
      <c r="D213">
        <v>0</v>
      </c>
      <c r="E213">
        <v>0</v>
      </c>
      <c r="F213">
        <v>1587</v>
      </c>
      <c r="G213">
        <v>0</v>
      </c>
      <c r="H213">
        <v>0</v>
      </c>
      <c r="I213">
        <v>0</v>
      </c>
      <c r="J213">
        <v>1587</v>
      </c>
      <c r="K213">
        <v>963</v>
      </c>
      <c r="L213">
        <v>0</v>
      </c>
      <c r="M213">
        <v>0</v>
      </c>
      <c r="N213">
        <v>0</v>
      </c>
      <c r="O213">
        <v>0</v>
      </c>
      <c r="P213">
        <v>15213</v>
      </c>
      <c r="Q213">
        <v>0</v>
      </c>
      <c r="R213">
        <v>6489</v>
      </c>
      <c r="S213">
        <v>22665</v>
      </c>
      <c r="T213">
        <v>0</v>
      </c>
    </row>
    <row r="214" spans="1:20" x14ac:dyDescent="0.35">
      <c r="A214">
        <f t="shared" si="3"/>
        <v>0</v>
      </c>
      <c r="B214" t="s">
        <v>407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20000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20000</v>
      </c>
      <c r="T214">
        <v>0</v>
      </c>
    </row>
    <row r="215" spans="1:20" x14ac:dyDescent="0.35">
      <c r="A215">
        <f t="shared" si="3"/>
        <v>0</v>
      </c>
      <c r="B215" t="s">
        <v>408</v>
      </c>
      <c r="C215">
        <v>1419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1419</v>
      </c>
      <c r="K215">
        <v>20370</v>
      </c>
      <c r="L215">
        <v>0</v>
      </c>
      <c r="M215">
        <v>5402</v>
      </c>
      <c r="N215">
        <v>0</v>
      </c>
      <c r="O215">
        <v>5404</v>
      </c>
      <c r="P215">
        <v>1031</v>
      </c>
      <c r="Q215">
        <v>0</v>
      </c>
      <c r="R215">
        <v>95</v>
      </c>
      <c r="S215">
        <v>32302</v>
      </c>
      <c r="T215">
        <v>0</v>
      </c>
    </row>
    <row r="216" spans="1:20" x14ac:dyDescent="0.35">
      <c r="A216">
        <f t="shared" si="3"/>
        <v>0</v>
      </c>
      <c r="B216" t="s">
        <v>409</v>
      </c>
      <c r="C216">
        <v>0</v>
      </c>
      <c r="D216">
        <v>0</v>
      </c>
      <c r="E216">
        <v>1221</v>
      </c>
      <c r="F216">
        <v>4019</v>
      </c>
      <c r="G216">
        <v>0</v>
      </c>
      <c r="H216">
        <v>0</v>
      </c>
      <c r="I216">
        <v>0</v>
      </c>
      <c r="J216">
        <v>5240</v>
      </c>
      <c r="K216">
        <v>389</v>
      </c>
      <c r="L216">
        <v>1657</v>
      </c>
      <c r="M216">
        <v>8136</v>
      </c>
      <c r="N216">
        <v>0</v>
      </c>
      <c r="O216">
        <v>2355</v>
      </c>
      <c r="P216">
        <v>8685</v>
      </c>
      <c r="Q216">
        <v>1931</v>
      </c>
      <c r="R216">
        <v>5868</v>
      </c>
      <c r="S216">
        <v>29021</v>
      </c>
      <c r="T216">
        <v>0</v>
      </c>
    </row>
    <row r="217" spans="1:20" x14ac:dyDescent="0.35">
      <c r="A217">
        <f t="shared" si="3"/>
        <v>0</v>
      </c>
      <c r="B217" t="s">
        <v>410</v>
      </c>
      <c r="C217">
        <v>0</v>
      </c>
      <c r="D217">
        <v>0</v>
      </c>
      <c r="E217">
        <v>0</v>
      </c>
      <c r="F217">
        <v>9842</v>
      </c>
      <c r="G217">
        <v>0</v>
      </c>
      <c r="H217">
        <v>0</v>
      </c>
      <c r="I217">
        <v>0</v>
      </c>
      <c r="J217">
        <v>9842</v>
      </c>
      <c r="K217">
        <v>30</v>
      </c>
      <c r="L217">
        <v>1314</v>
      </c>
      <c r="M217">
        <v>0</v>
      </c>
      <c r="N217">
        <v>0</v>
      </c>
      <c r="O217">
        <v>4428</v>
      </c>
      <c r="P217">
        <v>6304</v>
      </c>
      <c r="Q217">
        <v>0</v>
      </c>
      <c r="R217">
        <v>0</v>
      </c>
      <c r="S217">
        <v>12076</v>
      </c>
      <c r="T217">
        <v>0</v>
      </c>
    </row>
    <row r="218" spans="1:20" x14ac:dyDescent="0.35">
      <c r="A218">
        <f t="shared" si="3"/>
        <v>0</v>
      </c>
      <c r="B218" t="s">
        <v>411</v>
      </c>
      <c r="C218">
        <v>304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304</v>
      </c>
      <c r="K218">
        <v>0</v>
      </c>
      <c r="L218">
        <v>0</v>
      </c>
      <c r="M218">
        <v>5636</v>
      </c>
      <c r="N218">
        <v>0</v>
      </c>
      <c r="O218">
        <v>0</v>
      </c>
      <c r="P218">
        <v>1113</v>
      </c>
      <c r="Q218">
        <v>2461</v>
      </c>
      <c r="R218">
        <v>1272</v>
      </c>
      <c r="S218">
        <v>10482</v>
      </c>
      <c r="T218">
        <v>0</v>
      </c>
    </row>
    <row r="219" spans="1:20" x14ac:dyDescent="0.35">
      <c r="A219">
        <f t="shared" si="3"/>
        <v>0</v>
      </c>
      <c r="B219" t="s">
        <v>412</v>
      </c>
      <c r="C219">
        <v>0</v>
      </c>
      <c r="D219">
        <v>0</v>
      </c>
      <c r="E219">
        <v>72</v>
      </c>
      <c r="F219">
        <v>0</v>
      </c>
      <c r="G219">
        <v>0</v>
      </c>
      <c r="H219">
        <v>0</v>
      </c>
      <c r="I219">
        <v>0</v>
      </c>
      <c r="J219">
        <v>72</v>
      </c>
      <c r="K219">
        <v>12246</v>
      </c>
      <c r="L219">
        <v>3577</v>
      </c>
      <c r="M219">
        <v>1667</v>
      </c>
      <c r="N219">
        <v>0</v>
      </c>
      <c r="O219">
        <v>0</v>
      </c>
      <c r="P219">
        <v>5385</v>
      </c>
      <c r="Q219">
        <v>0</v>
      </c>
      <c r="R219">
        <v>0</v>
      </c>
      <c r="S219">
        <v>22875</v>
      </c>
      <c r="T219">
        <v>0</v>
      </c>
    </row>
    <row r="220" spans="1:20" x14ac:dyDescent="0.35">
      <c r="A220">
        <f t="shared" si="3"/>
        <v>0</v>
      </c>
      <c r="B220" t="s">
        <v>413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92073</v>
      </c>
      <c r="L220">
        <v>0</v>
      </c>
      <c r="M220">
        <v>12646</v>
      </c>
      <c r="N220">
        <v>0</v>
      </c>
      <c r="O220">
        <v>52713</v>
      </c>
      <c r="P220">
        <v>320</v>
      </c>
      <c r="Q220">
        <v>0</v>
      </c>
      <c r="R220">
        <v>5768</v>
      </c>
      <c r="S220">
        <v>163520</v>
      </c>
      <c r="T220">
        <v>0</v>
      </c>
    </row>
    <row r="221" spans="1:20" x14ac:dyDescent="0.35">
      <c r="A221">
        <f t="shared" si="3"/>
        <v>0</v>
      </c>
      <c r="B221" t="s">
        <v>414</v>
      </c>
      <c r="C221">
        <v>4379</v>
      </c>
      <c r="D221">
        <v>0</v>
      </c>
      <c r="E221">
        <v>28417</v>
      </c>
      <c r="F221">
        <v>69</v>
      </c>
      <c r="G221">
        <v>0</v>
      </c>
      <c r="H221">
        <v>0</v>
      </c>
      <c r="I221">
        <v>0</v>
      </c>
      <c r="J221">
        <v>32865</v>
      </c>
      <c r="K221">
        <v>10302</v>
      </c>
      <c r="L221">
        <v>1562</v>
      </c>
      <c r="M221">
        <v>2603</v>
      </c>
      <c r="N221">
        <v>0</v>
      </c>
      <c r="O221">
        <v>432</v>
      </c>
      <c r="P221">
        <v>5103</v>
      </c>
      <c r="Q221">
        <v>0</v>
      </c>
      <c r="R221">
        <v>0</v>
      </c>
      <c r="S221">
        <v>20002</v>
      </c>
      <c r="T221">
        <v>0</v>
      </c>
    </row>
    <row r="222" spans="1:20" x14ac:dyDescent="0.35">
      <c r="A222">
        <f t="shared" si="3"/>
        <v>0</v>
      </c>
      <c r="B222" t="s">
        <v>415</v>
      </c>
      <c r="C222">
        <v>15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15</v>
      </c>
      <c r="K222">
        <v>824</v>
      </c>
      <c r="L222">
        <v>199</v>
      </c>
      <c r="M222">
        <v>935</v>
      </c>
      <c r="N222">
        <v>0</v>
      </c>
      <c r="O222">
        <v>0</v>
      </c>
      <c r="P222">
        <v>3424</v>
      </c>
      <c r="Q222">
        <v>0</v>
      </c>
      <c r="R222">
        <v>317</v>
      </c>
      <c r="S222">
        <v>5699</v>
      </c>
      <c r="T222">
        <v>0</v>
      </c>
    </row>
    <row r="223" spans="1:20" x14ac:dyDescent="0.35">
      <c r="A223">
        <f t="shared" si="3"/>
        <v>0</v>
      </c>
      <c r="B223" t="s">
        <v>416</v>
      </c>
      <c r="C223">
        <v>150</v>
      </c>
      <c r="D223">
        <v>0</v>
      </c>
      <c r="E223">
        <v>1030</v>
      </c>
      <c r="F223">
        <v>1529</v>
      </c>
      <c r="G223">
        <v>0</v>
      </c>
      <c r="H223">
        <v>0</v>
      </c>
      <c r="I223">
        <v>0</v>
      </c>
      <c r="J223">
        <v>2709</v>
      </c>
      <c r="K223">
        <v>180</v>
      </c>
      <c r="L223">
        <v>2775</v>
      </c>
      <c r="M223">
        <v>0</v>
      </c>
      <c r="N223">
        <v>0</v>
      </c>
      <c r="O223">
        <v>4</v>
      </c>
      <c r="P223">
        <v>898</v>
      </c>
      <c r="Q223">
        <v>0</v>
      </c>
      <c r="R223">
        <v>6172</v>
      </c>
      <c r="S223">
        <v>10029</v>
      </c>
      <c r="T223">
        <v>0</v>
      </c>
    </row>
    <row r="224" spans="1:20" x14ac:dyDescent="0.35">
      <c r="A224">
        <f t="shared" si="3"/>
        <v>0</v>
      </c>
      <c r="B224" t="s">
        <v>417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784</v>
      </c>
      <c r="L224">
        <v>0</v>
      </c>
      <c r="M224">
        <v>0</v>
      </c>
      <c r="N224">
        <v>10</v>
      </c>
      <c r="O224">
        <v>74</v>
      </c>
      <c r="P224">
        <v>233</v>
      </c>
      <c r="Q224">
        <v>0</v>
      </c>
      <c r="R224">
        <v>0</v>
      </c>
      <c r="S224">
        <v>1101</v>
      </c>
      <c r="T224">
        <v>0</v>
      </c>
    </row>
    <row r="225" spans="1:20" x14ac:dyDescent="0.35">
      <c r="A225">
        <f t="shared" si="3"/>
        <v>0</v>
      </c>
      <c r="B225" t="s">
        <v>418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1751</v>
      </c>
      <c r="P225">
        <v>21741</v>
      </c>
      <c r="Q225">
        <v>0</v>
      </c>
      <c r="R225">
        <v>95</v>
      </c>
      <c r="S225">
        <v>23587</v>
      </c>
      <c r="T225">
        <v>0</v>
      </c>
    </row>
    <row r="226" spans="1:20" x14ac:dyDescent="0.35">
      <c r="A226">
        <f t="shared" si="3"/>
        <v>0</v>
      </c>
      <c r="B226" t="s">
        <v>419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438</v>
      </c>
      <c r="L226">
        <v>90</v>
      </c>
      <c r="M226">
        <v>0</v>
      </c>
      <c r="N226">
        <v>0</v>
      </c>
      <c r="O226">
        <v>121</v>
      </c>
      <c r="P226">
        <v>1933</v>
      </c>
      <c r="Q226">
        <v>8</v>
      </c>
      <c r="R226">
        <v>3537</v>
      </c>
      <c r="S226">
        <v>6127</v>
      </c>
      <c r="T226">
        <v>0</v>
      </c>
    </row>
    <row r="227" spans="1:20" x14ac:dyDescent="0.35">
      <c r="A227">
        <f t="shared" si="3"/>
        <v>0</v>
      </c>
      <c r="B227" t="s">
        <v>420</v>
      </c>
      <c r="C227">
        <v>3272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3272</v>
      </c>
      <c r="K227">
        <v>27797</v>
      </c>
      <c r="L227">
        <v>0</v>
      </c>
      <c r="M227">
        <v>8406</v>
      </c>
      <c r="N227">
        <v>0</v>
      </c>
      <c r="O227">
        <v>7832</v>
      </c>
      <c r="P227">
        <v>0</v>
      </c>
      <c r="Q227">
        <v>0</v>
      </c>
      <c r="R227">
        <v>1719</v>
      </c>
      <c r="S227">
        <v>45754</v>
      </c>
      <c r="T227">
        <v>0</v>
      </c>
    </row>
    <row r="228" spans="1:20" x14ac:dyDescent="0.35">
      <c r="A228">
        <f t="shared" si="3"/>
        <v>0</v>
      </c>
      <c r="B228" t="s">
        <v>421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7947</v>
      </c>
      <c r="N228">
        <v>0</v>
      </c>
      <c r="O228">
        <v>1926</v>
      </c>
      <c r="P228">
        <v>564</v>
      </c>
      <c r="Q228">
        <v>624</v>
      </c>
      <c r="R228">
        <v>110</v>
      </c>
      <c r="S228">
        <v>11171</v>
      </c>
      <c r="T228">
        <v>0</v>
      </c>
    </row>
    <row r="229" spans="1:20" x14ac:dyDescent="0.35">
      <c r="A229">
        <f t="shared" si="3"/>
        <v>0</v>
      </c>
      <c r="B229" t="s">
        <v>422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</row>
    <row r="230" spans="1:20" x14ac:dyDescent="0.35">
      <c r="A230">
        <f t="shared" si="3"/>
        <v>0</v>
      </c>
      <c r="B230" t="s">
        <v>423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212</v>
      </c>
      <c r="P230">
        <v>0</v>
      </c>
      <c r="Q230">
        <v>1022</v>
      </c>
      <c r="R230">
        <v>0</v>
      </c>
      <c r="S230">
        <v>1234</v>
      </c>
      <c r="T230">
        <v>0</v>
      </c>
    </row>
    <row r="231" spans="1:20" x14ac:dyDescent="0.35">
      <c r="A231">
        <f t="shared" si="3"/>
        <v>0</v>
      </c>
      <c r="B231" t="s">
        <v>424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208</v>
      </c>
      <c r="Q231">
        <v>0</v>
      </c>
      <c r="R231">
        <v>378</v>
      </c>
      <c r="S231">
        <v>586</v>
      </c>
      <c r="T231">
        <v>0</v>
      </c>
    </row>
    <row r="232" spans="1:20" x14ac:dyDescent="0.35">
      <c r="A232">
        <f t="shared" si="3"/>
        <v>0</v>
      </c>
      <c r="B232" t="s">
        <v>425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</row>
    <row r="233" spans="1:20" x14ac:dyDescent="0.35">
      <c r="A233">
        <f t="shared" si="3"/>
        <v>0</v>
      </c>
      <c r="B233" t="s">
        <v>426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</row>
    <row r="234" spans="1:20" x14ac:dyDescent="0.35">
      <c r="A234">
        <f t="shared" si="3"/>
        <v>0</v>
      </c>
      <c r="B234" t="s">
        <v>427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1250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1100</v>
      </c>
      <c r="S234">
        <v>2350</v>
      </c>
      <c r="T234">
        <v>0</v>
      </c>
    </row>
    <row r="235" spans="1:20" x14ac:dyDescent="0.35">
      <c r="A235">
        <f t="shared" si="3"/>
        <v>0</v>
      </c>
      <c r="B235" t="s">
        <v>428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</row>
    <row r="236" spans="1:20" x14ac:dyDescent="0.35">
      <c r="A236">
        <f t="shared" si="3"/>
        <v>0</v>
      </c>
      <c r="B236" t="s">
        <v>429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</row>
    <row r="237" spans="1:20" x14ac:dyDescent="0.35">
      <c r="A237">
        <f t="shared" si="3"/>
        <v>0</v>
      </c>
      <c r="B237" t="s">
        <v>430</v>
      </c>
      <c r="C237">
        <v>0</v>
      </c>
      <c r="D237">
        <v>0</v>
      </c>
      <c r="E237">
        <v>0</v>
      </c>
      <c r="F237">
        <v>50</v>
      </c>
      <c r="G237">
        <v>0</v>
      </c>
      <c r="H237">
        <v>0</v>
      </c>
      <c r="I237">
        <v>315</v>
      </c>
      <c r="J237">
        <v>365</v>
      </c>
      <c r="K237">
        <v>150</v>
      </c>
      <c r="L237">
        <v>763</v>
      </c>
      <c r="M237">
        <v>532</v>
      </c>
      <c r="N237">
        <v>1500</v>
      </c>
      <c r="O237">
        <v>497</v>
      </c>
      <c r="P237">
        <v>1516</v>
      </c>
      <c r="Q237">
        <v>0</v>
      </c>
      <c r="R237">
        <v>51</v>
      </c>
      <c r="S237">
        <v>5009</v>
      </c>
      <c r="T237">
        <v>0</v>
      </c>
    </row>
    <row r="238" spans="1:20" x14ac:dyDescent="0.35">
      <c r="A238">
        <f t="shared" si="3"/>
        <v>0</v>
      </c>
      <c r="B238" t="s">
        <v>431</v>
      </c>
      <c r="C238">
        <v>0</v>
      </c>
      <c r="D238">
        <v>0</v>
      </c>
      <c r="E238">
        <v>0</v>
      </c>
      <c r="F238">
        <v>2</v>
      </c>
      <c r="G238">
        <v>0</v>
      </c>
      <c r="H238">
        <v>0</v>
      </c>
      <c r="I238">
        <v>0</v>
      </c>
      <c r="J238">
        <v>2</v>
      </c>
      <c r="K238">
        <v>151</v>
      </c>
      <c r="L238">
        <v>0</v>
      </c>
      <c r="M238">
        <v>11000</v>
      </c>
      <c r="N238">
        <v>0</v>
      </c>
      <c r="O238">
        <v>0</v>
      </c>
      <c r="P238">
        <v>1192</v>
      </c>
      <c r="Q238">
        <v>0</v>
      </c>
      <c r="R238">
        <v>1954</v>
      </c>
      <c r="S238">
        <v>14297</v>
      </c>
      <c r="T238">
        <v>0</v>
      </c>
    </row>
    <row r="239" spans="1:20" x14ac:dyDescent="0.35">
      <c r="A239">
        <f t="shared" si="3"/>
        <v>0</v>
      </c>
      <c r="B239" t="s">
        <v>432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174</v>
      </c>
      <c r="L239">
        <v>4346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4520</v>
      </c>
      <c r="T239">
        <v>0</v>
      </c>
    </row>
    <row r="240" spans="1:20" x14ac:dyDescent="0.35">
      <c r="A240">
        <f t="shared" si="3"/>
        <v>0</v>
      </c>
      <c r="B240" t="s">
        <v>433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6832</v>
      </c>
      <c r="O240">
        <v>195</v>
      </c>
      <c r="P240">
        <v>0</v>
      </c>
      <c r="Q240">
        <v>0</v>
      </c>
      <c r="R240">
        <v>768</v>
      </c>
      <c r="S240">
        <v>7795</v>
      </c>
      <c r="T240">
        <v>0</v>
      </c>
    </row>
    <row r="241" spans="1:20" x14ac:dyDescent="0.35">
      <c r="A241">
        <f t="shared" si="3"/>
        <v>0</v>
      </c>
      <c r="B241" t="s">
        <v>434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11753</v>
      </c>
      <c r="P241">
        <v>0</v>
      </c>
      <c r="Q241">
        <v>0</v>
      </c>
      <c r="R241">
        <v>0</v>
      </c>
      <c r="S241">
        <v>11753</v>
      </c>
      <c r="T241">
        <v>0</v>
      </c>
    </row>
    <row r="242" spans="1:20" x14ac:dyDescent="0.35">
      <c r="A242">
        <f t="shared" si="3"/>
        <v>0</v>
      </c>
      <c r="B242" t="s">
        <v>435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</row>
    <row r="243" spans="1:20" x14ac:dyDescent="0.35">
      <c r="A243">
        <f t="shared" si="3"/>
        <v>0</v>
      </c>
      <c r="B243" t="s">
        <v>436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4775</v>
      </c>
      <c r="N243">
        <v>0</v>
      </c>
      <c r="O243">
        <v>823</v>
      </c>
      <c r="P243">
        <v>11</v>
      </c>
      <c r="Q243">
        <v>591</v>
      </c>
      <c r="R243">
        <v>320</v>
      </c>
      <c r="S243">
        <v>6520</v>
      </c>
      <c r="T243">
        <v>0</v>
      </c>
    </row>
    <row r="244" spans="1:20" x14ac:dyDescent="0.35">
      <c r="A244">
        <f t="shared" si="3"/>
        <v>0</v>
      </c>
      <c r="B244" t="s">
        <v>437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</row>
    <row r="245" spans="1:20" x14ac:dyDescent="0.35">
      <c r="A245">
        <f t="shared" si="3"/>
        <v>0</v>
      </c>
      <c r="B245" t="s">
        <v>438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7</v>
      </c>
      <c r="L245">
        <v>251</v>
      </c>
      <c r="M245">
        <v>0</v>
      </c>
      <c r="N245">
        <v>0</v>
      </c>
      <c r="O245">
        <v>1865</v>
      </c>
      <c r="P245">
        <v>2222</v>
      </c>
      <c r="Q245">
        <v>0</v>
      </c>
      <c r="R245">
        <v>0</v>
      </c>
      <c r="S245">
        <v>4345</v>
      </c>
      <c r="T245">
        <v>0</v>
      </c>
    </row>
    <row r="246" spans="1:20" x14ac:dyDescent="0.35">
      <c r="A246">
        <f t="shared" si="3"/>
        <v>0</v>
      </c>
      <c r="B246" t="s">
        <v>439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</row>
    <row r="247" spans="1:20" x14ac:dyDescent="0.35">
      <c r="A247">
        <f t="shared" si="3"/>
        <v>0</v>
      </c>
      <c r="B247" t="s">
        <v>440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36</v>
      </c>
      <c r="M247">
        <v>1262</v>
      </c>
      <c r="N247">
        <v>0</v>
      </c>
      <c r="O247">
        <v>410</v>
      </c>
      <c r="P247">
        <v>500</v>
      </c>
      <c r="Q247">
        <v>6814</v>
      </c>
      <c r="R247">
        <v>1378</v>
      </c>
      <c r="S247">
        <v>10400</v>
      </c>
      <c r="T247">
        <v>0</v>
      </c>
    </row>
    <row r="248" spans="1:20" x14ac:dyDescent="0.35">
      <c r="A248">
        <f t="shared" si="3"/>
        <v>0</v>
      </c>
      <c r="B248" t="s">
        <v>441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</row>
    <row r="249" spans="1:20" x14ac:dyDescent="0.35">
      <c r="A249">
        <f t="shared" si="3"/>
        <v>0</v>
      </c>
      <c r="B249" t="s">
        <v>442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</row>
    <row r="250" spans="1:20" x14ac:dyDescent="0.35">
      <c r="A250">
        <f t="shared" si="3"/>
        <v>0</v>
      </c>
      <c r="B250" t="s">
        <v>443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</row>
    <row r="251" spans="1:20" x14ac:dyDescent="0.35">
      <c r="A251">
        <f t="shared" si="3"/>
        <v>0</v>
      </c>
      <c r="B251" t="s">
        <v>444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</row>
    <row r="252" spans="1:20" x14ac:dyDescent="0.35">
      <c r="A252">
        <f t="shared" si="3"/>
        <v>0</v>
      </c>
      <c r="B252" t="s">
        <v>445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406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406</v>
      </c>
      <c r="T252">
        <v>0</v>
      </c>
    </row>
    <row r="253" spans="1:20" x14ac:dyDescent="0.35">
      <c r="A253">
        <f t="shared" si="3"/>
        <v>0</v>
      </c>
      <c r="B253" t="s">
        <v>446</v>
      </c>
      <c r="C253">
        <v>1572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1572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</row>
    <row r="254" spans="1:20" x14ac:dyDescent="0.35">
      <c r="A254">
        <f t="shared" si="3"/>
        <v>0</v>
      </c>
      <c r="B254" t="s">
        <v>447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</row>
    <row r="255" spans="1:20" x14ac:dyDescent="0.35">
      <c r="A255">
        <f t="shared" si="3"/>
        <v>17898</v>
      </c>
      <c r="B255" t="s">
        <v>91</v>
      </c>
      <c r="C255">
        <v>189699</v>
      </c>
      <c r="D255">
        <v>14556</v>
      </c>
      <c r="E255">
        <v>396050</v>
      </c>
      <c r="F255">
        <v>90177</v>
      </c>
      <c r="G255">
        <v>1182</v>
      </c>
      <c r="H255">
        <v>15562</v>
      </c>
      <c r="I255">
        <v>30110</v>
      </c>
      <c r="J255">
        <v>737336</v>
      </c>
      <c r="K255">
        <v>537657</v>
      </c>
      <c r="L255">
        <v>109916</v>
      </c>
      <c r="M255">
        <v>605888</v>
      </c>
      <c r="N255">
        <v>8198</v>
      </c>
      <c r="O255">
        <v>384930</v>
      </c>
      <c r="P255">
        <v>404698</v>
      </c>
      <c r="Q255">
        <v>17510</v>
      </c>
      <c r="R255">
        <v>395835</v>
      </c>
      <c r="S255">
        <v>2482530</v>
      </c>
      <c r="T255">
        <v>0</v>
      </c>
    </row>
    <row r="256" spans="1:20" x14ac:dyDescent="0.35">
      <c r="A256">
        <f t="shared" si="3"/>
        <v>-17898</v>
      </c>
      <c r="B256" t="s">
        <v>91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>
        <v>17898</v>
      </c>
      <c r="O256" s="1"/>
      <c r="P256" s="1"/>
      <c r="Q256" s="1"/>
      <c r="R256" s="1"/>
      <c r="S256" s="1"/>
      <c r="T256" s="1"/>
    </row>
    <row r="257" spans="2:20" x14ac:dyDescent="0.35">
      <c r="B257" t="s">
        <v>92</v>
      </c>
      <c r="C257">
        <f>+SUM(C255:C256)-SUM(C2:C254)</f>
        <v>0</v>
      </c>
      <c r="D257">
        <f t="shared" ref="D257:T257" si="4">+SUM(D255:D256)-SUM(D2:D254)</f>
        <v>0</v>
      </c>
      <c r="E257">
        <f t="shared" si="4"/>
        <v>0</v>
      </c>
      <c r="F257">
        <f t="shared" si="4"/>
        <v>0</v>
      </c>
      <c r="G257">
        <f t="shared" si="4"/>
        <v>0</v>
      </c>
      <c r="H257">
        <f t="shared" si="4"/>
        <v>0</v>
      </c>
      <c r="I257">
        <f t="shared" si="4"/>
        <v>0</v>
      </c>
      <c r="J257">
        <f t="shared" si="4"/>
        <v>0</v>
      </c>
      <c r="K257">
        <f t="shared" si="4"/>
        <v>0</v>
      </c>
      <c r="L257">
        <f t="shared" si="4"/>
        <v>0</v>
      </c>
      <c r="M257">
        <f t="shared" si="4"/>
        <v>0</v>
      </c>
      <c r="N257">
        <f t="shared" si="4"/>
        <v>0</v>
      </c>
      <c r="O257">
        <f t="shared" si="4"/>
        <v>0</v>
      </c>
      <c r="P257">
        <f t="shared" si="4"/>
        <v>0</v>
      </c>
      <c r="Q257">
        <f t="shared" si="4"/>
        <v>0</v>
      </c>
      <c r="R257">
        <f t="shared" si="4"/>
        <v>0</v>
      </c>
      <c r="S257">
        <f t="shared" si="4"/>
        <v>0</v>
      </c>
      <c r="T257">
        <f t="shared" si="4"/>
        <v>0</v>
      </c>
    </row>
  </sheetData>
  <conditionalFormatting sqref="A2:A256">
    <cfRule type="cellIs" dxfId="58" priority="1" operator="notEqual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Q257"/>
  <sheetViews>
    <sheetView zoomScale="74" workbookViewId="0">
      <pane xSplit="2" ySplit="1" topLeftCell="C2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17" x14ac:dyDescent="0.35">
      <c r="A1" t="s">
        <v>92</v>
      </c>
      <c r="B1" t="s">
        <v>21</v>
      </c>
      <c r="C1" t="s">
        <v>176</v>
      </c>
      <c r="D1" t="s">
        <v>177</v>
      </c>
      <c r="E1" t="s">
        <v>504</v>
      </c>
      <c r="F1" t="s">
        <v>178</v>
      </c>
      <c r="G1" t="s">
        <v>179</v>
      </c>
      <c r="H1" t="s">
        <v>181</v>
      </c>
      <c r="I1" t="s">
        <v>182</v>
      </c>
      <c r="J1" t="s">
        <v>184</v>
      </c>
      <c r="K1" t="s">
        <v>185</v>
      </c>
      <c r="L1" t="s">
        <v>501</v>
      </c>
      <c r="M1" t="s">
        <v>186</v>
      </c>
      <c r="N1" t="s">
        <v>187</v>
      </c>
      <c r="O1" t="s">
        <v>188</v>
      </c>
      <c r="P1" t="s">
        <v>189</v>
      </c>
      <c r="Q1" t="s">
        <v>190</v>
      </c>
    </row>
    <row r="2" spans="1:17" x14ac:dyDescent="0.35">
      <c r="A2">
        <f>+Q2-SUM(J2:P2)</f>
        <v>0</v>
      </c>
      <c r="B2" t="s">
        <v>196</v>
      </c>
      <c r="C2">
        <v>2844</v>
      </c>
      <c r="D2">
        <v>0</v>
      </c>
      <c r="E2">
        <v>0</v>
      </c>
      <c r="F2">
        <v>600</v>
      </c>
      <c r="G2">
        <v>0</v>
      </c>
      <c r="H2">
        <v>0</v>
      </c>
      <c r="I2">
        <v>3444</v>
      </c>
      <c r="J2">
        <v>8294</v>
      </c>
      <c r="K2">
        <v>0</v>
      </c>
      <c r="L2">
        <v>0</v>
      </c>
      <c r="M2">
        <v>0</v>
      </c>
      <c r="N2">
        <v>1800</v>
      </c>
      <c r="O2">
        <v>0</v>
      </c>
      <c r="P2">
        <v>0</v>
      </c>
      <c r="Q2">
        <v>10094</v>
      </c>
    </row>
    <row r="3" spans="1:17" x14ac:dyDescent="0.35">
      <c r="A3">
        <f t="shared" ref="A3:A66" si="0">+Q3-SUM(J3:P3)</f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645</v>
      </c>
      <c r="Q3">
        <v>645</v>
      </c>
    </row>
    <row r="4" spans="1:17" x14ac:dyDescent="0.35">
      <c r="A4">
        <f t="shared" si="0"/>
        <v>0</v>
      </c>
      <c r="B4" t="s">
        <v>198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600</v>
      </c>
      <c r="P4">
        <v>20931</v>
      </c>
      <c r="Q4">
        <v>21531</v>
      </c>
    </row>
    <row r="5" spans="1:17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 x14ac:dyDescent="0.35">
      <c r="A6">
        <f t="shared" si="0"/>
        <v>0</v>
      </c>
      <c r="B6" t="s">
        <v>200</v>
      </c>
      <c r="C6">
        <v>750</v>
      </c>
      <c r="D6">
        <v>0</v>
      </c>
      <c r="E6">
        <v>0</v>
      </c>
      <c r="F6">
        <v>0</v>
      </c>
      <c r="G6">
        <v>0</v>
      </c>
      <c r="H6">
        <v>0</v>
      </c>
      <c r="I6">
        <v>750</v>
      </c>
      <c r="J6">
        <v>0</v>
      </c>
      <c r="K6">
        <v>0</v>
      </c>
      <c r="L6">
        <v>6500</v>
      </c>
      <c r="M6">
        <v>0</v>
      </c>
      <c r="N6">
        <v>2368</v>
      </c>
      <c r="O6">
        <v>12586</v>
      </c>
      <c r="P6">
        <v>0</v>
      </c>
      <c r="Q6">
        <v>21454</v>
      </c>
    </row>
    <row r="7" spans="1:17" x14ac:dyDescent="0.35">
      <c r="A7">
        <f t="shared" si="0"/>
        <v>0</v>
      </c>
      <c r="B7" t="s">
        <v>201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2500</v>
      </c>
      <c r="L7">
        <v>0</v>
      </c>
      <c r="M7">
        <v>0</v>
      </c>
      <c r="N7">
        <v>1780</v>
      </c>
      <c r="O7">
        <v>0</v>
      </c>
      <c r="P7">
        <v>200</v>
      </c>
      <c r="Q7">
        <v>4480</v>
      </c>
    </row>
    <row r="8" spans="1:17" x14ac:dyDescent="0.35">
      <c r="A8">
        <f t="shared" si="0"/>
        <v>0</v>
      </c>
      <c r="B8" t="s">
        <v>202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7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3581</v>
      </c>
      <c r="L9">
        <v>0</v>
      </c>
      <c r="M9">
        <v>0</v>
      </c>
      <c r="N9">
        <v>0</v>
      </c>
      <c r="O9">
        <v>0</v>
      </c>
      <c r="P9">
        <v>0</v>
      </c>
      <c r="Q9">
        <v>3581</v>
      </c>
    </row>
    <row r="10" spans="1:17" x14ac:dyDescent="0.35">
      <c r="A10">
        <f t="shared" si="0"/>
        <v>0</v>
      </c>
      <c r="B10" t="s">
        <v>204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 x14ac:dyDescent="0.35">
      <c r="A11">
        <f t="shared" si="0"/>
        <v>0</v>
      </c>
      <c r="B11" t="s">
        <v>205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</row>
    <row r="12" spans="1:17" x14ac:dyDescent="0.35">
      <c r="A12">
        <f t="shared" si="0"/>
        <v>0</v>
      </c>
      <c r="B12" t="s">
        <v>206</v>
      </c>
      <c r="C12">
        <v>849</v>
      </c>
      <c r="D12">
        <v>0</v>
      </c>
      <c r="E12">
        <v>0</v>
      </c>
      <c r="F12">
        <v>6000</v>
      </c>
      <c r="G12">
        <v>0</v>
      </c>
      <c r="H12">
        <v>0</v>
      </c>
      <c r="I12">
        <v>6849</v>
      </c>
      <c r="J12">
        <v>0</v>
      </c>
      <c r="K12">
        <v>0</v>
      </c>
      <c r="L12">
        <v>0</v>
      </c>
      <c r="M12">
        <v>0</v>
      </c>
      <c r="N12">
        <v>3000</v>
      </c>
      <c r="O12">
        <v>0</v>
      </c>
      <c r="P12">
        <v>0</v>
      </c>
      <c r="Q12">
        <v>3000</v>
      </c>
    </row>
    <row r="13" spans="1:17" x14ac:dyDescent="0.35">
      <c r="A13">
        <f t="shared" si="0"/>
        <v>0</v>
      </c>
      <c r="B13" t="s">
        <v>207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5363</v>
      </c>
      <c r="Q13">
        <v>5363</v>
      </c>
    </row>
    <row r="14" spans="1:17" x14ac:dyDescent="0.35">
      <c r="A14">
        <f t="shared" si="0"/>
        <v>0</v>
      </c>
      <c r="B14" t="s">
        <v>208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4325</v>
      </c>
      <c r="O14">
        <v>3444</v>
      </c>
      <c r="P14">
        <v>0</v>
      </c>
      <c r="Q14">
        <v>7769</v>
      </c>
    </row>
    <row r="15" spans="1:17" x14ac:dyDescent="0.35">
      <c r="A15">
        <f t="shared" si="0"/>
        <v>0</v>
      </c>
      <c r="B15" t="s">
        <v>209</v>
      </c>
      <c r="C15">
        <v>18910</v>
      </c>
      <c r="D15">
        <v>0</v>
      </c>
      <c r="E15">
        <v>0</v>
      </c>
      <c r="F15">
        <v>5718</v>
      </c>
      <c r="G15">
        <v>0</v>
      </c>
      <c r="H15">
        <v>0</v>
      </c>
      <c r="I15">
        <v>24628</v>
      </c>
      <c r="J15">
        <v>0</v>
      </c>
      <c r="K15">
        <v>0</v>
      </c>
      <c r="L15">
        <v>0</v>
      </c>
      <c r="M15">
        <v>0</v>
      </c>
      <c r="N15">
        <v>0</v>
      </c>
      <c r="O15">
        <v>1300</v>
      </c>
      <c r="P15">
        <v>7050</v>
      </c>
      <c r="Q15">
        <v>8350</v>
      </c>
    </row>
    <row r="16" spans="1:17" x14ac:dyDescent="0.35">
      <c r="A16">
        <f t="shared" si="0"/>
        <v>0</v>
      </c>
      <c r="B16" t="s">
        <v>210</v>
      </c>
      <c r="C16">
        <v>0</v>
      </c>
      <c r="D16">
        <v>0</v>
      </c>
      <c r="E16">
        <v>0</v>
      </c>
      <c r="F16">
        <v>0</v>
      </c>
      <c r="G16">
        <v>0</v>
      </c>
      <c r="H16">
        <v>1200</v>
      </c>
      <c r="I16">
        <v>1200</v>
      </c>
      <c r="J16">
        <v>1151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1151</v>
      </c>
    </row>
    <row r="17" spans="1:17" x14ac:dyDescent="0.35">
      <c r="A17">
        <f t="shared" si="0"/>
        <v>0</v>
      </c>
      <c r="B17" t="s">
        <v>211</v>
      </c>
      <c r="C17">
        <v>2250</v>
      </c>
      <c r="D17">
        <v>0</v>
      </c>
      <c r="E17">
        <v>500</v>
      </c>
      <c r="F17">
        <v>0</v>
      </c>
      <c r="G17">
        <v>0</v>
      </c>
      <c r="H17">
        <v>0</v>
      </c>
      <c r="I17">
        <v>2750</v>
      </c>
      <c r="J17">
        <v>300</v>
      </c>
      <c r="K17">
        <v>0</v>
      </c>
      <c r="L17">
        <v>0</v>
      </c>
      <c r="M17">
        <v>0</v>
      </c>
      <c r="N17">
        <v>4620</v>
      </c>
      <c r="O17">
        <v>105</v>
      </c>
      <c r="P17">
        <v>10785</v>
      </c>
      <c r="Q17">
        <v>15810</v>
      </c>
    </row>
    <row r="18" spans="1:17" x14ac:dyDescent="0.35">
      <c r="A18">
        <f t="shared" si="0"/>
        <v>0</v>
      </c>
      <c r="B18" t="s">
        <v>212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1895</v>
      </c>
      <c r="P18">
        <v>0</v>
      </c>
      <c r="Q18">
        <v>1895</v>
      </c>
    </row>
    <row r="19" spans="1:17" x14ac:dyDescent="0.35">
      <c r="A19">
        <f t="shared" si="0"/>
        <v>0</v>
      </c>
      <c r="B19" t="s">
        <v>213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1700</v>
      </c>
      <c r="P19">
        <v>2350</v>
      </c>
      <c r="Q19">
        <v>4050</v>
      </c>
    </row>
    <row r="20" spans="1:17" x14ac:dyDescent="0.35">
      <c r="A20">
        <f t="shared" si="0"/>
        <v>0</v>
      </c>
      <c r="B20" t="s">
        <v>214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35">
      <c r="A21">
        <f t="shared" si="0"/>
        <v>0</v>
      </c>
      <c r="B21" t="s">
        <v>215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6000</v>
      </c>
      <c r="N21">
        <v>0</v>
      </c>
      <c r="O21">
        <v>0</v>
      </c>
      <c r="P21">
        <v>0</v>
      </c>
      <c r="Q21">
        <v>6000</v>
      </c>
    </row>
    <row r="22" spans="1:17" x14ac:dyDescent="0.35">
      <c r="A22">
        <f t="shared" si="0"/>
        <v>0</v>
      </c>
      <c r="B22" t="s">
        <v>216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1250</v>
      </c>
      <c r="P22">
        <v>1750</v>
      </c>
      <c r="Q22">
        <v>3000</v>
      </c>
    </row>
    <row r="23" spans="1:17" x14ac:dyDescent="0.35">
      <c r="A23">
        <f t="shared" si="0"/>
        <v>0</v>
      </c>
      <c r="B23" t="s">
        <v>217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 x14ac:dyDescent="0.35">
      <c r="A24">
        <f t="shared" si="0"/>
        <v>0</v>
      </c>
      <c r="B24" t="s">
        <v>218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 x14ac:dyDescent="0.35">
      <c r="A25">
        <f t="shared" si="0"/>
        <v>0</v>
      </c>
      <c r="B25" t="s">
        <v>219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35">
      <c r="A26">
        <f t="shared" si="0"/>
        <v>0</v>
      </c>
      <c r="B26" t="s">
        <v>220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 x14ac:dyDescent="0.35">
      <c r="A27">
        <f t="shared" si="0"/>
        <v>0</v>
      </c>
      <c r="B27" t="s">
        <v>221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</row>
    <row r="28" spans="1:17" x14ac:dyDescent="0.35">
      <c r="A28">
        <f t="shared" si="0"/>
        <v>0</v>
      </c>
      <c r="B28" t="s">
        <v>222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35">
      <c r="A29">
        <f t="shared" si="0"/>
        <v>0</v>
      </c>
      <c r="B29" t="s">
        <v>223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</row>
    <row r="30" spans="1:17" x14ac:dyDescent="0.35">
      <c r="A30">
        <f t="shared" si="0"/>
        <v>0</v>
      </c>
      <c r="B30" t="s">
        <v>224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</row>
    <row r="31" spans="1:17" x14ac:dyDescent="0.35">
      <c r="A31">
        <f t="shared" si="0"/>
        <v>0</v>
      </c>
      <c r="B31" t="s">
        <v>225</v>
      </c>
      <c r="C31">
        <v>520</v>
      </c>
      <c r="D31">
        <v>0</v>
      </c>
      <c r="E31">
        <v>0</v>
      </c>
      <c r="F31">
        <v>0</v>
      </c>
      <c r="G31">
        <v>0</v>
      </c>
      <c r="H31">
        <v>0</v>
      </c>
      <c r="I31">
        <v>520</v>
      </c>
      <c r="J31">
        <v>34595</v>
      </c>
      <c r="K31">
        <v>0</v>
      </c>
      <c r="L31">
        <v>0</v>
      </c>
      <c r="M31">
        <v>0</v>
      </c>
      <c r="N31">
        <v>0</v>
      </c>
      <c r="O31">
        <v>0</v>
      </c>
      <c r="P31">
        <v>136</v>
      </c>
      <c r="Q31">
        <v>34731</v>
      </c>
    </row>
    <row r="32" spans="1:17" x14ac:dyDescent="0.35">
      <c r="A32">
        <f t="shared" si="0"/>
        <v>0</v>
      </c>
      <c r="B32" t="s">
        <v>226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450</v>
      </c>
      <c r="M32">
        <v>0</v>
      </c>
      <c r="N32">
        <v>0</v>
      </c>
      <c r="O32">
        <v>0</v>
      </c>
      <c r="P32">
        <v>0</v>
      </c>
      <c r="Q32">
        <v>450</v>
      </c>
    </row>
    <row r="33" spans="1:17" x14ac:dyDescent="0.35">
      <c r="A33">
        <f t="shared" si="0"/>
        <v>0</v>
      </c>
      <c r="B33" t="s">
        <v>227</v>
      </c>
      <c r="C33">
        <v>2250</v>
      </c>
      <c r="D33">
        <v>0</v>
      </c>
      <c r="E33">
        <v>0</v>
      </c>
      <c r="F33">
        <v>0</v>
      </c>
      <c r="G33">
        <v>0</v>
      </c>
      <c r="H33">
        <v>0</v>
      </c>
      <c r="I33">
        <v>2250</v>
      </c>
      <c r="J33">
        <v>0</v>
      </c>
      <c r="K33">
        <v>0</v>
      </c>
      <c r="L33">
        <v>0</v>
      </c>
      <c r="M33">
        <v>0</v>
      </c>
      <c r="N33">
        <v>0</v>
      </c>
      <c r="O33">
        <v>1020</v>
      </c>
      <c r="P33">
        <v>0</v>
      </c>
      <c r="Q33">
        <v>1020</v>
      </c>
    </row>
    <row r="34" spans="1:17" x14ac:dyDescent="0.35">
      <c r="A34">
        <f t="shared" si="0"/>
        <v>0</v>
      </c>
      <c r="B34" t="s">
        <v>228</v>
      </c>
      <c r="C34">
        <v>0</v>
      </c>
      <c r="D34">
        <v>0</v>
      </c>
      <c r="E34">
        <v>50000</v>
      </c>
      <c r="F34">
        <v>0</v>
      </c>
      <c r="G34">
        <v>0</v>
      </c>
      <c r="H34">
        <v>2850</v>
      </c>
      <c r="I34">
        <v>52850</v>
      </c>
      <c r="J34">
        <v>0</v>
      </c>
      <c r="K34">
        <v>0</v>
      </c>
      <c r="L34">
        <v>20680</v>
      </c>
      <c r="M34">
        <v>0</v>
      </c>
      <c r="N34">
        <v>0</v>
      </c>
      <c r="O34">
        <v>26470</v>
      </c>
      <c r="P34">
        <v>0</v>
      </c>
      <c r="Q34">
        <v>47150</v>
      </c>
    </row>
    <row r="35" spans="1:17" x14ac:dyDescent="0.35">
      <c r="A35">
        <f t="shared" si="0"/>
        <v>0</v>
      </c>
      <c r="B35" t="s">
        <v>229</v>
      </c>
      <c r="C35">
        <v>810</v>
      </c>
      <c r="D35">
        <v>0</v>
      </c>
      <c r="E35">
        <v>0</v>
      </c>
      <c r="F35">
        <v>0</v>
      </c>
      <c r="G35">
        <v>0</v>
      </c>
      <c r="H35">
        <v>0</v>
      </c>
      <c r="I35">
        <v>810</v>
      </c>
      <c r="J35">
        <v>0</v>
      </c>
      <c r="K35">
        <v>0</v>
      </c>
      <c r="L35">
        <v>0</v>
      </c>
      <c r="M35">
        <v>0</v>
      </c>
      <c r="N35">
        <v>2100</v>
      </c>
      <c r="O35">
        <v>0</v>
      </c>
      <c r="P35">
        <v>0</v>
      </c>
      <c r="Q35">
        <v>2100</v>
      </c>
    </row>
    <row r="36" spans="1:17" x14ac:dyDescent="0.35">
      <c r="A36">
        <f t="shared" si="0"/>
        <v>0</v>
      </c>
      <c r="B36" t="s">
        <v>230</v>
      </c>
      <c r="C36">
        <v>4168</v>
      </c>
      <c r="D36">
        <v>0</v>
      </c>
      <c r="E36">
        <v>3123</v>
      </c>
      <c r="F36">
        <v>0</v>
      </c>
      <c r="G36">
        <v>0</v>
      </c>
      <c r="H36">
        <v>0</v>
      </c>
      <c r="I36">
        <v>7291</v>
      </c>
      <c r="J36">
        <v>0</v>
      </c>
      <c r="K36">
        <v>0</v>
      </c>
      <c r="L36">
        <v>4994</v>
      </c>
      <c r="M36">
        <v>0</v>
      </c>
      <c r="N36">
        <v>0</v>
      </c>
      <c r="O36">
        <v>0</v>
      </c>
      <c r="P36">
        <v>0</v>
      </c>
      <c r="Q36">
        <v>4994</v>
      </c>
    </row>
    <row r="37" spans="1:17" x14ac:dyDescent="0.35">
      <c r="A37">
        <f t="shared" si="0"/>
        <v>0</v>
      </c>
      <c r="B37" t="s">
        <v>231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5400</v>
      </c>
      <c r="M37">
        <v>0</v>
      </c>
      <c r="N37">
        <v>0</v>
      </c>
      <c r="O37">
        <v>0</v>
      </c>
      <c r="P37">
        <v>0</v>
      </c>
      <c r="Q37">
        <v>5400</v>
      </c>
    </row>
    <row r="38" spans="1:17" x14ac:dyDescent="0.35">
      <c r="A38">
        <f t="shared" si="0"/>
        <v>0</v>
      </c>
      <c r="B38" t="s">
        <v>232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</row>
    <row r="39" spans="1:17" x14ac:dyDescent="0.35">
      <c r="A39">
        <f t="shared" si="0"/>
        <v>0</v>
      </c>
      <c r="B39" t="s">
        <v>233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300</v>
      </c>
      <c r="P39">
        <v>1050</v>
      </c>
      <c r="Q39">
        <v>1350</v>
      </c>
    </row>
    <row r="40" spans="1:17" x14ac:dyDescent="0.35">
      <c r="A40">
        <f t="shared" si="0"/>
        <v>0</v>
      </c>
      <c r="B40" t="s">
        <v>234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 x14ac:dyDescent="0.35">
      <c r="A41">
        <f t="shared" si="0"/>
        <v>0</v>
      </c>
      <c r="B41" t="s">
        <v>235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1150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1150</v>
      </c>
    </row>
    <row r="42" spans="1:17" x14ac:dyDescent="0.35">
      <c r="A42">
        <f t="shared" si="0"/>
        <v>0</v>
      </c>
      <c r="B42" t="s">
        <v>236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</row>
    <row r="43" spans="1:17" x14ac:dyDescent="0.35">
      <c r="A43">
        <f t="shared" si="0"/>
        <v>0</v>
      </c>
      <c r="B43" t="s">
        <v>237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</row>
    <row r="44" spans="1:17" x14ac:dyDescent="0.35">
      <c r="A44">
        <f t="shared" si="0"/>
        <v>0</v>
      </c>
      <c r="B44" t="s">
        <v>238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4000</v>
      </c>
      <c r="L44">
        <v>0</v>
      </c>
      <c r="M44">
        <v>0</v>
      </c>
      <c r="N44">
        <v>0</v>
      </c>
      <c r="O44">
        <v>0</v>
      </c>
      <c r="P44">
        <v>300</v>
      </c>
      <c r="Q44">
        <v>4300</v>
      </c>
    </row>
    <row r="45" spans="1:17" x14ac:dyDescent="0.35">
      <c r="A45">
        <f t="shared" si="0"/>
        <v>0</v>
      </c>
      <c r="B45" t="s">
        <v>239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1300</v>
      </c>
      <c r="L45">
        <v>0</v>
      </c>
      <c r="M45">
        <v>0</v>
      </c>
      <c r="N45">
        <v>0</v>
      </c>
      <c r="O45">
        <v>0</v>
      </c>
      <c r="P45">
        <v>0</v>
      </c>
      <c r="Q45">
        <v>1300</v>
      </c>
    </row>
    <row r="46" spans="1:17" x14ac:dyDescent="0.35">
      <c r="A46">
        <f t="shared" si="0"/>
        <v>0</v>
      </c>
      <c r="B46" t="s">
        <v>240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</row>
    <row r="47" spans="1:17" x14ac:dyDescent="0.35">
      <c r="A47">
        <f t="shared" si="0"/>
        <v>0</v>
      </c>
      <c r="B47" t="s">
        <v>241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</row>
    <row r="48" spans="1:17" x14ac:dyDescent="0.35">
      <c r="A48">
        <f t="shared" si="0"/>
        <v>0</v>
      </c>
      <c r="B48" t="s">
        <v>242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1500</v>
      </c>
      <c r="Q48">
        <v>1500</v>
      </c>
    </row>
    <row r="49" spans="1:17" x14ac:dyDescent="0.35">
      <c r="A49">
        <f t="shared" si="0"/>
        <v>0</v>
      </c>
      <c r="B49" t="s">
        <v>243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</row>
    <row r="50" spans="1:17" x14ac:dyDescent="0.35">
      <c r="A50">
        <f t="shared" si="0"/>
        <v>0</v>
      </c>
      <c r="B50" t="s">
        <v>244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</row>
    <row r="51" spans="1:17" x14ac:dyDescent="0.35">
      <c r="A51">
        <f t="shared" si="0"/>
        <v>0</v>
      </c>
      <c r="B51" t="s">
        <v>245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3727</v>
      </c>
      <c r="P51">
        <v>400</v>
      </c>
      <c r="Q51">
        <v>4127</v>
      </c>
    </row>
    <row r="52" spans="1:17" x14ac:dyDescent="0.35">
      <c r="A52">
        <f t="shared" si="0"/>
        <v>0</v>
      </c>
      <c r="B52" t="s">
        <v>246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 x14ac:dyDescent="0.35">
      <c r="A53">
        <f t="shared" si="0"/>
        <v>0</v>
      </c>
      <c r="B53" t="s">
        <v>247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2000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2000</v>
      </c>
    </row>
    <row r="54" spans="1:17" x14ac:dyDescent="0.35">
      <c r="A54">
        <f t="shared" si="0"/>
        <v>0</v>
      </c>
      <c r="B54" t="s">
        <v>248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</row>
    <row r="55" spans="1:17" x14ac:dyDescent="0.35">
      <c r="A55">
        <f t="shared" si="0"/>
        <v>0</v>
      </c>
      <c r="B55" t="s">
        <v>249</v>
      </c>
      <c r="C55">
        <v>0</v>
      </c>
      <c r="D55">
        <v>0</v>
      </c>
      <c r="E55">
        <v>20425</v>
      </c>
      <c r="F55">
        <v>0</v>
      </c>
      <c r="G55">
        <v>0</v>
      </c>
      <c r="H55">
        <v>0</v>
      </c>
      <c r="I55">
        <v>20425</v>
      </c>
      <c r="J55">
        <v>12921</v>
      </c>
      <c r="K55">
        <v>16684</v>
      </c>
      <c r="L55">
        <v>5057</v>
      </c>
      <c r="M55">
        <v>0</v>
      </c>
      <c r="N55">
        <v>0</v>
      </c>
      <c r="O55">
        <v>3700</v>
      </c>
      <c r="P55">
        <v>15980</v>
      </c>
      <c r="Q55">
        <v>54342</v>
      </c>
    </row>
    <row r="56" spans="1:17" x14ac:dyDescent="0.35">
      <c r="A56">
        <f t="shared" si="0"/>
        <v>0</v>
      </c>
      <c r="B56" t="s">
        <v>250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</row>
    <row r="57" spans="1:17" x14ac:dyDescent="0.35">
      <c r="A57">
        <f t="shared" si="0"/>
        <v>0</v>
      </c>
      <c r="B57" t="s">
        <v>251</v>
      </c>
      <c r="C57">
        <v>0</v>
      </c>
      <c r="D57">
        <v>0</v>
      </c>
      <c r="E57">
        <v>0</v>
      </c>
      <c r="F57">
        <v>521</v>
      </c>
      <c r="G57">
        <v>0</v>
      </c>
      <c r="H57">
        <v>0</v>
      </c>
      <c r="I57">
        <v>521</v>
      </c>
      <c r="J57">
        <v>0</v>
      </c>
      <c r="K57">
        <v>0</v>
      </c>
      <c r="L57">
        <v>0</v>
      </c>
      <c r="M57">
        <v>400</v>
      </c>
      <c r="N57">
        <v>465</v>
      </c>
      <c r="O57">
        <v>0</v>
      </c>
      <c r="P57">
        <v>1042</v>
      </c>
      <c r="Q57">
        <v>1907</v>
      </c>
    </row>
    <row r="58" spans="1:17" x14ac:dyDescent="0.35">
      <c r="A58">
        <f t="shared" si="0"/>
        <v>0</v>
      </c>
      <c r="B58" t="s">
        <v>252</v>
      </c>
      <c r="C58">
        <v>0</v>
      </c>
      <c r="D58">
        <v>0</v>
      </c>
      <c r="E58">
        <v>0</v>
      </c>
      <c r="F58">
        <v>2000</v>
      </c>
      <c r="G58">
        <v>0</v>
      </c>
      <c r="H58">
        <v>0</v>
      </c>
      <c r="I58">
        <v>2000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</row>
    <row r="59" spans="1:17" x14ac:dyDescent="0.35">
      <c r="A59">
        <f t="shared" si="0"/>
        <v>0</v>
      </c>
      <c r="B59" t="s">
        <v>253</v>
      </c>
      <c r="C59">
        <v>0</v>
      </c>
      <c r="D59">
        <v>0</v>
      </c>
      <c r="E59">
        <v>0</v>
      </c>
      <c r="F59">
        <v>0</v>
      </c>
      <c r="G59">
        <v>0</v>
      </c>
      <c r="H59">
        <v>50</v>
      </c>
      <c r="I59">
        <v>50</v>
      </c>
      <c r="J59">
        <v>85802</v>
      </c>
      <c r="K59">
        <v>250</v>
      </c>
      <c r="L59">
        <v>0</v>
      </c>
      <c r="M59">
        <v>0</v>
      </c>
      <c r="N59">
        <v>0</v>
      </c>
      <c r="O59">
        <v>0</v>
      </c>
      <c r="P59">
        <v>2500</v>
      </c>
      <c r="Q59">
        <v>88552</v>
      </c>
    </row>
    <row r="60" spans="1:17" x14ac:dyDescent="0.35">
      <c r="A60">
        <f t="shared" si="0"/>
        <v>0</v>
      </c>
      <c r="B60" t="s">
        <v>254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</row>
    <row r="61" spans="1:17" x14ac:dyDescent="0.35">
      <c r="A61">
        <f t="shared" si="0"/>
        <v>0</v>
      </c>
      <c r="B61" t="s">
        <v>255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489</v>
      </c>
      <c r="K61">
        <v>0</v>
      </c>
      <c r="L61">
        <v>0</v>
      </c>
      <c r="M61">
        <v>0</v>
      </c>
      <c r="N61">
        <v>2548</v>
      </c>
      <c r="O61">
        <v>248</v>
      </c>
      <c r="P61">
        <v>0</v>
      </c>
      <c r="Q61">
        <v>3285</v>
      </c>
    </row>
    <row r="62" spans="1:17" x14ac:dyDescent="0.35">
      <c r="A62">
        <f t="shared" si="0"/>
        <v>0</v>
      </c>
      <c r="B62" t="s">
        <v>256</v>
      </c>
      <c r="C62">
        <v>0</v>
      </c>
      <c r="D62">
        <v>0</v>
      </c>
      <c r="E62">
        <v>52570</v>
      </c>
      <c r="F62">
        <v>0</v>
      </c>
      <c r="G62">
        <v>0</v>
      </c>
      <c r="H62">
        <v>0</v>
      </c>
      <c r="I62">
        <v>52570</v>
      </c>
      <c r="J62">
        <v>805</v>
      </c>
      <c r="K62">
        <v>0</v>
      </c>
      <c r="L62">
        <v>8875</v>
      </c>
      <c r="M62">
        <v>1300</v>
      </c>
      <c r="N62">
        <v>4500</v>
      </c>
      <c r="O62">
        <v>100</v>
      </c>
      <c r="P62">
        <v>2340</v>
      </c>
      <c r="Q62">
        <v>17920</v>
      </c>
    </row>
    <row r="63" spans="1:17" x14ac:dyDescent="0.35">
      <c r="A63">
        <f t="shared" si="0"/>
        <v>0</v>
      </c>
      <c r="B63" t="s">
        <v>448</v>
      </c>
      <c r="C63">
        <v>19726</v>
      </c>
      <c r="D63">
        <v>0</v>
      </c>
      <c r="E63">
        <v>786</v>
      </c>
      <c r="F63">
        <v>0</v>
      </c>
      <c r="G63">
        <v>0</v>
      </c>
      <c r="H63">
        <v>0</v>
      </c>
      <c r="I63">
        <v>20512</v>
      </c>
      <c r="J63">
        <v>0</v>
      </c>
      <c r="K63">
        <v>0</v>
      </c>
      <c r="L63">
        <v>6981</v>
      </c>
      <c r="M63">
        <v>0</v>
      </c>
      <c r="N63">
        <v>14333</v>
      </c>
      <c r="O63">
        <v>0</v>
      </c>
      <c r="P63">
        <v>9090</v>
      </c>
      <c r="Q63">
        <v>30404</v>
      </c>
    </row>
    <row r="64" spans="1:17" x14ac:dyDescent="0.35">
      <c r="A64">
        <f t="shared" si="0"/>
        <v>0</v>
      </c>
      <c r="B64" t="s">
        <v>257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</row>
    <row r="65" spans="1:17" x14ac:dyDescent="0.35">
      <c r="A65">
        <f t="shared" si="0"/>
        <v>0</v>
      </c>
      <c r="B65" t="s">
        <v>258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100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100</v>
      </c>
    </row>
    <row r="66" spans="1:17" x14ac:dyDescent="0.35">
      <c r="A66">
        <f t="shared" si="0"/>
        <v>0</v>
      </c>
      <c r="B66" t="s">
        <v>259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400</v>
      </c>
      <c r="K66">
        <v>0</v>
      </c>
      <c r="L66">
        <v>0</v>
      </c>
      <c r="M66">
        <v>0</v>
      </c>
      <c r="N66">
        <v>0</v>
      </c>
      <c r="O66">
        <v>3033</v>
      </c>
      <c r="P66">
        <v>0</v>
      </c>
      <c r="Q66">
        <v>3433</v>
      </c>
    </row>
    <row r="67" spans="1:17" x14ac:dyDescent="0.35">
      <c r="A67">
        <f t="shared" ref="A67:A130" si="1">+Q67-SUM(J67:P67)</f>
        <v>0</v>
      </c>
      <c r="B67" t="s">
        <v>260</v>
      </c>
      <c r="C67">
        <v>6350</v>
      </c>
      <c r="D67">
        <v>5254</v>
      </c>
      <c r="E67">
        <v>0</v>
      </c>
      <c r="F67">
        <v>0</v>
      </c>
      <c r="G67">
        <v>0</v>
      </c>
      <c r="H67">
        <v>0</v>
      </c>
      <c r="I67">
        <v>11604</v>
      </c>
      <c r="J67">
        <v>0</v>
      </c>
      <c r="K67">
        <v>0</v>
      </c>
      <c r="L67">
        <v>10500</v>
      </c>
      <c r="M67">
        <v>250</v>
      </c>
      <c r="N67">
        <v>2729</v>
      </c>
      <c r="O67">
        <v>15696</v>
      </c>
      <c r="P67">
        <v>27975</v>
      </c>
      <c r="Q67">
        <v>57150</v>
      </c>
    </row>
    <row r="68" spans="1:17" x14ac:dyDescent="0.35">
      <c r="A68">
        <f t="shared" si="1"/>
        <v>0</v>
      </c>
      <c r="B68" t="s">
        <v>261</v>
      </c>
      <c r="C68">
        <v>0</v>
      </c>
      <c r="D68">
        <v>0</v>
      </c>
      <c r="E68">
        <v>0</v>
      </c>
      <c r="F68">
        <v>25000</v>
      </c>
      <c r="G68">
        <v>0</v>
      </c>
      <c r="H68">
        <v>0</v>
      </c>
      <c r="I68">
        <v>25000</v>
      </c>
      <c r="J68">
        <v>0</v>
      </c>
      <c r="K68">
        <v>0</v>
      </c>
      <c r="L68">
        <v>22559</v>
      </c>
      <c r="M68">
        <v>0</v>
      </c>
      <c r="N68">
        <v>0</v>
      </c>
      <c r="O68">
        <v>164</v>
      </c>
      <c r="P68">
        <v>2208</v>
      </c>
      <c r="Q68">
        <v>24931</v>
      </c>
    </row>
    <row r="69" spans="1:17" x14ac:dyDescent="0.35">
      <c r="A69">
        <f t="shared" si="1"/>
        <v>0</v>
      </c>
      <c r="B69" t="s">
        <v>262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</row>
    <row r="70" spans="1:17" x14ac:dyDescent="0.35">
      <c r="A70">
        <f t="shared" si="1"/>
        <v>0</v>
      </c>
      <c r="B70" t="s">
        <v>263</v>
      </c>
      <c r="C70">
        <v>1200</v>
      </c>
      <c r="D70">
        <v>1000</v>
      </c>
      <c r="E70">
        <v>0</v>
      </c>
      <c r="F70">
        <v>3000</v>
      </c>
      <c r="G70">
        <v>1000</v>
      </c>
      <c r="H70">
        <v>0</v>
      </c>
      <c r="I70">
        <v>6200</v>
      </c>
      <c r="J70">
        <v>0</v>
      </c>
      <c r="K70">
        <v>1100</v>
      </c>
      <c r="L70">
        <v>0</v>
      </c>
      <c r="M70">
        <v>0</v>
      </c>
      <c r="N70">
        <v>0</v>
      </c>
      <c r="O70">
        <v>0</v>
      </c>
      <c r="P70">
        <v>600</v>
      </c>
      <c r="Q70">
        <v>1700</v>
      </c>
    </row>
    <row r="71" spans="1:17" x14ac:dyDescent="0.35">
      <c r="A71">
        <f t="shared" si="1"/>
        <v>0</v>
      </c>
      <c r="B71" t="s">
        <v>264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</row>
    <row r="72" spans="1:17" x14ac:dyDescent="0.35">
      <c r="A72">
        <f t="shared" si="1"/>
        <v>0</v>
      </c>
      <c r="B72" t="s">
        <v>265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</row>
    <row r="73" spans="1:17" x14ac:dyDescent="0.35">
      <c r="A73">
        <f t="shared" si="1"/>
        <v>0</v>
      </c>
      <c r="B73" t="s">
        <v>266</v>
      </c>
      <c r="C73">
        <v>0</v>
      </c>
      <c r="D73">
        <v>0</v>
      </c>
      <c r="E73">
        <v>0</v>
      </c>
      <c r="F73">
        <v>0</v>
      </c>
      <c r="G73">
        <v>0</v>
      </c>
      <c r="H73">
        <v>270</v>
      </c>
      <c r="I73">
        <v>270</v>
      </c>
      <c r="J73">
        <v>135</v>
      </c>
      <c r="K73">
        <v>0</v>
      </c>
      <c r="L73">
        <v>0</v>
      </c>
      <c r="M73">
        <v>0</v>
      </c>
      <c r="N73">
        <v>0</v>
      </c>
      <c r="O73">
        <v>663</v>
      </c>
      <c r="P73">
        <v>1000</v>
      </c>
      <c r="Q73">
        <v>1798</v>
      </c>
    </row>
    <row r="74" spans="1:17" x14ac:dyDescent="0.35">
      <c r="A74">
        <f t="shared" si="1"/>
        <v>0</v>
      </c>
      <c r="B74" t="s">
        <v>267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400</v>
      </c>
      <c r="P74">
        <v>0</v>
      </c>
      <c r="Q74">
        <v>400</v>
      </c>
    </row>
    <row r="75" spans="1:17" x14ac:dyDescent="0.35">
      <c r="A75">
        <f t="shared" si="1"/>
        <v>0</v>
      </c>
      <c r="B75" t="s">
        <v>268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</row>
    <row r="76" spans="1:17" x14ac:dyDescent="0.35">
      <c r="A76">
        <f t="shared" si="1"/>
        <v>0</v>
      </c>
      <c r="B76" t="s">
        <v>269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860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860</v>
      </c>
    </row>
    <row r="77" spans="1:17" x14ac:dyDescent="0.35">
      <c r="A77">
        <f t="shared" si="1"/>
        <v>0</v>
      </c>
      <c r="B77" t="s">
        <v>270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</row>
    <row r="78" spans="1:17" x14ac:dyDescent="0.35">
      <c r="A78">
        <f t="shared" si="1"/>
        <v>0</v>
      </c>
      <c r="B78" t="s">
        <v>271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1472</v>
      </c>
      <c r="O78">
        <v>0</v>
      </c>
      <c r="P78">
        <v>9209</v>
      </c>
      <c r="Q78">
        <v>10681</v>
      </c>
    </row>
    <row r="79" spans="1:17" x14ac:dyDescent="0.35">
      <c r="A79">
        <f t="shared" si="1"/>
        <v>0</v>
      </c>
      <c r="B79" t="s">
        <v>272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</row>
    <row r="80" spans="1:17" x14ac:dyDescent="0.35">
      <c r="A80">
        <f t="shared" si="1"/>
        <v>0</v>
      </c>
      <c r="B80" t="s">
        <v>273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1470</v>
      </c>
      <c r="O80">
        <v>300</v>
      </c>
      <c r="P80">
        <v>263</v>
      </c>
      <c r="Q80">
        <v>2033</v>
      </c>
    </row>
    <row r="81" spans="1:17" x14ac:dyDescent="0.35">
      <c r="A81">
        <f t="shared" si="1"/>
        <v>0</v>
      </c>
      <c r="B81" t="s">
        <v>274</v>
      </c>
      <c r="C81">
        <v>0</v>
      </c>
      <c r="D81">
        <v>0</v>
      </c>
      <c r="E81">
        <v>0</v>
      </c>
      <c r="F81">
        <v>7700</v>
      </c>
      <c r="G81">
        <v>0</v>
      </c>
      <c r="H81">
        <v>0</v>
      </c>
      <c r="I81">
        <v>7700</v>
      </c>
      <c r="J81">
        <v>0</v>
      </c>
      <c r="K81">
        <v>0</v>
      </c>
      <c r="L81">
        <v>150000</v>
      </c>
      <c r="M81">
        <v>0</v>
      </c>
      <c r="N81">
        <v>0</v>
      </c>
      <c r="O81">
        <v>0</v>
      </c>
      <c r="P81">
        <v>0</v>
      </c>
      <c r="Q81">
        <v>150000</v>
      </c>
    </row>
    <row r="82" spans="1:17" x14ac:dyDescent="0.35">
      <c r="A82">
        <f t="shared" si="1"/>
        <v>0</v>
      </c>
      <c r="B82" t="s">
        <v>275</v>
      </c>
      <c r="C82">
        <v>1400</v>
      </c>
      <c r="D82">
        <v>0</v>
      </c>
      <c r="E82">
        <v>0</v>
      </c>
      <c r="F82">
        <v>0</v>
      </c>
      <c r="G82">
        <v>0</v>
      </c>
      <c r="H82">
        <v>0</v>
      </c>
      <c r="I82">
        <v>1400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1470</v>
      </c>
      <c r="Q82">
        <v>1470</v>
      </c>
    </row>
    <row r="83" spans="1:17" x14ac:dyDescent="0.35">
      <c r="A83">
        <f t="shared" si="1"/>
        <v>0</v>
      </c>
      <c r="B83" t="s">
        <v>276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528</v>
      </c>
      <c r="O83">
        <v>17553</v>
      </c>
      <c r="P83">
        <v>631</v>
      </c>
      <c r="Q83">
        <v>18712</v>
      </c>
    </row>
    <row r="84" spans="1:17" x14ac:dyDescent="0.35">
      <c r="A84">
        <f t="shared" si="1"/>
        <v>0</v>
      </c>
      <c r="B84" t="s">
        <v>277</v>
      </c>
      <c r="C84">
        <v>9000</v>
      </c>
      <c r="D84">
        <v>0</v>
      </c>
      <c r="E84">
        <v>0</v>
      </c>
      <c r="F84">
        <v>0</v>
      </c>
      <c r="G84">
        <v>0</v>
      </c>
      <c r="H84">
        <v>0</v>
      </c>
      <c r="I84">
        <v>9000</v>
      </c>
      <c r="J84">
        <v>0</v>
      </c>
      <c r="K84">
        <v>0</v>
      </c>
      <c r="L84">
        <v>19574</v>
      </c>
      <c r="M84">
        <v>0</v>
      </c>
      <c r="N84">
        <v>0</v>
      </c>
      <c r="O84">
        <v>0</v>
      </c>
      <c r="P84">
        <v>2650</v>
      </c>
      <c r="Q84">
        <v>22224</v>
      </c>
    </row>
    <row r="85" spans="1:17" x14ac:dyDescent="0.35">
      <c r="A85">
        <f t="shared" si="1"/>
        <v>0</v>
      </c>
      <c r="B85" t="s">
        <v>278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</row>
    <row r="86" spans="1:17" x14ac:dyDescent="0.35">
      <c r="A86">
        <f t="shared" si="1"/>
        <v>0</v>
      </c>
      <c r="B86" t="s">
        <v>279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1080</v>
      </c>
      <c r="K86">
        <v>0</v>
      </c>
      <c r="L86">
        <v>0</v>
      </c>
      <c r="M86">
        <v>0</v>
      </c>
      <c r="N86">
        <v>0</v>
      </c>
      <c r="O86">
        <v>1545</v>
      </c>
      <c r="P86">
        <v>1290</v>
      </c>
      <c r="Q86">
        <v>3915</v>
      </c>
    </row>
    <row r="87" spans="1:17" x14ac:dyDescent="0.35">
      <c r="A87">
        <f t="shared" si="1"/>
        <v>0</v>
      </c>
      <c r="B87" t="s">
        <v>280</v>
      </c>
      <c r="C87">
        <v>0</v>
      </c>
      <c r="D87">
        <v>0</v>
      </c>
      <c r="E87">
        <v>25000</v>
      </c>
      <c r="F87">
        <v>0</v>
      </c>
      <c r="G87">
        <v>0</v>
      </c>
      <c r="H87">
        <v>126</v>
      </c>
      <c r="I87">
        <v>25126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</row>
    <row r="88" spans="1:17" x14ac:dyDescent="0.35">
      <c r="A88">
        <f t="shared" si="1"/>
        <v>0</v>
      </c>
      <c r="B88" t="s">
        <v>281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1770</v>
      </c>
      <c r="M88">
        <v>0</v>
      </c>
      <c r="N88">
        <v>0</v>
      </c>
      <c r="O88">
        <v>13840</v>
      </c>
      <c r="P88">
        <v>640</v>
      </c>
      <c r="Q88">
        <v>16250</v>
      </c>
    </row>
    <row r="89" spans="1:17" x14ac:dyDescent="0.35">
      <c r="A89">
        <f t="shared" si="1"/>
        <v>0</v>
      </c>
      <c r="B89" t="s">
        <v>282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13450</v>
      </c>
      <c r="K89">
        <v>0</v>
      </c>
      <c r="L89">
        <v>0</v>
      </c>
      <c r="M89">
        <v>0</v>
      </c>
      <c r="N89">
        <v>0</v>
      </c>
      <c r="O89">
        <v>350</v>
      </c>
      <c r="P89">
        <v>7040</v>
      </c>
      <c r="Q89">
        <v>20840</v>
      </c>
    </row>
    <row r="90" spans="1:17" x14ac:dyDescent="0.35">
      <c r="A90">
        <f t="shared" si="1"/>
        <v>0</v>
      </c>
      <c r="B90" t="s">
        <v>283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</row>
    <row r="91" spans="1:17" x14ac:dyDescent="0.35">
      <c r="A91">
        <f t="shared" si="1"/>
        <v>0</v>
      </c>
      <c r="B91" t="s">
        <v>284</v>
      </c>
      <c r="C91">
        <v>0</v>
      </c>
      <c r="D91">
        <v>2269</v>
      </c>
      <c r="E91">
        <v>0</v>
      </c>
      <c r="F91">
        <v>0</v>
      </c>
      <c r="G91">
        <v>0</v>
      </c>
      <c r="H91">
        <v>0</v>
      </c>
      <c r="I91">
        <v>2269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</row>
    <row r="92" spans="1:17" x14ac:dyDescent="0.35">
      <c r="A92">
        <f t="shared" si="1"/>
        <v>0</v>
      </c>
      <c r="B92" t="s">
        <v>285</v>
      </c>
      <c r="C92">
        <v>0</v>
      </c>
      <c r="D92">
        <v>0</v>
      </c>
      <c r="E92">
        <v>7000</v>
      </c>
      <c r="F92">
        <v>0</v>
      </c>
      <c r="G92">
        <v>0</v>
      </c>
      <c r="H92">
        <v>2610</v>
      </c>
      <c r="I92">
        <v>9610</v>
      </c>
      <c r="J92">
        <v>22019</v>
      </c>
      <c r="K92">
        <v>30000</v>
      </c>
      <c r="L92">
        <v>0</v>
      </c>
      <c r="M92">
        <v>0</v>
      </c>
      <c r="N92">
        <v>1996</v>
      </c>
      <c r="O92">
        <v>31729</v>
      </c>
      <c r="P92">
        <v>46459</v>
      </c>
      <c r="Q92">
        <v>132203</v>
      </c>
    </row>
    <row r="93" spans="1:17" x14ac:dyDescent="0.35">
      <c r="A93">
        <f t="shared" si="1"/>
        <v>0</v>
      </c>
      <c r="B93" t="s">
        <v>286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45490</v>
      </c>
      <c r="P93">
        <v>0</v>
      </c>
      <c r="Q93">
        <v>45490</v>
      </c>
    </row>
    <row r="94" spans="1:17" x14ac:dyDescent="0.35">
      <c r="A94">
        <f t="shared" si="1"/>
        <v>0</v>
      </c>
      <c r="B94" t="s">
        <v>287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</row>
    <row r="95" spans="1:17" x14ac:dyDescent="0.35">
      <c r="A95">
        <f t="shared" si="1"/>
        <v>0</v>
      </c>
      <c r="B95" t="s">
        <v>288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</row>
    <row r="96" spans="1:17" x14ac:dyDescent="0.35">
      <c r="A96">
        <f t="shared" si="1"/>
        <v>0</v>
      </c>
      <c r="B96" t="s">
        <v>289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</row>
    <row r="97" spans="1:17" x14ac:dyDescent="0.35">
      <c r="A97">
        <f t="shared" si="1"/>
        <v>0</v>
      </c>
      <c r="B97" t="s">
        <v>290</v>
      </c>
      <c r="C97">
        <v>0</v>
      </c>
      <c r="D97">
        <v>0</v>
      </c>
      <c r="E97">
        <v>0</v>
      </c>
      <c r="F97">
        <v>0</v>
      </c>
      <c r="G97">
        <v>0</v>
      </c>
      <c r="H97">
        <v>400</v>
      </c>
      <c r="I97">
        <v>400</v>
      </c>
      <c r="J97">
        <v>0</v>
      </c>
      <c r="K97">
        <v>0</v>
      </c>
      <c r="L97">
        <v>552</v>
      </c>
      <c r="M97">
        <v>0</v>
      </c>
      <c r="N97">
        <v>0</v>
      </c>
      <c r="O97">
        <v>0</v>
      </c>
      <c r="P97">
        <v>3277</v>
      </c>
      <c r="Q97">
        <v>3829</v>
      </c>
    </row>
    <row r="98" spans="1:17" x14ac:dyDescent="0.35">
      <c r="A98">
        <f t="shared" si="1"/>
        <v>0</v>
      </c>
      <c r="B98" t="s">
        <v>291</v>
      </c>
      <c r="C98">
        <v>400</v>
      </c>
      <c r="D98">
        <v>1500</v>
      </c>
      <c r="E98">
        <v>30081</v>
      </c>
      <c r="F98">
        <v>0</v>
      </c>
      <c r="G98">
        <v>0</v>
      </c>
      <c r="H98">
        <v>0</v>
      </c>
      <c r="I98">
        <v>31981</v>
      </c>
      <c r="J98">
        <v>0</v>
      </c>
      <c r="K98">
        <v>0</v>
      </c>
      <c r="L98">
        <v>2800</v>
      </c>
      <c r="M98">
        <v>0</v>
      </c>
      <c r="N98">
        <v>0</v>
      </c>
      <c r="O98">
        <v>2070</v>
      </c>
      <c r="P98">
        <v>3710</v>
      </c>
      <c r="Q98">
        <v>8580</v>
      </c>
    </row>
    <row r="99" spans="1:17" x14ac:dyDescent="0.35">
      <c r="A99">
        <f t="shared" si="1"/>
        <v>0</v>
      </c>
      <c r="B99" t="s">
        <v>292</v>
      </c>
      <c r="C99">
        <v>4016</v>
      </c>
      <c r="D99">
        <v>0</v>
      </c>
      <c r="E99">
        <v>0</v>
      </c>
      <c r="F99">
        <v>0</v>
      </c>
      <c r="G99">
        <v>0</v>
      </c>
      <c r="H99">
        <v>0</v>
      </c>
      <c r="I99">
        <v>4016</v>
      </c>
      <c r="J99">
        <v>20848</v>
      </c>
      <c r="K99">
        <v>0</v>
      </c>
      <c r="L99">
        <v>0</v>
      </c>
      <c r="M99">
        <v>0</v>
      </c>
      <c r="N99">
        <v>1092</v>
      </c>
      <c r="O99">
        <v>0</v>
      </c>
      <c r="P99">
        <v>13</v>
      </c>
      <c r="Q99">
        <v>21953</v>
      </c>
    </row>
    <row r="100" spans="1:17" x14ac:dyDescent="0.35">
      <c r="A100">
        <f t="shared" si="1"/>
        <v>0</v>
      </c>
      <c r="B100" t="s">
        <v>293</v>
      </c>
      <c r="C100">
        <v>0</v>
      </c>
      <c r="D100">
        <v>3700</v>
      </c>
      <c r="E100">
        <v>0</v>
      </c>
      <c r="F100">
        <v>0</v>
      </c>
      <c r="G100">
        <v>0</v>
      </c>
      <c r="H100">
        <v>0</v>
      </c>
      <c r="I100">
        <v>3700</v>
      </c>
      <c r="J100">
        <v>0</v>
      </c>
      <c r="K100">
        <v>590</v>
      </c>
      <c r="L100">
        <v>0</v>
      </c>
      <c r="M100">
        <v>0</v>
      </c>
      <c r="N100">
        <v>400</v>
      </c>
      <c r="O100">
        <v>0</v>
      </c>
      <c r="P100">
        <v>1400</v>
      </c>
      <c r="Q100">
        <v>2390</v>
      </c>
    </row>
    <row r="101" spans="1:17" x14ac:dyDescent="0.35">
      <c r="A101">
        <f t="shared" si="1"/>
        <v>0</v>
      </c>
      <c r="B101" t="s">
        <v>294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</row>
    <row r="102" spans="1:17" x14ac:dyDescent="0.35">
      <c r="A102">
        <f t="shared" si="1"/>
        <v>0</v>
      </c>
      <c r="B102" t="s">
        <v>295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1110</v>
      </c>
      <c r="L102">
        <v>852</v>
      </c>
      <c r="M102">
        <v>0</v>
      </c>
      <c r="N102">
        <v>740</v>
      </c>
      <c r="O102">
        <v>4100</v>
      </c>
      <c r="P102">
        <v>1000</v>
      </c>
      <c r="Q102">
        <v>7802</v>
      </c>
    </row>
    <row r="103" spans="1:17" x14ac:dyDescent="0.35">
      <c r="A103">
        <f t="shared" si="1"/>
        <v>0</v>
      </c>
      <c r="B103" t="s">
        <v>296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700</v>
      </c>
      <c r="L103">
        <v>1000</v>
      </c>
      <c r="M103">
        <v>0</v>
      </c>
      <c r="N103">
        <v>9800</v>
      </c>
      <c r="O103">
        <v>5335</v>
      </c>
      <c r="P103">
        <v>605</v>
      </c>
      <c r="Q103">
        <v>17440</v>
      </c>
    </row>
    <row r="104" spans="1:17" x14ac:dyDescent="0.35">
      <c r="A104">
        <f t="shared" si="1"/>
        <v>0</v>
      </c>
      <c r="B104" t="s">
        <v>297</v>
      </c>
      <c r="C104">
        <v>0</v>
      </c>
      <c r="D104">
        <v>0</v>
      </c>
      <c r="E104">
        <v>5304</v>
      </c>
      <c r="F104">
        <v>0</v>
      </c>
      <c r="G104">
        <v>0</v>
      </c>
      <c r="H104">
        <v>0</v>
      </c>
      <c r="I104">
        <v>5304</v>
      </c>
      <c r="J104">
        <v>0</v>
      </c>
      <c r="K104">
        <v>0</v>
      </c>
      <c r="L104">
        <v>1815</v>
      </c>
      <c r="M104">
        <v>0</v>
      </c>
      <c r="N104">
        <v>2785</v>
      </c>
      <c r="O104">
        <v>15665</v>
      </c>
      <c r="P104">
        <v>3390</v>
      </c>
      <c r="Q104">
        <v>23655</v>
      </c>
    </row>
    <row r="105" spans="1:17" x14ac:dyDescent="0.35">
      <c r="A105">
        <f t="shared" si="1"/>
        <v>0</v>
      </c>
      <c r="B105" t="s">
        <v>298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217</v>
      </c>
      <c r="O105">
        <v>647</v>
      </c>
      <c r="P105">
        <v>79</v>
      </c>
      <c r="Q105">
        <v>943</v>
      </c>
    </row>
    <row r="106" spans="1:17" x14ac:dyDescent="0.35">
      <c r="A106">
        <f t="shared" si="1"/>
        <v>0</v>
      </c>
      <c r="B106" t="s">
        <v>299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</row>
    <row r="107" spans="1:17" x14ac:dyDescent="0.35">
      <c r="A107">
        <f t="shared" si="1"/>
        <v>0</v>
      </c>
      <c r="B107" t="s">
        <v>300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4913</v>
      </c>
      <c r="P107">
        <v>4492</v>
      </c>
      <c r="Q107">
        <v>9406</v>
      </c>
    </row>
    <row r="108" spans="1:17" x14ac:dyDescent="0.35">
      <c r="A108">
        <f t="shared" si="1"/>
        <v>0</v>
      </c>
      <c r="B108" t="s">
        <v>301</v>
      </c>
      <c r="C108">
        <v>0</v>
      </c>
      <c r="D108">
        <v>956</v>
      </c>
      <c r="E108">
        <v>0</v>
      </c>
      <c r="F108">
        <v>20850</v>
      </c>
      <c r="G108">
        <v>0</v>
      </c>
      <c r="H108">
        <v>0</v>
      </c>
      <c r="I108">
        <v>21806</v>
      </c>
      <c r="J108">
        <v>5597</v>
      </c>
      <c r="K108">
        <v>0</v>
      </c>
      <c r="L108">
        <v>1409</v>
      </c>
      <c r="M108">
        <v>0</v>
      </c>
      <c r="N108">
        <v>0</v>
      </c>
      <c r="O108">
        <v>0</v>
      </c>
      <c r="P108">
        <v>0</v>
      </c>
      <c r="Q108">
        <v>7006</v>
      </c>
    </row>
    <row r="109" spans="1:17" x14ac:dyDescent="0.35">
      <c r="A109">
        <f t="shared" si="1"/>
        <v>0</v>
      </c>
      <c r="B109" t="s">
        <v>302</v>
      </c>
      <c r="C109">
        <v>0</v>
      </c>
      <c r="D109">
        <v>0</v>
      </c>
      <c r="E109">
        <v>1165</v>
      </c>
      <c r="F109">
        <v>0</v>
      </c>
      <c r="G109">
        <v>0</v>
      </c>
      <c r="H109">
        <v>588</v>
      </c>
      <c r="I109">
        <v>1753</v>
      </c>
      <c r="J109">
        <v>0</v>
      </c>
      <c r="K109">
        <v>244</v>
      </c>
      <c r="L109">
        <v>236</v>
      </c>
      <c r="M109">
        <v>0</v>
      </c>
      <c r="N109">
        <v>4838</v>
      </c>
      <c r="O109">
        <v>3200</v>
      </c>
      <c r="P109">
        <v>1390</v>
      </c>
      <c r="Q109">
        <v>9908</v>
      </c>
    </row>
    <row r="110" spans="1:17" x14ac:dyDescent="0.35">
      <c r="A110">
        <f t="shared" si="1"/>
        <v>0</v>
      </c>
      <c r="B110" t="s">
        <v>303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1700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1700</v>
      </c>
    </row>
    <row r="111" spans="1:17" x14ac:dyDescent="0.35">
      <c r="A111">
        <f t="shared" si="1"/>
        <v>0</v>
      </c>
      <c r="B111" t="s">
        <v>304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778</v>
      </c>
      <c r="K111">
        <v>5000</v>
      </c>
      <c r="L111">
        <v>0</v>
      </c>
      <c r="M111">
        <v>0</v>
      </c>
      <c r="N111">
        <v>2000</v>
      </c>
      <c r="O111">
        <v>0</v>
      </c>
      <c r="P111">
        <v>0</v>
      </c>
      <c r="Q111">
        <v>7778</v>
      </c>
    </row>
    <row r="112" spans="1:17" x14ac:dyDescent="0.35">
      <c r="A112">
        <f t="shared" si="1"/>
        <v>0</v>
      </c>
      <c r="B112" t="s">
        <v>305</v>
      </c>
      <c r="C112">
        <v>0</v>
      </c>
      <c r="D112">
        <v>0</v>
      </c>
      <c r="E112">
        <v>2820</v>
      </c>
      <c r="F112">
        <v>0</v>
      </c>
      <c r="G112">
        <v>0</v>
      </c>
      <c r="H112">
        <v>0</v>
      </c>
      <c r="I112">
        <v>2820</v>
      </c>
      <c r="J112">
        <v>4385</v>
      </c>
      <c r="K112">
        <v>2164</v>
      </c>
      <c r="L112">
        <v>20672</v>
      </c>
      <c r="M112">
        <v>0</v>
      </c>
      <c r="N112">
        <v>10174</v>
      </c>
      <c r="O112">
        <v>3295</v>
      </c>
      <c r="P112">
        <v>17833</v>
      </c>
      <c r="Q112">
        <v>58523</v>
      </c>
    </row>
    <row r="113" spans="1:17" x14ac:dyDescent="0.35">
      <c r="A113">
        <f t="shared" si="1"/>
        <v>0</v>
      </c>
      <c r="B113" t="s">
        <v>306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600</v>
      </c>
      <c r="P113">
        <v>4018</v>
      </c>
      <c r="Q113">
        <v>4618</v>
      </c>
    </row>
    <row r="114" spans="1:17" x14ac:dyDescent="0.35">
      <c r="A114">
        <f t="shared" si="1"/>
        <v>0</v>
      </c>
      <c r="B114" t="s">
        <v>307</v>
      </c>
      <c r="C114">
        <v>0</v>
      </c>
      <c r="D114">
        <v>0</v>
      </c>
      <c r="E114">
        <v>2000</v>
      </c>
      <c r="F114">
        <v>0</v>
      </c>
      <c r="G114">
        <v>0</v>
      </c>
      <c r="H114">
        <v>0</v>
      </c>
      <c r="I114">
        <v>2000</v>
      </c>
      <c r="J114">
        <v>0</v>
      </c>
      <c r="K114">
        <v>5505</v>
      </c>
      <c r="L114">
        <v>10007</v>
      </c>
      <c r="M114">
        <v>0</v>
      </c>
      <c r="N114">
        <v>0</v>
      </c>
      <c r="O114">
        <v>22600</v>
      </c>
      <c r="P114">
        <v>2000</v>
      </c>
      <c r="Q114">
        <v>40112</v>
      </c>
    </row>
    <row r="115" spans="1:17" x14ac:dyDescent="0.35">
      <c r="A115">
        <f t="shared" si="1"/>
        <v>0</v>
      </c>
      <c r="B115" t="s">
        <v>308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1051</v>
      </c>
      <c r="O115">
        <v>220</v>
      </c>
      <c r="P115">
        <v>8084</v>
      </c>
      <c r="Q115">
        <v>9355</v>
      </c>
    </row>
    <row r="116" spans="1:17" x14ac:dyDescent="0.35">
      <c r="A116">
        <f t="shared" si="1"/>
        <v>0</v>
      </c>
      <c r="B116" t="s">
        <v>309</v>
      </c>
      <c r="C116">
        <v>1500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1500</v>
      </c>
      <c r="J116">
        <v>8098</v>
      </c>
      <c r="K116">
        <v>60510</v>
      </c>
      <c r="L116">
        <v>25000</v>
      </c>
      <c r="M116">
        <v>0</v>
      </c>
      <c r="N116">
        <v>0</v>
      </c>
      <c r="O116">
        <v>350</v>
      </c>
      <c r="P116">
        <v>120</v>
      </c>
      <c r="Q116">
        <v>94078</v>
      </c>
    </row>
    <row r="117" spans="1:17" x14ac:dyDescent="0.35">
      <c r="A117">
        <f t="shared" si="1"/>
        <v>0</v>
      </c>
      <c r="B117" t="s">
        <v>310</v>
      </c>
      <c r="C117">
        <v>0</v>
      </c>
      <c r="D117">
        <v>0</v>
      </c>
      <c r="E117">
        <v>0</v>
      </c>
      <c r="F117">
        <v>1150</v>
      </c>
      <c r="G117">
        <v>0</v>
      </c>
      <c r="H117">
        <v>0</v>
      </c>
      <c r="I117">
        <v>1150</v>
      </c>
      <c r="J117">
        <v>0</v>
      </c>
      <c r="K117">
        <v>0</v>
      </c>
      <c r="L117">
        <v>0</v>
      </c>
      <c r="M117">
        <v>0</v>
      </c>
      <c r="N117">
        <v>7010</v>
      </c>
      <c r="O117">
        <v>0</v>
      </c>
      <c r="P117">
        <v>990</v>
      </c>
      <c r="Q117">
        <v>8000</v>
      </c>
    </row>
    <row r="118" spans="1:17" x14ac:dyDescent="0.35">
      <c r="A118">
        <f t="shared" si="1"/>
        <v>0</v>
      </c>
      <c r="B118" t="s">
        <v>311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3892</v>
      </c>
      <c r="Q118">
        <v>3892</v>
      </c>
    </row>
    <row r="119" spans="1:17" x14ac:dyDescent="0.35">
      <c r="A119">
        <f t="shared" si="1"/>
        <v>0</v>
      </c>
      <c r="B119" t="s">
        <v>312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4000</v>
      </c>
      <c r="P119">
        <v>0</v>
      </c>
      <c r="Q119">
        <v>4000</v>
      </c>
    </row>
    <row r="120" spans="1:17" x14ac:dyDescent="0.35">
      <c r="A120">
        <f t="shared" si="1"/>
        <v>0</v>
      </c>
      <c r="B120" t="s">
        <v>313</v>
      </c>
      <c r="C120">
        <v>0</v>
      </c>
      <c r="D120">
        <v>0</v>
      </c>
      <c r="E120">
        <v>0</v>
      </c>
      <c r="F120">
        <v>700</v>
      </c>
      <c r="G120">
        <v>0</v>
      </c>
      <c r="H120">
        <v>0</v>
      </c>
      <c r="I120">
        <v>700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800</v>
      </c>
      <c r="Q120">
        <v>800</v>
      </c>
    </row>
    <row r="121" spans="1:17" x14ac:dyDescent="0.35">
      <c r="A121">
        <f t="shared" si="1"/>
        <v>0</v>
      </c>
      <c r="B121" t="s">
        <v>314</v>
      </c>
      <c r="C121">
        <v>34915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34915</v>
      </c>
      <c r="J121">
        <v>0</v>
      </c>
      <c r="K121">
        <v>0</v>
      </c>
      <c r="L121">
        <v>25000</v>
      </c>
      <c r="M121">
        <v>0</v>
      </c>
      <c r="N121">
        <v>14086</v>
      </c>
      <c r="O121">
        <v>5030</v>
      </c>
      <c r="P121">
        <v>16894</v>
      </c>
      <c r="Q121">
        <v>61010</v>
      </c>
    </row>
    <row r="122" spans="1:17" x14ac:dyDescent="0.35">
      <c r="A122">
        <f t="shared" si="1"/>
        <v>0</v>
      </c>
      <c r="B122" t="s">
        <v>315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37333</v>
      </c>
      <c r="M122">
        <v>0</v>
      </c>
      <c r="N122">
        <v>40300</v>
      </c>
      <c r="O122">
        <v>19051</v>
      </c>
      <c r="P122">
        <v>65485</v>
      </c>
      <c r="Q122">
        <v>162169</v>
      </c>
    </row>
    <row r="123" spans="1:17" x14ac:dyDescent="0.35">
      <c r="A123">
        <f t="shared" si="1"/>
        <v>0</v>
      </c>
      <c r="B123" t="s">
        <v>316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1200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1200</v>
      </c>
    </row>
    <row r="124" spans="1:17" x14ac:dyDescent="0.35">
      <c r="A124">
        <f t="shared" si="1"/>
        <v>0</v>
      </c>
      <c r="B124" t="s">
        <v>317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</row>
    <row r="125" spans="1:17" x14ac:dyDescent="0.35">
      <c r="A125">
        <f t="shared" si="1"/>
        <v>0</v>
      </c>
      <c r="B125" t="s">
        <v>318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5928</v>
      </c>
      <c r="M125">
        <v>0</v>
      </c>
      <c r="N125">
        <v>0</v>
      </c>
      <c r="O125">
        <v>0</v>
      </c>
      <c r="P125">
        <v>0</v>
      </c>
      <c r="Q125">
        <v>5928</v>
      </c>
    </row>
    <row r="126" spans="1:17" x14ac:dyDescent="0.35">
      <c r="A126">
        <f t="shared" si="1"/>
        <v>0</v>
      </c>
      <c r="B126" t="s">
        <v>319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</row>
    <row r="127" spans="1:17" x14ac:dyDescent="0.35">
      <c r="A127">
        <f t="shared" si="1"/>
        <v>0</v>
      </c>
      <c r="B127" t="s">
        <v>320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</row>
    <row r="128" spans="1:17" x14ac:dyDescent="0.35">
      <c r="A128">
        <f t="shared" si="1"/>
        <v>0</v>
      </c>
      <c r="B128" t="s">
        <v>321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1306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1306</v>
      </c>
    </row>
    <row r="129" spans="1:17" x14ac:dyDescent="0.35">
      <c r="A129">
        <f t="shared" si="1"/>
        <v>0</v>
      </c>
      <c r="B129" t="s">
        <v>322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</row>
    <row r="130" spans="1:17" x14ac:dyDescent="0.35">
      <c r="A130">
        <f t="shared" si="1"/>
        <v>0</v>
      </c>
      <c r="B130" t="s">
        <v>323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500</v>
      </c>
      <c r="K130">
        <v>0</v>
      </c>
      <c r="L130">
        <v>0</v>
      </c>
      <c r="M130">
        <v>0</v>
      </c>
      <c r="N130">
        <v>0</v>
      </c>
      <c r="O130">
        <v>2495</v>
      </c>
      <c r="P130">
        <v>355</v>
      </c>
      <c r="Q130">
        <v>3350</v>
      </c>
    </row>
    <row r="131" spans="1:17" x14ac:dyDescent="0.35">
      <c r="A131">
        <f t="shared" ref="A131:A194" si="2">+Q131-SUM(J131:P131)</f>
        <v>0</v>
      </c>
      <c r="B131" t="s">
        <v>324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400</v>
      </c>
      <c r="P131">
        <v>0</v>
      </c>
      <c r="Q131">
        <v>400</v>
      </c>
    </row>
    <row r="132" spans="1:17" x14ac:dyDescent="0.35">
      <c r="A132">
        <f t="shared" si="2"/>
        <v>0</v>
      </c>
      <c r="B132" t="s">
        <v>325</v>
      </c>
      <c r="C132">
        <v>2342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2342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5453</v>
      </c>
      <c r="P132">
        <v>14887</v>
      </c>
      <c r="Q132">
        <v>20340</v>
      </c>
    </row>
    <row r="133" spans="1:17" x14ac:dyDescent="0.35">
      <c r="A133">
        <f t="shared" si="2"/>
        <v>0</v>
      </c>
      <c r="B133" t="s">
        <v>326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</row>
    <row r="134" spans="1:17" x14ac:dyDescent="0.35">
      <c r="A134">
        <f t="shared" si="2"/>
        <v>0</v>
      </c>
      <c r="B134" t="s">
        <v>327</v>
      </c>
      <c r="C134">
        <v>8435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8435</v>
      </c>
      <c r="J134">
        <v>6050</v>
      </c>
      <c r="K134">
        <v>27000</v>
      </c>
      <c r="L134">
        <v>56095</v>
      </c>
      <c r="M134">
        <v>0</v>
      </c>
      <c r="N134">
        <v>800</v>
      </c>
      <c r="O134">
        <v>10475</v>
      </c>
      <c r="P134">
        <v>2400</v>
      </c>
      <c r="Q134">
        <v>102820</v>
      </c>
    </row>
    <row r="135" spans="1:17" x14ac:dyDescent="0.35">
      <c r="A135">
        <f t="shared" si="2"/>
        <v>0</v>
      </c>
      <c r="B135" t="s">
        <v>328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15994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2261</v>
      </c>
      <c r="Q135">
        <v>18255</v>
      </c>
    </row>
    <row r="136" spans="1:17" x14ac:dyDescent="0.35">
      <c r="A136">
        <f t="shared" si="2"/>
        <v>0</v>
      </c>
      <c r="B136" t="s">
        <v>329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</row>
    <row r="137" spans="1:17" x14ac:dyDescent="0.35">
      <c r="A137">
        <f t="shared" si="2"/>
        <v>0</v>
      </c>
      <c r="B137" t="s">
        <v>330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</row>
    <row r="138" spans="1:17" x14ac:dyDescent="0.35">
      <c r="A138">
        <f t="shared" si="2"/>
        <v>0</v>
      </c>
      <c r="B138" t="s">
        <v>331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</row>
    <row r="139" spans="1:17" x14ac:dyDescent="0.35">
      <c r="A139">
        <f t="shared" si="2"/>
        <v>0</v>
      </c>
      <c r="B139" t="s">
        <v>332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</row>
    <row r="140" spans="1:17" x14ac:dyDescent="0.35">
      <c r="A140">
        <f t="shared" si="2"/>
        <v>0</v>
      </c>
      <c r="B140" t="s">
        <v>333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7325</v>
      </c>
      <c r="K140">
        <v>0</v>
      </c>
      <c r="L140">
        <v>4815</v>
      </c>
      <c r="M140">
        <v>0</v>
      </c>
      <c r="N140">
        <v>0</v>
      </c>
      <c r="O140">
        <v>0</v>
      </c>
      <c r="P140">
        <v>0</v>
      </c>
      <c r="Q140">
        <v>12140</v>
      </c>
    </row>
    <row r="141" spans="1:17" x14ac:dyDescent="0.35">
      <c r="A141">
        <f t="shared" si="2"/>
        <v>0</v>
      </c>
      <c r="B141" t="s">
        <v>334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</row>
    <row r="142" spans="1:17" x14ac:dyDescent="0.35">
      <c r="A142">
        <f t="shared" si="2"/>
        <v>0</v>
      </c>
      <c r="B142" t="s">
        <v>335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</row>
    <row r="143" spans="1:17" x14ac:dyDescent="0.35">
      <c r="A143">
        <f t="shared" si="2"/>
        <v>0</v>
      </c>
      <c r="B143" t="s">
        <v>336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4277</v>
      </c>
      <c r="O143">
        <v>0</v>
      </c>
      <c r="P143">
        <v>0</v>
      </c>
      <c r="Q143">
        <v>4277</v>
      </c>
    </row>
    <row r="144" spans="1:17" x14ac:dyDescent="0.35">
      <c r="A144">
        <f t="shared" si="2"/>
        <v>0</v>
      </c>
      <c r="B144" t="s">
        <v>337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</row>
    <row r="145" spans="1:17" x14ac:dyDescent="0.35">
      <c r="A145">
        <f t="shared" si="2"/>
        <v>0</v>
      </c>
      <c r="B145" t="s">
        <v>338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3100</v>
      </c>
      <c r="M145">
        <v>0</v>
      </c>
      <c r="N145">
        <v>1800</v>
      </c>
      <c r="O145">
        <v>0</v>
      </c>
      <c r="P145">
        <v>100</v>
      </c>
      <c r="Q145">
        <v>5000</v>
      </c>
    </row>
    <row r="146" spans="1:17" x14ac:dyDescent="0.35">
      <c r="A146">
        <f t="shared" si="2"/>
        <v>0</v>
      </c>
      <c r="B146" t="s">
        <v>339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13753</v>
      </c>
      <c r="K146">
        <v>1200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14953</v>
      </c>
    </row>
    <row r="147" spans="1:17" x14ac:dyDescent="0.35">
      <c r="A147">
        <f t="shared" si="2"/>
        <v>0</v>
      </c>
      <c r="B147" t="s">
        <v>340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</row>
    <row r="148" spans="1:17" x14ac:dyDescent="0.35">
      <c r="A148">
        <f t="shared" si="2"/>
        <v>0</v>
      </c>
      <c r="B148" t="s">
        <v>341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</row>
    <row r="149" spans="1:17" x14ac:dyDescent="0.35">
      <c r="A149">
        <f t="shared" si="2"/>
        <v>0</v>
      </c>
      <c r="B149" t="s">
        <v>342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785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785</v>
      </c>
    </row>
    <row r="150" spans="1:17" x14ac:dyDescent="0.35">
      <c r="A150">
        <f t="shared" si="2"/>
        <v>0</v>
      </c>
      <c r="B150" t="s">
        <v>343</v>
      </c>
      <c r="C150">
        <v>0</v>
      </c>
      <c r="D150">
        <v>0</v>
      </c>
      <c r="E150">
        <v>0</v>
      </c>
      <c r="F150">
        <v>2000</v>
      </c>
      <c r="G150">
        <v>0</v>
      </c>
      <c r="H150">
        <v>0</v>
      </c>
      <c r="I150">
        <v>2000</v>
      </c>
      <c r="J150">
        <v>2620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500</v>
      </c>
      <c r="Q150">
        <v>3120</v>
      </c>
    </row>
    <row r="151" spans="1:17" x14ac:dyDescent="0.35">
      <c r="A151">
        <f t="shared" si="2"/>
        <v>0</v>
      </c>
      <c r="B151" t="s">
        <v>344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2561</v>
      </c>
      <c r="O151">
        <v>0</v>
      </c>
      <c r="P151">
        <v>76</v>
      </c>
      <c r="Q151">
        <v>2637</v>
      </c>
    </row>
    <row r="152" spans="1:17" x14ac:dyDescent="0.35">
      <c r="A152">
        <f t="shared" si="2"/>
        <v>0</v>
      </c>
      <c r="B152" t="s">
        <v>345</v>
      </c>
      <c r="C152">
        <v>6360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6360</v>
      </c>
      <c r="J152">
        <v>20000</v>
      </c>
      <c r="K152">
        <v>0</v>
      </c>
      <c r="L152">
        <v>650</v>
      </c>
      <c r="M152">
        <v>0</v>
      </c>
      <c r="N152">
        <v>0</v>
      </c>
      <c r="O152">
        <v>0</v>
      </c>
      <c r="P152">
        <v>0</v>
      </c>
      <c r="Q152">
        <v>20650</v>
      </c>
    </row>
    <row r="153" spans="1:17" x14ac:dyDescent="0.35">
      <c r="A153">
        <f t="shared" si="2"/>
        <v>0</v>
      </c>
      <c r="B153" t="s">
        <v>346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</row>
    <row r="154" spans="1:17" x14ac:dyDescent="0.35">
      <c r="A154">
        <f t="shared" si="2"/>
        <v>0</v>
      </c>
      <c r="B154" t="s">
        <v>347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1500</v>
      </c>
      <c r="K154">
        <v>0</v>
      </c>
      <c r="L154">
        <v>0</v>
      </c>
      <c r="M154">
        <v>0</v>
      </c>
      <c r="N154">
        <v>390</v>
      </c>
      <c r="O154">
        <v>1990</v>
      </c>
      <c r="P154">
        <v>226</v>
      </c>
      <c r="Q154">
        <v>4106</v>
      </c>
    </row>
    <row r="155" spans="1:17" x14ac:dyDescent="0.35">
      <c r="A155">
        <f t="shared" si="2"/>
        <v>0</v>
      </c>
      <c r="B155" t="s">
        <v>348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</row>
    <row r="156" spans="1:17" x14ac:dyDescent="0.35">
      <c r="A156">
        <f t="shared" si="2"/>
        <v>0</v>
      </c>
      <c r="B156" t="s">
        <v>349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</row>
    <row r="157" spans="1:17" x14ac:dyDescent="0.35">
      <c r="A157">
        <f t="shared" si="2"/>
        <v>0</v>
      </c>
      <c r="B157" t="s">
        <v>350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</row>
    <row r="158" spans="1:17" x14ac:dyDescent="0.35">
      <c r="A158">
        <f t="shared" si="2"/>
        <v>0</v>
      </c>
      <c r="B158" t="s">
        <v>351</v>
      </c>
      <c r="C158">
        <v>0</v>
      </c>
      <c r="D158">
        <v>0</v>
      </c>
      <c r="E158">
        <v>0</v>
      </c>
      <c r="F158">
        <v>400</v>
      </c>
      <c r="G158">
        <v>0</v>
      </c>
      <c r="H158">
        <v>0</v>
      </c>
      <c r="I158">
        <v>400</v>
      </c>
      <c r="J158">
        <v>0</v>
      </c>
      <c r="K158">
        <v>0</v>
      </c>
      <c r="L158">
        <v>0</v>
      </c>
      <c r="M158">
        <v>0</v>
      </c>
      <c r="N158">
        <v>9746</v>
      </c>
      <c r="O158">
        <v>0</v>
      </c>
      <c r="P158">
        <v>300</v>
      </c>
      <c r="Q158">
        <v>10046</v>
      </c>
    </row>
    <row r="159" spans="1:17" x14ac:dyDescent="0.35">
      <c r="A159">
        <f t="shared" si="2"/>
        <v>0</v>
      </c>
      <c r="B159" t="s">
        <v>352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11500</v>
      </c>
      <c r="O159">
        <v>560</v>
      </c>
      <c r="P159">
        <v>9425</v>
      </c>
      <c r="Q159">
        <v>21485</v>
      </c>
    </row>
    <row r="160" spans="1:17" x14ac:dyDescent="0.35">
      <c r="A160">
        <f t="shared" si="2"/>
        <v>0</v>
      </c>
      <c r="B160" t="s">
        <v>353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7000</v>
      </c>
      <c r="O160">
        <v>1100</v>
      </c>
      <c r="P160">
        <v>1600</v>
      </c>
      <c r="Q160">
        <v>9700</v>
      </c>
    </row>
    <row r="161" spans="1:17" x14ac:dyDescent="0.35">
      <c r="A161">
        <f t="shared" si="2"/>
        <v>0</v>
      </c>
      <c r="B161" t="s">
        <v>354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4147</v>
      </c>
      <c r="M161">
        <v>0</v>
      </c>
      <c r="N161">
        <v>0</v>
      </c>
      <c r="O161">
        <v>5000</v>
      </c>
      <c r="P161">
        <v>300</v>
      </c>
      <c r="Q161">
        <v>9447</v>
      </c>
    </row>
    <row r="162" spans="1:17" x14ac:dyDescent="0.35">
      <c r="A162">
        <f t="shared" si="2"/>
        <v>0</v>
      </c>
      <c r="B162" t="s">
        <v>355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1750</v>
      </c>
      <c r="M162">
        <v>0</v>
      </c>
      <c r="N162">
        <v>5000</v>
      </c>
      <c r="O162">
        <v>0</v>
      </c>
      <c r="P162">
        <v>0</v>
      </c>
      <c r="Q162">
        <v>6750</v>
      </c>
    </row>
    <row r="163" spans="1:17" x14ac:dyDescent="0.35">
      <c r="A163">
        <f t="shared" si="2"/>
        <v>0</v>
      </c>
      <c r="B163" t="s">
        <v>356</v>
      </c>
      <c r="C163">
        <v>1350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1350</v>
      </c>
      <c r="J163">
        <v>0</v>
      </c>
      <c r="K163">
        <v>0</v>
      </c>
      <c r="L163">
        <v>0</v>
      </c>
      <c r="M163">
        <v>0</v>
      </c>
      <c r="N163">
        <v>3500</v>
      </c>
      <c r="O163">
        <v>500</v>
      </c>
      <c r="P163">
        <v>2220</v>
      </c>
      <c r="Q163">
        <v>6220</v>
      </c>
    </row>
    <row r="164" spans="1:17" x14ac:dyDescent="0.35">
      <c r="A164">
        <f t="shared" si="2"/>
        <v>0</v>
      </c>
      <c r="B164" t="s">
        <v>357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2500</v>
      </c>
      <c r="M164">
        <v>0</v>
      </c>
      <c r="N164">
        <v>0</v>
      </c>
      <c r="O164">
        <v>0</v>
      </c>
      <c r="P164">
        <v>0</v>
      </c>
      <c r="Q164">
        <v>2500</v>
      </c>
    </row>
    <row r="165" spans="1:17" x14ac:dyDescent="0.35">
      <c r="A165">
        <f t="shared" si="2"/>
        <v>0</v>
      </c>
      <c r="B165" t="s">
        <v>358</v>
      </c>
      <c r="C165">
        <v>1072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1072</v>
      </c>
      <c r="J165">
        <v>0</v>
      </c>
      <c r="K165">
        <v>0</v>
      </c>
      <c r="L165">
        <v>12774</v>
      </c>
      <c r="M165">
        <v>170</v>
      </c>
      <c r="N165">
        <v>0</v>
      </c>
      <c r="O165">
        <v>0</v>
      </c>
      <c r="P165">
        <v>1270</v>
      </c>
      <c r="Q165">
        <v>14214</v>
      </c>
    </row>
    <row r="166" spans="1:17" x14ac:dyDescent="0.35">
      <c r="A166">
        <f t="shared" si="2"/>
        <v>0</v>
      </c>
      <c r="B166" t="s">
        <v>359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</row>
    <row r="167" spans="1:17" x14ac:dyDescent="0.35">
      <c r="A167">
        <f t="shared" si="2"/>
        <v>0</v>
      </c>
      <c r="B167" t="s">
        <v>360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</row>
    <row r="168" spans="1:17" x14ac:dyDescent="0.35">
      <c r="A168">
        <f t="shared" si="2"/>
        <v>0</v>
      </c>
      <c r="B168" t="s">
        <v>361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</row>
    <row r="169" spans="1:17" x14ac:dyDescent="0.35">
      <c r="A169">
        <f t="shared" si="2"/>
        <v>0</v>
      </c>
      <c r="B169" t="s">
        <v>362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</row>
    <row r="170" spans="1:17" x14ac:dyDescent="0.35">
      <c r="A170">
        <f t="shared" si="2"/>
        <v>0</v>
      </c>
      <c r="B170" t="s">
        <v>363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</row>
    <row r="171" spans="1:17" x14ac:dyDescent="0.35">
      <c r="A171">
        <f t="shared" si="2"/>
        <v>0</v>
      </c>
      <c r="B171" t="s">
        <v>364</v>
      </c>
      <c r="C171">
        <v>610</v>
      </c>
      <c r="D171">
        <v>0</v>
      </c>
      <c r="E171">
        <v>10625</v>
      </c>
      <c r="F171">
        <v>1000</v>
      </c>
      <c r="G171">
        <v>0</v>
      </c>
      <c r="H171">
        <v>0</v>
      </c>
      <c r="I171">
        <v>12235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</row>
    <row r="172" spans="1:17" x14ac:dyDescent="0.35">
      <c r="A172">
        <f t="shared" si="2"/>
        <v>0</v>
      </c>
      <c r="B172" t="s">
        <v>365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</row>
    <row r="173" spans="1:17" x14ac:dyDescent="0.35">
      <c r="A173">
        <f t="shared" si="2"/>
        <v>0</v>
      </c>
      <c r="B173" t="s">
        <v>366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7200</v>
      </c>
      <c r="O173">
        <v>0</v>
      </c>
      <c r="P173">
        <v>0</v>
      </c>
      <c r="Q173">
        <v>7200</v>
      </c>
    </row>
    <row r="174" spans="1:17" x14ac:dyDescent="0.35">
      <c r="A174">
        <f t="shared" si="2"/>
        <v>0</v>
      </c>
      <c r="B174" t="s">
        <v>367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1927</v>
      </c>
      <c r="O174">
        <v>0</v>
      </c>
      <c r="P174">
        <v>1073</v>
      </c>
      <c r="Q174">
        <v>3000</v>
      </c>
    </row>
    <row r="175" spans="1:17" x14ac:dyDescent="0.35">
      <c r="A175">
        <f t="shared" si="2"/>
        <v>0</v>
      </c>
      <c r="B175" t="s">
        <v>368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29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29</v>
      </c>
    </row>
    <row r="176" spans="1:17" x14ac:dyDescent="0.35">
      <c r="A176">
        <f t="shared" si="2"/>
        <v>0</v>
      </c>
      <c r="B176" t="s">
        <v>369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6250</v>
      </c>
      <c r="O176">
        <v>0</v>
      </c>
      <c r="P176">
        <v>1700</v>
      </c>
      <c r="Q176">
        <v>7950</v>
      </c>
    </row>
    <row r="177" spans="1:17" x14ac:dyDescent="0.35">
      <c r="A177">
        <f t="shared" si="2"/>
        <v>0</v>
      </c>
      <c r="B177" t="s">
        <v>370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14784</v>
      </c>
      <c r="M177">
        <v>0</v>
      </c>
      <c r="N177">
        <v>3000</v>
      </c>
      <c r="O177">
        <v>0</v>
      </c>
      <c r="P177">
        <v>0</v>
      </c>
      <c r="Q177">
        <v>17784</v>
      </c>
    </row>
    <row r="178" spans="1:17" x14ac:dyDescent="0.35">
      <c r="A178">
        <f t="shared" si="2"/>
        <v>0</v>
      </c>
      <c r="B178" t="s">
        <v>371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7000</v>
      </c>
      <c r="M178">
        <v>0</v>
      </c>
      <c r="N178">
        <v>12700</v>
      </c>
      <c r="O178">
        <v>10000</v>
      </c>
      <c r="P178">
        <v>0</v>
      </c>
      <c r="Q178">
        <v>29700</v>
      </c>
    </row>
    <row r="179" spans="1:17" x14ac:dyDescent="0.35">
      <c r="A179">
        <f t="shared" si="2"/>
        <v>0</v>
      </c>
      <c r="B179" t="s">
        <v>372</v>
      </c>
      <c r="C179">
        <v>2000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2000</v>
      </c>
      <c r="J179">
        <v>36530</v>
      </c>
      <c r="K179">
        <v>0</v>
      </c>
      <c r="L179">
        <v>0</v>
      </c>
      <c r="M179">
        <v>0</v>
      </c>
      <c r="N179">
        <v>0</v>
      </c>
      <c r="O179">
        <v>12049</v>
      </c>
      <c r="P179">
        <v>2400</v>
      </c>
      <c r="Q179">
        <v>50979</v>
      </c>
    </row>
    <row r="180" spans="1:17" x14ac:dyDescent="0.35">
      <c r="A180">
        <f t="shared" si="2"/>
        <v>0</v>
      </c>
      <c r="B180" t="s">
        <v>373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1350</v>
      </c>
      <c r="O180">
        <v>0</v>
      </c>
      <c r="P180">
        <v>0</v>
      </c>
      <c r="Q180">
        <v>1350</v>
      </c>
    </row>
    <row r="181" spans="1:17" x14ac:dyDescent="0.35">
      <c r="A181">
        <f t="shared" si="2"/>
        <v>0</v>
      </c>
      <c r="B181" t="s">
        <v>374</v>
      </c>
      <c r="C181">
        <v>6512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6512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</row>
    <row r="182" spans="1:17" x14ac:dyDescent="0.35">
      <c r="A182">
        <f t="shared" si="2"/>
        <v>0</v>
      </c>
      <c r="B182" t="s">
        <v>375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8000</v>
      </c>
      <c r="M182">
        <v>0</v>
      </c>
      <c r="N182">
        <v>0</v>
      </c>
      <c r="O182">
        <v>2242</v>
      </c>
      <c r="P182">
        <v>2500</v>
      </c>
      <c r="Q182">
        <v>12742</v>
      </c>
    </row>
    <row r="183" spans="1:17" x14ac:dyDescent="0.35">
      <c r="A183">
        <f t="shared" si="2"/>
        <v>0</v>
      </c>
      <c r="B183" t="s">
        <v>376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975</v>
      </c>
      <c r="O183">
        <v>0</v>
      </c>
      <c r="P183">
        <v>0</v>
      </c>
      <c r="Q183">
        <v>975</v>
      </c>
    </row>
    <row r="184" spans="1:17" x14ac:dyDescent="0.35">
      <c r="A184">
        <f t="shared" si="2"/>
        <v>0</v>
      </c>
      <c r="B184" t="s">
        <v>377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770</v>
      </c>
      <c r="K184">
        <v>0</v>
      </c>
      <c r="L184">
        <v>0</v>
      </c>
      <c r="M184">
        <v>0</v>
      </c>
      <c r="N184">
        <v>0</v>
      </c>
      <c r="O184">
        <v>280</v>
      </c>
      <c r="P184">
        <v>750</v>
      </c>
      <c r="Q184">
        <v>1800</v>
      </c>
    </row>
    <row r="185" spans="1:17" x14ac:dyDescent="0.35">
      <c r="A185">
        <f t="shared" si="2"/>
        <v>0</v>
      </c>
      <c r="B185" t="s">
        <v>378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</row>
    <row r="186" spans="1:17" x14ac:dyDescent="0.35">
      <c r="A186">
        <f t="shared" si="2"/>
        <v>0</v>
      </c>
      <c r="B186" t="s">
        <v>379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1609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1609</v>
      </c>
    </row>
    <row r="187" spans="1:17" x14ac:dyDescent="0.35">
      <c r="A187">
        <f t="shared" si="2"/>
        <v>0</v>
      </c>
      <c r="B187" t="s">
        <v>380</v>
      </c>
      <c r="C187">
        <v>7236</v>
      </c>
      <c r="D187">
        <v>0</v>
      </c>
      <c r="E187">
        <v>0</v>
      </c>
      <c r="F187">
        <v>0</v>
      </c>
      <c r="G187">
        <v>0</v>
      </c>
      <c r="H187">
        <v>1000</v>
      </c>
      <c r="I187">
        <v>8236</v>
      </c>
      <c r="J187">
        <v>1060</v>
      </c>
      <c r="K187">
        <v>0</v>
      </c>
      <c r="L187">
        <v>2592</v>
      </c>
      <c r="M187">
        <v>0</v>
      </c>
      <c r="N187">
        <v>0</v>
      </c>
      <c r="O187">
        <v>1222</v>
      </c>
      <c r="P187">
        <v>5600</v>
      </c>
      <c r="Q187">
        <v>10474</v>
      </c>
    </row>
    <row r="188" spans="1:17" x14ac:dyDescent="0.35">
      <c r="A188">
        <f t="shared" si="2"/>
        <v>0</v>
      </c>
      <c r="B188" t="s">
        <v>381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</row>
    <row r="189" spans="1:17" x14ac:dyDescent="0.35">
      <c r="A189">
        <f t="shared" si="2"/>
        <v>0</v>
      </c>
      <c r="B189" t="s">
        <v>382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200</v>
      </c>
      <c r="O189">
        <v>0</v>
      </c>
      <c r="P189">
        <v>0</v>
      </c>
      <c r="Q189">
        <v>200</v>
      </c>
    </row>
    <row r="190" spans="1:17" x14ac:dyDescent="0.35">
      <c r="A190">
        <f t="shared" si="2"/>
        <v>0</v>
      </c>
      <c r="B190" t="s">
        <v>383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250</v>
      </c>
      <c r="L190">
        <v>0</v>
      </c>
      <c r="M190">
        <v>0</v>
      </c>
      <c r="N190">
        <v>11125</v>
      </c>
      <c r="O190">
        <v>0</v>
      </c>
      <c r="P190">
        <v>0</v>
      </c>
      <c r="Q190">
        <v>11375</v>
      </c>
    </row>
    <row r="191" spans="1:17" x14ac:dyDescent="0.35">
      <c r="A191">
        <f t="shared" si="2"/>
        <v>0</v>
      </c>
      <c r="B191" t="s">
        <v>384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</row>
    <row r="192" spans="1:17" x14ac:dyDescent="0.35">
      <c r="A192">
        <f t="shared" si="2"/>
        <v>0</v>
      </c>
      <c r="B192" t="s">
        <v>385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410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250</v>
      </c>
      <c r="Q192">
        <v>660</v>
      </c>
    </row>
    <row r="193" spans="1:17" x14ac:dyDescent="0.35">
      <c r="A193">
        <f t="shared" si="2"/>
        <v>0</v>
      </c>
      <c r="B193" t="s">
        <v>386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6625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6625</v>
      </c>
    </row>
    <row r="194" spans="1:17" x14ac:dyDescent="0.35">
      <c r="A194">
        <f t="shared" si="2"/>
        <v>0</v>
      </c>
      <c r="B194" t="s">
        <v>387</v>
      </c>
      <c r="C194">
        <v>0</v>
      </c>
      <c r="D194">
        <v>0</v>
      </c>
      <c r="E194">
        <v>0</v>
      </c>
      <c r="F194">
        <v>350</v>
      </c>
      <c r="G194">
        <v>0</v>
      </c>
      <c r="H194">
        <v>0</v>
      </c>
      <c r="I194">
        <v>350</v>
      </c>
      <c r="J194">
        <v>0</v>
      </c>
      <c r="K194">
        <v>400</v>
      </c>
      <c r="L194">
        <v>0</v>
      </c>
      <c r="M194">
        <v>0</v>
      </c>
      <c r="N194">
        <v>0</v>
      </c>
      <c r="O194">
        <v>3641</v>
      </c>
      <c r="P194">
        <v>0</v>
      </c>
      <c r="Q194">
        <v>4041</v>
      </c>
    </row>
    <row r="195" spans="1:17" x14ac:dyDescent="0.35">
      <c r="A195">
        <f t="shared" ref="A195:A257" si="3">+Q195-SUM(J195:P195)</f>
        <v>0</v>
      </c>
      <c r="B195" t="s">
        <v>388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</row>
    <row r="196" spans="1:17" x14ac:dyDescent="0.35">
      <c r="A196">
        <f t="shared" si="3"/>
        <v>0</v>
      </c>
      <c r="B196" t="s">
        <v>389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300</v>
      </c>
      <c r="Q196">
        <v>300</v>
      </c>
    </row>
    <row r="197" spans="1:17" x14ac:dyDescent="0.35">
      <c r="A197">
        <f t="shared" si="3"/>
        <v>0</v>
      </c>
      <c r="B197" t="s">
        <v>390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</row>
    <row r="198" spans="1:17" x14ac:dyDescent="0.35">
      <c r="A198">
        <f t="shared" si="3"/>
        <v>0</v>
      </c>
      <c r="B198" t="s">
        <v>391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</row>
    <row r="199" spans="1:17" x14ac:dyDescent="0.35">
      <c r="A199">
        <f t="shared" si="3"/>
        <v>0</v>
      </c>
      <c r="B199" t="s">
        <v>392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4000</v>
      </c>
      <c r="O199">
        <v>0</v>
      </c>
      <c r="P199">
        <v>0</v>
      </c>
      <c r="Q199">
        <v>4000</v>
      </c>
    </row>
    <row r="200" spans="1:17" x14ac:dyDescent="0.35">
      <c r="A200">
        <f t="shared" si="3"/>
        <v>0</v>
      </c>
      <c r="B200" t="s">
        <v>393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500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500</v>
      </c>
    </row>
    <row r="201" spans="1:17" x14ac:dyDescent="0.35">
      <c r="A201">
        <f t="shared" si="3"/>
        <v>0</v>
      </c>
      <c r="B201" t="s">
        <v>394</v>
      </c>
      <c r="C201">
        <v>0</v>
      </c>
      <c r="D201">
        <v>1000</v>
      </c>
      <c r="E201">
        <v>0</v>
      </c>
      <c r="F201">
        <v>2700</v>
      </c>
      <c r="G201">
        <v>0</v>
      </c>
      <c r="H201">
        <v>0</v>
      </c>
      <c r="I201">
        <v>3700</v>
      </c>
      <c r="J201">
        <v>0</v>
      </c>
      <c r="K201">
        <v>0</v>
      </c>
      <c r="L201">
        <v>0</v>
      </c>
      <c r="M201">
        <v>0</v>
      </c>
      <c r="N201">
        <v>1500</v>
      </c>
      <c r="O201">
        <v>0</v>
      </c>
      <c r="P201">
        <v>0</v>
      </c>
      <c r="Q201">
        <v>1500</v>
      </c>
    </row>
    <row r="202" spans="1:17" x14ac:dyDescent="0.35">
      <c r="A202">
        <f t="shared" si="3"/>
        <v>0</v>
      </c>
      <c r="B202" t="s">
        <v>395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1800</v>
      </c>
      <c r="O202">
        <v>0</v>
      </c>
      <c r="P202">
        <v>0</v>
      </c>
      <c r="Q202">
        <v>1800</v>
      </c>
    </row>
    <row r="203" spans="1:17" x14ac:dyDescent="0.35">
      <c r="A203">
        <f t="shared" si="3"/>
        <v>0</v>
      </c>
      <c r="B203" t="s">
        <v>396</v>
      </c>
      <c r="C203">
        <v>9976</v>
      </c>
      <c r="D203">
        <v>0</v>
      </c>
      <c r="E203">
        <v>33436</v>
      </c>
      <c r="F203">
        <v>0</v>
      </c>
      <c r="G203">
        <v>0</v>
      </c>
      <c r="H203">
        <v>0</v>
      </c>
      <c r="I203">
        <v>43412</v>
      </c>
      <c r="J203">
        <v>5740</v>
      </c>
      <c r="K203">
        <v>0</v>
      </c>
      <c r="L203">
        <v>5010</v>
      </c>
      <c r="M203">
        <v>0</v>
      </c>
      <c r="N203">
        <v>0</v>
      </c>
      <c r="O203">
        <v>9916</v>
      </c>
      <c r="P203">
        <v>6292</v>
      </c>
      <c r="Q203">
        <v>26958</v>
      </c>
    </row>
    <row r="204" spans="1:17" x14ac:dyDescent="0.35">
      <c r="A204">
        <f t="shared" si="3"/>
        <v>0</v>
      </c>
      <c r="B204" t="s">
        <v>397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</row>
    <row r="205" spans="1:17" x14ac:dyDescent="0.35">
      <c r="A205">
        <f t="shared" si="3"/>
        <v>0</v>
      </c>
      <c r="B205" t="s">
        <v>398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</row>
    <row r="206" spans="1:17" x14ac:dyDescent="0.35">
      <c r="A206">
        <f t="shared" si="3"/>
        <v>0</v>
      </c>
      <c r="B206" t="s">
        <v>399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1000</v>
      </c>
      <c r="L206">
        <v>0</v>
      </c>
      <c r="M206">
        <v>0</v>
      </c>
      <c r="N206">
        <v>2200</v>
      </c>
      <c r="O206">
        <v>0</v>
      </c>
      <c r="P206">
        <v>0</v>
      </c>
      <c r="Q206">
        <v>3200</v>
      </c>
    </row>
    <row r="207" spans="1:17" x14ac:dyDescent="0.35">
      <c r="A207">
        <f t="shared" si="3"/>
        <v>0</v>
      </c>
      <c r="B207" t="s">
        <v>400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</row>
    <row r="208" spans="1:17" x14ac:dyDescent="0.35">
      <c r="A208">
        <f t="shared" si="3"/>
        <v>0</v>
      </c>
      <c r="B208" t="s">
        <v>401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17092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17092</v>
      </c>
    </row>
    <row r="209" spans="1:17" x14ac:dyDescent="0.35">
      <c r="A209">
        <f t="shared" si="3"/>
        <v>0</v>
      </c>
      <c r="B209" t="s">
        <v>402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600</v>
      </c>
      <c r="I209">
        <v>600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1700</v>
      </c>
      <c r="Q209">
        <v>1700</v>
      </c>
    </row>
    <row r="210" spans="1:17" x14ac:dyDescent="0.35">
      <c r="A210">
        <f t="shared" si="3"/>
        <v>0</v>
      </c>
      <c r="B210" t="s">
        <v>403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26481</v>
      </c>
      <c r="M210">
        <v>0</v>
      </c>
      <c r="N210">
        <v>0</v>
      </c>
      <c r="O210">
        <v>7553</v>
      </c>
      <c r="P210">
        <v>21100</v>
      </c>
      <c r="Q210">
        <v>55134</v>
      </c>
    </row>
    <row r="211" spans="1:17" x14ac:dyDescent="0.35">
      <c r="A211">
        <f t="shared" si="3"/>
        <v>0</v>
      </c>
      <c r="B211" t="s">
        <v>404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</row>
    <row r="212" spans="1:17" x14ac:dyDescent="0.35">
      <c r="A212">
        <f t="shared" si="3"/>
        <v>0</v>
      </c>
      <c r="B212" t="s">
        <v>405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</row>
    <row r="213" spans="1:17" x14ac:dyDescent="0.35">
      <c r="A213">
        <f t="shared" si="3"/>
        <v>0</v>
      </c>
      <c r="B213" t="s">
        <v>406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587</v>
      </c>
      <c r="K213">
        <v>0</v>
      </c>
      <c r="L213">
        <v>0</v>
      </c>
      <c r="M213">
        <v>0</v>
      </c>
      <c r="N213">
        <v>0</v>
      </c>
      <c r="O213">
        <v>10693</v>
      </c>
      <c r="P213">
        <v>5686</v>
      </c>
      <c r="Q213">
        <v>16966</v>
      </c>
    </row>
    <row r="214" spans="1:17" x14ac:dyDescent="0.35">
      <c r="A214">
        <f t="shared" si="3"/>
        <v>0</v>
      </c>
      <c r="B214" t="s">
        <v>407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20000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20000</v>
      </c>
    </row>
    <row r="215" spans="1:17" x14ac:dyDescent="0.35">
      <c r="A215">
        <f t="shared" si="3"/>
        <v>0</v>
      </c>
      <c r="B215" t="s">
        <v>408</v>
      </c>
      <c r="C215">
        <v>3700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3700</v>
      </c>
      <c r="J215">
        <v>4596</v>
      </c>
      <c r="K215">
        <v>0</v>
      </c>
      <c r="L215">
        <v>18181</v>
      </c>
      <c r="M215">
        <v>0</v>
      </c>
      <c r="N215">
        <v>33447</v>
      </c>
      <c r="O215">
        <v>1211</v>
      </c>
      <c r="P215">
        <v>4159</v>
      </c>
      <c r="Q215">
        <v>61594</v>
      </c>
    </row>
    <row r="216" spans="1:17" x14ac:dyDescent="0.35">
      <c r="A216">
        <f t="shared" si="3"/>
        <v>0</v>
      </c>
      <c r="B216" t="s">
        <v>409</v>
      </c>
      <c r="C216">
        <v>0</v>
      </c>
      <c r="D216">
        <v>0</v>
      </c>
      <c r="E216">
        <v>0</v>
      </c>
      <c r="F216">
        <v>4830</v>
      </c>
      <c r="G216">
        <v>0</v>
      </c>
      <c r="H216">
        <v>0</v>
      </c>
      <c r="I216">
        <v>4830</v>
      </c>
      <c r="J216">
        <v>0</v>
      </c>
      <c r="K216">
        <v>0</v>
      </c>
      <c r="L216">
        <v>8300</v>
      </c>
      <c r="M216">
        <v>0</v>
      </c>
      <c r="N216">
        <v>2800</v>
      </c>
      <c r="O216">
        <v>7152</v>
      </c>
      <c r="P216">
        <v>6746</v>
      </c>
      <c r="Q216">
        <v>24998</v>
      </c>
    </row>
    <row r="217" spans="1:17" x14ac:dyDescent="0.35">
      <c r="A217">
        <f t="shared" si="3"/>
        <v>0</v>
      </c>
      <c r="B217" t="s">
        <v>410</v>
      </c>
      <c r="C217">
        <v>0</v>
      </c>
      <c r="D217">
        <v>0</v>
      </c>
      <c r="E217">
        <v>0</v>
      </c>
      <c r="F217">
        <v>9842</v>
      </c>
      <c r="G217">
        <v>0</v>
      </c>
      <c r="H217">
        <v>0</v>
      </c>
      <c r="I217">
        <v>9842</v>
      </c>
      <c r="J217">
        <v>0</v>
      </c>
      <c r="K217">
        <v>0</v>
      </c>
      <c r="L217">
        <v>0</v>
      </c>
      <c r="M217">
        <v>0</v>
      </c>
      <c r="N217">
        <v>12895</v>
      </c>
      <c r="O217">
        <v>6485</v>
      </c>
      <c r="P217">
        <v>0</v>
      </c>
      <c r="Q217">
        <v>19380</v>
      </c>
    </row>
    <row r="218" spans="1:17" x14ac:dyDescent="0.35">
      <c r="A218">
        <f t="shared" si="3"/>
        <v>0</v>
      </c>
      <c r="B218" t="s">
        <v>411</v>
      </c>
      <c r="C218">
        <v>300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300</v>
      </c>
      <c r="J218">
        <v>0</v>
      </c>
      <c r="K218">
        <v>0</v>
      </c>
      <c r="L218">
        <v>4082</v>
      </c>
      <c r="M218">
        <v>0</v>
      </c>
      <c r="N218">
        <v>0</v>
      </c>
      <c r="O218">
        <v>2857</v>
      </c>
      <c r="P218">
        <v>5358</v>
      </c>
      <c r="Q218">
        <v>12297</v>
      </c>
    </row>
    <row r="219" spans="1:17" x14ac:dyDescent="0.35">
      <c r="A219">
        <f t="shared" si="3"/>
        <v>0</v>
      </c>
      <c r="B219" t="s">
        <v>412</v>
      </c>
      <c r="C219">
        <v>0</v>
      </c>
      <c r="D219">
        <v>0</v>
      </c>
      <c r="E219">
        <v>1600</v>
      </c>
      <c r="F219">
        <v>0</v>
      </c>
      <c r="G219">
        <v>0</v>
      </c>
      <c r="H219">
        <v>0</v>
      </c>
      <c r="I219">
        <v>1600</v>
      </c>
      <c r="J219">
        <v>15000</v>
      </c>
      <c r="K219">
        <v>3577</v>
      </c>
      <c r="L219">
        <v>5590</v>
      </c>
      <c r="M219">
        <v>0</v>
      </c>
      <c r="N219">
        <v>0</v>
      </c>
      <c r="O219">
        <v>3400</v>
      </c>
      <c r="P219">
        <v>0</v>
      </c>
      <c r="Q219">
        <v>27567</v>
      </c>
    </row>
    <row r="220" spans="1:17" x14ac:dyDescent="0.35">
      <c r="A220">
        <f t="shared" si="3"/>
        <v>0</v>
      </c>
      <c r="B220" t="s">
        <v>413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108764</v>
      </c>
      <c r="K220">
        <v>0</v>
      </c>
      <c r="L220">
        <v>3500</v>
      </c>
      <c r="M220">
        <v>0</v>
      </c>
      <c r="N220">
        <v>57030</v>
      </c>
      <c r="O220">
        <v>0</v>
      </c>
      <c r="P220">
        <v>1300</v>
      </c>
      <c r="Q220">
        <v>170594</v>
      </c>
    </row>
    <row r="221" spans="1:17" x14ac:dyDescent="0.35">
      <c r="A221">
        <f t="shared" si="3"/>
        <v>0</v>
      </c>
      <c r="B221" t="s">
        <v>414</v>
      </c>
      <c r="C221">
        <v>3130</v>
      </c>
      <c r="D221">
        <v>0</v>
      </c>
      <c r="E221">
        <v>31111</v>
      </c>
      <c r="F221">
        <v>400</v>
      </c>
      <c r="G221">
        <v>0</v>
      </c>
      <c r="H221">
        <v>0</v>
      </c>
      <c r="I221">
        <v>34641</v>
      </c>
      <c r="J221">
        <v>16922</v>
      </c>
      <c r="K221">
        <v>4563</v>
      </c>
      <c r="L221">
        <v>1015</v>
      </c>
      <c r="M221">
        <v>0</v>
      </c>
      <c r="N221">
        <v>1300</v>
      </c>
      <c r="O221">
        <v>7312</v>
      </c>
      <c r="P221">
        <v>17</v>
      </c>
      <c r="Q221">
        <v>31129</v>
      </c>
    </row>
    <row r="222" spans="1:17" x14ac:dyDescent="0.35">
      <c r="A222">
        <f t="shared" si="3"/>
        <v>0</v>
      </c>
      <c r="B222" t="s">
        <v>415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4863</v>
      </c>
      <c r="P222">
        <v>400</v>
      </c>
      <c r="Q222">
        <v>5263</v>
      </c>
    </row>
    <row r="223" spans="1:17" x14ac:dyDescent="0.35">
      <c r="A223">
        <f t="shared" si="3"/>
        <v>0</v>
      </c>
      <c r="B223" t="s">
        <v>416</v>
      </c>
      <c r="C223">
        <v>0</v>
      </c>
      <c r="D223">
        <v>0</v>
      </c>
      <c r="E223">
        <v>0</v>
      </c>
      <c r="F223">
        <v>6810</v>
      </c>
      <c r="G223">
        <v>0</v>
      </c>
      <c r="H223">
        <v>0</v>
      </c>
      <c r="I223">
        <v>6810</v>
      </c>
      <c r="J223">
        <v>0</v>
      </c>
      <c r="K223">
        <v>5000</v>
      </c>
      <c r="L223">
        <v>0</v>
      </c>
      <c r="M223">
        <v>0</v>
      </c>
      <c r="N223">
        <v>0</v>
      </c>
      <c r="O223">
        <v>1000</v>
      </c>
      <c r="P223">
        <v>5030</v>
      </c>
      <c r="Q223">
        <v>11030</v>
      </c>
    </row>
    <row r="224" spans="1:17" x14ac:dyDescent="0.35">
      <c r="A224">
        <f t="shared" si="3"/>
        <v>0</v>
      </c>
      <c r="B224" t="s">
        <v>417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</row>
    <row r="225" spans="1:17" x14ac:dyDescent="0.35">
      <c r="A225">
        <f t="shared" si="3"/>
        <v>0</v>
      </c>
      <c r="B225" t="s">
        <v>418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1200</v>
      </c>
      <c r="O225">
        <v>21798</v>
      </c>
      <c r="P225">
        <v>0</v>
      </c>
      <c r="Q225">
        <v>22998</v>
      </c>
    </row>
    <row r="226" spans="1:17" x14ac:dyDescent="0.35">
      <c r="A226">
        <f t="shared" si="3"/>
        <v>0</v>
      </c>
      <c r="B226" t="s">
        <v>419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4445</v>
      </c>
      <c r="Q226">
        <v>4445</v>
      </c>
    </row>
    <row r="227" spans="1:17" x14ac:dyDescent="0.35">
      <c r="A227">
        <f t="shared" si="3"/>
        <v>0</v>
      </c>
      <c r="B227" t="s">
        <v>420</v>
      </c>
      <c r="C227">
        <v>2590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2590</v>
      </c>
      <c r="J227">
        <v>9895</v>
      </c>
      <c r="K227">
        <v>0</v>
      </c>
      <c r="L227">
        <v>6740</v>
      </c>
      <c r="M227">
        <v>0</v>
      </c>
      <c r="N227">
        <v>6561</v>
      </c>
      <c r="O227">
        <v>0</v>
      </c>
      <c r="P227">
        <v>1644</v>
      </c>
      <c r="Q227">
        <v>24840</v>
      </c>
    </row>
    <row r="228" spans="1:17" x14ac:dyDescent="0.35">
      <c r="A228">
        <f t="shared" si="3"/>
        <v>0</v>
      </c>
      <c r="B228" t="s">
        <v>421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1200</v>
      </c>
      <c r="K228">
        <v>0</v>
      </c>
      <c r="L228">
        <v>0</v>
      </c>
      <c r="M228">
        <v>0</v>
      </c>
      <c r="N228">
        <v>0</v>
      </c>
      <c r="O228">
        <v>50</v>
      </c>
      <c r="P228">
        <v>1845</v>
      </c>
      <c r="Q228">
        <v>3095</v>
      </c>
    </row>
    <row r="229" spans="1:17" x14ac:dyDescent="0.35">
      <c r="A229">
        <f t="shared" si="3"/>
        <v>0</v>
      </c>
      <c r="B229" t="s">
        <v>422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</row>
    <row r="230" spans="1:17" x14ac:dyDescent="0.35">
      <c r="A230">
        <f t="shared" si="3"/>
        <v>0</v>
      </c>
      <c r="B230" t="s">
        <v>423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280</v>
      </c>
      <c r="O230">
        <v>0</v>
      </c>
      <c r="P230">
        <v>1022</v>
      </c>
      <c r="Q230">
        <v>1302</v>
      </c>
    </row>
    <row r="231" spans="1:17" x14ac:dyDescent="0.35">
      <c r="A231">
        <f t="shared" si="3"/>
        <v>0</v>
      </c>
      <c r="B231" t="s">
        <v>424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600</v>
      </c>
      <c r="P231">
        <v>378</v>
      </c>
      <c r="Q231">
        <v>978</v>
      </c>
    </row>
    <row r="232" spans="1:17" x14ac:dyDescent="0.35">
      <c r="A232">
        <f t="shared" si="3"/>
        <v>0</v>
      </c>
      <c r="B232" t="s">
        <v>425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</row>
    <row r="233" spans="1:17" x14ac:dyDescent="0.35">
      <c r="A233">
        <f t="shared" si="3"/>
        <v>0</v>
      </c>
      <c r="B233" t="s">
        <v>426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</row>
    <row r="234" spans="1:17" x14ac:dyDescent="0.35">
      <c r="A234">
        <f t="shared" si="3"/>
        <v>0</v>
      </c>
      <c r="B234" t="s">
        <v>427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1100</v>
      </c>
      <c r="Q234">
        <v>1100</v>
      </c>
    </row>
    <row r="235" spans="1:17" x14ac:dyDescent="0.35">
      <c r="A235">
        <f t="shared" si="3"/>
        <v>0</v>
      </c>
      <c r="B235" t="s">
        <v>428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</row>
    <row r="236" spans="1:17" x14ac:dyDescent="0.35">
      <c r="A236">
        <f t="shared" si="3"/>
        <v>0</v>
      </c>
      <c r="B236" t="s">
        <v>429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</row>
    <row r="237" spans="1:17" x14ac:dyDescent="0.35">
      <c r="A237">
        <f t="shared" si="3"/>
        <v>0</v>
      </c>
      <c r="B237" t="s">
        <v>430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2000</v>
      </c>
      <c r="M237">
        <v>1500</v>
      </c>
      <c r="N237">
        <v>445</v>
      </c>
      <c r="O237">
        <v>103</v>
      </c>
      <c r="P237">
        <v>452</v>
      </c>
      <c r="Q237">
        <v>4500</v>
      </c>
    </row>
    <row r="238" spans="1:17" x14ac:dyDescent="0.35">
      <c r="A238">
        <f t="shared" si="3"/>
        <v>0</v>
      </c>
      <c r="B238" t="s">
        <v>431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700</v>
      </c>
      <c r="I238">
        <v>700</v>
      </c>
      <c r="J238">
        <v>0</v>
      </c>
      <c r="K238">
        <v>0</v>
      </c>
      <c r="L238">
        <v>13135</v>
      </c>
      <c r="M238">
        <v>0</v>
      </c>
      <c r="N238">
        <v>0</v>
      </c>
      <c r="O238">
        <v>1100</v>
      </c>
      <c r="P238">
        <v>2500</v>
      </c>
      <c r="Q238">
        <v>16735</v>
      </c>
    </row>
    <row r="239" spans="1:17" x14ac:dyDescent="0.35">
      <c r="A239">
        <f t="shared" si="3"/>
        <v>0</v>
      </c>
      <c r="B239" t="s">
        <v>432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4300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4300</v>
      </c>
    </row>
    <row r="240" spans="1:17" x14ac:dyDescent="0.35">
      <c r="A240">
        <f t="shared" si="3"/>
        <v>0</v>
      </c>
      <c r="B240" t="s">
        <v>433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2500</v>
      </c>
      <c r="N240">
        <v>0</v>
      </c>
      <c r="O240">
        <v>0</v>
      </c>
      <c r="P240">
        <v>0</v>
      </c>
      <c r="Q240">
        <v>2500</v>
      </c>
    </row>
    <row r="241" spans="1:17" x14ac:dyDescent="0.35">
      <c r="A241">
        <f t="shared" si="3"/>
        <v>0</v>
      </c>
      <c r="B241" t="s">
        <v>434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15000</v>
      </c>
      <c r="O241">
        <v>0</v>
      </c>
      <c r="P241">
        <v>0</v>
      </c>
      <c r="Q241">
        <v>15000</v>
      </c>
    </row>
    <row r="242" spans="1:17" x14ac:dyDescent="0.35">
      <c r="A242">
        <f t="shared" si="3"/>
        <v>0</v>
      </c>
      <c r="B242" t="s">
        <v>435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</row>
    <row r="243" spans="1:17" x14ac:dyDescent="0.35">
      <c r="A243">
        <f t="shared" si="3"/>
        <v>0</v>
      </c>
      <c r="B243" t="s">
        <v>436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2500</v>
      </c>
      <c r="M243">
        <v>0</v>
      </c>
      <c r="N243">
        <v>0</v>
      </c>
      <c r="O243">
        <v>250</v>
      </c>
      <c r="P243">
        <v>1070</v>
      </c>
      <c r="Q243">
        <v>3820</v>
      </c>
    </row>
    <row r="244" spans="1:17" x14ac:dyDescent="0.35">
      <c r="A244">
        <f t="shared" si="3"/>
        <v>0</v>
      </c>
      <c r="B244" t="s">
        <v>437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</row>
    <row r="245" spans="1:17" x14ac:dyDescent="0.35">
      <c r="A245">
        <f t="shared" si="3"/>
        <v>0</v>
      </c>
      <c r="B245" t="s">
        <v>438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500</v>
      </c>
      <c r="O245">
        <v>500</v>
      </c>
      <c r="P245">
        <v>0</v>
      </c>
      <c r="Q245">
        <v>1000</v>
      </c>
    </row>
    <row r="246" spans="1:17" x14ac:dyDescent="0.35">
      <c r="A246">
        <f t="shared" si="3"/>
        <v>0</v>
      </c>
      <c r="B246" t="s">
        <v>439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</row>
    <row r="247" spans="1:17" x14ac:dyDescent="0.35">
      <c r="A247">
        <f t="shared" si="3"/>
        <v>0</v>
      </c>
      <c r="B247" t="s">
        <v>440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2000</v>
      </c>
      <c r="M247">
        <v>0</v>
      </c>
      <c r="N247">
        <v>1500</v>
      </c>
      <c r="O247">
        <v>500</v>
      </c>
      <c r="P247">
        <v>9000</v>
      </c>
      <c r="Q247">
        <v>13000</v>
      </c>
    </row>
    <row r="248" spans="1:17" x14ac:dyDescent="0.35">
      <c r="A248">
        <f t="shared" si="3"/>
        <v>0</v>
      </c>
      <c r="B248" t="s">
        <v>441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</row>
    <row r="249" spans="1:17" x14ac:dyDescent="0.35">
      <c r="A249">
        <f t="shared" si="3"/>
        <v>0</v>
      </c>
      <c r="B249" t="s">
        <v>442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</row>
    <row r="250" spans="1:17" x14ac:dyDescent="0.35">
      <c r="A250">
        <f t="shared" si="3"/>
        <v>0</v>
      </c>
      <c r="B250" t="s">
        <v>443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</row>
    <row r="251" spans="1:17" x14ac:dyDescent="0.35">
      <c r="A251">
        <f t="shared" si="3"/>
        <v>0</v>
      </c>
      <c r="B251" t="s">
        <v>444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</row>
    <row r="252" spans="1:17" x14ac:dyDescent="0.35">
      <c r="A252">
        <f t="shared" si="3"/>
        <v>0</v>
      </c>
      <c r="B252" t="s">
        <v>445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1600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1600</v>
      </c>
    </row>
    <row r="253" spans="1:17" x14ac:dyDescent="0.35">
      <c r="A253">
        <f t="shared" si="3"/>
        <v>0</v>
      </c>
      <c r="B253" t="s">
        <v>446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5095</v>
      </c>
      <c r="O253">
        <v>0</v>
      </c>
      <c r="P253">
        <v>0</v>
      </c>
      <c r="Q253">
        <v>5095</v>
      </c>
    </row>
    <row r="254" spans="1:17" x14ac:dyDescent="0.35">
      <c r="A254">
        <f t="shared" si="3"/>
        <v>0</v>
      </c>
      <c r="B254" t="s">
        <v>447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</row>
    <row r="255" spans="1:17" x14ac:dyDescent="0.35">
      <c r="A255">
        <v>0</v>
      </c>
      <c r="B255" t="s">
        <v>91</v>
      </c>
      <c r="C255">
        <v>167471</v>
      </c>
      <c r="D255">
        <v>15679</v>
      </c>
      <c r="E255">
        <v>277546</v>
      </c>
      <c r="F255">
        <v>101571</v>
      </c>
      <c r="G255">
        <v>1000</v>
      </c>
      <c r="H255">
        <v>10394</v>
      </c>
      <c r="I255">
        <v>573661</v>
      </c>
      <c r="J255">
        <v>536609</v>
      </c>
      <c r="K255">
        <v>192838</v>
      </c>
      <c r="L255">
        <v>612685</v>
      </c>
      <c r="M255">
        <v>571</v>
      </c>
      <c r="N255">
        <v>383381</v>
      </c>
      <c r="O255">
        <v>425034</v>
      </c>
      <c r="P255">
        <v>456056</v>
      </c>
      <c r="Q255">
        <v>2618724</v>
      </c>
    </row>
    <row r="256" spans="1:17" x14ac:dyDescent="0.35">
      <c r="A256">
        <v>0</v>
      </c>
      <c r="B256" t="s">
        <v>91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11550</v>
      </c>
      <c r="N256" s="1">
        <v>0</v>
      </c>
      <c r="O256" s="1">
        <v>0</v>
      </c>
      <c r="P256" s="1">
        <v>0</v>
      </c>
      <c r="Q256" s="1">
        <v>0</v>
      </c>
    </row>
    <row r="257" spans="1:17" x14ac:dyDescent="0.35">
      <c r="A257">
        <f t="shared" si="3"/>
        <v>0</v>
      </c>
      <c r="B257" t="s">
        <v>92</v>
      </c>
      <c r="C257">
        <f>+SUM(C255:C256)-SUM(C2:C254)</f>
        <v>0</v>
      </c>
      <c r="D257">
        <f t="shared" ref="D257:Q257" si="4">+SUM(D255:D256)-SUM(D2:D254)</f>
        <v>0</v>
      </c>
      <c r="E257">
        <f t="shared" si="4"/>
        <v>0</v>
      </c>
      <c r="F257">
        <f t="shared" si="4"/>
        <v>0</v>
      </c>
      <c r="G257">
        <f t="shared" si="4"/>
        <v>0</v>
      </c>
      <c r="H257">
        <f t="shared" si="4"/>
        <v>0</v>
      </c>
      <c r="I257">
        <f t="shared" si="4"/>
        <v>0</v>
      </c>
      <c r="J257">
        <f t="shared" si="4"/>
        <v>0</v>
      </c>
      <c r="K257">
        <f t="shared" si="4"/>
        <v>0</v>
      </c>
      <c r="L257">
        <f t="shared" si="4"/>
        <v>0</v>
      </c>
      <c r="M257">
        <f t="shared" si="4"/>
        <v>0</v>
      </c>
      <c r="N257">
        <f t="shared" si="4"/>
        <v>0</v>
      </c>
      <c r="O257">
        <f t="shared" si="4"/>
        <v>0</v>
      </c>
      <c r="P257">
        <f t="shared" si="4"/>
        <v>0</v>
      </c>
      <c r="Q257">
        <f t="shared" si="4"/>
        <v>0</v>
      </c>
    </row>
  </sheetData>
  <conditionalFormatting sqref="A2:A257">
    <cfRule type="cellIs" dxfId="57" priority="1" operator="notEqual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U269"/>
  <sheetViews>
    <sheetView zoomScale="51" workbookViewId="0">
      <pane xSplit="2" ySplit="1" topLeftCell="C2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21" x14ac:dyDescent="0.35">
      <c r="A1" t="s">
        <v>92</v>
      </c>
      <c r="B1" t="s">
        <v>21</v>
      </c>
      <c r="C1" t="s">
        <v>133</v>
      </c>
      <c r="D1" t="s">
        <v>134</v>
      </c>
      <c r="E1" t="s">
        <v>503</v>
      </c>
      <c r="F1" t="s">
        <v>135</v>
      </c>
      <c r="G1" t="s">
        <v>136</v>
      </c>
      <c r="H1" t="s">
        <v>137</v>
      </c>
      <c r="I1" t="s">
        <v>138</v>
      </c>
      <c r="J1" t="s">
        <v>139</v>
      </c>
      <c r="K1" t="s">
        <v>140</v>
      </c>
      <c r="L1" t="s">
        <v>499</v>
      </c>
      <c r="M1" t="s">
        <v>142</v>
      </c>
      <c r="N1" t="s">
        <v>143</v>
      </c>
      <c r="O1" t="s">
        <v>506</v>
      </c>
      <c r="P1" t="s">
        <v>144</v>
      </c>
      <c r="Q1" t="s">
        <v>145</v>
      </c>
      <c r="R1" t="s">
        <v>146</v>
      </c>
      <c r="S1" t="s">
        <v>147</v>
      </c>
      <c r="T1" t="s">
        <v>148</v>
      </c>
      <c r="U1" t="s">
        <v>141</v>
      </c>
    </row>
    <row r="2" spans="1:21" x14ac:dyDescent="0.35">
      <c r="A2">
        <f>+U2-SUM(M2:T2)</f>
        <v>0</v>
      </c>
      <c r="B2" t="s">
        <v>196</v>
      </c>
      <c r="C2">
        <v>40820</v>
      </c>
      <c r="D2">
        <v>0</v>
      </c>
      <c r="E2">
        <v>0</v>
      </c>
      <c r="F2">
        <v>6312</v>
      </c>
      <c r="G2">
        <v>0</v>
      </c>
      <c r="H2">
        <v>0</v>
      </c>
      <c r="I2">
        <v>0</v>
      </c>
      <c r="J2">
        <v>0</v>
      </c>
      <c r="K2">
        <v>4066</v>
      </c>
      <c r="L2">
        <v>51198</v>
      </c>
      <c r="M2">
        <v>12044</v>
      </c>
      <c r="N2">
        <v>0</v>
      </c>
      <c r="O2">
        <v>80040</v>
      </c>
      <c r="P2">
        <v>0</v>
      </c>
      <c r="Q2">
        <v>7735</v>
      </c>
      <c r="R2">
        <v>17106</v>
      </c>
      <c r="S2">
        <v>0</v>
      </c>
      <c r="T2">
        <v>9154</v>
      </c>
      <c r="U2">
        <v>126079</v>
      </c>
    </row>
    <row r="3" spans="1:21" x14ac:dyDescent="0.35">
      <c r="A3">
        <f t="shared" ref="A3:A66" si="0">+IF(B3=B2,0,IF(AND(B3=B4,B3=B5),U3-SUM(M3:T5),IF(B3=B4,U3-SUM(M3:T4),U3-SUM(M3:T3))))</f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13000</v>
      </c>
      <c r="R3">
        <v>0</v>
      </c>
      <c r="S3">
        <v>0</v>
      </c>
      <c r="T3">
        <v>2815</v>
      </c>
      <c r="U3">
        <v>15815</v>
      </c>
    </row>
    <row r="4" spans="1:21" x14ac:dyDescent="0.35">
      <c r="A4">
        <f t="shared" si="0"/>
        <v>0</v>
      </c>
      <c r="B4" t="s">
        <v>198</v>
      </c>
      <c r="C4">
        <v>39502</v>
      </c>
      <c r="D4">
        <v>0</v>
      </c>
      <c r="E4">
        <v>0</v>
      </c>
      <c r="F4">
        <v>7639</v>
      </c>
      <c r="G4">
        <v>0</v>
      </c>
      <c r="H4">
        <v>0</v>
      </c>
      <c r="I4">
        <v>900</v>
      </c>
      <c r="J4">
        <v>2726</v>
      </c>
      <c r="K4">
        <v>0</v>
      </c>
      <c r="L4">
        <v>50767</v>
      </c>
      <c r="M4">
        <v>0</v>
      </c>
      <c r="N4">
        <v>0</v>
      </c>
      <c r="O4">
        <v>32025</v>
      </c>
      <c r="P4">
        <v>0</v>
      </c>
      <c r="Q4">
        <v>42277</v>
      </c>
      <c r="R4">
        <v>12430</v>
      </c>
      <c r="S4">
        <v>0</v>
      </c>
      <c r="T4">
        <v>35383</v>
      </c>
      <c r="U4">
        <v>122115</v>
      </c>
    </row>
    <row r="5" spans="1:21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35">
      <c r="A6">
        <f t="shared" si="0"/>
        <v>0</v>
      </c>
      <c r="B6" t="s">
        <v>200</v>
      </c>
      <c r="C6">
        <v>3014</v>
      </c>
      <c r="D6">
        <v>3406</v>
      </c>
      <c r="E6">
        <v>0</v>
      </c>
      <c r="F6">
        <v>943</v>
      </c>
      <c r="G6">
        <v>0</v>
      </c>
      <c r="H6">
        <v>13567</v>
      </c>
      <c r="I6">
        <v>0</v>
      </c>
      <c r="J6">
        <v>616</v>
      </c>
      <c r="K6">
        <v>4606</v>
      </c>
      <c r="L6">
        <v>26152</v>
      </c>
      <c r="M6">
        <v>0</v>
      </c>
      <c r="N6">
        <v>0</v>
      </c>
      <c r="O6">
        <v>39884</v>
      </c>
      <c r="P6">
        <v>0</v>
      </c>
      <c r="Q6">
        <v>33627</v>
      </c>
      <c r="R6">
        <v>19723</v>
      </c>
      <c r="S6">
        <v>0</v>
      </c>
      <c r="T6">
        <v>598</v>
      </c>
      <c r="U6">
        <v>93832</v>
      </c>
    </row>
    <row r="7" spans="1:21" x14ac:dyDescent="0.35">
      <c r="A7">
        <f t="shared" si="0"/>
        <v>0</v>
      </c>
      <c r="B7" t="s">
        <v>201</v>
      </c>
      <c r="C7">
        <v>1000</v>
      </c>
      <c r="D7">
        <v>1132</v>
      </c>
      <c r="E7">
        <v>0</v>
      </c>
      <c r="F7">
        <v>753</v>
      </c>
      <c r="G7">
        <v>4880</v>
      </c>
      <c r="H7">
        <v>0</v>
      </c>
      <c r="I7">
        <v>0</v>
      </c>
      <c r="J7">
        <v>0</v>
      </c>
      <c r="K7">
        <v>443</v>
      </c>
      <c r="L7">
        <v>8208</v>
      </c>
      <c r="M7">
        <v>0</v>
      </c>
      <c r="N7">
        <v>29968</v>
      </c>
      <c r="O7">
        <v>0</v>
      </c>
      <c r="P7">
        <v>0</v>
      </c>
      <c r="Q7">
        <v>30021</v>
      </c>
      <c r="R7">
        <v>1662</v>
      </c>
      <c r="S7">
        <v>193</v>
      </c>
      <c r="T7">
        <v>1254</v>
      </c>
      <c r="U7">
        <v>63098</v>
      </c>
    </row>
    <row r="8" spans="1:21" x14ac:dyDescent="0.35">
      <c r="A8">
        <f t="shared" si="0"/>
        <v>0</v>
      </c>
      <c r="B8" t="s">
        <v>202</v>
      </c>
      <c r="C8">
        <v>1200</v>
      </c>
      <c r="D8">
        <v>0</v>
      </c>
      <c r="E8">
        <v>0</v>
      </c>
      <c r="F8">
        <v>0</v>
      </c>
      <c r="G8">
        <v>7355</v>
      </c>
      <c r="H8">
        <v>0</v>
      </c>
      <c r="I8">
        <v>0</v>
      </c>
      <c r="J8">
        <v>0</v>
      </c>
      <c r="K8">
        <v>0</v>
      </c>
      <c r="L8">
        <v>8555</v>
      </c>
      <c r="M8">
        <v>156790</v>
      </c>
      <c r="N8">
        <v>0</v>
      </c>
      <c r="O8">
        <v>0</v>
      </c>
      <c r="P8">
        <v>5236</v>
      </c>
      <c r="Q8">
        <v>11270</v>
      </c>
      <c r="R8">
        <v>12069</v>
      </c>
      <c r="S8">
        <v>0</v>
      </c>
      <c r="T8">
        <v>8495</v>
      </c>
      <c r="U8">
        <v>193860</v>
      </c>
    </row>
    <row r="9" spans="1:21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2163</v>
      </c>
      <c r="N9">
        <v>11166</v>
      </c>
      <c r="O9">
        <v>0</v>
      </c>
      <c r="P9">
        <v>0</v>
      </c>
      <c r="Q9">
        <v>1923</v>
      </c>
      <c r="R9">
        <v>0</v>
      </c>
      <c r="S9">
        <v>0</v>
      </c>
      <c r="T9">
        <v>0</v>
      </c>
      <c r="U9">
        <v>15252</v>
      </c>
    </row>
    <row r="10" spans="1:21" x14ac:dyDescent="0.35">
      <c r="A10">
        <f t="shared" si="0"/>
        <v>0</v>
      </c>
      <c r="B10" t="s">
        <v>204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9857</v>
      </c>
      <c r="O10">
        <v>0</v>
      </c>
      <c r="P10">
        <v>0</v>
      </c>
      <c r="Q10">
        <v>3654</v>
      </c>
      <c r="R10">
        <v>0</v>
      </c>
      <c r="S10">
        <v>0</v>
      </c>
      <c r="T10">
        <v>0</v>
      </c>
      <c r="U10">
        <v>13511</v>
      </c>
    </row>
    <row r="11" spans="1:21" x14ac:dyDescent="0.35">
      <c r="A11">
        <f t="shared" si="0"/>
        <v>0</v>
      </c>
      <c r="B11" t="s">
        <v>205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8028</v>
      </c>
      <c r="N11">
        <v>0</v>
      </c>
      <c r="O11">
        <v>0</v>
      </c>
      <c r="P11">
        <v>0</v>
      </c>
      <c r="Q11">
        <v>10520</v>
      </c>
      <c r="R11">
        <v>0</v>
      </c>
      <c r="S11">
        <v>0</v>
      </c>
      <c r="T11">
        <v>0</v>
      </c>
      <c r="U11">
        <v>18548</v>
      </c>
    </row>
    <row r="12" spans="1:21" x14ac:dyDescent="0.35">
      <c r="A12">
        <f t="shared" si="0"/>
        <v>0</v>
      </c>
      <c r="B12" t="s">
        <v>206</v>
      </c>
      <c r="C12">
        <v>13473</v>
      </c>
      <c r="D12">
        <v>0</v>
      </c>
      <c r="E12">
        <v>0</v>
      </c>
      <c r="F12">
        <v>10613</v>
      </c>
      <c r="G12">
        <v>0</v>
      </c>
      <c r="H12">
        <v>0</v>
      </c>
      <c r="I12">
        <v>0</v>
      </c>
      <c r="J12">
        <v>0</v>
      </c>
      <c r="K12">
        <v>0</v>
      </c>
      <c r="L12">
        <v>24086</v>
      </c>
      <c r="M12">
        <v>41369</v>
      </c>
      <c r="N12">
        <v>0</v>
      </c>
      <c r="O12">
        <v>0</v>
      </c>
      <c r="P12">
        <v>0</v>
      </c>
      <c r="Q12">
        <v>34657</v>
      </c>
      <c r="R12">
        <v>7074</v>
      </c>
      <c r="S12">
        <v>0</v>
      </c>
      <c r="T12">
        <v>1897</v>
      </c>
      <c r="U12">
        <v>84997</v>
      </c>
    </row>
    <row r="13" spans="1:21" x14ac:dyDescent="0.35">
      <c r="A13">
        <f t="shared" si="0"/>
        <v>0</v>
      </c>
      <c r="B13" t="s">
        <v>207</v>
      </c>
      <c r="C13">
        <v>0</v>
      </c>
      <c r="D13">
        <v>0</v>
      </c>
      <c r="E13">
        <v>0</v>
      </c>
      <c r="F13">
        <v>15721</v>
      </c>
      <c r="G13">
        <v>3769</v>
      </c>
      <c r="H13">
        <v>6003</v>
      </c>
      <c r="I13">
        <v>0</v>
      </c>
      <c r="J13">
        <v>13863</v>
      </c>
      <c r="K13">
        <v>0</v>
      </c>
      <c r="L13">
        <v>39356</v>
      </c>
      <c r="M13">
        <v>0</v>
      </c>
      <c r="N13">
        <v>0</v>
      </c>
      <c r="O13">
        <v>0</v>
      </c>
      <c r="P13">
        <v>0</v>
      </c>
      <c r="Q13">
        <v>138104</v>
      </c>
      <c r="R13">
        <v>22132</v>
      </c>
      <c r="S13">
        <v>42574</v>
      </c>
      <c r="T13">
        <v>39341</v>
      </c>
      <c r="U13">
        <v>242151</v>
      </c>
    </row>
    <row r="14" spans="1:21" x14ac:dyDescent="0.35">
      <c r="A14">
        <f t="shared" si="0"/>
        <v>0</v>
      </c>
      <c r="B14" t="s">
        <v>208</v>
      </c>
      <c r="C14">
        <v>1029</v>
      </c>
      <c r="D14">
        <v>0</v>
      </c>
      <c r="E14">
        <v>0</v>
      </c>
      <c r="F14">
        <v>819</v>
      </c>
      <c r="G14">
        <v>0</v>
      </c>
      <c r="H14">
        <v>0</v>
      </c>
      <c r="I14">
        <v>0</v>
      </c>
      <c r="J14">
        <v>195</v>
      </c>
      <c r="K14">
        <v>0</v>
      </c>
      <c r="L14">
        <v>2043</v>
      </c>
      <c r="M14">
        <v>4375</v>
      </c>
      <c r="N14">
        <v>4550</v>
      </c>
      <c r="O14">
        <v>0</v>
      </c>
      <c r="P14">
        <v>0</v>
      </c>
      <c r="Q14">
        <v>12842</v>
      </c>
      <c r="R14">
        <v>7301</v>
      </c>
      <c r="S14">
        <v>1062</v>
      </c>
      <c r="T14">
        <v>509</v>
      </c>
      <c r="U14">
        <v>30639</v>
      </c>
    </row>
    <row r="15" spans="1:21" x14ac:dyDescent="0.35">
      <c r="A15">
        <f t="shared" si="0"/>
        <v>0</v>
      </c>
      <c r="B15" t="s">
        <v>209</v>
      </c>
      <c r="C15">
        <v>24973</v>
      </c>
      <c r="D15">
        <v>6509</v>
      </c>
      <c r="E15">
        <v>0</v>
      </c>
      <c r="F15">
        <v>16898</v>
      </c>
      <c r="G15">
        <v>0</v>
      </c>
      <c r="H15">
        <v>0</v>
      </c>
      <c r="I15">
        <v>0</v>
      </c>
      <c r="J15">
        <v>0</v>
      </c>
      <c r="K15">
        <v>0</v>
      </c>
      <c r="L15">
        <v>48380</v>
      </c>
      <c r="M15">
        <v>10048</v>
      </c>
      <c r="N15">
        <v>0</v>
      </c>
      <c r="O15">
        <v>38486</v>
      </c>
      <c r="P15">
        <v>3414</v>
      </c>
      <c r="Q15">
        <v>17081</v>
      </c>
      <c r="R15">
        <v>18986</v>
      </c>
      <c r="S15">
        <v>3716</v>
      </c>
      <c r="T15">
        <v>25332</v>
      </c>
      <c r="U15">
        <v>117063</v>
      </c>
    </row>
    <row r="16" spans="1:21" x14ac:dyDescent="0.35">
      <c r="A16">
        <f t="shared" si="0"/>
        <v>0</v>
      </c>
      <c r="B16" t="s">
        <v>210</v>
      </c>
      <c r="C16">
        <v>9735</v>
      </c>
      <c r="D16">
        <v>2300</v>
      </c>
      <c r="E16">
        <v>0</v>
      </c>
      <c r="F16">
        <v>15519</v>
      </c>
      <c r="G16">
        <v>0</v>
      </c>
      <c r="H16">
        <v>3820</v>
      </c>
      <c r="I16">
        <v>0</v>
      </c>
      <c r="J16">
        <v>0</v>
      </c>
      <c r="K16">
        <v>0</v>
      </c>
      <c r="L16">
        <v>31374</v>
      </c>
      <c r="M16">
        <v>92812</v>
      </c>
      <c r="N16">
        <v>68780</v>
      </c>
      <c r="O16">
        <v>0</v>
      </c>
      <c r="P16">
        <v>0</v>
      </c>
      <c r="Q16">
        <v>8380</v>
      </c>
      <c r="R16">
        <v>3920</v>
      </c>
      <c r="S16">
        <v>0</v>
      </c>
      <c r="T16">
        <v>17270</v>
      </c>
      <c r="U16">
        <v>191162</v>
      </c>
    </row>
    <row r="17" spans="1:21" x14ac:dyDescent="0.35">
      <c r="A17">
        <f t="shared" si="0"/>
        <v>0</v>
      </c>
      <c r="B17" t="s">
        <v>211</v>
      </c>
      <c r="C17">
        <v>3750</v>
      </c>
      <c r="D17">
        <v>3153</v>
      </c>
      <c r="E17">
        <v>8075</v>
      </c>
      <c r="F17">
        <v>3471</v>
      </c>
      <c r="G17">
        <v>0</v>
      </c>
      <c r="H17">
        <v>0</v>
      </c>
      <c r="I17">
        <v>1052</v>
      </c>
      <c r="J17">
        <v>0</v>
      </c>
      <c r="K17">
        <v>0</v>
      </c>
      <c r="L17">
        <v>19501</v>
      </c>
      <c r="M17">
        <v>11833</v>
      </c>
      <c r="N17">
        <v>0</v>
      </c>
      <c r="O17">
        <v>0</v>
      </c>
      <c r="P17">
        <v>0</v>
      </c>
      <c r="Q17">
        <v>57354</v>
      </c>
      <c r="R17">
        <v>20731</v>
      </c>
      <c r="S17">
        <v>875</v>
      </c>
      <c r="T17">
        <v>48770</v>
      </c>
      <c r="U17">
        <v>139563</v>
      </c>
    </row>
    <row r="18" spans="1:21" x14ac:dyDescent="0.35">
      <c r="A18">
        <f t="shared" si="0"/>
        <v>0</v>
      </c>
      <c r="B18" t="s">
        <v>212</v>
      </c>
      <c r="C18">
        <v>2600</v>
      </c>
      <c r="D18">
        <v>2552</v>
      </c>
      <c r="E18">
        <v>0</v>
      </c>
      <c r="F18">
        <v>19702</v>
      </c>
      <c r="G18">
        <v>0</v>
      </c>
      <c r="H18">
        <v>0</v>
      </c>
      <c r="I18">
        <v>0</v>
      </c>
      <c r="J18">
        <v>1615</v>
      </c>
      <c r="K18">
        <v>9353</v>
      </c>
      <c r="L18">
        <v>35822</v>
      </c>
      <c r="M18">
        <v>60016</v>
      </c>
      <c r="N18">
        <v>73430</v>
      </c>
      <c r="O18">
        <v>0</v>
      </c>
      <c r="P18">
        <v>16144</v>
      </c>
      <c r="Q18">
        <v>60949</v>
      </c>
      <c r="R18">
        <v>18235</v>
      </c>
      <c r="S18">
        <v>5254</v>
      </c>
      <c r="T18">
        <v>3303</v>
      </c>
      <c r="U18">
        <v>237331</v>
      </c>
    </row>
    <row r="19" spans="1:21" x14ac:dyDescent="0.35">
      <c r="A19">
        <f t="shared" si="0"/>
        <v>0</v>
      </c>
      <c r="B19" t="s">
        <v>213</v>
      </c>
      <c r="C19">
        <v>1600</v>
      </c>
      <c r="D19">
        <v>0</v>
      </c>
      <c r="E19">
        <v>0</v>
      </c>
      <c r="F19">
        <v>11840</v>
      </c>
      <c r="G19">
        <v>0</v>
      </c>
      <c r="H19">
        <v>0</v>
      </c>
      <c r="I19">
        <v>1700</v>
      </c>
      <c r="J19">
        <v>0</v>
      </c>
      <c r="K19">
        <v>2750</v>
      </c>
      <c r="L19">
        <v>17890</v>
      </c>
      <c r="M19">
        <v>178923</v>
      </c>
      <c r="N19">
        <v>113304</v>
      </c>
      <c r="O19">
        <v>0</v>
      </c>
      <c r="P19">
        <v>0</v>
      </c>
      <c r="Q19">
        <v>25085</v>
      </c>
      <c r="R19">
        <v>63224</v>
      </c>
      <c r="S19">
        <v>12300</v>
      </c>
      <c r="T19">
        <v>21540</v>
      </c>
      <c r="U19">
        <v>414376</v>
      </c>
    </row>
    <row r="20" spans="1:21" x14ac:dyDescent="0.35">
      <c r="A20">
        <f t="shared" si="0"/>
        <v>0</v>
      </c>
      <c r="B20" t="s">
        <v>214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185</v>
      </c>
      <c r="J20">
        <v>0</v>
      </c>
      <c r="K20">
        <v>0</v>
      </c>
      <c r="L20">
        <v>185</v>
      </c>
      <c r="M20">
        <v>0</v>
      </c>
      <c r="N20">
        <v>0</v>
      </c>
      <c r="O20">
        <v>0</v>
      </c>
      <c r="P20">
        <v>0</v>
      </c>
      <c r="Q20">
        <v>170</v>
      </c>
      <c r="R20">
        <v>676</v>
      </c>
      <c r="S20">
        <v>1679</v>
      </c>
      <c r="T20">
        <v>370</v>
      </c>
      <c r="U20">
        <v>2895</v>
      </c>
    </row>
    <row r="21" spans="1:21" x14ac:dyDescent="0.35">
      <c r="A21">
        <f t="shared" si="0"/>
        <v>0</v>
      </c>
      <c r="B21" t="s">
        <v>215</v>
      </c>
      <c r="C21">
        <v>4905</v>
      </c>
      <c r="D21">
        <v>0</v>
      </c>
      <c r="E21">
        <v>0</v>
      </c>
      <c r="F21">
        <v>1260</v>
      </c>
      <c r="G21">
        <v>0</v>
      </c>
      <c r="H21">
        <v>0</v>
      </c>
      <c r="I21">
        <v>0</v>
      </c>
      <c r="J21">
        <v>0</v>
      </c>
      <c r="K21">
        <v>0</v>
      </c>
      <c r="L21">
        <v>6165</v>
      </c>
      <c r="M21">
        <v>0</v>
      </c>
      <c r="N21">
        <v>0</v>
      </c>
      <c r="O21">
        <v>0</v>
      </c>
      <c r="P21">
        <v>397</v>
      </c>
      <c r="Q21">
        <v>2304</v>
      </c>
      <c r="R21">
        <v>8369</v>
      </c>
      <c r="S21">
        <v>2440</v>
      </c>
      <c r="T21">
        <v>687</v>
      </c>
      <c r="U21">
        <v>24197</v>
      </c>
    </row>
    <row r="22" spans="1:21" x14ac:dyDescent="0.35">
      <c r="A22">
        <f t="shared" si="0"/>
        <v>0</v>
      </c>
      <c r="B22" t="s">
        <v>215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10000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</row>
    <row r="23" spans="1:21" x14ac:dyDescent="0.35">
      <c r="A23">
        <f t="shared" si="0"/>
        <v>0</v>
      </c>
      <c r="B23" t="s">
        <v>216</v>
      </c>
      <c r="C23">
        <v>0</v>
      </c>
      <c r="D23">
        <v>0</v>
      </c>
      <c r="E23">
        <v>0</v>
      </c>
      <c r="F23">
        <v>1401</v>
      </c>
      <c r="G23">
        <v>0</v>
      </c>
      <c r="H23">
        <v>0</v>
      </c>
      <c r="I23">
        <v>0</v>
      </c>
      <c r="J23">
        <v>0</v>
      </c>
      <c r="K23">
        <v>0</v>
      </c>
      <c r="L23">
        <v>1401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1833</v>
      </c>
      <c r="T23">
        <v>0</v>
      </c>
      <c r="U23">
        <v>1833</v>
      </c>
    </row>
    <row r="24" spans="1:21" x14ac:dyDescent="0.35">
      <c r="A24">
        <f t="shared" si="0"/>
        <v>0</v>
      </c>
      <c r="B24" t="s">
        <v>217</v>
      </c>
      <c r="C24">
        <v>0</v>
      </c>
      <c r="D24">
        <v>0</v>
      </c>
      <c r="E24">
        <v>0</v>
      </c>
      <c r="F24">
        <v>600</v>
      </c>
      <c r="G24">
        <v>0</v>
      </c>
      <c r="H24">
        <v>0</v>
      </c>
      <c r="I24">
        <v>0</v>
      </c>
      <c r="J24">
        <v>0</v>
      </c>
      <c r="K24">
        <v>0</v>
      </c>
      <c r="L24">
        <v>600</v>
      </c>
      <c r="M24">
        <v>8562</v>
      </c>
      <c r="N24">
        <v>0</v>
      </c>
      <c r="O24">
        <v>0</v>
      </c>
      <c r="P24">
        <v>0</v>
      </c>
      <c r="Q24">
        <v>5487</v>
      </c>
      <c r="R24">
        <v>667</v>
      </c>
      <c r="S24">
        <v>7300</v>
      </c>
      <c r="T24">
        <v>0</v>
      </c>
      <c r="U24">
        <v>22016</v>
      </c>
    </row>
    <row r="25" spans="1:21" x14ac:dyDescent="0.35">
      <c r="A25">
        <f t="shared" si="0"/>
        <v>0</v>
      </c>
      <c r="B25" t="s">
        <v>218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15967</v>
      </c>
      <c r="N25">
        <v>0</v>
      </c>
      <c r="O25">
        <v>0</v>
      </c>
      <c r="P25">
        <v>0</v>
      </c>
      <c r="Q25">
        <v>0</v>
      </c>
      <c r="R25">
        <v>1610</v>
      </c>
      <c r="S25">
        <v>1830</v>
      </c>
      <c r="T25">
        <v>0</v>
      </c>
      <c r="U25">
        <v>19407</v>
      </c>
    </row>
    <row r="26" spans="1:21" x14ac:dyDescent="0.35">
      <c r="A26">
        <f t="shared" si="0"/>
        <v>0</v>
      </c>
      <c r="B26" t="s">
        <v>219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1965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1965</v>
      </c>
    </row>
    <row r="27" spans="1:21" x14ac:dyDescent="0.35">
      <c r="A27">
        <f t="shared" si="0"/>
        <v>0</v>
      </c>
      <c r="B27" t="s">
        <v>220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1257</v>
      </c>
      <c r="L27">
        <v>1257</v>
      </c>
      <c r="M27">
        <v>0</v>
      </c>
      <c r="N27">
        <v>0</v>
      </c>
      <c r="O27">
        <v>0</v>
      </c>
      <c r="P27">
        <v>3064</v>
      </c>
      <c r="Q27">
        <v>0</v>
      </c>
      <c r="R27">
        <v>0</v>
      </c>
      <c r="S27">
        <v>0</v>
      </c>
      <c r="T27">
        <v>0</v>
      </c>
      <c r="U27">
        <v>3064</v>
      </c>
    </row>
    <row r="28" spans="1:21" x14ac:dyDescent="0.35">
      <c r="A28">
        <f t="shared" si="0"/>
        <v>0</v>
      </c>
      <c r="B28" t="s">
        <v>221</v>
      </c>
      <c r="C28">
        <v>0</v>
      </c>
      <c r="D28">
        <v>0</v>
      </c>
      <c r="E28">
        <v>0</v>
      </c>
      <c r="F28">
        <v>0</v>
      </c>
      <c r="G28">
        <v>1774</v>
      </c>
      <c r="H28">
        <v>0</v>
      </c>
      <c r="I28">
        <v>0</v>
      </c>
      <c r="J28">
        <v>0</v>
      </c>
      <c r="K28">
        <v>0</v>
      </c>
      <c r="L28">
        <v>1774</v>
      </c>
      <c r="M28">
        <v>7243</v>
      </c>
      <c r="N28">
        <v>0</v>
      </c>
      <c r="O28">
        <v>0</v>
      </c>
      <c r="P28">
        <v>97916</v>
      </c>
      <c r="Q28">
        <v>862</v>
      </c>
      <c r="R28">
        <v>11849</v>
      </c>
      <c r="S28">
        <v>5544</v>
      </c>
      <c r="T28">
        <v>27677</v>
      </c>
      <c r="U28">
        <v>151091</v>
      </c>
    </row>
    <row r="29" spans="1:21" x14ac:dyDescent="0.35">
      <c r="A29">
        <f t="shared" si="0"/>
        <v>0</v>
      </c>
      <c r="B29" t="s">
        <v>222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3225</v>
      </c>
      <c r="N29">
        <v>4846</v>
      </c>
      <c r="O29">
        <v>0</v>
      </c>
      <c r="P29">
        <v>30670</v>
      </c>
      <c r="Q29">
        <v>5830</v>
      </c>
      <c r="R29">
        <v>0</v>
      </c>
      <c r="S29">
        <v>373</v>
      </c>
      <c r="T29">
        <v>0</v>
      </c>
      <c r="U29">
        <v>44944</v>
      </c>
    </row>
    <row r="30" spans="1:21" x14ac:dyDescent="0.35">
      <c r="A30">
        <f t="shared" si="0"/>
        <v>0</v>
      </c>
      <c r="B30" t="s">
        <v>223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4090</v>
      </c>
      <c r="L30">
        <v>4090</v>
      </c>
      <c r="M30">
        <v>2759</v>
      </c>
      <c r="N30">
        <v>0</v>
      </c>
      <c r="O30">
        <v>0</v>
      </c>
      <c r="P30">
        <v>0</v>
      </c>
      <c r="Q30">
        <v>2506</v>
      </c>
      <c r="R30">
        <v>1253</v>
      </c>
      <c r="S30">
        <v>0</v>
      </c>
      <c r="T30">
        <v>1491</v>
      </c>
      <c r="U30">
        <v>8009</v>
      </c>
    </row>
    <row r="31" spans="1:21" x14ac:dyDescent="0.35">
      <c r="A31">
        <f t="shared" si="0"/>
        <v>0</v>
      </c>
      <c r="B31" t="s">
        <v>224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4830</v>
      </c>
      <c r="S31">
        <v>6069</v>
      </c>
      <c r="T31">
        <v>2354</v>
      </c>
      <c r="U31">
        <v>13253</v>
      </c>
    </row>
    <row r="32" spans="1:21" x14ac:dyDescent="0.35">
      <c r="A32">
        <f t="shared" si="0"/>
        <v>0</v>
      </c>
      <c r="B32" t="s">
        <v>225</v>
      </c>
      <c r="C32">
        <v>51193</v>
      </c>
      <c r="D32">
        <v>0</v>
      </c>
      <c r="E32">
        <v>0</v>
      </c>
      <c r="F32">
        <v>2171</v>
      </c>
      <c r="G32">
        <v>0</v>
      </c>
      <c r="H32">
        <v>800</v>
      </c>
      <c r="I32">
        <v>0</v>
      </c>
      <c r="J32">
        <v>0</v>
      </c>
      <c r="K32">
        <v>1600</v>
      </c>
      <c r="L32">
        <v>55764</v>
      </c>
      <c r="M32">
        <v>110617</v>
      </c>
      <c r="N32">
        <v>25582</v>
      </c>
      <c r="O32">
        <v>49004</v>
      </c>
      <c r="P32">
        <v>0</v>
      </c>
      <c r="Q32">
        <v>2294</v>
      </c>
      <c r="R32">
        <v>83010</v>
      </c>
      <c r="S32">
        <v>33674</v>
      </c>
      <c r="T32">
        <v>8000</v>
      </c>
      <c r="U32">
        <v>330978</v>
      </c>
    </row>
    <row r="33" spans="1:21" x14ac:dyDescent="0.35">
      <c r="A33">
        <f t="shared" si="0"/>
        <v>0</v>
      </c>
      <c r="B33" t="s">
        <v>225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18797</v>
      </c>
      <c r="U33" s="1">
        <v>0</v>
      </c>
    </row>
    <row r="34" spans="1:21" x14ac:dyDescent="0.35">
      <c r="A34">
        <f t="shared" si="0"/>
        <v>0</v>
      </c>
      <c r="B34" t="s">
        <v>226</v>
      </c>
      <c r="C34">
        <v>2000</v>
      </c>
      <c r="D34">
        <v>0</v>
      </c>
      <c r="E34">
        <v>0</v>
      </c>
      <c r="F34">
        <v>0</v>
      </c>
      <c r="G34">
        <v>0</v>
      </c>
      <c r="H34">
        <v>0</v>
      </c>
      <c r="I34">
        <v>392</v>
      </c>
      <c r="J34">
        <v>0</v>
      </c>
      <c r="K34">
        <v>0</v>
      </c>
      <c r="L34">
        <v>2392</v>
      </c>
      <c r="M34">
        <v>57188</v>
      </c>
      <c r="N34">
        <v>0</v>
      </c>
      <c r="O34">
        <v>34373</v>
      </c>
      <c r="P34">
        <v>8814</v>
      </c>
      <c r="Q34">
        <v>12862</v>
      </c>
      <c r="R34">
        <v>5932</v>
      </c>
      <c r="S34">
        <v>2084</v>
      </c>
      <c r="T34">
        <v>9687</v>
      </c>
      <c r="U34">
        <v>130940</v>
      </c>
    </row>
    <row r="35" spans="1:21" x14ac:dyDescent="0.35">
      <c r="A35">
        <f t="shared" si="0"/>
        <v>0</v>
      </c>
      <c r="B35" t="s">
        <v>227</v>
      </c>
      <c r="C35">
        <v>20928</v>
      </c>
      <c r="D35">
        <v>0</v>
      </c>
      <c r="E35">
        <v>0</v>
      </c>
      <c r="F35">
        <v>2450</v>
      </c>
      <c r="G35">
        <v>0</v>
      </c>
      <c r="H35">
        <v>0</v>
      </c>
      <c r="I35">
        <v>0</v>
      </c>
      <c r="J35">
        <v>0</v>
      </c>
      <c r="K35">
        <v>0</v>
      </c>
      <c r="L35">
        <v>23378</v>
      </c>
      <c r="M35">
        <v>103273</v>
      </c>
      <c r="N35">
        <v>19844</v>
      </c>
      <c r="O35">
        <v>0</v>
      </c>
      <c r="P35">
        <v>0</v>
      </c>
      <c r="Q35">
        <v>16884</v>
      </c>
      <c r="R35">
        <v>6113</v>
      </c>
      <c r="S35">
        <v>0</v>
      </c>
      <c r="T35">
        <v>29805</v>
      </c>
      <c r="U35">
        <v>175919</v>
      </c>
    </row>
    <row r="36" spans="1:21" x14ac:dyDescent="0.35">
      <c r="A36">
        <f t="shared" si="0"/>
        <v>0</v>
      </c>
      <c r="B36" t="s">
        <v>228</v>
      </c>
      <c r="C36">
        <v>37292</v>
      </c>
      <c r="D36">
        <v>0</v>
      </c>
      <c r="E36">
        <v>51572</v>
      </c>
      <c r="F36">
        <v>0</v>
      </c>
      <c r="G36">
        <v>0</v>
      </c>
      <c r="H36">
        <v>0</v>
      </c>
      <c r="I36">
        <v>292</v>
      </c>
      <c r="J36">
        <v>0</v>
      </c>
      <c r="K36">
        <v>7019</v>
      </c>
      <c r="L36">
        <v>96175</v>
      </c>
      <c r="M36">
        <v>0</v>
      </c>
      <c r="N36">
        <v>0</v>
      </c>
      <c r="O36">
        <v>48100</v>
      </c>
      <c r="P36">
        <v>0</v>
      </c>
      <c r="Q36">
        <v>12951</v>
      </c>
      <c r="R36">
        <v>31781</v>
      </c>
      <c r="S36">
        <v>12893</v>
      </c>
      <c r="T36">
        <v>4432</v>
      </c>
      <c r="U36">
        <v>110157</v>
      </c>
    </row>
    <row r="37" spans="1:21" x14ac:dyDescent="0.35">
      <c r="A37">
        <f t="shared" si="0"/>
        <v>0</v>
      </c>
      <c r="B37" t="s">
        <v>229</v>
      </c>
      <c r="C37">
        <v>4330</v>
      </c>
      <c r="D37">
        <v>927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5257</v>
      </c>
      <c r="M37">
        <v>11910</v>
      </c>
      <c r="N37">
        <v>0</v>
      </c>
      <c r="O37">
        <v>0</v>
      </c>
      <c r="P37">
        <v>0</v>
      </c>
      <c r="Q37">
        <v>38238</v>
      </c>
      <c r="R37">
        <v>878</v>
      </c>
      <c r="S37">
        <v>0</v>
      </c>
      <c r="T37">
        <v>13983</v>
      </c>
      <c r="U37">
        <v>65009</v>
      </c>
    </row>
    <row r="38" spans="1:21" x14ac:dyDescent="0.35">
      <c r="A38">
        <f t="shared" si="0"/>
        <v>0</v>
      </c>
      <c r="B38" t="s">
        <v>230</v>
      </c>
      <c r="C38">
        <v>27756</v>
      </c>
      <c r="D38">
        <v>0</v>
      </c>
      <c r="E38">
        <v>47000</v>
      </c>
      <c r="F38">
        <v>0</v>
      </c>
      <c r="G38">
        <v>0</v>
      </c>
      <c r="H38">
        <v>0</v>
      </c>
      <c r="I38">
        <v>2575</v>
      </c>
      <c r="J38">
        <v>0</v>
      </c>
      <c r="K38">
        <v>0</v>
      </c>
      <c r="L38">
        <v>77331</v>
      </c>
      <c r="M38">
        <v>36782</v>
      </c>
      <c r="N38">
        <v>64968</v>
      </c>
      <c r="O38">
        <v>18150</v>
      </c>
      <c r="P38">
        <v>0</v>
      </c>
      <c r="Q38">
        <v>20253</v>
      </c>
      <c r="R38">
        <v>4256</v>
      </c>
      <c r="S38">
        <v>1935</v>
      </c>
      <c r="T38">
        <v>7890</v>
      </c>
      <c r="U38">
        <v>154234</v>
      </c>
    </row>
    <row r="39" spans="1:21" x14ac:dyDescent="0.35">
      <c r="A39">
        <f t="shared" si="0"/>
        <v>0</v>
      </c>
      <c r="B39" t="s">
        <v>231</v>
      </c>
      <c r="C39">
        <v>1000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474</v>
      </c>
      <c r="L39">
        <v>1474</v>
      </c>
      <c r="M39">
        <v>0</v>
      </c>
      <c r="N39">
        <v>0</v>
      </c>
      <c r="O39">
        <v>25890</v>
      </c>
      <c r="P39">
        <v>0</v>
      </c>
      <c r="Q39">
        <v>8934</v>
      </c>
      <c r="R39">
        <v>3061</v>
      </c>
      <c r="S39">
        <v>5225</v>
      </c>
      <c r="T39">
        <v>100</v>
      </c>
      <c r="U39">
        <v>43210</v>
      </c>
    </row>
    <row r="40" spans="1:21" x14ac:dyDescent="0.35">
      <c r="A40">
        <f t="shared" si="0"/>
        <v>0</v>
      </c>
      <c r="B40" t="s">
        <v>232</v>
      </c>
      <c r="C40">
        <v>0</v>
      </c>
      <c r="D40">
        <v>541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6156</v>
      </c>
      <c r="L40">
        <v>6697</v>
      </c>
      <c r="M40">
        <v>5577</v>
      </c>
      <c r="N40">
        <v>0</v>
      </c>
      <c r="O40">
        <v>0</v>
      </c>
      <c r="P40">
        <v>0</v>
      </c>
      <c r="Q40">
        <v>2802</v>
      </c>
      <c r="R40">
        <v>443</v>
      </c>
      <c r="S40">
        <v>1468</v>
      </c>
      <c r="T40">
        <v>14735</v>
      </c>
      <c r="U40">
        <v>25025</v>
      </c>
    </row>
    <row r="41" spans="1:21" x14ac:dyDescent="0.35">
      <c r="A41">
        <f t="shared" si="0"/>
        <v>0</v>
      </c>
      <c r="B41" t="s">
        <v>233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5167</v>
      </c>
      <c r="N41">
        <v>0</v>
      </c>
      <c r="O41">
        <v>0</v>
      </c>
      <c r="P41">
        <v>0</v>
      </c>
      <c r="Q41">
        <v>2219</v>
      </c>
      <c r="R41">
        <v>7730</v>
      </c>
      <c r="S41">
        <v>7000</v>
      </c>
      <c r="T41">
        <v>4302</v>
      </c>
      <c r="U41">
        <v>26418</v>
      </c>
    </row>
    <row r="42" spans="1:21" x14ac:dyDescent="0.35">
      <c r="A42">
        <f t="shared" si="0"/>
        <v>0</v>
      </c>
      <c r="B42" t="s">
        <v>234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14419</v>
      </c>
      <c r="N42">
        <v>0</v>
      </c>
      <c r="O42">
        <v>0</v>
      </c>
      <c r="P42">
        <v>0</v>
      </c>
      <c r="Q42">
        <v>1669</v>
      </c>
      <c r="R42">
        <v>100</v>
      </c>
      <c r="S42">
        <v>3334</v>
      </c>
      <c r="T42">
        <v>0</v>
      </c>
      <c r="U42">
        <v>19522</v>
      </c>
    </row>
    <row r="43" spans="1:21" x14ac:dyDescent="0.35">
      <c r="A43">
        <f t="shared" si="0"/>
        <v>0</v>
      </c>
      <c r="B43" t="s">
        <v>235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7832</v>
      </c>
      <c r="N43">
        <v>0</v>
      </c>
      <c r="O43">
        <v>0</v>
      </c>
      <c r="P43">
        <v>0</v>
      </c>
      <c r="Q43">
        <v>201</v>
      </c>
      <c r="R43">
        <v>1591</v>
      </c>
      <c r="S43">
        <v>0</v>
      </c>
      <c r="T43">
        <v>0</v>
      </c>
      <c r="U43">
        <v>9624</v>
      </c>
    </row>
    <row r="44" spans="1:21" x14ac:dyDescent="0.35">
      <c r="A44">
        <f t="shared" si="0"/>
        <v>0</v>
      </c>
      <c r="B44" t="s">
        <v>236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2985</v>
      </c>
      <c r="N44">
        <v>0</v>
      </c>
      <c r="O44">
        <v>0</v>
      </c>
      <c r="P44">
        <v>0</v>
      </c>
      <c r="Q44">
        <v>1180</v>
      </c>
      <c r="R44">
        <v>744</v>
      </c>
      <c r="S44">
        <v>1954</v>
      </c>
      <c r="T44">
        <v>86</v>
      </c>
      <c r="U44">
        <v>6949</v>
      </c>
    </row>
    <row r="45" spans="1:21" x14ac:dyDescent="0.35">
      <c r="A45">
        <f t="shared" si="0"/>
        <v>0</v>
      </c>
      <c r="B45" t="s">
        <v>237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4640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4640</v>
      </c>
    </row>
    <row r="46" spans="1:21" x14ac:dyDescent="0.35">
      <c r="A46">
        <f t="shared" si="0"/>
        <v>0</v>
      </c>
      <c r="B46" t="s">
        <v>238</v>
      </c>
      <c r="C46">
        <v>1277</v>
      </c>
      <c r="D46">
        <v>152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1429</v>
      </c>
      <c r="M46">
        <v>1878</v>
      </c>
      <c r="N46">
        <v>19625</v>
      </c>
      <c r="O46">
        <v>0</v>
      </c>
      <c r="P46">
        <v>0</v>
      </c>
      <c r="Q46">
        <v>9423</v>
      </c>
      <c r="R46">
        <v>6493</v>
      </c>
      <c r="S46">
        <v>0</v>
      </c>
      <c r="T46">
        <v>2655</v>
      </c>
      <c r="U46">
        <v>40074</v>
      </c>
    </row>
    <row r="47" spans="1:21" x14ac:dyDescent="0.35">
      <c r="A47">
        <f t="shared" si="0"/>
        <v>0</v>
      </c>
      <c r="B47" t="s">
        <v>239</v>
      </c>
      <c r="C47">
        <v>2000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10407</v>
      </c>
      <c r="L47">
        <v>12407</v>
      </c>
      <c r="M47">
        <v>159973</v>
      </c>
      <c r="N47">
        <v>17750</v>
      </c>
      <c r="O47">
        <v>46479</v>
      </c>
      <c r="P47">
        <v>157073</v>
      </c>
      <c r="Q47">
        <v>43449</v>
      </c>
      <c r="R47">
        <v>34152</v>
      </c>
      <c r="S47">
        <v>0</v>
      </c>
      <c r="T47">
        <v>36463</v>
      </c>
      <c r="U47">
        <v>495339</v>
      </c>
    </row>
    <row r="48" spans="1:21" x14ac:dyDescent="0.35">
      <c r="A48">
        <f t="shared" si="0"/>
        <v>0</v>
      </c>
      <c r="B48" t="s">
        <v>240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282</v>
      </c>
      <c r="N48">
        <v>0</v>
      </c>
      <c r="O48">
        <v>0</v>
      </c>
      <c r="P48">
        <v>0</v>
      </c>
      <c r="Q48">
        <v>10335</v>
      </c>
      <c r="R48">
        <v>0</v>
      </c>
      <c r="S48">
        <v>11151</v>
      </c>
      <c r="T48">
        <v>300</v>
      </c>
      <c r="U48">
        <v>22068</v>
      </c>
    </row>
    <row r="49" spans="1:21" x14ac:dyDescent="0.35">
      <c r="A49">
        <f t="shared" si="0"/>
        <v>0</v>
      </c>
      <c r="B49" t="s">
        <v>241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 x14ac:dyDescent="0.35">
      <c r="A50">
        <f t="shared" si="0"/>
        <v>0</v>
      </c>
      <c r="B50" t="s">
        <v>242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450</v>
      </c>
      <c r="Q50">
        <v>1944</v>
      </c>
      <c r="R50">
        <v>0</v>
      </c>
      <c r="S50">
        <v>0</v>
      </c>
      <c r="T50">
        <v>3399</v>
      </c>
      <c r="U50">
        <v>5793</v>
      </c>
    </row>
    <row r="51" spans="1:21" x14ac:dyDescent="0.35">
      <c r="A51">
        <f t="shared" si="0"/>
        <v>0</v>
      </c>
      <c r="B51" t="s">
        <v>243</v>
      </c>
      <c r="C51">
        <v>0</v>
      </c>
      <c r="D51">
        <v>0</v>
      </c>
      <c r="E51">
        <v>0</v>
      </c>
      <c r="F51">
        <v>1428</v>
      </c>
      <c r="G51">
        <v>0</v>
      </c>
      <c r="H51">
        <v>0</v>
      </c>
      <c r="I51">
        <v>0</v>
      </c>
      <c r="J51">
        <v>0</v>
      </c>
      <c r="K51">
        <v>0</v>
      </c>
      <c r="L51">
        <v>1428</v>
      </c>
      <c r="M51">
        <v>3616</v>
      </c>
      <c r="N51">
        <v>0</v>
      </c>
      <c r="O51">
        <v>0</v>
      </c>
      <c r="P51">
        <v>0</v>
      </c>
      <c r="Q51">
        <v>28074</v>
      </c>
      <c r="R51">
        <v>4706</v>
      </c>
      <c r="S51">
        <v>1220</v>
      </c>
      <c r="T51">
        <v>6190</v>
      </c>
      <c r="U51">
        <v>43806</v>
      </c>
    </row>
    <row r="52" spans="1:21" x14ac:dyDescent="0.35">
      <c r="A52">
        <f t="shared" si="0"/>
        <v>0</v>
      </c>
      <c r="B52" t="s">
        <v>244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1784</v>
      </c>
      <c r="N52">
        <v>0</v>
      </c>
      <c r="O52">
        <v>0</v>
      </c>
      <c r="P52">
        <v>0</v>
      </c>
      <c r="Q52">
        <v>7324</v>
      </c>
      <c r="R52">
        <v>0</v>
      </c>
      <c r="S52">
        <v>0</v>
      </c>
      <c r="T52">
        <v>15</v>
      </c>
      <c r="U52">
        <v>9123</v>
      </c>
    </row>
    <row r="53" spans="1:21" x14ac:dyDescent="0.35">
      <c r="A53">
        <f t="shared" si="0"/>
        <v>0</v>
      </c>
      <c r="B53" t="s">
        <v>245</v>
      </c>
      <c r="C53">
        <v>542</v>
      </c>
      <c r="D53">
        <v>0</v>
      </c>
      <c r="E53">
        <v>0</v>
      </c>
      <c r="F53">
        <v>396</v>
      </c>
      <c r="G53">
        <v>0</v>
      </c>
      <c r="H53">
        <v>0</v>
      </c>
      <c r="I53">
        <v>0</v>
      </c>
      <c r="J53">
        <v>0</v>
      </c>
      <c r="K53">
        <v>222</v>
      </c>
      <c r="L53">
        <v>1160</v>
      </c>
      <c r="M53">
        <v>0</v>
      </c>
      <c r="N53">
        <v>0</v>
      </c>
      <c r="O53">
        <v>0</v>
      </c>
      <c r="P53">
        <v>0</v>
      </c>
      <c r="Q53">
        <v>61515</v>
      </c>
      <c r="R53">
        <v>10043</v>
      </c>
      <c r="S53">
        <v>0</v>
      </c>
      <c r="T53">
        <v>15132</v>
      </c>
      <c r="U53">
        <v>86690</v>
      </c>
    </row>
    <row r="54" spans="1:21" x14ac:dyDescent="0.35">
      <c r="A54">
        <f t="shared" si="0"/>
        <v>0</v>
      </c>
      <c r="B54" t="s">
        <v>246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35">
      <c r="A55">
        <f t="shared" si="0"/>
        <v>0</v>
      </c>
      <c r="B55" t="s">
        <v>247</v>
      </c>
      <c r="C55">
        <v>0</v>
      </c>
      <c r="D55">
        <v>0</v>
      </c>
      <c r="E55">
        <v>0</v>
      </c>
      <c r="F55">
        <v>140</v>
      </c>
      <c r="G55">
        <v>0</v>
      </c>
      <c r="H55">
        <v>0</v>
      </c>
      <c r="I55">
        <v>0</v>
      </c>
      <c r="J55">
        <v>0</v>
      </c>
      <c r="K55">
        <v>0</v>
      </c>
      <c r="L55">
        <v>140</v>
      </c>
      <c r="M55">
        <v>1980</v>
      </c>
      <c r="N55">
        <v>0</v>
      </c>
      <c r="O55">
        <v>0</v>
      </c>
      <c r="P55">
        <v>0</v>
      </c>
      <c r="Q55">
        <v>0</v>
      </c>
      <c r="R55">
        <v>64</v>
      </c>
      <c r="S55">
        <v>0</v>
      </c>
      <c r="T55">
        <v>0</v>
      </c>
      <c r="U55">
        <v>2044</v>
      </c>
    </row>
    <row r="56" spans="1:21" x14ac:dyDescent="0.35">
      <c r="A56">
        <f t="shared" si="0"/>
        <v>0</v>
      </c>
      <c r="B56" t="s">
        <v>248</v>
      </c>
      <c r="C56">
        <v>1297</v>
      </c>
      <c r="D56">
        <v>0</v>
      </c>
      <c r="E56">
        <v>0</v>
      </c>
      <c r="F56">
        <v>3589</v>
      </c>
      <c r="G56">
        <v>0</v>
      </c>
      <c r="H56">
        <v>3709</v>
      </c>
      <c r="I56">
        <v>0</v>
      </c>
      <c r="J56">
        <v>0</v>
      </c>
      <c r="K56">
        <v>9715</v>
      </c>
      <c r="L56">
        <v>18310</v>
      </c>
      <c r="M56">
        <v>0</v>
      </c>
      <c r="N56">
        <v>0</v>
      </c>
      <c r="O56">
        <v>3333</v>
      </c>
      <c r="P56">
        <v>69024</v>
      </c>
      <c r="Q56">
        <v>65363</v>
      </c>
      <c r="R56">
        <v>31030</v>
      </c>
      <c r="S56">
        <v>11240</v>
      </c>
      <c r="T56">
        <v>10208</v>
      </c>
      <c r="U56">
        <v>190198</v>
      </c>
    </row>
    <row r="57" spans="1:21" x14ac:dyDescent="0.35">
      <c r="A57">
        <f t="shared" si="0"/>
        <v>0</v>
      </c>
      <c r="B57" t="s">
        <v>249</v>
      </c>
      <c r="C57">
        <v>40152</v>
      </c>
      <c r="D57">
        <v>6282</v>
      </c>
      <c r="E57">
        <v>71025</v>
      </c>
      <c r="F57">
        <v>0</v>
      </c>
      <c r="G57">
        <v>0</v>
      </c>
      <c r="H57">
        <v>0</v>
      </c>
      <c r="I57">
        <v>900</v>
      </c>
      <c r="J57">
        <v>0</v>
      </c>
      <c r="K57">
        <v>0</v>
      </c>
      <c r="L57">
        <v>118359</v>
      </c>
      <c r="M57">
        <v>54607</v>
      </c>
      <c r="N57">
        <v>77258</v>
      </c>
      <c r="O57">
        <v>52238</v>
      </c>
      <c r="P57">
        <v>2832</v>
      </c>
      <c r="Q57">
        <v>77202</v>
      </c>
      <c r="R57">
        <v>39733</v>
      </c>
      <c r="S57">
        <v>11855</v>
      </c>
      <c r="T57">
        <v>55701</v>
      </c>
      <c r="U57">
        <v>371426</v>
      </c>
    </row>
    <row r="58" spans="1:21" x14ac:dyDescent="0.35">
      <c r="A58">
        <f t="shared" si="0"/>
        <v>0</v>
      </c>
      <c r="B58" t="s">
        <v>250</v>
      </c>
      <c r="C58">
        <v>2214</v>
      </c>
      <c r="D58">
        <v>0</v>
      </c>
      <c r="E58">
        <v>0</v>
      </c>
      <c r="F58">
        <v>0</v>
      </c>
      <c r="G58">
        <v>0</v>
      </c>
      <c r="H58">
        <v>300</v>
      </c>
      <c r="I58">
        <v>0</v>
      </c>
      <c r="J58">
        <v>0</v>
      </c>
      <c r="K58">
        <v>288</v>
      </c>
      <c r="L58">
        <v>2802</v>
      </c>
      <c r="M58">
        <v>0</v>
      </c>
      <c r="N58">
        <v>0</v>
      </c>
      <c r="O58">
        <v>0</v>
      </c>
      <c r="P58">
        <v>0</v>
      </c>
      <c r="Q58">
        <v>16803</v>
      </c>
      <c r="R58">
        <v>629</v>
      </c>
      <c r="S58">
        <v>0</v>
      </c>
      <c r="T58">
        <v>989</v>
      </c>
      <c r="U58">
        <v>18421</v>
      </c>
    </row>
    <row r="59" spans="1:21" x14ac:dyDescent="0.35">
      <c r="A59">
        <f t="shared" si="0"/>
        <v>0</v>
      </c>
      <c r="B59" t="s">
        <v>251</v>
      </c>
      <c r="C59">
        <v>28411</v>
      </c>
      <c r="D59">
        <v>0</v>
      </c>
      <c r="E59">
        <v>0</v>
      </c>
      <c r="F59">
        <v>3040</v>
      </c>
      <c r="G59">
        <v>0</v>
      </c>
      <c r="H59">
        <v>0</v>
      </c>
      <c r="I59">
        <v>0</v>
      </c>
      <c r="J59">
        <v>0</v>
      </c>
      <c r="K59">
        <v>14199</v>
      </c>
      <c r="L59">
        <v>45650</v>
      </c>
      <c r="M59">
        <v>0</v>
      </c>
      <c r="N59">
        <v>0</v>
      </c>
      <c r="O59">
        <v>0</v>
      </c>
      <c r="P59">
        <v>5640</v>
      </c>
      <c r="Q59">
        <v>4391</v>
      </c>
      <c r="R59">
        <v>2025</v>
      </c>
      <c r="S59">
        <v>0</v>
      </c>
      <c r="T59">
        <v>8562</v>
      </c>
      <c r="U59">
        <v>20618</v>
      </c>
    </row>
    <row r="60" spans="1:21" x14ac:dyDescent="0.35">
      <c r="A60">
        <f t="shared" si="0"/>
        <v>0</v>
      </c>
      <c r="B60" t="s">
        <v>252</v>
      </c>
      <c r="C60">
        <v>35378</v>
      </c>
      <c r="D60">
        <v>3479</v>
      </c>
      <c r="E60">
        <v>0</v>
      </c>
      <c r="F60">
        <v>12458</v>
      </c>
      <c r="G60">
        <v>0</v>
      </c>
      <c r="H60">
        <v>7384</v>
      </c>
      <c r="I60">
        <v>0</v>
      </c>
      <c r="J60">
        <v>0</v>
      </c>
      <c r="K60">
        <v>12886</v>
      </c>
      <c r="L60">
        <v>71585</v>
      </c>
      <c r="M60">
        <v>0</v>
      </c>
      <c r="N60">
        <v>0</v>
      </c>
      <c r="O60">
        <v>0</v>
      </c>
      <c r="P60">
        <v>0</v>
      </c>
      <c r="Q60">
        <v>2934</v>
      </c>
      <c r="R60">
        <v>955</v>
      </c>
      <c r="S60">
        <v>0</v>
      </c>
      <c r="T60">
        <v>10073</v>
      </c>
      <c r="U60">
        <v>13962</v>
      </c>
    </row>
    <row r="61" spans="1:21" x14ac:dyDescent="0.35">
      <c r="A61">
        <f t="shared" si="0"/>
        <v>0</v>
      </c>
      <c r="B61" t="s">
        <v>253</v>
      </c>
      <c r="C61">
        <v>74059</v>
      </c>
      <c r="D61">
        <v>0</v>
      </c>
      <c r="E61">
        <v>0</v>
      </c>
      <c r="F61">
        <v>0</v>
      </c>
      <c r="G61">
        <v>0</v>
      </c>
      <c r="H61">
        <v>44292</v>
      </c>
      <c r="I61">
        <v>114</v>
      </c>
      <c r="J61">
        <v>0</v>
      </c>
      <c r="K61">
        <v>857</v>
      </c>
      <c r="L61">
        <v>119322</v>
      </c>
      <c r="M61">
        <v>1016167</v>
      </c>
      <c r="N61">
        <v>93337</v>
      </c>
      <c r="O61">
        <v>47336</v>
      </c>
      <c r="P61">
        <v>13419</v>
      </c>
      <c r="Q61">
        <v>18651</v>
      </c>
      <c r="R61">
        <v>1573</v>
      </c>
      <c r="S61">
        <v>2355</v>
      </c>
      <c r="T61">
        <v>34410</v>
      </c>
      <c r="U61">
        <v>1317442</v>
      </c>
    </row>
    <row r="62" spans="1:21" x14ac:dyDescent="0.35">
      <c r="A62">
        <f t="shared" si="0"/>
        <v>0</v>
      </c>
      <c r="B62" t="s">
        <v>253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90194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 x14ac:dyDescent="0.35">
      <c r="A63">
        <f t="shared" si="0"/>
        <v>0</v>
      </c>
      <c r="B63" t="s">
        <v>254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8948</v>
      </c>
      <c r="L63">
        <v>8948</v>
      </c>
      <c r="M63">
        <v>0</v>
      </c>
      <c r="N63">
        <v>0</v>
      </c>
      <c r="O63">
        <v>0</v>
      </c>
      <c r="P63">
        <v>3626</v>
      </c>
      <c r="Q63">
        <v>14089</v>
      </c>
      <c r="R63">
        <v>3740</v>
      </c>
      <c r="S63">
        <v>803</v>
      </c>
      <c r="T63">
        <v>1054</v>
      </c>
      <c r="U63">
        <v>100417</v>
      </c>
    </row>
    <row r="64" spans="1:21" x14ac:dyDescent="0.35">
      <c r="A64">
        <f t="shared" si="0"/>
        <v>0</v>
      </c>
      <c r="B64" t="s">
        <v>254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76892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 x14ac:dyDescent="0.35">
      <c r="A65">
        <f t="shared" si="0"/>
        <v>0</v>
      </c>
      <c r="B65" t="s">
        <v>254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213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 x14ac:dyDescent="0.35">
      <c r="A66">
        <f t="shared" si="0"/>
        <v>0</v>
      </c>
      <c r="B66" t="s">
        <v>255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7134</v>
      </c>
      <c r="N66">
        <v>0</v>
      </c>
      <c r="O66">
        <v>0</v>
      </c>
      <c r="P66">
        <v>0</v>
      </c>
      <c r="Q66">
        <v>24348</v>
      </c>
      <c r="R66">
        <v>7460</v>
      </c>
      <c r="S66">
        <v>4464</v>
      </c>
      <c r="T66">
        <v>7085</v>
      </c>
      <c r="U66">
        <v>50491</v>
      </c>
    </row>
    <row r="67" spans="1:21" x14ac:dyDescent="0.35">
      <c r="A67">
        <f t="shared" ref="A67:A130" si="1">+IF(B67=B66,0,IF(AND(B67=B68,B67=B69),U67-SUM(M67:T69),IF(B67=B68,U67-SUM(M67:T68),U67-SUM(M67:T67))))</f>
        <v>0</v>
      </c>
      <c r="B67" t="s">
        <v>256</v>
      </c>
      <c r="C67">
        <v>53095</v>
      </c>
      <c r="D67">
        <v>0</v>
      </c>
      <c r="E67">
        <v>60220</v>
      </c>
      <c r="F67">
        <v>32666</v>
      </c>
      <c r="G67">
        <v>6342</v>
      </c>
      <c r="H67">
        <v>0</v>
      </c>
      <c r="I67">
        <v>800</v>
      </c>
      <c r="J67">
        <v>1393</v>
      </c>
      <c r="K67">
        <v>1223</v>
      </c>
      <c r="L67">
        <v>155739</v>
      </c>
      <c r="M67">
        <v>97541</v>
      </c>
      <c r="N67">
        <v>53547</v>
      </c>
      <c r="O67">
        <v>0</v>
      </c>
      <c r="P67">
        <v>1733</v>
      </c>
      <c r="Q67">
        <v>82719</v>
      </c>
      <c r="R67">
        <v>15100</v>
      </c>
      <c r="S67">
        <v>2200</v>
      </c>
      <c r="T67">
        <v>15340</v>
      </c>
      <c r="U67">
        <v>271064</v>
      </c>
    </row>
    <row r="68" spans="1:21" x14ac:dyDescent="0.35">
      <c r="A68">
        <f t="shared" si="1"/>
        <v>0</v>
      </c>
      <c r="B68" t="s">
        <v>256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2884</v>
      </c>
      <c r="Q68">
        <v>0</v>
      </c>
      <c r="R68">
        <v>0</v>
      </c>
      <c r="S68">
        <v>0</v>
      </c>
      <c r="T68">
        <v>0</v>
      </c>
      <c r="U68">
        <v>0</v>
      </c>
    </row>
    <row r="69" spans="1:21" x14ac:dyDescent="0.35">
      <c r="A69">
        <f t="shared" si="1"/>
        <v>0</v>
      </c>
      <c r="B69" t="s">
        <v>448</v>
      </c>
      <c r="C69">
        <v>320065</v>
      </c>
      <c r="D69">
        <v>0</v>
      </c>
      <c r="E69">
        <v>146721</v>
      </c>
      <c r="F69">
        <v>58458</v>
      </c>
      <c r="G69">
        <v>0</v>
      </c>
      <c r="H69">
        <v>0</v>
      </c>
      <c r="I69">
        <v>1509</v>
      </c>
      <c r="J69">
        <v>0</v>
      </c>
      <c r="K69">
        <v>0</v>
      </c>
      <c r="L69">
        <v>526753</v>
      </c>
      <c r="M69">
        <v>0</v>
      </c>
      <c r="N69">
        <v>0</v>
      </c>
      <c r="O69">
        <v>103459</v>
      </c>
      <c r="P69">
        <v>0</v>
      </c>
      <c r="Q69">
        <v>84037</v>
      </c>
      <c r="R69">
        <v>93346</v>
      </c>
      <c r="S69">
        <v>0</v>
      </c>
      <c r="T69">
        <v>138758</v>
      </c>
      <c r="U69">
        <v>419600</v>
      </c>
    </row>
    <row r="70" spans="1:21" x14ac:dyDescent="0.35">
      <c r="A70">
        <f t="shared" si="1"/>
        <v>0</v>
      </c>
      <c r="B70" t="s">
        <v>257</v>
      </c>
      <c r="C70">
        <v>14572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2300</v>
      </c>
      <c r="L70">
        <v>16872</v>
      </c>
      <c r="M70">
        <v>0</v>
      </c>
      <c r="N70">
        <v>0</v>
      </c>
      <c r="O70">
        <v>0</v>
      </c>
      <c r="P70">
        <v>0</v>
      </c>
      <c r="Q70">
        <v>3039</v>
      </c>
      <c r="R70">
        <v>498</v>
      </c>
      <c r="S70">
        <v>0</v>
      </c>
      <c r="T70">
        <v>3120</v>
      </c>
      <c r="U70">
        <v>6657</v>
      </c>
    </row>
    <row r="71" spans="1:21" x14ac:dyDescent="0.35">
      <c r="A71">
        <f t="shared" si="1"/>
        <v>0</v>
      </c>
      <c r="B71" t="s">
        <v>258</v>
      </c>
      <c r="C71">
        <v>0</v>
      </c>
      <c r="D71">
        <v>0</v>
      </c>
      <c r="E71">
        <v>0</v>
      </c>
      <c r="F71">
        <v>0</v>
      </c>
      <c r="G71">
        <v>0</v>
      </c>
      <c r="H71">
        <v>592</v>
      </c>
      <c r="I71">
        <v>0</v>
      </c>
      <c r="J71">
        <v>0</v>
      </c>
      <c r="K71">
        <v>419</v>
      </c>
      <c r="L71">
        <v>1011</v>
      </c>
      <c r="M71">
        <v>19473</v>
      </c>
      <c r="N71">
        <v>0</v>
      </c>
      <c r="O71">
        <v>0</v>
      </c>
      <c r="P71">
        <v>0</v>
      </c>
      <c r="Q71">
        <v>9246</v>
      </c>
      <c r="R71">
        <v>2045</v>
      </c>
      <c r="S71">
        <v>0</v>
      </c>
      <c r="T71">
        <v>1905</v>
      </c>
      <c r="U71">
        <v>32669</v>
      </c>
    </row>
    <row r="72" spans="1:21" x14ac:dyDescent="0.35">
      <c r="A72">
        <f t="shared" si="1"/>
        <v>0</v>
      </c>
      <c r="B72" t="s">
        <v>259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1941</v>
      </c>
      <c r="N72">
        <v>4253</v>
      </c>
      <c r="O72">
        <v>0</v>
      </c>
      <c r="P72">
        <v>0</v>
      </c>
      <c r="Q72">
        <v>0</v>
      </c>
      <c r="R72">
        <v>3334</v>
      </c>
      <c r="S72">
        <v>1218</v>
      </c>
      <c r="T72">
        <v>293</v>
      </c>
      <c r="U72">
        <v>11039</v>
      </c>
    </row>
    <row r="73" spans="1:21" x14ac:dyDescent="0.35">
      <c r="A73">
        <f t="shared" si="1"/>
        <v>0</v>
      </c>
      <c r="B73" t="s">
        <v>260</v>
      </c>
      <c r="C73">
        <v>57897</v>
      </c>
      <c r="D73">
        <v>19324</v>
      </c>
      <c r="E73">
        <v>76567</v>
      </c>
      <c r="F73">
        <v>2722</v>
      </c>
      <c r="G73">
        <v>0</v>
      </c>
      <c r="H73">
        <v>0</v>
      </c>
      <c r="I73">
        <v>0</v>
      </c>
      <c r="J73">
        <v>0</v>
      </c>
      <c r="K73">
        <v>0</v>
      </c>
      <c r="L73">
        <v>156510</v>
      </c>
      <c r="M73">
        <v>0</v>
      </c>
      <c r="N73">
        <v>0</v>
      </c>
      <c r="O73">
        <v>70990</v>
      </c>
      <c r="P73">
        <v>104689</v>
      </c>
      <c r="Q73">
        <v>91586</v>
      </c>
      <c r="R73">
        <v>61692</v>
      </c>
      <c r="S73">
        <v>0</v>
      </c>
      <c r="T73">
        <v>145605</v>
      </c>
      <c r="U73">
        <v>474562</v>
      </c>
    </row>
    <row r="74" spans="1:21" x14ac:dyDescent="0.35">
      <c r="A74">
        <f t="shared" si="1"/>
        <v>0</v>
      </c>
      <c r="B74" t="s">
        <v>261</v>
      </c>
      <c r="C74">
        <v>2000</v>
      </c>
      <c r="D74">
        <v>0</v>
      </c>
      <c r="E74">
        <v>0</v>
      </c>
      <c r="F74">
        <v>44316</v>
      </c>
      <c r="G74">
        <v>0</v>
      </c>
      <c r="H74">
        <v>0</v>
      </c>
      <c r="I74">
        <v>9444</v>
      </c>
      <c r="J74">
        <v>0</v>
      </c>
      <c r="K74">
        <v>86</v>
      </c>
      <c r="L74">
        <v>55846</v>
      </c>
      <c r="M74">
        <v>370535</v>
      </c>
      <c r="N74">
        <v>0</v>
      </c>
      <c r="O74">
        <v>152698</v>
      </c>
      <c r="P74">
        <v>4578</v>
      </c>
      <c r="Q74">
        <v>42482</v>
      </c>
      <c r="R74">
        <v>65250</v>
      </c>
      <c r="S74">
        <v>3419</v>
      </c>
      <c r="T74">
        <v>69279</v>
      </c>
      <c r="U74">
        <v>708241</v>
      </c>
    </row>
    <row r="75" spans="1:21" x14ac:dyDescent="0.35">
      <c r="A75">
        <f t="shared" si="1"/>
        <v>0</v>
      </c>
      <c r="B75" t="s">
        <v>262</v>
      </c>
      <c r="C75">
        <v>0</v>
      </c>
      <c r="D75">
        <v>0</v>
      </c>
      <c r="E75">
        <v>0</v>
      </c>
      <c r="F75">
        <v>876</v>
      </c>
      <c r="G75">
        <v>0</v>
      </c>
      <c r="H75">
        <v>0</v>
      </c>
      <c r="I75">
        <v>0</v>
      </c>
      <c r="J75">
        <v>0</v>
      </c>
      <c r="K75">
        <v>817</v>
      </c>
      <c r="L75">
        <v>1693</v>
      </c>
      <c r="M75">
        <v>0</v>
      </c>
      <c r="N75">
        <v>0</v>
      </c>
      <c r="O75">
        <v>0</v>
      </c>
      <c r="P75">
        <v>1224</v>
      </c>
      <c r="Q75">
        <v>0</v>
      </c>
      <c r="R75">
        <v>1208</v>
      </c>
      <c r="S75">
        <v>66</v>
      </c>
      <c r="T75">
        <v>338</v>
      </c>
      <c r="U75">
        <v>2836</v>
      </c>
    </row>
    <row r="76" spans="1:21" x14ac:dyDescent="0.35">
      <c r="A76">
        <f t="shared" si="1"/>
        <v>0</v>
      </c>
      <c r="B76" t="s">
        <v>263</v>
      </c>
      <c r="C76">
        <v>1200</v>
      </c>
      <c r="D76">
        <v>1000</v>
      </c>
      <c r="E76">
        <v>0</v>
      </c>
      <c r="F76">
        <v>26084</v>
      </c>
      <c r="G76">
        <v>10890</v>
      </c>
      <c r="H76">
        <v>0</v>
      </c>
      <c r="I76">
        <v>0</v>
      </c>
      <c r="J76">
        <v>500</v>
      </c>
      <c r="K76">
        <v>311</v>
      </c>
      <c r="L76">
        <v>39985</v>
      </c>
      <c r="M76">
        <v>11500</v>
      </c>
      <c r="N76">
        <v>36440</v>
      </c>
      <c r="O76">
        <v>21500</v>
      </c>
      <c r="P76">
        <v>0</v>
      </c>
      <c r="Q76">
        <v>27134</v>
      </c>
      <c r="R76">
        <v>1650</v>
      </c>
      <c r="S76">
        <v>11300</v>
      </c>
      <c r="T76">
        <v>8160</v>
      </c>
      <c r="U76">
        <v>117684</v>
      </c>
    </row>
    <row r="77" spans="1:21" x14ac:dyDescent="0.35">
      <c r="A77">
        <f t="shared" si="1"/>
        <v>0</v>
      </c>
      <c r="B77" t="s">
        <v>264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199</v>
      </c>
      <c r="J77">
        <v>0</v>
      </c>
      <c r="K77">
        <v>0</v>
      </c>
      <c r="L77">
        <v>199</v>
      </c>
      <c r="M77">
        <v>6468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252</v>
      </c>
      <c r="U77">
        <v>6720</v>
      </c>
    </row>
    <row r="78" spans="1:21" x14ac:dyDescent="0.35">
      <c r="A78">
        <f t="shared" si="1"/>
        <v>0</v>
      </c>
      <c r="B78" t="s">
        <v>265</v>
      </c>
      <c r="C78">
        <v>4167</v>
      </c>
      <c r="D78">
        <v>0</v>
      </c>
      <c r="E78">
        <v>0</v>
      </c>
      <c r="F78">
        <v>2141</v>
      </c>
      <c r="G78">
        <v>0</v>
      </c>
      <c r="H78">
        <v>0</v>
      </c>
      <c r="I78">
        <v>0</v>
      </c>
      <c r="J78">
        <v>0</v>
      </c>
      <c r="K78">
        <v>0</v>
      </c>
      <c r="L78">
        <v>6308</v>
      </c>
      <c r="M78">
        <v>47574</v>
      </c>
      <c r="N78">
        <v>0</v>
      </c>
      <c r="O78">
        <v>0</v>
      </c>
      <c r="P78">
        <v>0</v>
      </c>
      <c r="Q78">
        <v>45057</v>
      </c>
      <c r="R78">
        <v>381</v>
      </c>
      <c r="S78">
        <v>0</v>
      </c>
      <c r="T78">
        <v>180</v>
      </c>
      <c r="U78">
        <v>93192</v>
      </c>
    </row>
    <row r="79" spans="1:21" x14ac:dyDescent="0.35">
      <c r="A79">
        <f t="shared" si="1"/>
        <v>0</v>
      </c>
      <c r="B79" t="s">
        <v>266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270</v>
      </c>
      <c r="L79">
        <v>270</v>
      </c>
      <c r="M79">
        <v>4703</v>
      </c>
      <c r="N79">
        <v>0</v>
      </c>
      <c r="O79">
        <v>0</v>
      </c>
      <c r="P79">
        <v>0</v>
      </c>
      <c r="Q79">
        <v>8178</v>
      </c>
      <c r="R79">
        <v>2783</v>
      </c>
      <c r="S79">
        <v>3887</v>
      </c>
      <c r="T79">
        <v>4403</v>
      </c>
      <c r="U79">
        <v>23954</v>
      </c>
    </row>
    <row r="80" spans="1:21" x14ac:dyDescent="0.35">
      <c r="A80">
        <f t="shared" si="1"/>
        <v>0</v>
      </c>
      <c r="B80" t="s">
        <v>267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1398</v>
      </c>
      <c r="K80">
        <v>0</v>
      </c>
      <c r="L80">
        <v>1398</v>
      </c>
      <c r="M80">
        <v>0</v>
      </c>
      <c r="N80">
        <v>0</v>
      </c>
      <c r="O80">
        <v>0</v>
      </c>
      <c r="P80">
        <v>0</v>
      </c>
      <c r="Q80">
        <v>37672</v>
      </c>
      <c r="R80">
        <v>1552</v>
      </c>
      <c r="S80">
        <v>0</v>
      </c>
      <c r="T80">
        <v>4784</v>
      </c>
      <c r="U80">
        <v>44008</v>
      </c>
    </row>
    <row r="81" spans="1:21" x14ac:dyDescent="0.35">
      <c r="A81">
        <f t="shared" si="1"/>
        <v>0</v>
      </c>
      <c r="B81" t="s">
        <v>268</v>
      </c>
      <c r="C81">
        <v>0</v>
      </c>
      <c r="D81">
        <v>0</v>
      </c>
      <c r="E81">
        <v>0</v>
      </c>
      <c r="F81">
        <v>794</v>
      </c>
      <c r="G81">
        <v>0</v>
      </c>
      <c r="H81">
        <v>0</v>
      </c>
      <c r="I81">
        <v>0</v>
      </c>
      <c r="J81">
        <v>0</v>
      </c>
      <c r="K81">
        <v>268</v>
      </c>
      <c r="L81">
        <v>1062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 x14ac:dyDescent="0.35">
      <c r="A82">
        <f t="shared" si="1"/>
        <v>0</v>
      </c>
      <c r="B82" t="s">
        <v>269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2424</v>
      </c>
      <c r="N82">
        <v>0</v>
      </c>
      <c r="O82">
        <v>0</v>
      </c>
      <c r="P82">
        <v>0</v>
      </c>
      <c r="Q82">
        <v>434</v>
      </c>
      <c r="R82">
        <v>0</v>
      </c>
      <c r="S82">
        <v>885</v>
      </c>
      <c r="T82">
        <v>343</v>
      </c>
      <c r="U82">
        <v>4086</v>
      </c>
    </row>
    <row r="83" spans="1:21" x14ac:dyDescent="0.35">
      <c r="A83">
        <f t="shared" si="1"/>
        <v>0</v>
      </c>
      <c r="B83" t="s">
        <v>270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1405</v>
      </c>
      <c r="N83">
        <v>0</v>
      </c>
      <c r="O83">
        <v>0</v>
      </c>
      <c r="P83">
        <v>0</v>
      </c>
      <c r="Q83">
        <v>0</v>
      </c>
      <c r="R83">
        <v>0</v>
      </c>
      <c r="S83">
        <v>4211</v>
      </c>
      <c r="T83">
        <v>0</v>
      </c>
      <c r="U83">
        <v>5616</v>
      </c>
    </row>
    <row r="84" spans="1:21" x14ac:dyDescent="0.35">
      <c r="A84">
        <f t="shared" si="1"/>
        <v>0</v>
      </c>
      <c r="B84" t="s">
        <v>271</v>
      </c>
      <c r="C84">
        <v>41123</v>
      </c>
      <c r="D84">
        <v>0</v>
      </c>
      <c r="E84">
        <v>0</v>
      </c>
      <c r="F84">
        <v>365</v>
      </c>
      <c r="G84">
        <v>0</v>
      </c>
      <c r="H84">
        <v>0</v>
      </c>
      <c r="I84">
        <v>2228</v>
      </c>
      <c r="J84">
        <v>0</v>
      </c>
      <c r="K84">
        <v>0</v>
      </c>
      <c r="L84">
        <v>43716</v>
      </c>
      <c r="M84">
        <v>0</v>
      </c>
      <c r="N84">
        <v>0</v>
      </c>
      <c r="O84">
        <v>0</v>
      </c>
      <c r="P84">
        <v>6496</v>
      </c>
      <c r="Q84">
        <v>29782</v>
      </c>
      <c r="R84">
        <v>65471</v>
      </c>
      <c r="S84">
        <v>0</v>
      </c>
      <c r="T84">
        <v>22437</v>
      </c>
      <c r="U84">
        <v>124186</v>
      </c>
    </row>
    <row r="85" spans="1:21" x14ac:dyDescent="0.35">
      <c r="A85">
        <f t="shared" si="1"/>
        <v>0</v>
      </c>
      <c r="B85" t="s">
        <v>272</v>
      </c>
      <c r="C85">
        <v>2760</v>
      </c>
      <c r="D85">
        <v>3292</v>
      </c>
      <c r="E85">
        <v>0</v>
      </c>
      <c r="F85">
        <v>24491</v>
      </c>
      <c r="G85">
        <v>0</v>
      </c>
      <c r="H85">
        <v>0</v>
      </c>
      <c r="I85">
        <v>1237</v>
      </c>
      <c r="J85">
        <v>0</v>
      </c>
      <c r="K85">
        <v>0</v>
      </c>
      <c r="L85">
        <v>31780</v>
      </c>
      <c r="M85">
        <v>0</v>
      </c>
      <c r="N85">
        <v>0</v>
      </c>
      <c r="O85">
        <v>0</v>
      </c>
      <c r="P85">
        <v>2695</v>
      </c>
      <c r="Q85">
        <v>2370</v>
      </c>
      <c r="R85">
        <v>49189</v>
      </c>
      <c r="S85">
        <v>0</v>
      </c>
      <c r="T85">
        <v>2720</v>
      </c>
      <c r="U85">
        <v>56974</v>
      </c>
    </row>
    <row r="86" spans="1:21" x14ac:dyDescent="0.35">
      <c r="A86">
        <f t="shared" si="1"/>
        <v>0</v>
      </c>
      <c r="B86" t="s">
        <v>273</v>
      </c>
      <c r="C86">
        <v>875</v>
      </c>
      <c r="D86">
        <v>0</v>
      </c>
      <c r="E86">
        <v>0</v>
      </c>
      <c r="F86">
        <v>0</v>
      </c>
      <c r="G86">
        <v>1288</v>
      </c>
      <c r="H86">
        <v>0</v>
      </c>
      <c r="I86">
        <v>0</v>
      </c>
      <c r="J86">
        <v>0</v>
      </c>
      <c r="K86">
        <v>98</v>
      </c>
      <c r="L86">
        <v>2261</v>
      </c>
      <c r="M86">
        <v>47100</v>
      </c>
      <c r="N86">
        <v>0</v>
      </c>
      <c r="O86">
        <v>0</v>
      </c>
      <c r="P86">
        <v>0</v>
      </c>
      <c r="Q86">
        <v>36947</v>
      </c>
      <c r="R86">
        <v>8350</v>
      </c>
      <c r="S86">
        <v>0</v>
      </c>
      <c r="T86">
        <v>12857</v>
      </c>
      <c r="U86">
        <v>105254</v>
      </c>
    </row>
    <row r="87" spans="1:21" x14ac:dyDescent="0.35">
      <c r="A87">
        <f t="shared" si="1"/>
        <v>0</v>
      </c>
      <c r="B87" t="s">
        <v>274</v>
      </c>
      <c r="C87">
        <v>4028</v>
      </c>
      <c r="D87">
        <v>10841</v>
      </c>
      <c r="E87">
        <v>30135</v>
      </c>
      <c r="F87">
        <v>11975</v>
      </c>
      <c r="G87">
        <v>8749</v>
      </c>
      <c r="H87">
        <v>0</v>
      </c>
      <c r="I87">
        <v>2250</v>
      </c>
      <c r="J87">
        <v>586</v>
      </c>
      <c r="K87">
        <v>4770</v>
      </c>
      <c r="L87">
        <v>73334</v>
      </c>
      <c r="M87">
        <v>9431</v>
      </c>
      <c r="N87">
        <v>0</v>
      </c>
      <c r="O87">
        <v>150000</v>
      </c>
      <c r="P87">
        <v>0</v>
      </c>
      <c r="Q87">
        <v>20510</v>
      </c>
      <c r="R87">
        <v>179947</v>
      </c>
      <c r="S87">
        <v>3176</v>
      </c>
      <c r="T87">
        <v>34073</v>
      </c>
      <c r="U87">
        <v>397137</v>
      </c>
    </row>
    <row r="88" spans="1:21" x14ac:dyDescent="0.35">
      <c r="A88">
        <f t="shared" si="1"/>
        <v>0</v>
      </c>
      <c r="B88" t="s">
        <v>275</v>
      </c>
      <c r="C88">
        <v>1400</v>
      </c>
      <c r="D88">
        <v>0</v>
      </c>
      <c r="E88">
        <v>0</v>
      </c>
      <c r="F88">
        <v>0</v>
      </c>
      <c r="G88">
        <v>1208</v>
      </c>
      <c r="H88">
        <v>0</v>
      </c>
      <c r="I88">
        <v>0</v>
      </c>
      <c r="J88">
        <v>0</v>
      </c>
      <c r="K88">
        <v>0</v>
      </c>
      <c r="L88">
        <v>2608</v>
      </c>
      <c r="M88">
        <v>0</v>
      </c>
      <c r="N88">
        <v>0</v>
      </c>
      <c r="O88">
        <v>17961</v>
      </c>
      <c r="P88">
        <v>0</v>
      </c>
      <c r="Q88">
        <v>4598</v>
      </c>
      <c r="R88">
        <v>0</v>
      </c>
      <c r="S88">
        <v>0</v>
      </c>
      <c r="T88">
        <v>6417</v>
      </c>
      <c r="U88">
        <v>28976</v>
      </c>
    </row>
    <row r="89" spans="1:21" x14ac:dyDescent="0.35">
      <c r="A89">
        <f t="shared" si="1"/>
        <v>0</v>
      </c>
      <c r="B89" t="s">
        <v>276</v>
      </c>
      <c r="C89">
        <v>14175</v>
      </c>
      <c r="D89">
        <v>7861</v>
      </c>
      <c r="E89">
        <v>440</v>
      </c>
      <c r="F89">
        <v>3873</v>
      </c>
      <c r="G89">
        <v>0</v>
      </c>
      <c r="H89">
        <v>0</v>
      </c>
      <c r="I89">
        <v>4652</v>
      </c>
      <c r="J89">
        <v>448</v>
      </c>
      <c r="K89">
        <v>361</v>
      </c>
      <c r="L89">
        <v>31810</v>
      </c>
      <c r="M89">
        <v>0</v>
      </c>
      <c r="N89">
        <v>0</v>
      </c>
      <c r="O89">
        <v>0</v>
      </c>
      <c r="P89">
        <v>0</v>
      </c>
      <c r="Q89">
        <v>18565</v>
      </c>
      <c r="R89">
        <v>50976</v>
      </c>
      <c r="S89">
        <v>93</v>
      </c>
      <c r="T89">
        <v>51508</v>
      </c>
      <c r="U89">
        <v>121142</v>
      </c>
    </row>
    <row r="90" spans="1:21" x14ac:dyDescent="0.35">
      <c r="A90">
        <f t="shared" si="1"/>
        <v>0</v>
      </c>
      <c r="B90" t="s">
        <v>277</v>
      </c>
      <c r="C90">
        <v>36214</v>
      </c>
      <c r="D90">
        <v>2611</v>
      </c>
      <c r="E90">
        <v>0</v>
      </c>
      <c r="F90">
        <v>810</v>
      </c>
      <c r="G90">
        <v>0</v>
      </c>
      <c r="H90">
        <v>0</v>
      </c>
      <c r="I90">
        <v>0</v>
      </c>
      <c r="J90">
        <v>0</v>
      </c>
      <c r="K90">
        <v>0</v>
      </c>
      <c r="L90">
        <v>39635</v>
      </c>
      <c r="M90">
        <v>0</v>
      </c>
      <c r="N90">
        <v>0</v>
      </c>
      <c r="O90">
        <v>68486</v>
      </c>
      <c r="P90">
        <v>15174</v>
      </c>
      <c r="Q90">
        <v>30107</v>
      </c>
      <c r="R90">
        <v>633</v>
      </c>
      <c r="S90">
        <v>0</v>
      </c>
      <c r="T90">
        <v>18126</v>
      </c>
      <c r="U90">
        <v>132526</v>
      </c>
    </row>
    <row r="91" spans="1:21" x14ac:dyDescent="0.35">
      <c r="A91">
        <f t="shared" si="1"/>
        <v>0</v>
      </c>
      <c r="B91" t="s">
        <v>278</v>
      </c>
      <c r="C91">
        <v>20009</v>
      </c>
      <c r="D91">
        <v>7722</v>
      </c>
      <c r="E91">
        <v>0</v>
      </c>
      <c r="F91">
        <v>4644</v>
      </c>
      <c r="G91">
        <v>0</v>
      </c>
      <c r="H91">
        <v>0</v>
      </c>
      <c r="I91">
        <v>2344</v>
      </c>
      <c r="J91">
        <v>789</v>
      </c>
      <c r="K91">
        <v>216</v>
      </c>
      <c r="L91">
        <v>35724</v>
      </c>
      <c r="M91">
        <v>0</v>
      </c>
      <c r="N91">
        <v>0</v>
      </c>
      <c r="O91">
        <v>44804</v>
      </c>
      <c r="P91">
        <v>0</v>
      </c>
      <c r="Q91">
        <v>0</v>
      </c>
      <c r="R91">
        <v>6860</v>
      </c>
      <c r="S91">
        <v>5108</v>
      </c>
      <c r="T91">
        <v>16475</v>
      </c>
      <c r="U91">
        <v>73247</v>
      </c>
    </row>
    <row r="92" spans="1:21" x14ac:dyDescent="0.35">
      <c r="A92">
        <f t="shared" si="1"/>
        <v>0</v>
      </c>
      <c r="B92" t="s">
        <v>279</v>
      </c>
      <c r="C92">
        <v>0</v>
      </c>
      <c r="D92">
        <v>0</v>
      </c>
      <c r="E92">
        <v>0</v>
      </c>
      <c r="F92">
        <v>0</v>
      </c>
      <c r="G92">
        <v>596</v>
      </c>
      <c r="H92">
        <v>800</v>
      </c>
      <c r="I92">
        <v>0</v>
      </c>
      <c r="J92">
        <v>0</v>
      </c>
      <c r="K92">
        <v>2000</v>
      </c>
      <c r="L92">
        <v>3396</v>
      </c>
      <c r="M92">
        <v>10707</v>
      </c>
      <c r="N92">
        <v>0</v>
      </c>
      <c r="O92">
        <v>0</v>
      </c>
      <c r="P92">
        <v>0</v>
      </c>
      <c r="Q92">
        <v>10821</v>
      </c>
      <c r="R92">
        <v>5817</v>
      </c>
      <c r="S92">
        <v>0</v>
      </c>
      <c r="T92">
        <v>4900</v>
      </c>
      <c r="U92">
        <v>32245</v>
      </c>
    </row>
    <row r="93" spans="1:21" x14ac:dyDescent="0.35">
      <c r="A93">
        <f t="shared" si="1"/>
        <v>0</v>
      </c>
      <c r="B93" t="s">
        <v>280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452</v>
      </c>
      <c r="S93">
        <v>0</v>
      </c>
      <c r="T93">
        <v>0</v>
      </c>
      <c r="U93">
        <v>452</v>
      </c>
    </row>
    <row r="94" spans="1:21" x14ac:dyDescent="0.35">
      <c r="A94">
        <f t="shared" si="1"/>
        <v>0</v>
      </c>
      <c r="B94" t="s">
        <v>281</v>
      </c>
      <c r="C94">
        <v>2500</v>
      </c>
      <c r="D94">
        <v>10240</v>
      </c>
      <c r="E94">
        <v>25000</v>
      </c>
      <c r="F94">
        <v>0</v>
      </c>
      <c r="G94">
        <v>7862</v>
      </c>
      <c r="H94">
        <v>23493</v>
      </c>
      <c r="I94">
        <v>103</v>
      </c>
      <c r="J94">
        <v>0</v>
      </c>
      <c r="K94">
        <v>3000</v>
      </c>
      <c r="L94">
        <v>72198</v>
      </c>
      <c r="M94">
        <v>0</v>
      </c>
      <c r="N94">
        <v>0</v>
      </c>
      <c r="O94">
        <v>47771</v>
      </c>
      <c r="P94">
        <v>0</v>
      </c>
      <c r="Q94">
        <v>14753</v>
      </c>
      <c r="R94">
        <v>21970</v>
      </c>
      <c r="S94">
        <v>0</v>
      </c>
      <c r="T94">
        <v>16143</v>
      </c>
      <c r="U94">
        <v>100637</v>
      </c>
    </row>
    <row r="95" spans="1:21" x14ac:dyDescent="0.35">
      <c r="A95">
        <f t="shared" si="1"/>
        <v>0</v>
      </c>
      <c r="B95" t="s">
        <v>282</v>
      </c>
      <c r="C95">
        <v>16469</v>
      </c>
      <c r="D95">
        <v>1470</v>
      </c>
      <c r="E95">
        <v>0</v>
      </c>
      <c r="F95">
        <v>0</v>
      </c>
      <c r="G95">
        <v>0</v>
      </c>
      <c r="H95">
        <v>0</v>
      </c>
      <c r="I95">
        <v>0</v>
      </c>
      <c r="J95">
        <v>900</v>
      </c>
      <c r="K95">
        <v>3550</v>
      </c>
      <c r="L95">
        <v>22389</v>
      </c>
      <c r="M95">
        <v>189441</v>
      </c>
      <c r="N95">
        <v>0</v>
      </c>
      <c r="O95">
        <v>0</v>
      </c>
      <c r="P95">
        <v>0</v>
      </c>
      <c r="Q95">
        <v>54654</v>
      </c>
      <c r="R95">
        <v>54954</v>
      </c>
      <c r="S95">
        <v>0</v>
      </c>
      <c r="T95">
        <v>37309</v>
      </c>
      <c r="U95">
        <v>336358</v>
      </c>
    </row>
    <row r="96" spans="1:21" x14ac:dyDescent="0.35">
      <c r="A96">
        <f t="shared" si="1"/>
        <v>0</v>
      </c>
      <c r="B96" t="s">
        <v>283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209</v>
      </c>
      <c r="S96">
        <v>0</v>
      </c>
      <c r="T96">
        <v>0</v>
      </c>
      <c r="U96">
        <v>209</v>
      </c>
    </row>
    <row r="97" spans="1:21" x14ac:dyDescent="0.35">
      <c r="A97">
        <f t="shared" si="1"/>
        <v>0</v>
      </c>
      <c r="B97" t="s">
        <v>284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1900</v>
      </c>
      <c r="Q97">
        <v>0</v>
      </c>
      <c r="R97">
        <v>0</v>
      </c>
      <c r="S97">
        <v>0</v>
      </c>
      <c r="T97">
        <v>0</v>
      </c>
      <c r="U97">
        <v>1900</v>
      </c>
    </row>
    <row r="98" spans="1:21" x14ac:dyDescent="0.35">
      <c r="A98">
        <f t="shared" si="1"/>
        <v>0</v>
      </c>
      <c r="B98" t="s">
        <v>285</v>
      </c>
      <c r="C98">
        <v>3664</v>
      </c>
      <c r="D98">
        <v>2269</v>
      </c>
      <c r="E98">
        <v>0</v>
      </c>
      <c r="F98">
        <v>0</v>
      </c>
      <c r="G98">
        <v>0</v>
      </c>
      <c r="H98">
        <v>0</v>
      </c>
      <c r="I98">
        <v>0</v>
      </c>
      <c r="J98">
        <v>656</v>
      </c>
      <c r="K98">
        <v>0</v>
      </c>
      <c r="L98">
        <v>6589</v>
      </c>
      <c r="M98">
        <v>131682</v>
      </c>
      <c r="N98">
        <v>165097</v>
      </c>
      <c r="O98">
        <v>0</v>
      </c>
      <c r="P98">
        <v>0</v>
      </c>
      <c r="Q98">
        <v>23808</v>
      </c>
      <c r="R98">
        <v>176877</v>
      </c>
      <c r="S98">
        <v>0</v>
      </c>
      <c r="T98">
        <v>86347</v>
      </c>
      <c r="U98">
        <v>583811</v>
      </c>
    </row>
    <row r="99" spans="1:21" x14ac:dyDescent="0.35">
      <c r="A99">
        <f t="shared" si="1"/>
        <v>0</v>
      </c>
      <c r="B99" t="s">
        <v>286</v>
      </c>
      <c r="C99">
        <v>18654</v>
      </c>
      <c r="D99">
        <v>1442</v>
      </c>
      <c r="E99">
        <v>7000</v>
      </c>
      <c r="F99">
        <v>3047</v>
      </c>
      <c r="G99">
        <v>4102</v>
      </c>
      <c r="H99">
        <v>0</v>
      </c>
      <c r="I99">
        <v>0</v>
      </c>
      <c r="J99">
        <v>0</v>
      </c>
      <c r="K99">
        <v>5262</v>
      </c>
      <c r="L99">
        <v>39507</v>
      </c>
      <c r="M99">
        <v>18356</v>
      </c>
      <c r="N99">
        <v>0</v>
      </c>
      <c r="O99">
        <v>0</v>
      </c>
      <c r="P99">
        <v>202</v>
      </c>
      <c r="Q99">
        <v>11206</v>
      </c>
      <c r="R99">
        <v>53618</v>
      </c>
      <c r="S99">
        <v>0</v>
      </c>
      <c r="T99">
        <v>8556</v>
      </c>
      <c r="U99">
        <v>91938</v>
      </c>
    </row>
    <row r="100" spans="1:21" x14ac:dyDescent="0.35">
      <c r="A100">
        <f t="shared" si="1"/>
        <v>0</v>
      </c>
      <c r="B100" t="s">
        <v>287</v>
      </c>
      <c r="C100">
        <v>0</v>
      </c>
      <c r="D100">
        <v>0</v>
      </c>
      <c r="E100">
        <v>0</v>
      </c>
      <c r="F100">
        <v>0</v>
      </c>
      <c r="G100">
        <v>500</v>
      </c>
      <c r="H100">
        <v>0</v>
      </c>
      <c r="I100">
        <v>0</v>
      </c>
      <c r="J100">
        <v>0</v>
      </c>
      <c r="K100">
        <v>0</v>
      </c>
      <c r="L100">
        <v>500</v>
      </c>
      <c r="M100">
        <v>6386</v>
      </c>
      <c r="N100">
        <v>10072</v>
      </c>
      <c r="O100">
        <v>0</v>
      </c>
      <c r="P100">
        <v>0</v>
      </c>
      <c r="Q100">
        <v>0</v>
      </c>
      <c r="R100">
        <v>4179</v>
      </c>
      <c r="S100">
        <v>1719</v>
      </c>
      <c r="T100">
        <v>0</v>
      </c>
      <c r="U100">
        <v>22356</v>
      </c>
    </row>
    <row r="101" spans="1:21" x14ac:dyDescent="0.35">
      <c r="A101">
        <f t="shared" si="1"/>
        <v>0</v>
      </c>
      <c r="B101" t="s">
        <v>288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812</v>
      </c>
      <c r="U101">
        <v>812</v>
      </c>
    </row>
    <row r="102" spans="1:21" x14ac:dyDescent="0.35">
      <c r="A102">
        <f t="shared" si="1"/>
        <v>0</v>
      </c>
      <c r="B102" t="s">
        <v>289</v>
      </c>
      <c r="C102">
        <v>0</v>
      </c>
      <c r="D102">
        <v>18644</v>
      </c>
      <c r="E102">
        <v>0</v>
      </c>
      <c r="F102">
        <v>10288</v>
      </c>
      <c r="G102">
        <v>0</v>
      </c>
      <c r="H102">
        <v>0</v>
      </c>
      <c r="I102">
        <v>2009</v>
      </c>
      <c r="J102">
        <v>0</v>
      </c>
      <c r="K102">
        <v>25580</v>
      </c>
      <c r="L102">
        <v>56521</v>
      </c>
      <c r="M102">
        <v>163321</v>
      </c>
      <c r="N102">
        <v>0</v>
      </c>
      <c r="O102">
        <v>64505</v>
      </c>
      <c r="P102">
        <v>6930</v>
      </c>
      <c r="Q102">
        <v>118982</v>
      </c>
      <c r="R102">
        <v>27453</v>
      </c>
      <c r="S102">
        <v>0</v>
      </c>
      <c r="T102">
        <v>34498</v>
      </c>
      <c r="U102">
        <v>415689</v>
      </c>
    </row>
    <row r="103" spans="1:21" x14ac:dyDescent="0.35">
      <c r="A103">
        <f t="shared" si="1"/>
        <v>0</v>
      </c>
      <c r="B103" t="s">
        <v>290</v>
      </c>
      <c r="C103">
        <v>330</v>
      </c>
      <c r="D103">
        <v>7534</v>
      </c>
      <c r="E103">
        <v>31110</v>
      </c>
      <c r="F103">
        <v>4518</v>
      </c>
      <c r="G103">
        <v>0</v>
      </c>
      <c r="H103">
        <v>0</v>
      </c>
      <c r="I103">
        <v>0</v>
      </c>
      <c r="J103">
        <v>400</v>
      </c>
      <c r="K103">
        <v>5850</v>
      </c>
      <c r="L103">
        <v>49742</v>
      </c>
      <c r="M103">
        <v>0</v>
      </c>
      <c r="N103">
        <v>0</v>
      </c>
      <c r="O103">
        <v>39005</v>
      </c>
      <c r="P103">
        <v>2300</v>
      </c>
      <c r="Q103">
        <v>23806</v>
      </c>
      <c r="R103">
        <v>142115</v>
      </c>
      <c r="S103">
        <v>10936</v>
      </c>
      <c r="T103">
        <v>69372</v>
      </c>
      <c r="U103">
        <v>287534</v>
      </c>
    </row>
    <row r="104" spans="1:21" x14ac:dyDescent="0.35">
      <c r="A104">
        <f t="shared" si="1"/>
        <v>0</v>
      </c>
      <c r="B104" t="s">
        <v>291</v>
      </c>
      <c r="C104">
        <v>400</v>
      </c>
      <c r="D104">
        <v>4800</v>
      </c>
      <c r="E104">
        <v>89659</v>
      </c>
      <c r="F104">
        <v>34105</v>
      </c>
      <c r="G104">
        <v>0</v>
      </c>
      <c r="H104">
        <v>0</v>
      </c>
      <c r="I104">
        <v>8930</v>
      </c>
      <c r="J104">
        <v>0</v>
      </c>
      <c r="K104">
        <v>4200</v>
      </c>
      <c r="L104">
        <v>142094</v>
      </c>
      <c r="M104">
        <v>247714</v>
      </c>
      <c r="N104">
        <v>0</v>
      </c>
      <c r="O104">
        <v>63958</v>
      </c>
      <c r="P104">
        <v>18787</v>
      </c>
      <c r="Q104">
        <v>141492</v>
      </c>
      <c r="R104">
        <v>99859</v>
      </c>
      <c r="S104">
        <v>17195</v>
      </c>
      <c r="T104">
        <v>110420</v>
      </c>
      <c r="U104">
        <v>699425</v>
      </c>
    </row>
    <row r="105" spans="1:21" x14ac:dyDescent="0.35">
      <c r="A105">
        <f t="shared" si="1"/>
        <v>0</v>
      </c>
      <c r="B105" t="s">
        <v>292</v>
      </c>
      <c r="C105">
        <v>31942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31942</v>
      </c>
      <c r="M105">
        <v>177222</v>
      </c>
      <c r="N105">
        <v>0</v>
      </c>
      <c r="O105">
        <v>0</v>
      </c>
      <c r="P105">
        <v>2525</v>
      </c>
      <c r="Q105">
        <v>14971</v>
      </c>
      <c r="R105">
        <v>0</v>
      </c>
      <c r="S105">
        <v>0</v>
      </c>
      <c r="T105">
        <v>3753</v>
      </c>
      <c r="U105">
        <v>198471</v>
      </c>
    </row>
    <row r="106" spans="1:21" x14ac:dyDescent="0.35">
      <c r="A106">
        <f t="shared" si="1"/>
        <v>0</v>
      </c>
      <c r="B106" t="s">
        <v>293</v>
      </c>
      <c r="C106">
        <v>0</v>
      </c>
      <c r="D106">
        <v>3700</v>
      </c>
      <c r="E106">
        <v>0</v>
      </c>
      <c r="F106">
        <v>38800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42500</v>
      </c>
      <c r="M106">
        <v>0</v>
      </c>
      <c r="N106">
        <v>107248</v>
      </c>
      <c r="O106">
        <v>500</v>
      </c>
      <c r="P106">
        <v>0</v>
      </c>
      <c r="Q106">
        <v>80675</v>
      </c>
      <c r="R106">
        <v>10239</v>
      </c>
      <c r="S106">
        <v>14439</v>
      </c>
      <c r="T106">
        <v>29057</v>
      </c>
      <c r="U106">
        <v>242158</v>
      </c>
    </row>
    <row r="107" spans="1:21" x14ac:dyDescent="0.35">
      <c r="A107">
        <f t="shared" si="1"/>
        <v>0</v>
      </c>
      <c r="B107" t="s">
        <v>294</v>
      </c>
      <c r="C107">
        <v>536</v>
      </c>
      <c r="D107">
        <v>0</v>
      </c>
      <c r="E107">
        <v>0</v>
      </c>
      <c r="F107">
        <v>2048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2584</v>
      </c>
      <c r="M107">
        <v>49582</v>
      </c>
      <c r="N107">
        <v>46739</v>
      </c>
      <c r="O107">
        <v>0</v>
      </c>
      <c r="P107">
        <v>0</v>
      </c>
      <c r="Q107">
        <v>22700</v>
      </c>
      <c r="R107">
        <v>2058</v>
      </c>
      <c r="S107">
        <v>665</v>
      </c>
      <c r="T107">
        <v>800</v>
      </c>
      <c r="U107">
        <v>122544</v>
      </c>
    </row>
    <row r="108" spans="1:21" x14ac:dyDescent="0.35">
      <c r="A108">
        <f t="shared" si="1"/>
        <v>0</v>
      </c>
      <c r="B108" t="s">
        <v>295</v>
      </c>
      <c r="C108">
        <v>25059</v>
      </c>
      <c r="D108">
        <v>11650</v>
      </c>
      <c r="E108">
        <v>0</v>
      </c>
      <c r="F108">
        <v>12730</v>
      </c>
      <c r="G108">
        <v>0</v>
      </c>
      <c r="H108">
        <v>600</v>
      </c>
      <c r="I108">
        <v>0</v>
      </c>
      <c r="J108">
        <v>0</v>
      </c>
      <c r="K108">
        <v>0</v>
      </c>
      <c r="L108">
        <v>50039</v>
      </c>
      <c r="M108">
        <v>93427</v>
      </c>
      <c r="N108">
        <v>92958</v>
      </c>
      <c r="O108">
        <v>30208</v>
      </c>
      <c r="P108">
        <v>4800</v>
      </c>
      <c r="Q108">
        <v>62790</v>
      </c>
      <c r="R108">
        <v>13718</v>
      </c>
      <c r="S108">
        <v>12350</v>
      </c>
      <c r="T108">
        <v>43243</v>
      </c>
      <c r="U108">
        <v>353494</v>
      </c>
    </row>
    <row r="109" spans="1:21" x14ac:dyDescent="0.35">
      <c r="A109">
        <f t="shared" si="1"/>
        <v>0</v>
      </c>
      <c r="B109" t="s">
        <v>296</v>
      </c>
      <c r="C109">
        <v>1950</v>
      </c>
      <c r="D109">
        <v>12050</v>
      </c>
      <c r="E109">
        <v>70260</v>
      </c>
      <c r="F109">
        <v>3700</v>
      </c>
      <c r="G109">
        <v>0</v>
      </c>
      <c r="H109">
        <v>0</v>
      </c>
      <c r="I109">
        <v>2468</v>
      </c>
      <c r="J109">
        <v>0</v>
      </c>
      <c r="K109">
        <v>2710</v>
      </c>
      <c r="L109">
        <v>93138</v>
      </c>
      <c r="M109">
        <v>106510</v>
      </c>
      <c r="N109">
        <v>133530</v>
      </c>
      <c r="O109">
        <v>48279</v>
      </c>
      <c r="P109">
        <v>4450</v>
      </c>
      <c r="Q109">
        <v>32450</v>
      </c>
      <c r="R109">
        <v>41475</v>
      </c>
      <c r="S109">
        <v>9075</v>
      </c>
      <c r="T109">
        <v>68920</v>
      </c>
      <c r="U109">
        <v>444689</v>
      </c>
    </row>
    <row r="110" spans="1:21" x14ac:dyDescent="0.35">
      <c r="A110">
        <f t="shared" si="1"/>
        <v>0</v>
      </c>
      <c r="B110" t="s">
        <v>297</v>
      </c>
      <c r="C110">
        <v>3583</v>
      </c>
      <c r="D110">
        <v>0</v>
      </c>
      <c r="E110">
        <v>66293</v>
      </c>
      <c r="F110">
        <v>7625</v>
      </c>
      <c r="G110">
        <v>0</v>
      </c>
      <c r="H110">
        <v>0</v>
      </c>
      <c r="I110">
        <v>0</v>
      </c>
      <c r="J110">
        <v>0</v>
      </c>
      <c r="K110">
        <v>1200</v>
      </c>
      <c r="L110">
        <v>78701</v>
      </c>
      <c r="M110">
        <v>0</v>
      </c>
      <c r="N110">
        <v>0</v>
      </c>
      <c r="O110">
        <v>29521</v>
      </c>
      <c r="P110">
        <v>6300</v>
      </c>
      <c r="Q110">
        <v>45245</v>
      </c>
      <c r="R110">
        <v>43571</v>
      </c>
      <c r="S110">
        <v>0</v>
      </c>
      <c r="T110">
        <v>43743</v>
      </c>
      <c r="U110">
        <v>168380</v>
      </c>
    </row>
    <row r="111" spans="1:21" x14ac:dyDescent="0.35">
      <c r="A111">
        <f t="shared" si="1"/>
        <v>0</v>
      </c>
      <c r="B111" t="s">
        <v>298</v>
      </c>
      <c r="C111">
        <v>652</v>
      </c>
      <c r="D111">
        <v>4200</v>
      </c>
      <c r="E111">
        <v>0</v>
      </c>
      <c r="F111">
        <v>2700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7552</v>
      </c>
      <c r="M111">
        <v>0</v>
      </c>
      <c r="N111">
        <v>0</v>
      </c>
      <c r="O111">
        <v>0</v>
      </c>
      <c r="P111">
        <v>0</v>
      </c>
      <c r="Q111">
        <v>22466</v>
      </c>
      <c r="R111">
        <v>2605</v>
      </c>
      <c r="S111">
        <v>0</v>
      </c>
      <c r="T111">
        <v>23302</v>
      </c>
      <c r="U111">
        <v>48373</v>
      </c>
    </row>
    <row r="112" spans="1:21" x14ac:dyDescent="0.35">
      <c r="A112">
        <f t="shared" si="1"/>
        <v>0</v>
      </c>
      <c r="B112" t="s">
        <v>299</v>
      </c>
      <c r="C112">
        <v>1280</v>
      </c>
      <c r="D112">
        <v>4520</v>
      </c>
      <c r="E112">
        <v>0</v>
      </c>
      <c r="F112">
        <v>1850</v>
      </c>
      <c r="G112">
        <v>0</v>
      </c>
      <c r="H112">
        <v>0</v>
      </c>
      <c r="I112">
        <v>0</v>
      </c>
      <c r="J112">
        <v>0</v>
      </c>
      <c r="K112">
        <v>2700</v>
      </c>
      <c r="L112">
        <v>10350</v>
      </c>
      <c r="M112">
        <v>157587</v>
      </c>
      <c r="N112">
        <v>128915</v>
      </c>
      <c r="O112">
        <v>14420</v>
      </c>
      <c r="P112">
        <v>4335</v>
      </c>
      <c r="Q112">
        <v>50571</v>
      </c>
      <c r="R112">
        <v>6405</v>
      </c>
      <c r="S112">
        <v>0</v>
      </c>
      <c r="T112">
        <v>38448</v>
      </c>
      <c r="U112">
        <v>400681</v>
      </c>
    </row>
    <row r="113" spans="1:21" x14ac:dyDescent="0.35">
      <c r="A113">
        <f t="shared" si="1"/>
        <v>0</v>
      </c>
      <c r="B113" t="s">
        <v>300</v>
      </c>
      <c r="C113">
        <v>34139</v>
      </c>
      <c r="D113">
        <v>0</v>
      </c>
      <c r="E113">
        <v>50392</v>
      </c>
      <c r="F113">
        <v>12119</v>
      </c>
      <c r="G113">
        <v>0</v>
      </c>
      <c r="H113">
        <v>0</v>
      </c>
      <c r="I113">
        <v>0</v>
      </c>
      <c r="J113">
        <v>0</v>
      </c>
      <c r="K113">
        <v>5849</v>
      </c>
      <c r="L113">
        <v>102499</v>
      </c>
      <c r="M113">
        <v>150873</v>
      </c>
      <c r="N113">
        <v>132580</v>
      </c>
      <c r="O113">
        <v>62969</v>
      </c>
      <c r="P113">
        <v>8710</v>
      </c>
      <c r="Q113">
        <v>6500</v>
      </c>
      <c r="R113">
        <v>104535</v>
      </c>
      <c r="S113">
        <v>20230</v>
      </c>
      <c r="T113">
        <v>34253</v>
      </c>
      <c r="U113">
        <v>520650</v>
      </c>
    </row>
    <row r="114" spans="1:21" x14ac:dyDescent="0.35">
      <c r="A114">
        <f t="shared" si="1"/>
        <v>0</v>
      </c>
      <c r="B114" t="s">
        <v>301</v>
      </c>
      <c r="C114">
        <v>0</v>
      </c>
      <c r="D114">
        <v>6916</v>
      </c>
      <c r="E114">
        <v>0</v>
      </c>
      <c r="F114">
        <v>21759</v>
      </c>
      <c r="G114">
        <v>0</v>
      </c>
      <c r="H114">
        <v>0</v>
      </c>
      <c r="I114">
        <v>1399</v>
      </c>
      <c r="J114">
        <v>0</v>
      </c>
      <c r="K114">
        <v>0</v>
      </c>
      <c r="L114">
        <v>30074</v>
      </c>
      <c r="M114">
        <v>45455</v>
      </c>
      <c r="N114">
        <v>162325</v>
      </c>
      <c r="O114">
        <v>29888</v>
      </c>
      <c r="P114">
        <v>11219</v>
      </c>
      <c r="Q114">
        <v>25896</v>
      </c>
      <c r="R114">
        <v>57108</v>
      </c>
      <c r="S114">
        <v>8050</v>
      </c>
      <c r="T114">
        <v>44032</v>
      </c>
      <c r="U114">
        <v>383973</v>
      </c>
    </row>
    <row r="115" spans="1:21" x14ac:dyDescent="0.35">
      <c r="A115">
        <f t="shared" si="1"/>
        <v>0</v>
      </c>
      <c r="B115" t="s">
        <v>302</v>
      </c>
      <c r="C115">
        <v>1781</v>
      </c>
      <c r="D115">
        <v>0</v>
      </c>
      <c r="E115">
        <v>24255</v>
      </c>
      <c r="F115">
        <v>0</v>
      </c>
      <c r="G115">
        <v>0</v>
      </c>
      <c r="H115">
        <v>0</v>
      </c>
      <c r="I115">
        <v>132</v>
      </c>
      <c r="J115">
        <v>0</v>
      </c>
      <c r="K115">
        <v>5776</v>
      </c>
      <c r="L115">
        <v>31944</v>
      </c>
      <c r="M115">
        <v>0</v>
      </c>
      <c r="N115">
        <v>102073</v>
      </c>
      <c r="O115">
        <v>35162</v>
      </c>
      <c r="P115">
        <v>0</v>
      </c>
      <c r="Q115">
        <v>59719</v>
      </c>
      <c r="R115">
        <v>8213</v>
      </c>
      <c r="S115">
        <v>0</v>
      </c>
      <c r="T115">
        <v>12524</v>
      </c>
      <c r="U115">
        <v>217691</v>
      </c>
    </row>
    <row r="116" spans="1:21" x14ac:dyDescent="0.35">
      <c r="A116">
        <f t="shared" si="1"/>
        <v>0</v>
      </c>
      <c r="B116" t="s">
        <v>303</v>
      </c>
      <c r="C116">
        <v>33831</v>
      </c>
      <c r="D116">
        <v>0</v>
      </c>
      <c r="E116">
        <v>3356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37187</v>
      </c>
      <c r="M116">
        <v>2008</v>
      </c>
      <c r="N116">
        <v>168984</v>
      </c>
      <c r="O116">
        <v>49367</v>
      </c>
      <c r="P116">
        <v>0</v>
      </c>
      <c r="Q116">
        <v>77034</v>
      </c>
      <c r="R116">
        <v>19462</v>
      </c>
      <c r="S116">
        <v>0</v>
      </c>
      <c r="T116">
        <v>7547</v>
      </c>
      <c r="U116">
        <v>324402</v>
      </c>
    </row>
    <row r="117" spans="1:21" x14ac:dyDescent="0.35">
      <c r="A117">
        <f t="shared" si="1"/>
        <v>0</v>
      </c>
      <c r="B117" t="s">
        <v>304</v>
      </c>
      <c r="C117">
        <v>676</v>
      </c>
      <c r="D117">
        <v>0</v>
      </c>
      <c r="E117">
        <v>0</v>
      </c>
      <c r="F117">
        <v>1415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2091</v>
      </c>
      <c r="M117">
        <v>69729</v>
      </c>
      <c r="N117">
        <v>94950</v>
      </c>
      <c r="O117">
        <v>0</v>
      </c>
      <c r="P117">
        <v>4086</v>
      </c>
      <c r="Q117">
        <v>26965</v>
      </c>
      <c r="R117">
        <v>0</v>
      </c>
      <c r="S117">
        <v>0</v>
      </c>
      <c r="T117">
        <v>2949</v>
      </c>
      <c r="U117">
        <v>198679</v>
      </c>
    </row>
    <row r="118" spans="1:21" x14ac:dyDescent="0.35">
      <c r="A118">
        <f t="shared" si="1"/>
        <v>0</v>
      </c>
      <c r="B118" t="s">
        <v>305</v>
      </c>
      <c r="C118">
        <v>29148</v>
      </c>
      <c r="D118">
        <v>5642</v>
      </c>
      <c r="E118">
        <v>42936</v>
      </c>
      <c r="F118">
        <v>10685</v>
      </c>
      <c r="G118">
        <v>0</v>
      </c>
      <c r="H118">
        <v>0</v>
      </c>
      <c r="I118">
        <v>1066</v>
      </c>
      <c r="J118">
        <v>0</v>
      </c>
      <c r="K118">
        <v>0</v>
      </c>
      <c r="L118">
        <v>89477</v>
      </c>
      <c r="M118">
        <v>123989</v>
      </c>
      <c r="N118">
        <v>127425</v>
      </c>
      <c r="O118">
        <v>62980</v>
      </c>
      <c r="P118">
        <v>0</v>
      </c>
      <c r="Q118">
        <v>57351</v>
      </c>
      <c r="R118">
        <v>44474</v>
      </c>
      <c r="S118">
        <v>12761</v>
      </c>
      <c r="T118">
        <v>108696</v>
      </c>
      <c r="U118">
        <v>537676</v>
      </c>
    </row>
    <row r="119" spans="1:21" x14ac:dyDescent="0.35">
      <c r="A119">
        <f t="shared" si="1"/>
        <v>0</v>
      </c>
      <c r="B119" t="s">
        <v>306</v>
      </c>
      <c r="C119">
        <v>20522</v>
      </c>
      <c r="D119">
        <v>0</v>
      </c>
      <c r="E119">
        <v>0</v>
      </c>
      <c r="F119">
        <v>1721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22243</v>
      </c>
      <c r="M119">
        <v>0</v>
      </c>
      <c r="N119">
        <v>0</v>
      </c>
      <c r="O119">
        <v>0</v>
      </c>
      <c r="P119">
        <v>1799</v>
      </c>
      <c r="Q119">
        <v>37001</v>
      </c>
      <c r="R119">
        <v>15260</v>
      </c>
      <c r="S119">
        <v>0</v>
      </c>
      <c r="T119">
        <v>18191</v>
      </c>
      <c r="U119">
        <v>72251</v>
      </c>
    </row>
    <row r="120" spans="1:21" x14ac:dyDescent="0.35">
      <c r="A120">
        <f t="shared" si="1"/>
        <v>0</v>
      </c>
      <c r="B120" t="s">
        <v>307</v>
      </c>
      <c r="C120">
        <v>0</v>
      </c>
      <c r="D120">
        <v>5600</v>
      </c>
      <c r="E120">
        <v>170050</v>
      </c>
      <c r="F120">
        <v>30402</v>
      </c>
      <c r="G120">
        <v>0</v>
      </c>
      <c r="H120">
        <v>0</v>
      </c>
      <c r="I120">
        <v>1100</v>
      </c>
      <c r="J120">
        <v>875</v>
      </c>
      <c r="K120">
        <v>0</v>
      </c>
      <c r="L120">
        <v>208027</v>
      </c>
      <c r="M120">
        <v>0</v>
      </c>
      <c r="N120">
        <v>197705</v>
      </c>
      <c r="O120">
        <v>150122</v>
      </c>
      <c r="P120">
        <v>9890</v>
      </c>
      <c r="Q120">
        <v>128980</v>
      </c>
      <c r="R120">
        <v>133782</v>
      </c>
      <c r="S120">
        <v>25550</v>
      </c>
      <c r="T120">
        <v>92330</v>
      </c>
      <c r="U120">
        <v>738359</v>
      </c>
    </row>
    <row r="121" spans="1:21" x14ac:dyDescent="0.35">
      <c r="A121">
        <f t="shared" si="1"/>
        <v>0</v>
      </c>
      <c r="B121" t="s">
        <v>308</v>
      </c>
      <c r="C121">
        <v>24478</v>
      </c>
      <c r="D121">
        <v>8794</v>
      </c>
      <c r="E121">
        <v>0</v>
      </c>
      <c r="F121">
        <v>5169</v>
      </c>
      <c r="G121">
        <v>0</v>
      </c>
      <c r="H121">
        <v>25000</v>
      </c>
      <c r="I121">
        <v>375</v>
      </c>
      <c r="J121">
        <v>0</v>
      </c>
      <c r="K121">
        <v>0</v>
      </c>
      <c r="L121">
        <v>63816</v>
      </c>
      <c r="M121">
        <v>123138</v>
      </c>
      <c r="N121">
        <v>53488</v>
      </c>
      <c r="O121">
        <v>0</v>
      </c>
      <c r="P121">
        <v>0</v>
      </c>
      <c r="Q121">
        <v>28911</v>
      </c>
      <c r="R121">
        <v>5451</v>
      </c>
      <c r="S121">
        <v>1291</v>
      </c>
      <c r="T121">
        <v>51850</v>
      </c>
      <c r="U121">
        <v>264129</v>
      </c>
    </row>
    <row r="122" spans="1:21" x14ac:dyDescent="0.35">
      <c r="A122">
        <f t="shared" si="1"/>
        <v>0</v>
      </c>
      <c r="B122" t="s">
        <v>309</v>
      </c>
      <c r="C122">
        <v>25108</v>
      </c>
      <c r="D122">
        <v>0</v>
      </c>
      <c r="E122">
        <v>0</v>
      </c>
      <c r="F122">
        <v>14300</v>
      </c>
      <c r="G122">
        <v>0</v>
      </c>
      <c r="H122">
        <v>0</v>
      </c>
      <c r="I122">
        <v>0</v>
      </c>
      <c r="J122">
        <v>0</v>
      </c>
      <c r="K122">
        <v>280</v>
      </c>
      <c r="L122">
        <v>39688</v>
      </c>
      <c r="M122">
        <v>118262</v>
      </c>
      <c r="N122">
        <v>94095</v>
      </c>
      <c r="O122">
        <v>25000</v>
      </c>
      <c r="P122">
        <v>0</v>
      </c>
      <c r="Q122">
        <v>22900</v>
      </c>
      <c r="R122">
        <v>7699</v>
      </c>
      <c r="S122">
        <v>5153</v>
      </c>
      <c r="T122">
        <v>7525</v>
      </c>
      <c r="U122">
        <v>280634</v>
      </c>
    </row>
    <row r="123" spans="1:21" x14ac:dyDescent="0.35">
      <c r="A123">
        <f t="shared" si="1"/>
        <v>0</v>
      </c>
      <c r="B123" t="s">
        <v>310</v>
      </c>
      <c r="C123">
        <v>11196</v>
      </c>
      <c r="D123">
        <v>0</v>
      </c>
      <c r="E123">
        <v>0</v>
      </c>
      <c r="F123">
        <v>18236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29432</v>
      </c>
      <c r="M123">
        <v>0</v>
      </c>
      <c r="N123">
        <v>0</v>
      </c>
      <c r="O123">
        <v>0</v>
      </c>
      <c r="P123">
        <v>168491</v>
      </c>
      <c r="Q123">
        <v>6970</v>
      </c>
      <c r="R123">
        <v>0</v>
      </c>
      <c r="S123">
        <v>0</v>
      </c>
      <c r="T123">
        <v>990</v>
      </c>
      <c r="U123">
        <v>176451</v>
      </c>
    </row>
    <row r="124" spans="1:21" x14ac:dyDescent="0.35">
      <c r="A124">
        <f t="shared" si="1"/>
        <v>0</v>
      </c>
      <c r="B124" t="s">
        <v>311</v>
      </c>
      <c r="C124">
        <v>479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2421</v>
      </c>
      <c r="L124">
        <v>2900</v>
      </c>
      <c r="M124">
        <v>0</v>
      </c>
      <c r="N124">
        <v>0</v>
      </c>
      <c r="O124">
        <v>0</v>
      </c>
      <c r="P124">
        <v>0</v>
      </c>
      <c r="Q124">
        <v>1726</v>
      </c>
      <c r="R124">
        <v>670</v>
      </c>
      <c r="S124">
        <v>0</v>
      </c>
      <c r="T124">
        <v>3856</v>
      </c>
      <c r="U124">
        <v>6252</v>
      </c>
    </row>
    <row r="125" spans="1:21" x14ac:dyDescent="0.35">
      <c r="A125">
        <f t="shared" si="1"/>
        <v>0</v>
      </c>
      <c r="B125" t="s">
        <v>312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140</v>
      </c>
      <c r="L125">
        <v>140</v>
      </c>
      <c r="M125">
        <v>0</v>
      </c>
      <c r="N125">
        <v>0</v>
      </c>
      <c r="O125">
        <v>0</v>
      </c>
      <c r="P125">
        <v>0</v>
      </c>
      <c r="Q125">
        <v>38150</v>
      </c>
      <c r="R125">
        <v>4000</v>
      </c>
      <c r="S125">
        <v>6039</v>
      </c>
      <c r="T125">
        <v>630</v>
      </c>
      <c r="U125">
        <v>48819</v>
      </c>
    </row>
    <row r="126" spans="1:21" x14ac:dyDescent="0.35">
      <c r="A126">
        <f t="shared" si="1"/>
        <v>0</v>
      </c>
      <c r="B126" t="s">
        <v>313</v>
      </c>
      <c r="C126">
        <v>0</v>
      </c>
      <c r="D126">
        <v>1001</v>
      </c>
      <c r="E126">
        <v>0</v>
      </c>
      <c r="F126">
        <v>740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1741</v>
      </c>
      <c r="M126">
        <v>0</v>
      </c>
      <c r="N126">
        <v>0</v>
      </c>
      <c r="O126">
        <v>0</v>
      </c>
      <c r="P126">
        <v>0</v>
      </c>
      <c r="Q126">
        <v>600</v>
      </c>
      <c r="R126">
        <v>107</v>
      </c>
      <c r="S126">
        <v>704</v>
      </c>
      <c r="T126">
        <v>800</v>
      </c>
      <c r="U126">
        <v>2211</v>
      </c>
    </row>
    <row r="127" spans="1:21" x14ac:dyDescent="0.35">
      <c r="A127">
        <f t="shared" si="1"/>
        <v>0</v>
      </c>
      <c r="B127" t="s">
        <v>314</v>
      </c>
      <c r="C127">
        <v>34871</v>
      </c>
      <c r="D127">
        <v>0</v>
      </c>
      <c r="E127">
        <v>0</v>
      </c>
      <c r="F127">
        <v>0</v>
      </c>
      <c r="G127">
        <v>0</v>
      </c>
      <c r="H127">
        <v>2958</v>
      </c>
      <c r="I127">
        <v>3616</v>
      </c>
      <c r="J127">
        <v>0</v>
      </c>
      <c r="K127">
        <v>0</v>
      </c>
      <c r="L127">
        <v>41445</v>
      </c>
      <c r="M127">
        <v>0</v>
      </c>
      <c r="N127">
        <v>0</v>
      </c>
      <c r="O127">
        <v>136156</v>
      </c>
      <c r="P127">
        <v>0</v>
      </c>
      <c r="Q127">
        <v>70022</v>
      </c>
      <c r="R127">
        <v>33561</v>
      </c>
      <c r="S127">
        <v>0</v>
      </c>
      <c r="T127">
        <v>125448</v>
      </c>
      <c r="U127">
        <v>365187</v>
      </c>
    </row>
    <row r="128" spans="1:21" x14ac:dyDescent="0.35">
      <c r="A128">
        <f t="shared" si="1"/>
        <v>0</v>
      </c>
      <c r="B128" t="s">
        <v>315</v>
      </c>
      <c r="C128">
        <v>149760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15640</v>
      </c>
      <c r="J128">
        <v>0</v>
      </c>
      <c r="K128">
        <v>0</v>
      </c>
      <c r="L128">
        <v>165400</v>
      </c>
      <c r="M128">
        <v>0</v>
      </c>
      <c r="N128">
        <v>0</v>
      </c>
      <c r="O128">
        <v>122606</v>
      </c>
      <c r="P128">
        <v>0</v>
      </c>
      <c r="Q128">
        <v>148928</v>
      </c>
      <c r="R128">
        <v>73686</v>
      </c>
      <c r="S128">
        <v>0</v>
      </c>
      <c r="T128">
        <v>234293</v>
      </c>
      <c r="U128">
        <v>579513</v>
      </c>
    </row>
    <row r="129" spans="1:21" x14ac:dyDescent="0.35">
      <c r="A129">
        <f t="shared" si="1"/>
        <v>0</v>
      </c>
      <c r="B129" t="s">
        <v>316</v>
      </c>
      <c r="C129">
        <v>0</v>
      </c>
      <c r="D129">
        <v>0</v>
      </c>
      <c r="E129">
        <v>0</v>
      </c>
      <c r="F129">
        <v>10987</v>
      </c>
      <c r="G129">
        <v>0</v>
      </c>
      <c r="H129">
        <v>90</v>
      </c>
      <c r="I129">
        <v>0</v>
      </c>
      <c r="J129">
        <v>0</v>
      </c>
      <c r="K129">
        <v>0</v>
      </c>
      <c r="L129">
        <v>11077</v>
      </c>
      <c r="M129">
        <v>1534</v>
      </c>
      <c r="N129">
        <v>16116</v>
      </c>
      <c r="O129">
        <v>0</v>
      </c>
      <c r="P129">
        <v>0</v>
      </c>
      <c r="Q129">
        <v>9430</v>
      </c>
      <c r="R129">
        <v>9357</v>
      </c>
      <c r="S129">
        <v>7964</v>
      </c>
      <c r="T129">
        <v>4734</v>
      </c>
      <c r="U129">
        <v>49135</v>
      </c>
    </row>
    <row r="130" spans="1:21" x14ac:dyDescent="0.35">
      <c r="A130">
        <f t="shared" si="1"/>
        <v>0</v>
      </c>
      <c r="B130" t="s">
        <v>317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372</v>
      </c>
      <c r="L130">
        <v>372</v>
      </c>
      <c r="M130">
        <v>0</v>
      </c>
      <c r="N130">
        <v>0</v>
      </c>
      <c r="O130">
        <v>6409</v>
      </c>
      <c r="P130">
        <v>0</v>
      </c>
      <c r="Q130">
        <v>25310</v>
      </c>
      <c r="R130">
        <v>391</v>
      </c>
      <c r="S130">
        <v>1503</v>
      </c>
      <c r="T130">
        <v>0</v>
      </c>
      <c r="U130">
        <v>33613</v>
      </c>
    </row>
    <row r="131" spans="1:21" x14ac:dyDescent="0.35">
      <c r="A131">
        <f t="shared" ref="A131:A194" si="2">+IF(B131=B130,0,IF(AND(B131=B132,B131=B133),U131-SUM(M131:T133),IF(B131=B132,U131-SUM(M131:T132),U131-SUM(M131:T131))))</f>
        <v>0</v>
      </c>
      <c r="B131" t="s">
        <v>318</v>
      </c>
      <c r="C131">
        <v>2436</v>
      </c>
      <c r="D131">
        <v>32</v>
      </c>
      <c r="E131">
        <v>0</v>
      </c>
      <c r="F131">
        <v>368</v>
      </c>
      <c r="G131">
        <v>0</v>
      </c>
      <c r="H131">
        <v>1200</v>
      </c>
      <c r="I131">
        <v>0</v>
      </c>
      <c r="J131">
        <v>158</v>
      </c>
      <c r="K131">
        <v>42964</v>
      </c>
      <c r="L131">
        <v>47158</v>
      </c>
      <c r="M131">
        <v>29339</v>
      </c>
      <c r="N131">
        <v>0</v>
      </c>
      <c r="O131">
        <v>37277</v>
      </c>
      <c r="P131">
        <v>0</v>
      </c>
      <c r="Q131">
        <v>26351</v>
      </c>
      <c r="R131">
        <v>16100</v>
      </c>
      <c r="S131">
        <v>0</v>
      </c>
      <c r="T131">
        <v>1005</v>
      </c>
      <c r="U131">
        <v>110072</v>
      </c>
    </row>
    <row r="132" spans="1:21" x14ac:dyDescent="0.35">
      <c r="A132">
        <f t="shared" si="2"/>
        <v>0</v>
      </c>
      <c r="B132" t="s">
        <v>319</v>
      </c>
      <c r="C132">
        <v>0</v>
      </c>
      <c r="D132">
        <v>0</v>
      </c>
      <c r="E132">
        <v>0</v>
      </c>
      <c r="F132">
        <v>8088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8088</v>
      </c>
      <c r="M132">
        <v>579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579</v>
      </c>
    </row>
    <row r="133" spans="1:21" x14ac:dyDescent="0.35">
      <c r="A133">
        <f t="shared" si="2"/>
        <v>0</v>
      </c>
      <c r="B133" t="s">
        <v>320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5395</v>
      </c>
      <c r="N133">
        <v>0</v>
      </c>
      <c r="O133">
        <v>0</v>
      </c>
      <c r="P133">
        <v>0</v>
      </c>
      <c r="Q133">
        <v>6106</v>
      </c>
      <c r="R133">
        <v>0</v>
      </c>
      <c r="S133">
        <v>0</v>
      </c>
      <c r="T133">
        <v>0</v>
      </c>
      <c r="U133">
        <v>11501</v>
      </c>
    </row>
    <row r="134" spans="1:21" x14ac:dyDescent="0.35">
      <c r="A134">
        <f t="shared" si="2"/>
        <v>0</v>
      </c>
      <c r="B134" t="s">
        <v>321</v>
      </c>
      <c r="C134">
        <v>0</v>
      </c>
      <c r="D134">
        <v>0</v>
      </c>
      <c r="E134">
        <v>0</v>
      </c>
      <c r="F134">
        <v>185</v>
      </c>
      <c r="G134">
        <v>0</v>
      </c>
      <c r="H134">
        <v>0</v>
      </c>
      <c r="I134">
        <v>0</v>
      </c>
      <c r="J134">
        <v>0</v>
      </c>
      <c r="K134">
        <v>214</v>
      </c>
      <c r="L134">
        <v>399</v>
      </c>
      <c r="M134">
        <v>7216</v>
      </c>
      <c r="N134">
        <v>0</v>
      </c>
      <c r="O134">
        <v>0</v>
      </c>
      <c r="P134">
        <v>0</v>
      </c>
      <c r="Q134">
        <v>6347</v>
      </c>
      <c r="R134">
        <v>75</v>
      </c>
      <c r="S134">
        <v>0</v>
      </c>
      <c r="T134">
        <v>262</v>
      </c>
      <c r="U134">
        <v>13900</v>
      </c>
    </row>
    <row r="135" spans="1:21" x14ac:dyDescent="0.35">
      <c r="A135">
        <f t="shared" si="2"/>
        <v>0</v>
      </c>
      <c r="B135" t="s">
        <v>322</v>
      </c>
      <c r="C135">
        <v>0</v>
      </c>
      <c r="D135">
        <v>0</v>
      </c>
      <c r="E135">
        <v>0</v>
      </c>
      <c r="F135">
        <v>800</v>
      </c>
      <c r="G135">
        <v>0</v>
      </c>
      <c r="H135">
        <v>0</v>
      </c>
      <c r="I135">
        <v>0</v>
      </c>
      <c r="J135">
        <v>0</v>
      </c>
      <c r="K135">
        <v>4800</v>
      </c>
      <c r="L135">
        <v>5600</v>
      </c>
      <c r="M135">
        <v>0</v>
      </c>
      <c r="N135">
        <v>0</v>
      </c>
      <c r="O135">
        <v>0</v>
      </c>
      <c r="P135">
        <v>0</v>
      </c>
      <c r="Q135">
        <v>2592</v>
      </c>
      <c r="R135">
        <v>191</v>
      </c>
      <c r="S135">
        <v>0</v>
      </c>
      <c r="T135">
        <v>962</v>
      </c>
      <c r="U135">
        <v>3745</v>
      </c>
    </row>
    <row r="136" spans="1:21" x14ac:dyDescent="0.35">
      <c r="A136">
        <f t="shared" si="2"/>
        <v>0</v>
      </c>
      <c r="B136" t="s">
        <v>323</v>
      </c>
      <c r="C136">
        <v>5055</v>
      </c>
      <c r="D136">
        <v>0</v>
      </c>
      <c r="E136">
        <v>0</v>
      </c>
      <c r="F136">
        <v>0</v>
      </c>
      <c r="G136">
        <v>1256</v>
      </c>
      <c r="H136">
        <v>0</v>
      </c>
      <c r="I136">
        <v>0</v>
      </c>
      <c r="J136">
        <v>6200</v>
      </c>
      <c r="K136">
        <v>38424</v>
      </c>
      <c r="L136">
        <v>50935</v>
      </c>
      <c r="M136">
        <v>3850</v>
      </c>
      <c r="N136">
        <v>0</v>
      </c>
      <c r="O136">
        <v>0</v>
      </c>
      <c r="P136">
        <v>0</v>
      </c>
      <c r="Q136">
        <v>1350</v>
      </c>
      <c r="R136">
        <v>3125</v>
      </c>
      <c r="S136">
        <v>200</v>
      </c>
      <c r="T136">
        <v>4555</v>
      </c>
      <c r="U136">
        <v>13080</v>
      </c>
    </row>
    <row r="137" spans="1:21" x14ac:dyDescent="0.35">
      <c r="A137">
        <f t="shared" si="2"/>
        <v>0</v>
      </c>
      <c r="B137" t="s">
        <v>324</v>
      </c>
      <c r="C137">
        <v>0</v>
      </c>
      <c r="D137">
        <v>0</v>
      </c>
      <c r="E137">
        <v>0</v>
      </c>
      <c r="F137">
        <v>385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385</v>
      </c>
      <c r="M137">
        <v>6558</v>
      </c>
      <c r="N137">
        <v>0</v>
      </c>
      <c r="O137">
        <v>0</v>
      </c>
      <c r="P137">
        <v>0</v>
      </c>
      <c r="Q137">
        <v>13493</v>
      </c>
      <c r="R137">
        <v>819</v>
      </c>
      <c r="S137">
        <v>3289</v>
      </c>
      <c r="T137">
        <v>1939</v>
      </c>
      <c r="U137">
        <v>26098</v>
      </c>
    </row>
    <row r="138" spans="1:21" x14ac:dyDescent="0.35">
      <c r="A138">
        <f t="shared" si="2"/>
        <v>0</v>
      </c>
      <c r="B138" t="s">
        <v>325</v>
      </c>
      <c r="C138">
        <v>52901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3380</v>
      </c>
      <c r="L138">
        <v>56281</v>
      </c>
      <c r="M138">
        <v>0</v>
      </c>
      <c r="N138">
        <v>0</v>
      </c>
      <c r="O138">
        <v>0</v>
      </c>
      <c r="P138">
        <v>0</v>
      </c>
      <c r="Q138">
        <v>4476</v>
      </c>
      <c r="R138">
        <v>6179</v>
      </c>
      <c r="S138">
        <v>0</v>
      </c>
      <c r="T138">
        <v>27673</v>
      </c>
      <c r="U138">
        <v>38328</v>
      </c>
    </row>
    <row r="139" spans="1:21" x14ac:dyDescent="0.35">
      <c r="A139">
        <f t="shared" si="2"/>
        <v>0</v>
      </c>
      <c r="B139" t="s">
        <v>326</v>
      </c>
      <c r="C139">
        <v>2053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2053</v>
      </c>
      <c r="M139">
        <v>6894</v>
      </c>
      <c r="N139">
        <v>25504</v>
      </c>
      <c r="O139">
        <v>0</v>
      </c>
      <c r="P139">
        <v>1865</v>
      </c>
      <c r="Q139">
        <v>47353</v>
      </c>
      <c r="R139">
        <v>1964</v>
      </c>
      <c r="S139">
        <v>0</v>
      </c>
      <c r="T139">
        <v>1587</v>
      </c>
      <c r="U139">
        <v>85167</v>
      </c>
    </row>
    <row r="140" spans="1:21" x14ac:dyDescent="0.35">
      <c r="A140">
        <f t="shared" si="2"/>
        <v>0</v>
      </c>
      <c r="B140" t="s">
        <v>327</v>
      </c>
      <c r="C140">
        <v>49551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250</v>
      </c>
      <c r="J140">
        <v>0</v>
      </c>
      <c r="K140">
        <v>0</v>
      </c>
      <c r="L140">
        <v>49801</v>
      </c>
      <c r="M140">
        <v>48480</v>
      </c>
      <c r="N140">
        <v>76902</v>
      </c>
      <c r="O140">
        <v>56095</v>
      </c>
      <c r="P140">
        <v>0</v>
      </c>
      <c r="Q140">
        <v>17411</v>
      </c>
      <c r="R140">
        <v>28828</v>
      </c>
      <c r="S140">
        <v>2200</v>
      </c>
      <c r="T140">
        <v>18918</v>
      </c>
      <c r="U140">
        <v>248834</v>
      </c>
    </row>
    <row r="141" spans="1:21" x14ac:dyDescent="0.35">
      <c r="A141">
        <f t="shared" si="2"/>
        <v>0</v>
      </c>
      <c r="B141" t="s">
        <v>328</v>
      </c>
      <c r="C141">
        <v>2270</v>
      </c>
      <c r="D141">
        <v>0</v>
      </c>
      <c r="E141">
        <v>0</v>
      </c>
      <c r="F141">
        <v>1394</v>
      </c>
      <c r="G141">
        <v>0</v>
      </c>
      <c r="H141">
        <v>0</v>
      </c>
      <c r="I141">
        <v>0</v>
      </c>
      <c r="J141">
        <v>0</v>
      </c>
      <c r="K141">
        <v>200</v>
      </c>
      <c r="L141">
        <v>3864</v>
      </c>
      <c r="M141">
        <v>127270</v>
      </c>
      <c r="N141">
        <v>0</v>
      </c>
      <c r="O141">
        <v>0</v>
      </c>
      <c r="P141">
        <v>3350</v>
      </c>
      <c r="Q141">
        <v>0</v>
      </c>
      <c r="R141">
        <v>0</v>
      </c>
      <c r="S141">
        <v>3600</v>
      </c>
      <c r="T141">
        <v>3961</v>
      </c>
      <c r="U141">
        <v>138181</v>
      </c>
    </row>
    <row r="142" spans="1:21" x14ac:dyDescent="0.35">
      <c r="A142">
        <f t="shared" si="2"/>
        <v>0</v>
      </c>
      <c r="B142" t="s">
        <v>329</v>
      </c>
      <c r="C142">
        <v>0</v>
      </c>
      <c r="D142">
        <v>0</v>
      </c>
      <c r="E142">
        <v>0</v>
      </c>
      <c r="F142">
        <v>2603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2603</v>
      </c>
      <c r="M142">
        <v>0</v>
      </c>
      <c r="N142">
        <v>0</v>
      </c>
      <c r="O142">
        <v>0</v>
      </c>
      <c r="P142">
        <v>527</v>
      </c>
      <c r="Q142">
        <v>13742</v>
      </c>
      <c r="R142">
        <v>0</v>
      </c>
      <c r="S142">
        <v>0</v>
      </c>
      <c r="T142">
        <v>2231</v>
      </c>
      <c r="U142">
        <v>16500</v>
      </c>
    </row>
    <row r="143" spans="1:21" x14ac:dyDescent="0.35">
      <c r="A143">
        <f t="shared" si="2"/>
        <v>0</v>
      </c>
      <c r="B143" t="s">
        <v>330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4457</v>
      </c>
      <c r="N143">
        <v>0</v>
      </c>
      <c r="O143">
        <v>0</v>
      </c>
      <c r="P143">
        <v>0</v>
      </c>
      <c r="Q143">
        <v>11740</v>
      </c>
      <c r="R143">
        <v>8</v>
      </c>
      <c r="S143">
        <v>0</v>
      </c>
      <c r="T143">
        <v>0</v>
      </c>
      <c r="U143">
        <v>16205</v>
      </c>
    </row>
    <row r="144" spans="1:21" x14ac:dyDescent="0.35">
      <c r="A144">
        <f t="shared" si="2"/>
        <v>0</v>
      </c>
      <c r="B144" t="s">
        <v>331</v>
      </c>
      <c r="C144">
        <v>0</v>
      </c>
      <c r="D144">
        <v>0</v>
      </c>
      <c r="E144">
        <v>0</v>
      </c>
      <c r="F144">
        <v>5879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5879</v>
      </c>
      <c r="M144">
        <v>0</v>
      </c>
      <c r="N144">
        <v>0</v>
      </c>
      <c r="O144">
        <v>0</v>
      </c>
      <c r="P144">
        <v>0</v>
      </c>
      <c r="Q144">
        <v>18060</v>
      </c>
      <c r="R144">
        <v>3197</v>
      </c>
      <c r="S144">
        <v>0</v>
      </c>
      <c r="T144">
        <v>0</v>
      </c>
      <c r="U144">
        <v>21257</v>
      </c>
    </row>
    <row r="145" spans="1:21" x14ac:dyDescent="0.35">
      <c r="A145">
        <f t="shared" si="2"/>
        <v>0</v>
      </c>
      <c r="B145" t="s">
        <v>332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352</v>
      </c>
      <c r="U145">
        <v>352</v>
      </c>
    </row>
    <row r="146" spans="1:21" x14ac:dyDescent="0.35">
      <c r="A146">
        <f t="shared" si="2"/>
        <v>0</v>
      </c>
      <c r="B146" t="s">
        <v>333</v>
      </c>
      <c r="C146">
        <v>0</v>
      </c>
      <c r="D146">
        <v>3200</v>
      </c>
      <c r="E146">
        <v>0</v>
      </c>
      <c r="F146">
        <v>10360</v>
      </c>
      <c r="G146">
        <v>0</v>
      </c>
      <c r="H146">
        <v>0</v>
      </c>
      <c r="I146">
        <v>600</v>
      </c>
      <c r="J146">
        <v>0</v>
      </c>
      <c r="K146">
        <v>0</v>
      </c>
      <c r="L146">
        <v>14160</v>
      </c>
      <c r="M146">
        <v>65926</v>
      </c>
      <c r="N146">
        <v>0</v>
      </c>
      <c r="O146">
        <v>43810</v>
      </c>
      <c r="P146">
        <v>0</v>
      </c>
      <c r="Q146">
        <v>76402</v>
      </c>
      <c r="R146">
        <v>10263</v>
      </c>
      <c r="S146">
        <v>8000</v>
      </c>
      <c r="T146">
        <v>3500</v>
      </c>
      <c r="U146">
        <v>207901</v>
      </c>
    </row>
    <row r="147" spans="1:21" x14ac:dyDescent="0.35">
      <c r="A147">
        <f t="shared" si="2"/>
        <v>0</v>
      </c>
      <c r="B147" t="s">
        <v>334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4552</v>
      </c>
      <c r="N147">
        <v>0</v>
      </c>
      <c r="O147">
        <v>0</v>
      </c>
      <c r="P147">
        <v>0</v>
      </c>
      <c r="Q147">
        <v>0</v>
      </c>
      <c r="R147">
        <v>103</v>
      </c>
      <c r="S147">
        <v>0</v>
      </c>
      <c r="T147">
        <v>0</v>
      </c>
      <c r="U147">
        <v>4655</v>
      </c>
    </row>
    <row r="148" spans="1:21" x14ac:dyDescent="0.35">
      <c r="A148">
        <f t="shared" si="2"/>
        <v>0</v>
      </c>
      <c r="B148" t="s">
        <v>335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1218</v>
      </c>
      <c r="N148">
        <v>9334</v>
      </c>
      <c r="O148">
        <v>0</v>
      </c>
      <c r="P148">
        <v>0</v>
      </c>
      <c r="Q148">
        <v>375</v>
      </c>
      <c r="R148">
        <v>75</v>
      </c>
      <c r="S148">
        <v>0</v>
      </c>
      <c r="T148">
        <v>0</v>
      </c>
      <c r="U148">
        <v>11002</v>
      </c>
    </row>
    <row r="149" spans="1:21" x14ac:dyDescent="0.35">
      <c r="A149">
        <f t="shared" si="2"/>
        <v>0</v>
      </c>
      <c r="B149" t="s">
        <v>336</v>
      </c>
      <c r="C149">
        <v>0</v>
      </c>
      <c r="D149">
        <v>0</v>
      </c>
      <c r="E149">
        <v>0</v>
      </c>
      <c r="F149">
        <v>2814</v>
      </c>
      <c r="G149">
        <v>0</v>
      </c>
      <c r="H149">
        <v>834</v>
      </c>
      <c r="I149">
        <v>0</v>
      </c>
      <c r="J149">
        <v>0</v>
      </c>
      <c r="K149">
        <v>0</v>
      </c>
      <c r="L149">
        <v>3648</v>
      </c>
      <c r="M149">
        <v>3470</v>
      </c>
      <c r="N149">
        <v>0</v>
      </c>
      <c r="O149">
        <v>0</v>
      </c>
      <c r="P149">
        <v>0</v>
      </c>
      <c r="Q149">
        <v>15514</v>
      </c>
      <c r="R149">
        <v>0</v>
      </c>
      <c r="S149">
        <v>0</v>
      </c>
      <c r="T149">
        <v>0</v>
      </c>
      <c r="U149">
        <v>18984</v>
      </c>
    </row>
    <row r="150" spans="1:21" x14ac:dyDescent="0.35">
      <c r="A150">
        <f t="shared" si="2"/>
        <v>0</v>
      </c>
      <c r="B150" t="s">
        <v>337</v>
      </c>
      <c r="C150">
        <v>0</v>
      </c>
      <c r="D150">
        <v>0</v>
      </c>
      <c r="E150">
        <v>4858</v>
      </c>
      <c r="F150">
        <v>4100</v>
      </c>
      <c r="G150">
        <v>0</v>
      </c>
      <c r="H150">
        <v>0</v>
      </c>
      <c r="I150">
        <v>436</v>
      </c>
      <c r="J150">
        <v>0</v>
      </c>
      <c r="K150">
        <v>0</v>
      </c>
      <c r="L150">
        <v>9394</v>
      </c>
      <c r="M150">
        <v>20357</v>
      </c>
      <c r="N150">
        <v>0</v>
      </c>
      <c r="O150">
        <v>0</v>
      </c>
      <c r="P150">
        <v>665</v>
      </c>
      <c r="Q150">
        <v>0</v>
      </c>
      <c r="R150">
        <v>1717</v>
      </c>
      <c r="S150">
        <v>2543</v>
      </c>
      <c r="T150">
        <v>3032</v>
      </c>
      <c r="U150">
        <v>28314</v>
      </c>
    </row>
    <row r="151" spans="1:21" x14ac:dyDescent="0.35">
      <c r="A151">
        <f t="shared" si="2"/>
        <v>0</v>
      </c>
      <c r="B151" t="s">
        <v>338</v>
      </c>
      <c r="C151">
        <v>9924</v>
      </c>
      <c r="D151">
        <v>4200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4200</v>
      </c>
      <c r="K151">
        <v>0</v>
      </c>
      <c r="L151">
        <v>18324</v>
      </c>
      <c r="M151">
        <v>3000</v>
      </c>
      <c r="N151">
        <v>0</v>
      </c>
      <c r="O151">
        <v>38675</v>
      </c>
      <c r="P151">
        <v>0</v>
      </c>
      <c r="Q151">
        <v>85719</v>
      </c>
      <c r="R151">
        <v>0</v>
      </c>
      <c r="S151">
        <v>10730</v>
      </c>
      <c r="T151">
        <v>7300</v>
      </c>
      <c r="U151">
        <v>145424</v>
      </c>
    </row>
    <row r="152" spans="1:21" x14ac:dyDescent="0.35">
      <c r="A152">
        <f t="shared" si="2"/>
        <v>0</v>
      </c>
      <c r="B152" t="s">
        <v>339</v>
      </c>
      <c r="C152">
        <v>800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800</v>
      </c>
      <c r="M152">
        <v>39972</v>
      </c>
      <c r="N152">
        <v>2908</v>
      </c>
      <c r="O152">
        <v>0</v>
      </c>
      <c r="P152">
        <v>1052</v>
      </c>
      <c r="Q152">
        <v>225</v>
      </c>
      <c r="R152">
        <v>0</v>
      </c>
      <c r="S152">
        <v>300</v>
      </c>
      <c r="T152">
        <v>0</v>
      </c>
      <c r="U152">
        <v>44457</v>
      </c>
    </row>
    <row r="153" spans="1:21" x14ac:dyDescent="0.35">
      <c r="A153">
        <f t="shared" si="2"/>
        <v>0</v>
      </c>
      <c r="B153" t="s">
        <v>340</v>
      </c>
      <c r="C153">
        <v>10434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10434</v>
      </c>
      <c r="M153">
        <v>32826</v>
      </c>
      <c r="N153">
        <v>0</v>
      </c>
      <c r="O153">
        <v>0</v>
      </c>
      <c r="P153">
        <v>1051</v>
      </c>
      <c r="Q153">
        <v>6465</v>
      </c>
      <c r="R153">
        <v>0</v>
      </c>
      <c r="S153">
        <v>0</v>
      </c>
      <c r="T153">
        <v>3494</v>
      </c>
      <c r="U153">
        <v>43836</v>
      </c>
    </row>
    <row r="154" spans="1:21" x14ac:dyDescent="0.35">
      <c r="A154">
        <f t="shared" si="2"/>
        <v>0</v>
      </c>
      <c r="B154" t="s">
        <v>341</v>
      </c>
      <c r="C154">
        <v>0</v>
      </c>
      <c r="D154">
        <v>0</v>
      </c>
      <c r="E154">
        <v>0</v>
      </c>
      <c r="F154">
        <v>530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530</v>
      </c>
      <c r="M154">
        <v>252</v>
      </c>
      <c r="N154">
        <v>0</v>
      </c>
      <c r="O154">
        <v>0</v>
      </c>
      <c r="P154">
        <v>0</v>
      </c>
      <c r="Q154">
        <v>1736</v>
      </c>
      <c r="R154">
        <v>656</v>
      </c>
      <c r="S154">
        <v>0</v>
      </c>
      <c r="T154">
        <v>0</v>
      </c>
      <c r="U154">
        <v>2644</v>
      </c>
    </row>
    <row r="155" spans="1:21" x14ac:dyDescent="0.35">
      <c r="A155">
        <f t="shared" si="2"/>
        <v>0</v>
      </c>
      <c r="B155" t="s">
        <v>342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18869</v>
      </c>
      <c r="N155">
        <v>41756</v>
      </c>
      <c r="O155">
        <v>0</v>
      </c>
      <c r="P155">
        <v>790</v>
      </c>
      <c r="Q155">
        <v>0</v>
      </c>
      <c r="R155">
        <v>0</v>
      </c>
      <c r="S155">
        <v>1266</v>
      </c>
      <c r="T155">
        <v>144</v>
      </c>
      <c r="U155">
        <v>62825</v>
      </c>
    </row>
    <row r="156" spans="1:21" x14ac:dyDescent="0.35">
      <c r="A156">
        <f t="shared" si="2"/>
        <v>0</v>
      </c>
      <c r="B156" t="s">
        <v>343</v>
      </c>
      <c r="C156">
        <v>0</v>
      </c>
      <c r="D156">
        <v>1304</v>
      </c>
      <c r="E156">
        <v>0</v>
      </c>
      <c r="F156">
        <v>4000</v>
      </c>
      <c r="G156">
        <v>0</v>
      </c>
      <c r="H156">
        <v>5196</v>
      </c>
      <c r="I156">
        <v>0</v>
      </c>
      <c r="J156">
        <v>0</v>
      </c>
      <c r="K156">
        <v>503</v>
      </c>
      <c r="L156">
        <v>11003</v>
      </c>
      <c r="M156">
        <v>67883</v>
      </c>
      <c r="N156">
        <v>0</v>
      </c>
      <c r="O156">
        <v>57701</v>
      </c>
      <c r="P156">
        <v>0</v>
      </c>
      <c r="Q156">
        <v>43927</v>
      </c>
      <c r="R156">
        <v>7005</v>
      </c>
      <c r="S156">
        <v>0</v>
      </c>
      <c r="T156">
        <v>17798</v>
      </c>
      <c r="U156">
        <v>194314</v>
      </c>
    </row>
    <row r="157" spans="1:21" x14ac:dyDescent="0.35">
      <c r="A157">
        <f t="shared" si="2"/>
        <v>0</v>
      </c>
      <c r="B157" t="s">
        <v>344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2082</v>
      </c>
      <c r="L157">
        <v>2082</v>
      </c>
      <c r="M157">
        <v>21541</v>
      </c>
      <c r="N157">
        <v>0</v>
      </c>
      <c r="O157">
        <v>0</v>
      </c>
      <c r="P157">
        <v>0</v>
      </c>
      <c r="Q157">
        <v>8631</v>
      </c>
      <c r="R157">
        <v>0</v>
      </c>
      <c r="S157">
        <v>0</v>
      </c>
      <c r="T157">
        <v>952</v>
      </c>
      <c r="U157">
        <v>31124</v>
      </c>
    </row>
    <row r="158" spans="1:21" x14ac:dyDescent="0.35">
      <c r="A158">
        <f t="shared" si="2"/>
        <v>0</v>
      </c>
      <c r="B158" t="s">
        <v>345</v>
      </c>
      <c r="C158">
        <v>14826</v>
      </c>
      <c r="D158">
        <v>0</v>
      </c>
      <c r="E158">
        <v>0</v>
      </c>
      <c r="F158">
        <v>3719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18545</v>
      </c>
      <c r="M158">
        <v>44380</v>
      </c>
      <c r="N158">
        <v>91603</v>
      </c>
      <c r="O158">
        <v>650</v>
      </c>
      <c r="P158">
        <v>0</v>
      </c>
      <c r="Q158">
        <v>22511</v>
      </c>
      <c r="R158">
        <v>0</v>
      </c>
      <c r="S158">
        <v>0</v>
      </c>
      <c r="T158">
        <v>10736</v>
      </c>
      <c r="U158">
        <v>169880</v>
      </c>
    </row>
    <row r="159" spans="1:21" x14ac:dyDescent="0.35">
      <c r="A159">
        <f t="shared" si="2"/>
        <v>0</v>
      </c>
      <c r="B159" t="s">
        <v>346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9544</v>
      </c>
      <c r="N159">
        <v>0</v>
      </c>
      <c r="O159">
        <v>0</v>
      </c>
      <c r="P159">
        <v>157</v>
      </c>
      <c r="Q159">
        <v>16939</v>
      </c>
      <c r="R159">
        <v>665</v>
      </c>
      <c r="S159">
        <v>0</v>
      </c>
      <c r="T159">
        <v>497</v>
      </c>
      <c r="U159">
        <v>27802</v>
      </c>
    </row>
    <row r="160" spans="1:21" x14ac:dyDescent="0.35">
      <c r="A160">
        <f t="shared" si="2"/>
        <v>0</v>
      </c>
      <c r="B160" t="s">
        <v>347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8500</v>
      </c>
      <c r="L160">
        <v>8500</v>
      </c>
      <c r="M160">
        <v>9774</v>
      </c>
      <c r="N160">
        <v>0</v>
      </c>
      <c r="O160">
        <v>0</v>
      </c>
      <c r="P160">
        <v>1700</v>
      </c>
      <c r="Q160">
        <v>5184</v>
      </c>
      <c r="R160">
        <v>8513</v>
      </c>
      <c r="S160">
        <v>0</v>
      </c>
      <c r="T160">
        <v>7561</v>
      </c>
      <c r="U160">
        <v>32732</v>
      </c>
    </row>
    <row r="161" spans="1:21" x14ac:dyDescent="0.35">
      <c r="A161">
        <f t="shared" si="2"/>
        <v>0</v>
      </c>
      <c r="B161" t="s">
        <v>348</v>
      </c>
      <c r="C161">
        <v>0</v>
      </c>
      <c r="D161">
        <v>0</v>
      </c>
      <c r="E161">
        <v>0</v>
      </c>
      <c r="F161">
        <v>429</v>
      </c>
      <c r="G161">
        <v>0</v>
      </c>
      <c r="H161">
        <v>0</v>
      </c>
      <c r="I161">
        <v>0</v>
      </c>
      <c r="J161">
        <v>0</v>
      </c>
      <c r="K161">
        <v>222</v>
      </c>
      <c r="L161">
        <v>651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</row>
    <row r="162" spans="1:21" x14ac:dyDescent="0.35">
      <c r="A162">
        <f t="shared" si="2"/>
        <v>0</v>
      </c>
      <c r="B162" t="s">
        <v>349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3404</v>
      </c>
      <c r="N162">
        <v>0</v>
      </c>
      <c r="O162">
        <v>0</v>
      </c>
      <c r="P162">
        <v>1674</v>
      </c>
      <c r="Q162">
        <v>10693</v>
      </c>
      <c r="R162">
        <v>2493</v>
      </c>
      <c r="S162">
        <v>0</v>
      </c>
      <c r="T162">
        <v>0</v>
      </c>
      <c r="U162">
        <v>18264</v>
      </c>
    </row>
    <row r="163" spans="1:21" x14ac:dyDescent="0.35">
      <c r="A163">
        <f t="shared" si="2"/>
        <v>0</v>
      </c>
      <c r="B163" t="s">
        <v>350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344</v>
      </c>
      <c r="L163">
        <v>344</v>
      </c>
      <c r="M163">
        <v>0</v>
      </c>
      <c r="N163">
        <v>0</v>
      </c>
      <c r="O163">
        <v>0</v>
      </c>
      <c r="P163">
        <v>800</v>
      </c>
      <c r="Q163">
        <v>0</v>
      </c>
      <c r="R163">
        <v>369</v>
      </c>
      <c r="S163">
        <v>0</v>
      </c>
      <c r="T163">
        <v>0</v>
      </c>
      <c r="U163">
        <v>1169</v>
      </c>
    </row>
    <row r="164" spans="1:21" x14ac:dyDescent="0.35">
      <c r="A164">
        <f t="shared" si="2"/>
        <v>0</v>
      </c>
      <c r="B164" t="s">
        <v>351</v>
      </c>
      <c r="C164">
        <v>0</v>
      </c>
      <c r="D164">
        <v>0</v>
      </c>
      <c r="E164">
        <v>0</v>
      </c>
      <c r="F164">
        <v>5895</v>
      </c>
      <c r="G164">
        <v>0</v>
      </c>
      <c r="H164">
        <v>0</v>
      </c>
      <c r="I164">
        <v>2888</v>
      </c>
      <c r="J164">
        <v>168</v>
      </c>
      <c r="K164">
        <v>1222</v>
      </c>
      <c r="L164">
        <v>10173</v>
      </c>
      <c r="M164">
        <v>0</v>
      </c>
      <c r="N164">
        <v>0</v>
      </c>
      <c r="O164">
        <v>0</v>
      </c>
      <c r="P164">
        <v>0</v>
      </c>
      <c r="Q164">
        <v>38609</v>
      </c>
      <c r="R164">
        <v>10027</v>
      </c>
      <c r="S164">
        <v>0</v>
      </c>
      <c r="T164">
        <v>27195</v>
      </c>
      <c r="U164">
        <v>75831</v>
      </c>
    </row>
    <row r="165" spans="1:21" x14ac:dyDescent="0.35">
      <c r="A165">
        <f t="shared" si="2"/>
        <v>0</v>
      </c>
      <c r="B165" t="s">
        <v>352</v>
      </c>
      <c r="C165">
        <v>52988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2677</v>
      </c>
      <c r="L165">
        <v>55665</v>
      </c>
      <c r="M165">
        <v>0</v>
      </c>
      <c r="N165">
        <v>115146</v>
      </c>
      <c r="O165">
        <v>0</v>
      </c>
      <c r="P165">
        <v>3597</v>
      </c>
      <c r="Q165">
        <v>16723</v>
      </c>
      <c r="R165">
        <v>13240</v>
      </c>
      <c r="S165">
        <v>3952</v>
      </c>
      <c r="T165">
        <v>37503</v>
      </c>
      <c r="U165">
        <v>190161</v>
      </c>
    </row>
    <row r="166" spans="1:21" x14ac:dyDescent="0.35">
      <c r="A166">
        <f t="shared" si="2"/>
        <v>0</v>
      </c>
      <c r="B166" t="s">
        <v>353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490</v>
      </c>
      <c r="L166">
        <v>490</v>
      </c>
      <c r="M166">
        <v>0</v>
      </c>
      <c r="N166">
        <v>0</v>
      </c>
      <c r="O166">
        <v>0</v>
      </c>
      <c r="P166">
        <v>0</v>
      </c>
      <c r="Q166">
        <v>29181</v>
      </c>
      <c r="R166">
        <v>2487</v>
      </c>
      <c r="S166">
        <v>1258</v>
      </c>
      <c r="T166">
        <v>3173</v>
      </c>
      <c r="U166">
        <v>36099</v>
      </c>
    </row>
    <row r="167" spans="1:21" x14ac:dyDescent="0.35">
      <c r="A167">
        <f t="shared" si="2"/>
        <v>0</v>
      </c>
      <c r="B167" t="s">
        <v>354</v>
      </c>
      <c r="C167">
        <v>55294</v>
      </c>
      <c r="D167">
        <v>1247</v>
      </c>
      <c r="E167">
        <v>0</v>
      </c>
      <c r="F167">
        <v>620</v>
      </c>
      <c r="G167">
        <v>0</v>
      </c>
      <c r="H167">
        <v>0</v>
      </c>
      <c r="I167">
        <v>2203</v>
      </c>
      <c r="J167">
        <v>0</v>
      </c>
      <c r="K167">
        <v>8841</v>
      </c>
      <c r="L167">
        <v>68205</v>
      </c>
      <c r="M167">
        <v>0</v>
      </c>
      <c r="N167">
        <v>110946</v>
      </c>
      <c r="O167">
        <v>20972</v>
      </c>
      <c r="P167">
        <v>19177</v>
      </c>
      <c r="Q167">
        <v>49108</v>
      </c>
      <c r="R167">
        <v>55264</v>
      </c>
      <c r="S167">
        <v>24727</v>
      </c>
      <c r="T167">
        <v>25957</v>
      </c>
      <c r="U167">
        <v>306151</v>
      </c>
    </row>
    <row r="168" spans="1:21" x14ac:dyDescent="0.35">
      <c r="A168">
        <f t="shared" si="2"/>
        <v>0</v>
      </c>
      <c r="B168" t="s">
        <v>355</v>
      </c>
      <c r="C168">
        <v>5570</v>
      </c>
      <c r="D168">
        <v>0</v>
      </c>
      <c r="E168">
        <v>0</v>
      </c>
      <c r="F168">
        <v>13451</v>
      </c>
      <c r="G168">
        <v>0</v>
      </c>
      <c r="H168">
        <v>0</v>
      </c>
      <c r="I168">
        <v>0</v>
      </c>
      <c r="J168">
        <v>423</v>
      </c>
      <c r="K168">
        <v>2723</v>
      </c>
      <c r="L168">
        <v>22167</v>
      </c>
      <c r="M168">
        <v>0</v>
      </c>
      <c r="N168">
        <v>93341</v>
      </c>
      <c r="O168">
        <v>1750</v>
      </c>
      <c r="P168">
        <v>4067</v>
      </c>
      <c r="Q168">
        <v>27322</v>
      </c>
      <c r="R168">
        <v>11609</v>
      </c>
      <c r="S168">
        <v>4845</v>
      </c>
      <c r="T168">
        <v>20713</v>
      </c>
      <c r="U168">
        <v>163647</v>
      </c>
    </row>
    <row r="169" spans="1:21" x14ac:dyDescent="0.35">
      <c r="A169">
        <f t="shared" si="2"/>
        <v>0</v>
      </c>
      <c r="B169" t="s">
        <v>356</v>
      </c>
      <c r="C169">
        <v>85055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1900</v>
      </c>
      <c r="J169">
        <v>0</v>
      </c>
      <c r="K169">
        <v>1300</v>
      </c>
      <c r="L169">
        <v>88255</v>
      </c>
      <c r="M169">
        <v>0</v>
      </c>
      <c r="N169">
        <v>201018</v>
      </c>
      <c r="O169">
        <v>0</v>
      </c>
      <c r="P169">
        <v>9500</v>
      </c>
      <c r="Q169">
        <v>67650</v>
      </c>
      <c r="R169">
        <v>21980</v>
      </c>
      <c r="S169">
        <v>0</v>
      </c>
      <c r="T169">
        <v>28908</v>
      </c>
      <c r="U169">
        <v>329056</v>
      </c>
    </row>
    <row r="170" spans="1:21" x14ac:dyDescent="0.35">
      <c r="A170">
        <f t="shared" si="2"/>
        <v>0</v>
      </c>
      <c r="B170" t="s">
        <v>357</v>
      </c>
      <c r="C170">
        <v>0</v>
      </c>
      <c r="D170">
        <v>0</v>
      </c>
      <c r="E170">
        <v>0</v>
      </c>
      <c r="F170">
        <v>8073</v>
      </c>
      <c r="G170">
        <v>0</v>
      </c>
      <c r="H170">
        <v>966</v>
      </c>
      <c r="I170">
        <v>0</v>
      </c>
      <c r="J170">
        <v>0</v>
      </c>
      <c r="K170">
        <v>18385</v>
      </c>
      <c r="L170">
        <v>27424</v>
      </c>
      <c r="M170">
        <v>43077</v>
      </c>
      <c r="N170">
        <v>59468</v>
      </c>
      <c r="O170">
        <v>25885</v>
      </c>
      <c r="P170">
        <v>3356</v>
      </c>
      <c r="Q170">
        <v>60177</v>
      </c>
      <c r="R170">
        <v>0</v>
      </c>
      <c r="S170">
        <v>7134</v>
      </c>
      <c r="T170">
        <v>23346</v>
      </c>
      <c r="U170">
        <v>222443</v>
      </c>
    </row>
    <row r="171" spans="1:21" x14ac:dyDescent="0.35">
      <c r="A171">
        <f t="shared" si="2"/>
        <v>0</v>
      </c>
      <c r="B171" t="s">
        <v>358</v>
      </c>
      <c r="C171">
        <v>18876</v>
      </c>
      <c r="D171">
        <v>1485</v>
      </c>
      <c r="E171">
        <v>0</v>
      </c>
      <c r="F171">
        <v>12153</v>
      </c>
      <c r="G171">
        <v>0</v>
      </c>
      <c r="H171">
        <v>0</v>
      </c>
      <c r="I171">
        <v>650</v>
      </c>
      <c r="J171">
        <v>0</v>
      </c>
      <c r="K171">
        <v>0</v>
      </c>
      <c r="L171">
        <v>33164</v>
      </c>
      <c r="M171">
        <v>0</v>
      </c>
      <c r="N171">
        <v>65972</v>
      </c>
      <c r="O171">
        <v>15130</v>
      </c>
      <c r="P171">
        <v>7175</v>
      </c>
      <c r="Q171">
        <v>13450</v>
      </c>
      <c r="R171">
        <v>21991</v>
      </c>
      <c r="S171">
        <v>6504</v>
      </c>
      <c r="T171">
        <v>12659</v>
      </c>
      <c r="U171">
        <v>142881</v>
      </c>
    </row>
    <row r="172" spans="1:21" x14ac:dyDescent="0.35">
      <c r="A172">
        <f t="shared" si="2"/>
        <v>0</v>
      </c>
      <c r="B172" t="s">
        <v>359</v>
      </c>
      <c r="C172">
        <v>0</v>
      </c>
      <c r="D172">
        <v>0</v>
      </c>
      <c r="E172">
        <v>0</v>
      </c>
      <c r="F172">
        <v>1484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1484</v>
      </c>
      <c r="M172">
        <v>3262</v>
      </c>
      <c r="N172">
        <v>0</v>
      </c>
      <c r="O172">
        <v>0</v>
      </c>
      <c r="P172">
        <v>34</v>
      </c>
      <c r="Q172">
        <v>0</v>
      </c>
      <c r="R172">
        <v>1268</v>
      </c>
      <c r="S172">
        <v>0</v>
      </c>
      <c r="T172">
        <v>6123</v>
      </c>
      <c r="U172">
        <v>10687</v>
      </c>
    </row>
    <row r="173" spans="1:21" x14ac:dyDescent="0.35">
      <c r="A173">
        <f t="shared" si="2"/>
        <v>0</v>
      </c>
      <c r="B173" t="s">
        <v>360</v>
      </c>
      <c r="C173">
        <v>21624</v>
      </c>
      <c r="D173">
        <v>693</v>
      </c>
      <c r="E173">
        <v>0</v>
      </c>
      <c r="F173">
        <v>1462</v>
      </c>
      <c r="G173">
        <v>0</v>
      </c>
      <c r="H173">
        <v>0</v>
      </c>
      <c r="I173">
        <v>112</v>
      </c>
      <c r="J173">
        <v>0</v>
      </c>
      <c r="K173">
        <v>0</v>
      </c>
      <c r="L173">
        <v>23891</v>
      </c>
      <c r="M173">
        <v>0</v>
      </c>
      <c r="N173">
        <v>0</v>
      </c>
      <c r="O173">
        <v>10733</v>
      </c>
      <c r="P173">
        <v>1080</v>
      </c>
      <c r="Q173">
        <v>37514</v>
      </c>
      <c r="R173">
        <v>14859</v>
      </c>
      <c r="S173">
        <v>0</v>
      </c>
      <c r="T173">
        <v>7239</v>
      </c>
      <c r="U173">
        <v>71425</v>
      </c>
    </row>
    <row r="174" spans="1:21" x14ac:dyDescent="0.35">
      <c r="A174">
        <f t="shared" si="2"/>
        <v>0</v>
      </c>
      <c r="B174" t="s">
        <v>361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5949</v>
      </c>
      <c r="N174">
        <v>0</v>
      </c>
      <c r="O174">
        <v>0</v>
      </c>
      <c r="P174">
        <v>0</v>
      </c>
      <c r="Q174">
        <v>10651</v>
      </c>
      <c r="R174">
        <v>0</v>
      </c>
      <c r="S174">
        <v>0</v>
      </c>
      <c r="T174">
        <v>0</v>
      </c>
      <c r="U174">
        <v>16600</v>
      </c>
    </row>
    <row r="175" spans="1:21" x14ac:dyDescent="0.35">
      <c r="A175">
        <f t="shared" si="2"/>
        <v>0</v>
      </c>
      <c r="B175" t="s">
        <v>362</v>
      </c>
      <c r="C175">
        <v>0</v>
      </c>
      <c r="D175">
        <v>0</v>
      </c>
      <c r="E175">
        <v>0</v>
      </c>
      <c r="F175">
        <v>878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878</v>
      </c>
      <c r="M175">
        <v>0</v>
      </c>
      <c r="N175">
        <v>0</v>
      </c>
      <c r="O175">
        <v>0</v>
      </c>
      <c r="P175">
        <v>0</v>
      </c>
      <c r="Q175">
        <v>299</v>
      </c>
      <c r="R175">
        <v>0</v>
      </c>
      <c r="S175">
        <v>0</v>
      </c>
      <c r="T175">
        <v>0</v>
      </c>
      <c r="U175">
        <v>299</v>
      </c>
    </row>
    <row r="176" spans="1:21" x14ac:dyDescent="0.35">
      <c r="A176">
        <f t="shared" si="2"/>
        <v>0</v>
      </c>
      <c r="B176" t="s">
        <v>363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300</v>
      </c>
      <c r="L176">
        <v>300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</row>
    <row r="177" spans="1:21" x14ac:dyDescent="0.35">
      <c r="A177">
        <f t="shared" si="2"/>
        <v>0</v>
      </c>
      <c r="B177" t="s">
        <v>364</v>
      </c>
      <c r="C177">
        <v>33777</v>
      </c>
      <c r="D177">
        <v>4860</v>
      </c>
      <c r="E177">
        <v>75685</v>
      </c>
      <c r="F177">
        <v>5308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119630</v>
      </c>
      <c r="M177">
        <v>0</v>
      </c>
      <c r="N177">
        <v>0</v>
      </c>
      <c r="O177">
        <v>60373</v>
      </c>
      <c r="P177">
        <v>7129</v>
      </c>
      <c r="Q177">
        <v>20771</v>
      </c>
      <c r="R177">
        <v>39189</v>
      </c>
      <c r="S177">
        <v>0</v>
      </c>
      <c r="T177">
        <v>64720</v>
      </c>
      <c r="U177">
        <v>192182</v>
      </c>
    </row>
    <row r="178" spans="1:21" x14ac:dyDescent="0.35">
      <c r="A178">
        <f t="shared" si="2"/>
        <v>0</v>
      </c>
      <c r="B178" t="s">
        <v>365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300</v>
      </c>
      <c r="L178">
        <v>300</v>
      </c>
      <c r="M178">
        <v>0</v>
      </c>
      <c r="N178">
        <v>0</v>
      </c>
      <c r="O178">
        <v>0</v>
      </c>
      <c r="P178">
        <v>0</v>
      </c>
      <c r="Q178">
        <v>5792</v>
      </c>
      <c r="R178">
        <v>0</v>
      </c>
      <c r="S178">
        <v>0</v>
      </c>
      <c r="T178">
        <v>6391</v>
      </c>
      <c r="U178">
        <v>12183</v>
      </c>
    </row>
    <row r="179" spans="1:21" x14ac:dyDescent="0.35">
      <c r="A179">
        <f t="shared" si="2"/>
        <v>0</v>
      </c>
      <c r="B179" t="s">
        <v>366</v>
      </c>
      <c r="C179">
        <v>839</v>
      </c>
      <c r="D179">
        <v>850</v>
      </c>
      <c r="E179">
        <v>0</v>
      </c>
      <c r="F179">
        <v>3500</v>
      </c>
      <c r="G179">
        <v>0</v>
      </c>
      <c r="H179">
        <v>0</v>
      </c>
      <c r="I179">
        <v>300</v>
      </c>
      <c r="J179">
        <v>0</v>
      </c>
      <c r="K179">
        <v>0</v>
      </c>
      <c r="L179">
        <v>5489</v>
      </c>
      <c r="M179">
        <v>8050</v>
      </c>
      <c r="N179">
        <v>0</v>
      </c>
      <c r="O179">
        <v>27450</v>
      </c>
      <c r="P179">
        <v>0</v>
      </c>
      <c r="Q179">
        <v>36250</v>
      </c>
      <c r="R179">
        <v>7325</v>
      </c>
      <c r="S179">
        <v>245</v>
      </c>
      <c r="T179">
        <v>555</v>
      </c>
      <c r="U179">
        <v>79875</v>
      </c>
    </row>
    <row r="180" spans="1:21" x14ac:dyDescent="0.35">
      <c r="A180">
        <f t="shared" si="2"/>
        <v>0</v>
      </c>
      <c r="B180" t="s">
        <v>367</v>
      </c>
      <c r="C180">
        <v>0</v>
      </c>
      <c r="D180">
        <v>559</v>
      </c>
      <c r="E180">
        <v>0</v>
      </c>
      <c r="F180">
        <v>350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909</v>
      </c>
      <c r="M180">
        <v>810</v>
      </c>
      <c r="N180">
        <v>0</v>
      </c>
      <c r="O180">
        <v>0</v>
      </c>
      <c r="P180">
        <v>0</v>
      </c>
      <c r="Q180">
        <v>28481</v>
      </c>
      <c r="R180">
        <v>1894</v>
      </c>
      <c r="S180">
        <v>0</v>
      </c>
      <c r="T180">
        <v>15409</v>
      </c>
      <c r="U180">
        <v>46594</v>
      </c>
    </row>
    <row r="181" spans="1:21" x14ac:dyDescent="0.35">
      <c r="A181">
        <f t="shared" si="2"/>
        <v>0</v>
      </c>
      <c r="B181" t="s">
        <v>368</v>
      </c>
      <c r="C181">
        <v>0</v>
      </c>
      <c r="D181">
        <v>668</v>
      </c>
      <c r="E181">
        <v>0</v>
      </c>
      <c r="F181">
        <v>3486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4154</v>
      </c>
      <c r="M181">
        <v>75742</v>
      </c>
      <c r="N181">
        <v>0</v>
      </c>
      <c r="O181">
        <v>0</v>
      </c>
      <c r="P181">
        <v>2386</v>
      </c>
      <c r="Q181">
        <v>45437</v>
      </c>
      <c r="R181">
        <v>2081</v>
      </c>
      <c r="S181">
        <v>0</v>
      </c>
      <c r="T181">
        <v>960</v>
      </c>
      <c r="U181">
        <v>126606</v>
      </c>
    </row>
    <row r="182" spans="1:21" x14ac:dyDescent="0.35">
      <c r="A182">
        <f t="shared" si="2"/>
        <v>0</v>
      </c>
      <c r="B182" t="s">
        <v>369</v>
      </c>
      <c r="C182">
        <v>33529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4519</v>
      </c>
      <c r="K182">
        <v>0</v>
      </c>
      <c r="L182">
        <v>38048</v>
      </c>
      <c r="M182">
        <v>8900</v>
      </c>
      <c r="N182">
        <v>0</v>
      </c>
      <c r="O182">
        <v>0</v>
      </c>
      <c r="P182">
        <v>2966</v>
      </c>
      <c r="Q182">
        <v>72961</v>
      </c>
      <c r="R182">
        <v>26840</v>
      </c>
      <c r="S182">
        <v>11612</v>
      </c>
      <c r="T182">
        <v>8661</v>
      </c>
      <c r="U182">
        <v>131940</v>
      </c>
    </row>
    <row r="183" spans="1:21" x14ac:dyDescent="0.35">
      <c r="A183">
        <f t="shared" si="2"/>
        <v>0</v>
      </c>
      <c r="B183" t="s">
        <v>370</v>
      </c>
      <c r="C183">
        <v>2677</v>
      </c>
      <c r="D183">
        <v>5245</v>
      </c>
      <c r="E183">
        <v>0</v>
      </c>
      <c r="F183">
        <v>0</v>
      </c>
      <c r="G183">
        <v>0</v>
      </c>
      <c r="H183">
        <v>0</v>
      </c>
      <c r="I183">
        <v>5931</v>
      </c>
      <c r="J183">
        <v>0</v>
      </c>
      <c r="K183">
        <v>0</v>
      </c>
      <c r="L183">
        <v>13853</v>
      </c>
      <c r="M183">
        <v>0</v>
      </c>
      <c r="N183">
        <v>0</v>
      </c>
      <c r="O183">
        <v>74662</v>
      </c>
      <c r="P183">
        <v>957</v>
      </c>
      <c r="Q183">
        <v>27090</v>
      </c>
      <c r="R183">
        <v>48539</v>
      </c>
      <c r="S183">
        <v>0</v>
      </c>
      <c r="T183">
        <v>16297</v>
      </c>
      <c r="U183">
        <v>167545</v>
      </c>
    </row>
    <row r="184" spans="1:21" x14ac:dyDescent="0.35">
      <c r="A184">
        <f t="shared" si="2"/>
        <v>0</v>
      </c>
      <c r="B184" t="s">
        <v>371</v>
      </c>
      <c r="C184">
        <v>0</v>
      </c>
      <c r="D184">
        <v>0</v>
      </c>
      <c r="E184">
        <v>0</v>
      </c>
      <c r="F184">
        <v>19339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19339</v>
      </c>
      <c r="M184">
        <v>0</v>
      </c>
      <c r="N184">
        <v>0</v>
      </c>
      <c r="O184">
        <v>38133</v>
      </c>
      <c r="P184">
        <v>0</v>
      </c>
      <c r="Q184">
        <v>26293</v>
      </c>
      <c r="R184">
        <v>12655</v>
      </c>
      <c r="S184">
        <v>0</v>
      </c>
      <c r="T184">
        <v>23087</v>
      </c>
      <c r="U184">
        <v>100168</v>
      </c>
    </row>
    <row r="185" spans="1:21" x14ac:dyDescent="0.35">
      <c r="A185">
        <f t="shared" si="2"/>
        <v>0</v>
      </c>
      <c r="B185" t="s">
        <v>372</v>
      </c>
      <c r="C185">
        <v>2000</v>
      </c>
      <c r="D185">
        <v>2148</v>
      </c>
      <c r="E185">
        <v>0</v>
      </c>
      <c r="F185">
        <v>21834</v>
      </c>
      <c r="G185">
        <v>0</v>
      </c>
      <c r="H185">
        <v>23410</v>
      </c>
      <c r="I185">
        <v>3240</v>
      </c>
      <c r="J185">
        <v>0</v>
      </c>
      <c r="K185">
        <v>456</v>
      </c>
      <c r="L185">
        <v>53088</v>
      </c>
      <c r="M185">
        <v>75505</v>
      </c>
      <c r="N185">
        <v>0</v>
      </c>
      <c r="O185">
        <v>0</v>
      </c>
      <c r="P185">
        <v>14840</v>
      </c>
      <c r="Q185">
        <v>49355</v>
      </c>
      <c r="R185">
        <v>67459</v>
      </c>
      <c r="S185">
        <v>0</v>
      </c>
      <c r="T185">
        <v>99791</v>
      </c>
      <c r="U185">
        <v>306950</v>
      </c>
    </row>
    <row r="186" spans="1:21" x14ac:dyDescent="0.35">
      <c r="A186">
        <f t="shared" si="2"/>
        <v>0</v>
      </c>
      <c r="B186" t="s">
        <v>373</v>
      </c>
      <c r="C186">
        <v>0</v>
      </c>
      <c r="D186">
        <v>0</v>
      </c>
      <c r="E186">
        <v>0</v>
      </c>
      <c r="F186">
        <v>4084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4084</v>
      </c>
      <c r="M186">
        <v>0</v>
      </c>
      <c r="N186">
        <v>0</v>
      </c>
      <c r="O186">
        <v>42514</v>
      </c>
      <c r="P186">
        <v>0</v>
      </c>
      <c r="Q186">
        <v>12262</v>
      </c>
      <c r="R186">
        <v>13203</v>
      </c>
      <c r="S186">
        <v>0</v>
      </c>
      <c r="T186">
        <v>33992</v>
      </c>
      <c r="U186">
        <v>101971</v>
      </c>
    </row>
    <row r="187" spans="1:21" x14ac:dyDescent="0.35">
      <c r="A187">
        <f t="shared" si="2"/>
        <v>0</v>
      </c>
      <c r="B187" t="s">
        <v>374</v>
      </c>
      <c r="C187">
        <v>11307</v>
      </c>
      <c r="D187">
        <v>24064</v>
      </c>
      <c r="E187">
        <v>0</v>
      </c>
      <c r="F187">
        <v>44735</v>
      </c>
      <c r="G187">
        <v>0</v>
      </c>
      <c r="H187">
        <v>0</v>
      </c>
      <c r="I187">
        <v>3314</v>
      </c>
      <c r="J187">
        <v>3404</v>
      </c>
      <c r="K187">
        <v>0</v>
      </c>
      <c r="L187">
        <v>86824</v>
      </c>
      <c r="M187">
        <v>0</v>
      </c>
      <c r="N187">
        <v>0</v>
      </c>
      <c r="O187">
        <v>151163</v>
      </c>
      <c r="P187">
        <v>0</v>
      </c>
      <c r="Q187">
        <v>134489</v>
      </c>
      <c r="R187">
        <v>52063</v>
      </c>
      <c r="S187">
        <v>0</v>
      </c>
      <c r="T187">
        <v>102895</v>
      </c>
      <c r="U187">
        <v>440610</v>
      </c>
    </row>
    <row r="188" spans="1:21" x14ac:dyDescent="0.35">
      <c r="A188">
        <f t="shared" si="2"/>
        <v>0</v>
      </c>
      <c r="B188" t="s">
        <v>375</v>
      </c>
      <c r="C188">
        <v>38713</v>
      </c>
      <c r="D188">
        <v>0</v>
      </c>
      <c r="E188">
        <v>0</v>
      </c>
      <c r="F188">
        <v>10979</v>
      </c>
      <c r="G188">
        <v>0</v>
      </c>
      <c r="H188">
        <v>0</v>
      </c>
      <c r="I188">
        <v>0</v>
      </c>
      <c r="J188">
        <v>4047</v>
      </c>
      <c r="K188">
        <v>0</v>
      </c>
      <c r="L188">
        <v>53739</v>
      </c>
      <c r="M188">
        <v>0</v>
      </c>
      <c r="N188">
        <v>0</v>
      </c>
      <c r="O188">
        <v>9252</v>
      </c>
      <c r="P188">
        <v>5397</v>
      </c>
      <c r="Q188">
        <v>19698</v>
      </c>
      <c r="R188">
        <v>35368</v>
      </c>
      <c r="S188">
        <v>0</v>
      </c>
      <c r="T188">
        <v>107960</v>
      </c>
      <c r="U188">
        <v>177675</v>
      </c>
    </row>
    <row r="189" spans="1:21" x14ac:dyDescent="0.35">
      <c r="A189">
        <f t="shared" si="2"/>
        <v>0</v>
      </c>
      <c r="B189" t="s">
        <v>376</v>
      </c>
      <c r="C189">
        <v>0</v>
      </c>
      <c r="D189">
        <v>0</v>
      </c>
      <c r="E189">
        <v>0</v>
      </c>
      <c r="F189">
        <v>9342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9342</v>
      </c>
      <c r="M189">
        <v>0</v>
      </c>
      <c r="N189">
        <v>0</v>
      </c>
      <c r="O189">
        <v>0</v>
      </c>
      <c r="P189">
        <v>0</v>
      </c>
      <c r="Q189">
        <v>9223</v>
      </c>
      <c r="R189">
        <v>249</v>
      </c>
      <c r="S189">
        <v>1828</v>
      </c>
      <c r="T189">
        <v>1571</v>
      </c>
      <c r="U189">
        <v>12871</v>
      </c>
    </row>
    <row r="190" spans="1:21" x14ac:dyDescent="0.35">
      <c r="A190">
        <f t="shared" si="2"/>
        <v>0</v>
      </c>
      <c r="B190" t="s">
        <v>377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3355</v>
      </c>
      <c r="N190">
        <v>0</v>
      </c>
      <c r="O190">
        <v>0</v>
      </c>
      <c r="P190">
        <v>0</v>
      </c>
      <c r="Q190">
        <v>85</v>
      </c>
      <c r="R190">
        <v>967</v>
      </c>
      <c r="S190">
        <v>0</v>
      </c>
      <c r="T190">
        <v>750</v>
      </c>
      <c r="U190">
        <v>5157</v>
      </c>
    </row>
    <row r="191" spans="1:21" x14ac:dyDescent="0.35">
      <c r="A191">
        <f t="shared" si="2"/>
        <v>0</v>
      </c>
      <c r="B191" t="s">
        <v>378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64</v>
      </c>
      <c r="I191">
        <v>0</v>
      </c>
      <c r="J191">
        <v>0</v>
      </c>
      <c r="K191">
        <v>64</v>
      </c>
      <c r="L191">
        <v>128</v>
      </c>
      <c r="M191">
        <v>0</v>
      </c>
      <c r="N191">
        <v>0</v>
      </c>
      <c r="O191">
        <v>0</v>
      </c>
      <c r="P191">
        <v>1257</v>
      </c>
      <c r="Q191">
        <v>4462</v>
      </c>
      <c r="R191">
        <v>0</v>
      </c>
      <c r="S191">
        <v>192</v>
      </c>
      <c r="T191">
        <v>0</v>
      </c>
      <c r="U191">
        <v>5911</v>
      </c>
    </row>
    <row r="192" spans="1:21" x14ac:dyDescent="0.35">
      <c r="A192">
        <f t="shared" si="2"/>
        <v>0</v>
      </c>
      <c r="B192" t="s">
        <v>379</v>
      </c>
      <c r="C192">
        <v>900</v>
      </c>
      <c r="D192">
        <v>0</v>
      </c>
      <c r="E192">
        <v>0</v>
      </c>
      <c r="F192">
        <v>0</v>
      </c>
      <c r="G192">
        <v>786</v>
      </c>
      <c r="H192">
        <v>0</v>
      </c>
      <c r="I192">
        <v>0</v>
      </c>
      <c r="J192">
        <v>0</v>
      </c>
      <c r="K192">
        <v>0</v>
      </c>
      <c r="L192">
        <v>1686</v>
      </c>
      <c r="M192">
        <v>65759</v>
      </c>
      <c r="N192">
        <v>0</v>
      </c>
      <c r="O192">
        <v>0</v>
      </c>
      <c r="P192">
        <v>0</v>
      </c>
      <c r="Q192">
        <v>48956</v>
      </c>
      <c r="R192">
        <v>8976</v>
      </c>
      <c r="S192">
        <v>5012</v>
      </c>
      <c r="T192">
        <v>3697</v>
      </c>
      <c r="U192">
        <v>132400</v>
      </c>
    </row>
    <row r="193" spans="1:21" x14ac:dyDescent="0.35">
      <c r="A193">
        <f t="shared" si="2"/>
        <v>0</v>
      </c>
      <c r="B193" t="s">
        <v>380</v>
      </c>
      <c r="C193">
        <v>15368</v>
      </c>
      <c r="D193">
        <v>0</v>
      </c>
      <c r="E193">
        <v>0</v>
      </c>
      <c r="F193">
        <v>3137</v>
      </c>
      <c r="G193">
        <v>0</v>
      </c>
      <c r="H193">
        <v>0</v>
      </c>
      <c r="I193">
        <v>0</v>
      </c>
      <c r="J193">
        <v>0</v>
      </c>
      <c r="K193">
        <v>1000</v>
      </c>
      <c r="L193">
        <v>19505</v>
      </c>
      <c r="M193">
        <v>66360</v>
      </c>
      <c r="N193">
        <v>0</v>
      </c>
      <c r="O193">
        <v>45602</v>
      </c>
      <c r="P193">
        <v>1175</v>
      </c>
      <c r="Q193">
        <v>50112</v>
      </c>
      <c r="R193">
        <v>17295</v>
      </c>
      <c r="S193">
        <v>0</v>
      </c>
      <c r="T193">
        <v>26691</v>
      </c>
      <c r="U193">
        <v>207235</v>
      </c>
    </row>
    <row r="194" spans="1:21" x14ac:dyDescent="0.35">
      <c r="A194">
        <f t="shared" si="2"/>
        <v>0</v>
      </c>
      <c r="B194" t="s">
        <v>381</v>
      </c>
      <c r="C194">
        <v>193567</v>
      </c>
      <c r="D194">
        <v>7738</v>
      </c>
      <c r="E194">
        <v>41309</v>
      </c>
      <c r="F194">
        <v>4984</v>
      </c>
      <c r="G194">
        <v>0</v>
      </c>
      <c r="H194">
        <v>0</v>
      </c>
      <c r="I194">
        <v>0</v>
      </c>
      <c r="J194">
        <v>0</v>
      </c>
      <c r="K194">
        <v>730</v>
      </c>
      <c r="L194">
        <v>248328</v>
      </c>
      <c r="M194">
        <v>0</v>
      </c>
      <c r="N194">
        <v>0</v>
      </c>
      <c r="O194">
        <v>72851</v>
      </c>
      <c r="P194">
        <v>0</v>
      </c>
      <c r="Q194">
        <v>21155</v>
      </c>
      <c r="R194">
        <v>9737</v>
      </c>
      <c r="S194">
        <v>0</v>
      </c>
      <c r="T194">
        <v>94</v>
      </c>
      <c r="U194">
        <v>163347</v>
      </c>
    </row>
    <row r="195" spans="1:21" x14ac:dyDescent="0.35">
      <c r="A195">
        <f t="shared" ref="A195:A258" si="3">+IF(B195=B194,0,IF(AND(B195=B196,B195=B197),U195-SUM(M195:T197),IF(B195=B196,U195-SUM(M195:T196),U195-SUM(M195:T195))))</f>
        <v>0</v>
      </c>
      <c r="B195" t="s">
        <v>381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59510</v>
      </c>
      <c r="U195" s="1">
        <v>0</v>
      </c>
    </row>
    <row r="196" spans="1:21" x14ac:dyDescent="0.35">
      <c r="A196">
        <f t="shared" si="3"/>
        <v>0</v>
      </c>
      <c r="B196" t="s">
        <v>382</v>
      </c>
      <c r="C196">
        <v>28323</v>
      </c>
      <c r="D196">
        <v>11800</v>
      </c>
      <c r="E196">
        <v>0</v>
      </c>
      <c r="F196">
        <v>9882</v>
      </c>
      <c r="G196">
        <v>0</v>
      </c>
      <c r="H196">
        <v>2033</v>
      </c>
      <c r="I196">
        <v>8490</v>
      </c>
      <c r="J196">
        <v>0</v>
      </c>
      <c r="K196">
        <v>2400</v>
      </c>
      <c r="L196">
        <v>62928</v>
      </c>
      <c r="M196">
        <v>19863</v>
      </c>
      <c r="N196">
        <v>0</v>
      </c>
      <c r="O196">
        <v>0</v>
      </c>
      <c r="P196">
        <v>4367</v>
      </c>
      <c r="Q196">
        <v>4525</v>
      </c>
      <c r="R196">
        <v>2805</v>
      </c>
      <c r="S196">
        <v>0</v>
      </c>
      <c r="T196">
        <v>41719</v>
      </c>
      <c r="U196">
        <v>73279</v>
      </c>
    </row>
    <row r="197" spans="1:21" x14ac:dyDescent="0.35">
      <c r="A197">
        <f t="shared" si="3"/>
        <v>0</v>
      </c>
      <c r="B197" t="s">
        <v>382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</row>
    <row r="198" spans="1:21" x14ac:dyDescent="0.35">
      <c r="A198">
        <f t="shared" si="3"/>
        <v>0</v>
      </c>
      <c r="B198" t="s">
        <v>383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1500</v>
      </c>
      <c r="L198">
        <v>1500</v>
      </c>
      <c r="M198">
        <v>25925</v>
      </c>
      <c r="N198">
        <v>32582</v>
      </c>
      <c r="O198">
        <v>0</v>
      </c>
      <c r="P198">
        <v>700</v>
      </c>
      <c r="Q198">
        <v>18435</v>
      </c>
      <c r="R198">
        <v>1327</v>
      </c>
      <c r="S198">
        <v>0</v>
      </c>
      <c r="T198">
        <v>4642</v>
      </c>
      <c r="U198">
        <v>83611</v>
      </c>
    </row>
    <row r="199" spans="1:21" x14ac:dyDescent="0.35">
      <c r="A199">
        <f t="shared" si="3"/>
        <v>0</v>
      </c>
      <c r="B199" t="s">
        <v>384</v>
      </c>
      <c r="C199">
        <v>1300</v>
      </c>
      <c r="D199">
        <v>3357</v>
      </c>
      <c r="E199">
        <v>0</v>
      </c>
      <c r="F199">
        <v>9587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14244</v>
      </c>
      <c r="M199">
        <v>0</v>
      </c>
      <c r="N199">
        <v>0</v>
      </c>
      <c r="O199">
        <v>28279</v>
      </c>
      <c r="P199">
        <v>324</v>
      </c>
      <c r="Q199">
        <v>29003</v>
      </c>
      <c r="R199">
        <v>8371</v>
      </c>
      <c r="S199">
        <v>0</v>
      </c>
      <c r="T199">
        <v>7791</v>
      </c>
      <c r="U199">
        <v>73768</v>
      </c>
    </row>
    <row r="200" spans="1:21" x14ac:dyDescent="0.35">
      <c r="A200">
        <f t="shared" si="3"/>
        <v>0</v>
      </c>
      <c r="B200" t="s">
        <v>385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380</v>
      </c>
      <c r="J200">
        <v>0</v>
      </c>
      <c r="K200">
        <v>0</v>
      </c>
      <c r="L200">
        <v>380</v>
      </c>
      <c r="M200">
        <v>24140</v>
      </c>
      <c r="N200">
        <v>0</v>
      </c>
      <c r="O200">
        <v>0</v>
      </c>
      <c r="P200">
        <v>0</v>
      </c>
      <c r="Q200">
        <v>816</v>
      </c>
      <c r="R200">
        <v>259</v>
      </c>
      <c r="S200">
        <v>0</v>
      </c>
      <c r="T200">
        <v>1552</v>
      </c>
      <c r="U200">
        <v>26767</v>
      </c>
    </row>
    <row r="201" spans="1:21" x14ac:dyDescent="0.35">
      <c r="A201">
        <f t="shared" si="3"/>
        <v>0</v>
      </c>
      <c r="B201" t="s">
        <v>386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15</v>
      </c>
      <c r="L201">
        <v>15</v>
      </c>
      <c r="M201">
        <v>586</v>
      </c>
      <c r="N201">
        <v>6625</v>
      </c>
      <c r="O201">
        <v>0</v>
      </c>
      <c r="P201">
        <v>0</v>
      </c>
      <c r="Q201">
        <v>987</v>
      </c>
      <c r="R201">
        <v>848</v>
      </c>
      <c r="S201">
        <v>548</v>
      </c>
      <c r="T201">
        <v>728</v>
      </c>
      <c r="U201">
        <v>10322</v>
      </c>
    </row>
    <row r="202" spans="1:21" x14ac:dyDescent="0.35">
      <c r="A202">
        <f t="shared" si="3"/>
        <v>0</v>
      </c>
      <c r="B202" t="s">
        <v>387</v>
      </c>
      <c r="C202">
        <v>1000</v>
      </c>
      <c r="D202">
        <v>0</v>
      </c>
      <c r="E202">
        <v>0</v>
      </c>
      <c r="F202">
        <v>6384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7384</v>
      </c>
      <c r="M202">
        <v>54764</v>
      </c>
      <c r="N202">
        <v>68266</v>
      </c>
      <c r="O202">
        <v>13661</v>
      </c>
      <c r="P202">
        <v>0</v>
      </c>
      <c r="Q202">
        <v>1733</v>
      </c>
      <c r="R202">
        <v>9495</v>
      </c>
      <c r="S202">
        <v>2276</v>
      </c>
      <c r="T202">
        <v>8883</v>
      </c>
      <c r="U202">
        <v>159078</v>
      </c>
    </row>
    <row r="203" spans="1:21" x14ac:dyDescent="0.35">
      <c r="A203">
        <f t="shared" si="3"/>
        <v>0</v>
      </c>
      <c r="B203" t="s">
        <v>388</v>
      </c>
      <c r="C203">
        <v>7449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987</v>
      </c>
      <c r="L203">
        <v>8436</v>
      </c>
      <c r="M203">
        <v>28618</v>
      </c>
      <c r="N203">
        <v>0</v>
      </c>
      <c r="O203">
        <v>0</v>
      </c>
      <c r="P203">
        <v>717</v>
      </c>
      <c r="Q203">
        <v>17662</v>
      </c>
      <c r="R203">
        <v>602</v>
      </c>
      <c r="S203">
        <v>0</v>
      </c>
      <c r="T203">
        <v>4439</v>
      </c>
      <c r="U203">
        <v>54011</v>
      </c>
    </row>
    <row r="204" spans="1:21" x14ac:dyDescent="0.35">
      <c r="A204">
        <f t="shared" si="3"/>
        <v>0</v>
      </c>
      <c r="B204" t="s">
        <v>388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1973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</row>
    <row r="205" spans="1:21" x14ac:dyDescent="0.35">
      <c r="A205">
        <f t="shared" si="3"/>
        <v>0</v>
      </c>
      <c r="B205" t="s">
        <v>389</v>
      </c>
      <c r="C205">
        <v>8266</v>
      </c>
      <c r="D205">
        <v>0</v>
      </c>
      <c r="E205">
        <v>0</v>
      </c>
      <c r="F205">
        <v>3986</v>
      </c>
      <c r="G205">
        <v>0</v>
      </c>
      <c r="H205">
        <v>0</v>
      </c>
      <c r="I205">
        <v>0</v>
      </c>
      <c r="J205">
        <v>174</v>
      </c>
      <c r="K205">
        <v>0</v>
      </c>
      <c r="L205">
        <v>12426</v>
      </c>
      <c r="M205">
        <v>38935</v>
      </c>
      <c r="N205">
        <v>0</v>
      </c>
      <c r="O205">
        <v>0</v>
      </c>
      <c r="P205">
        <v>810</v>
      </c>
      <c r="Q205">
        <v>9968</v>
      </c>
      <c r="R205">
        <v>20943</v>
      </c>
      <c r="S205">
        <v>0</v>
      </c>
      <c r="T205">
        <v>11708</v>
      </c>
      <c r="U205">
        <v>82364</v>
      </c>
    </row>
    <row r="206" spans="1:21" x14ac:dyDescent="0.35">
      <c r="A206">
        <f t="shared" si="3"/>
        <v>0</v>
      </c>
      <c r="B206" t="s">
        <v>390</v>
      </c>
      <c r="C206">
        <v>0</v>
      </c>
      <c r="D206">
        <v>37</v>
      </c>
      <c r="E206">
        <v>0</v>
      </c>
      <c r="F206">
        <v>436</v>
      </c>
      <c r="G206">
        <v>0</v>
      </c>
      <c r="H206">
        <v>0</v>
      </c>
      <c r="I206">
        <v>0</v>
      </c>
      <c r="J206">
        <v>142</v>
      </c>
      <c r="K206">
        <v>0</v>
      </c>
      <c r="L206">
        <v>615</v>
      </c>
      <c r="M206">
        <v>0</v>
      </c>
      <c r="N206">
        <v>0</v>
      </c>
      <c r="O206">
        <v>0</v>
      </c>
      <c r="P206">
        <v>0</v>
      </c>
      <c r="Q206">
        <v>1700</v>
      </c>
      <c r="R206">
        <v>253</v>
      </c>
      <c r="S206">
        <v>0</v>
      </c>
      <c r="T206">
        <v>114</v>
      </c>
      <c r="U206">
        <v>2067</v>
      </c>
    </row>
    <row r="207" spans="1:21" x14ac:dyDescent="0.35">
      <c r="A207">
        <f t="shared" si="3"/>
        <v>0</v>
      </c>
      <c r="B207" t="s">
        <v>391</v>
      </c>
      <c r="C207">
        <v>0</v>
      </c>
      <c r="D207">
        <v>1066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1066</v>
      </c>
      <c r="M207">
        <v>420</v>
      </c>
      <c r="N207">
        <v>0</v>
      </c>
      <c r="O207">
        <v>0</v>
      </c>
      <c r="P207">
        <v>0</v>
      </c>
      <c r="Q207">
        <v>1590</v>
      </c>
      <c r="R207">
        <v>2654</v>
      </c>
      <c r="S207">
        <v>0</v>
      </c>
      <c r="T207">
        <v>905</v>
      </c>
      <c r="U207">
        <v>5569</v>
      </c>
    </row>
    <row r="208" spans="1:21" x14ac:dyDescent="0.35">
      <c r="A208">
        <f t="shared" si="3"/>
        <v>0</v>
      </c>
      <c r="B208" t="s">
        <v>392</v>
      </c>
      <c r="C208">
        <v>0</v>
      </c>
      <c r="D208">
        <v>0</v>
      </c>
      <c r="E208">
        <v>0</v>
      </c>
      <c r="F208">
        <v>0</v>
      </c>
      <c r="G208">
        <v>462</v>
      </c>
      <c r="H208">
        <v>0</v>
      </c>
      <c r="I208">
        <v>0</v>
      </c>
      <c r="J208">
        <v>0</v>
      </c>
      <c r="K208">
        <v>425</v>
      </c>
      <c r="L208">
        <v>887</v>
      </c>
      <c r="M208">
        <v>2730</v>
      </c>
      <c r="N208">
        <v>425</v>
      </c>
      <c r="O208">
        <v>0</v>
      </c>
      <c r="P208">
        <v>0</v>
      </c>
      <c r="Q208">
        <v>8538</v>
      </c>
      <c r="R208">
        <v>0</v>
      </c>
      <c r="S208">
        <v>0</v>
      </c>
      <c r="T208">
        <v>583</v>
      </c>
      <c r="U208">
        <v>12276</v>
      </c>
    </row>
    <row r="209" spans="1:21" x14ac:dyDescent="0.35">
      <c r="A209">
        <f t="shared" si="3"/>
        <v>0</v>
      </c>
      <c r="B209" t="s">
        <v>393</v>
      </c>
      <c r="C209">
        <v>0</v>
      </c>
      <c r="D209">
        <v>474</v>
      </c>
      <c r="E209">
        <v>0</v>
      </c>
      <c r="F209">
        <v>297</v>
      </c>
      <c r="G209">
        <v>0</v>
      </c>
      <c r="H209">
        <v>146</v>
      </c>
      <c r="I209">
        <v>0</v>
      </c>
      <c r="J209">
        <v>0</v>
      </c>
      <c r="K209">
        <v>0</v>
      </c>
      <c r="L209">
        <v>917</v>
      </c>
      <c r="M209">
        <v>7492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655</v>
      </c>
      <c r="T209">
        <v>0</v>
      </c>
      <c r="U209">
        <v>8147</v>
      </c>
    </row>
    <row r="210" spans="1:21" x14ac:dyDescent="0.35">
      <c r="A210">
        <f t="shared" si="3"/>
        <v>0</v>
      </c>
      <c r="B210" t="s">
        <v>394</v>
      </c>
      <c r="C210">
        <v>0</v>
      </c>
      <c r="D210">
        <v>991</v>
      </c>
      <c r="E210">
        <v>0</v>
      </c>
      <c r="F210">
        <v>8557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9548</v>
      </c>
      <c r="M210">
        <v>3798</v>
      </c>
      <c r="N210">
        <v>0</v>
      </c>
      <c r="O210">
        <v>0</v>
      </c>
      <c r="P210">
        <v>0</v>
      </c>
      <c r="Q210">
        <v>15812</v>
      </c>
      <c r="R210">
        <v>225</v>
      </c>
      <c r="S210">
        <v>0</v>
      </c>
      <c r="T210">
        <v>0</v>
      </c>
      <c r="U210">
        <v>19835</v>
      </c>
    </row>
    <row r="211" spans="1:21" x14ac:dyDescent="0.35">
      <c r="A211">
        <f t="shared" si="3"/>
        <v>0</v>
      </c>
      <c r="B211" t="s">
        <v>395</v>
      </c>
      <c r="C211">
        <v>0</v>
      </c>
      <c r="D211">
        <v>573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573</v>
      </c>
      <c r="M211">
        <v>2419</v>
      </c>
      <c r="N211">
        <v>0</v>
      </c>
      <c r="O211">
        <v>0</v>
      </c>
      <c r="P211">
        <v>2273</v>
      </c>
      <c r="Q211">
        <v>19054</v>
      </c>
      <c r="R211">
        <v>1550</v>
      </c>
      <c r="S211">
        <v>0</v>
      </c>
      <c r="T211">
        <v>0</v>
      </c>
      <c r="U211">
        <v>25296</v>
      </c>
    </row>
    <row r="212" spans="1:21" x14ac:dyDescent="0.35">
      <c r="A212">
        <f t="shared" si="3"/>
        <v>0</v>
      </c>
      <c r="B212" t="s">
        <v>396</v>
      </c>
      <c r="C212">
        <v>76719</v>
      </c>
      <c r="D212">
        <v>11822</v>
      </c>
      <c r="E212">
        <v>33436</v>
      </c>
      <c r="F212">
        <v>7207</v>
      </c>
      <c r="G212">
        <v>0</v>
      </c>
      <c r="H212">
        <v>3218</v>
      </c>
      <c r="I212">
        <v>0</v>
      </c>
      <c r="J212">
        <v>0</v>
      </c>
      <c r="K212">
        <v>0</v>
      </c>
      <c r="L212">
        <v>132402</v>
      </c>
      <c r="M212">
        <v>158799</v>
      </c>
      <c r="N212">
        <v>0</v>
      </c>
      <c r="O212">
        <v>38589</v>
      </c>
      <c r="P212">
        <v>0</v>
      </c>
      <c r="Q212">
        <v>26192</v>
      </c>
      <c r="R212">
        <v>29300</v>
      </c>
      <c r="S212">
        <v>7563</v>
      </c>
      <c r="T212">
        <v>38495</v>
      </c>
      <c r="U212">
        <v>298938</v>
      </c>
    </row>
    <row r="213" spans="1:21" x14ac:dyDescent="0.35">
      <c r="A213">
        <f t="shared" si="3"/>
        <v>0</v>
      </c>
      <c r="B213" t="s">
        <v>397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5500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903</v>
      </c>
      <c r="U213">
        <v>6403</v>
      </c>
    </row>
    <row r="214" spans="1:21" x14ac:dyDescent="0.35">
      <c r="A214">
        <f t="shared" si="3"/>
        <v>0</v>
      </c>
      <c r="B214" t="s">
        <v>398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10140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10140</v>
      </c>
    </row>
    <row r="215" spans="1:21" x14ac:dyDescent="0.35">
      <c r="A215">
        <f t="shared" si="3"/>
        <v>0</v>
      </c>
      <c r="B215" t="s">
        <v>399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4460</v>
      </c>
      <c r="N215">
        <v>6645</v>
      </c>
      <c r="O215">
        <v>0</v>
      </c>
      <c r="P215">
        <v>0</v>
      </c>
      <c r="Q215">
        <v>14243</v>
      </c>
      <c r="R215">
        <v>0</v>
      </c>
      <c r="S215">
        <v>0</v>
      </c>
      <c r="T215">
        <v>0</v>
      </c>
      <c r="U215">
        <v>25348</v>
      </c>
    </row>
    <row r="216" spans="1:21" x14ac:dyDescent="0.35">
      <c r="A216">
        <f t="shared" si="3"/>
        <v>0</v>
      </c>
      <c r="B216" t="s">
        <v>400</v>
      </c>
      <c r="C216">
        <v>0</v>
      </c>
      <c r="D216">
        <v>0</v>
      </c>
      <c r="E216">
        <v>0</v>
      </c>
      <c r="F216">
        <v>193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193</v>
      </c>
      <c r="M216">
        <v>3876</v>
      </c>
      <c r="N216">
        <v>4218</v>
      </c>
      <c r="O216">
        <v>0</v>
      </c>
      <c r="P216">
        <v>0</v>
      </c>
      <c r="Q216">
        <v>7919</v>
      </c>
      <c r="R216">
        <v>1453</v>
      </c>
      <c r="S216">
        <v>0</v>
      </c>
      <c r="T216">
        <v>0</v>
      </c>
      <c r="U216">
        <v>17466</v>
      </c>
    </row>
    <row r="217" spans="1:21" x14ac:dyDescent="0.35">
      <c r="A217">
        <f t="shared" si="3"/>
        <v>0</v>
      </c>
      <c r="B217" t="s">
        <v>401</v>
      </c>
      <c r="C217">
        <v>7159</v>
      </c>
      <c r="D217">
        <v>0</v>
      </c>
      <c r="E217">
        <v>0</v>
      </c>
      <c r="F217">
        <v>415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7574</v>
      </c>
      <c r="M217">
        <v>35375</v>
      </c>
      <c r="N217">
        <v>0</v>
      </c>
      <c r="O217">
        <v>0</v>
      </c>
      <c r="P217">
        <v>0</v>
      </c>
      <c r="Q217">
        <v>38688</v>
      </c>
      <c r="R217">
        <v>20443</v>
      </c>
      <c r="S217">
        <v>1945</v>
      </c>
      <c r="T217">
        <v>1165</v>
      </c>
      <c r="U217">
        <v>97616</v>
      </c>
    </row>
    <row r="218" spans="1:21" x14ac:dyDescent="0.35">
      <c r="A218">
        <f t="shared" si="3"/>
        <v>0</v>
      </c>
      <c r="B218" t="s">
        <v>402</v>
      </c>
      <c r="C218">
        <v>1765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600</v>
      </c>
      <c r="J218">
        <v>0</v>
      </c>
      <c r="K218">
        <v>2272</v>
      </c>
      <c r="L218">
        <v>4637</v>
      </c>
      <c r="M218">
        <v>0</v>
      </c>
      <c r="N218">
        <v>21624</v>
      </c>
      <c r="O218">
        <v>0</v>
      </c>
      <c r="P218">
        <v>0</v>
      </c>
      <c r="Q218">
        <v>7187</v>
      </c>
      <c r="R218">
        <v>0</v>
      </c>
      <c r="S218">
        <v>0</v>
      </c>
      <c r="T218">
        <v>1700</v>
      </c>
      <c r="U218">
        <v>30511</v>
      </c>
    </row>
    <row r="219" spans="1:21" x14ac:dyDescent="0.35">
      <c r="A219">
        <f t="shared" si="3"/>
        <v>0</v>
      </c>
      <c r="B219" t="s">
        <v>403</v>
      </c>
      <c r="C219">
        <v>15422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15422</v>
      </c>
      <c r="M219">
        <v>66415</v>
      </c>
      <c r="N219">
        <v>0</v>
      </c>
      <c r="O219">
        <v>26481</v>
      </c>
      <c r="P219">
        <v>9332</v>
      </c>
      <c r="Q219">
        <v>17487</v>
      </c>
      <c r="R219">
        <v>29956</v>
      </c>
      <c r="S219">
        <v>1840</v>
      </c>
      <c r="T219">
        <v>57911</v>
      </c>
      <c r="U219">
        <v>209422</v>
      </c>
    </row>
    <row r="220" spans="1:21" x14ac:dyDescent="0.35">
      <c r="A220">
        <f t="shared" si="3"/>
        <v>0</v>
      </c>
      <c r="B220" t="s">
        <v>404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</row>
    <row r="221" spans="1:21" x14ac:dyDescent="0.35">
      <c r="A221">
        <f t="shared" si="3"/>
        <v>0</v>
      </c>
      <c r="B221" t="s">
        <v>405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53</v>
      </c>
      <c r="L221">
        <v>53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1629</v>
      </c>
      <c r="U221">
        <v>1629</v>
      </c>
    </row>
    <row r="222" spans="1:21" x14ac:dyDescent="0.35">
      <c r="A222">
        <f t="shared" si="3"/>
        <v>0</v>
      </c>
      <c r="B222" t="s">
        <v>406</v>
      </c>
      <c r="C222">
        <v>69900</v>
      </c>
      <c r="D222">
        <v>0</v>
      </c>
      <c r="E222">
        <v>0</v>
      </c>
      <c r="F222">
        <v>20675</v>
      </c>
      <c r="G222">
        <v>0</v>
      </c>
      <c r="H222">
        <v>28031</v>
      </c>
      <c r="I222">
        <v>0</v>
      </c>
      <c r="J222">
        <v>2175</v>
      </c>
      <c r="K222">
        <v>6800</v>
      </c>
      <c r="L222">
        <v>133779</v>
      </c>
      <c r="M222">
        <v>209064</v>
      </c>
      <c r="N222">
        <v>0</v>
      </c>
      <c r="O222">
        <v>0</v>
      </c>
      <c r="P222">
        <v>0</v>
      </c>
      <c r="Q222">
        <v>15680</v>
      </c>
      <c r="R222">
        <v>201018</v>
      </c>
      <c r="S222">
        <v>0</v>
      </c>
      <c r="T222">
        <v>89096</v>
      </c>
      <c r="U222">
        <v>514858</v>
      </c>
    </row>
    <row r="223" spans="1:21" x14ac:dyDescent="0.35">
      <c r="A223">
        <f t="shared" si="3"/>
        <v>0</v>
      </c>
      <c r="B223" t="s">
        <v>406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6198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</row>
    <row r="224" spans="1:21" x14ac:dyDescent="0.35">
      <c r="A224">
        <f t="shared" si="3"/>
        <v>0</v>
      </c>
      <c r="B224" t="s">
        <v>407</v>
      </c>
      <c r="C224">
        <v>0</v>
      </c>
      <c r="D224">
        <v>0</v>
      </c>
      <c r="E224">
        <v>0</v>
      </c>
      <c r="F224">
        <v>5212</v>
      </c>
      <c r="G224">
        <v>0</v>
      </c>
      <c r="H224">
        <v>14399</v>
      </c>
      <c r="I224">
        <v>0</v>
      </c>
      <c r="J224">
        <v>0</v>
      </c>
      <c r="K224">
        <v>0</v>
      </c>
      <c r="L224">
        <v>19611</v>
      </c>
      <c r="M224">
        <v>198182</v>
      </c>
      <c r="N224">
        <v>0</v>
      </c>
      <c r="O224">
        <v>0</v>
      </c>
      <c r="P224">
        <v>4692</v>
      </c>
      <c r="Q224">
        <v>1016</v>
      </c>
      <c r="R224">
        <v>0</v>
      </c>
      <c r="S224">
        <v>0</v>
      </c>
      <c r="T224">
        <v>4750</v>
      </c>
      <c r="U224">
        <v>208640</v>
      </c>
    </row>
    <row r="225" spans="1:21" x14ac:dyDescent="0.35">
      <c r="A225">
        <f t="shared" si="3"/>
        <v>0</v>
      </c>
      <c r="B225" t="s">
        <v>408</v>
      </c>
      <c r="C225">
        <v>34807</v>
      </c>
      <c r="D225">
        <v>0</v>
      </c>
      <c r="E225">
        <v>0</v>
      </c>
      <c r="F225">
        <v>4438</v>
      </c>
      <c r="G225">
        <v>0</v>
      </c>
      <c r="H225">
        <v>0</v>
      </c>
      <c r="I225">
        <v>0</v>
      </c>
      <c r="J225">
        <v>1752</v>
      </c>
      <c r="K225">
        <v>0</v>
      </c>
      <c r="L225">
        <v>40997</v>
      </c>
      <c r="M225">
        <v>381402</v>
      </c>
      <c r="N225">
        <v>0</v>
      </c>
      <c r="O225">
        <v>64088</v>
      </c>
      <c r="P225">
        <v>712</v>
      </c>
      <c r="Q225">
        <v>75388</v>
      </c>
      <c r="R225">
        <v>41339</v>
      </c>
      <c r="S225">
        <v>5526</v>
      </c>
      <c r="T225">
        <v>28404</v>
      </c>
      <c r="U225">
        <v>596859</v>
      </c>
    </row>
    <row r="226" spans="1:21" x14ac:dyDescent="0.35">
      <c r="A226">
        <f t="shared" si="3"/>
        <v>0</v>
      </c>
      <c r="B226" t="s">
        <v>409</v>
      </c>
      <c r="C226">
        <v>29818</v>
      </c>
      <c r="D226">
        <v>0</v>
      </c>
      <c r="E226">
        <v>42328</v>
      </c>
      <c r="F226">
        <v>7817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79963</v>
      </c>
      <c r="M226">
        <v>307122</v>
      </c>
      <c r="N226">
        <v>128451</v>
      </c>
      <c r="O226">
        <v>36000</v>
      </c>
      <c r="P226">
        <v>347</v>
      </c>
      <c r="Q226">
        <v>31025</v>
      </c>
      <c r="R226">
        <v>64589</v>
      </c>
      <c r="S226">
        <v>4690</v>
      </c>
      <c r="T226">
        <v>17499</v>
      </c>
      <c r="U226">
        <v>589723</v>
      </c>
    </row>
    <row r="227" spans="1:21" x14ac:dyDescent="0.35">
      <c r="A227">
        <f t="shared" si="3"/>
        <v>0</v>
      </c>
      <c r="B227" t="s">
        <v>410</v>
      </c>
      <c r="C227">
        <v>13225</v>
      </c>
      <c r="D227">
        <v>0</v>
      </c>
      <c r="E227">
        <v>0</v>
      </c>
      <c r="F227">
        <v>12642</v>
      </c>
      <c r="G227">
        <v>0</v>
      </c>
      <c r="H227">
        <v>0</v>
      </c>
      <c r="I227">
        <v>0</v>
      </c>
      <c r="J227">
        <v>0</v>
      </c>
      <c r="K227">
        <v>3030</v>
      </c>
      <c r="L227">
        <v>28897</v>
      </c>
      <c r="M227">
        <v>17023</v>
      </c>
      <c r="N227">
        <v>99935</v>
      </c>
      <c r="O227">
        <v>0</v>
      </c>
      <c r="P227">
        <v>1767</v>
      </c>
      <c r="Q227">
        <v>134666</v>
      </c>
      <c r="R227">
        <v>6485</v>
      </c>
      <c r="S227">
        <v>0</v>
      </c>
      <c r="T227">
        <v>4300</v>
      </c>
      <c r="U227">
        <v>264176</v>
      </c>
    </row>
    <row r="228" spans="1:21" x14ac:dyDescent="0.35">
      <c r="A228">
        <f t="shared" si="3"/>
        <v>0</v>
      </c>
      <c r="B228" t="s">
        <v>411</v>
      </c>
      <c r="C228">
        <v>28370</v>
      </c>
      <c r="D228">
        <v>0</v>
      </c>
      <c r="E228">
        <v>0</v>
      </c>
      <c r="F228">
        <v>39760</v>
      </c>
      <c r="G228">
        <v>0</v>
      </c>
      <c r="H228">
        <v>0</v>
      </c>
      <c r="I228">
        <v>5200</v>
      </c>
      <c r="J228">
        <v>0</v>
      </c>
      <c r="K228">
        <v>3070</v>
      </c>
      <c r="L228">
        <v>76400</v>
      </c>
      <c r="M228">
        <v>270933</v>
      </c>
      <c r="N228">
        <v>166027</v>
      </c>
      <c r="O228">
        <v>41898</v>
      </c>
      <c r="P228">
        <v>6780</v>
      </c>
      <c r="Q228">
        <v>103737</v>
      </c>
      <c r="R228">
        <v>94053</v>
      </c>
      <c r="S228">
        <v>22398</v>
      </c>
      <c r="T228">
        <v>56954</v>
      </c>
      <c r="U228">
        <v>762780</v>
      </c>
    </row>
    <row r="229" spans="1:21" x14ac:dyDescent="0.35">
      <c r="A229">
        <f t="shared" si="3"/>
        <v>0</v>
      </c>
      <c r="B229" t="s">
        <v>412</v>
      </c>
      <c r="C229">
        <v>0</v>
      </c>
      <c r="D229">
        <v>0</v>
      </c>
      <c r="E229">
        <v>80400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7250</v>
      </c>
      <c r="L229">
        <v>87650</v>
      </c>
      <c r="M229">
        <v>130000</v>
      </c>
      <c r="N229">
        <v>19968</v>
      </c>
      <c r="O229">
        <v>32590</v>
      </c>
      <c r="P229">
        <v>0</v>
      </c>
      <c r="Q229">
        <v>0</v>
      </c>
      <c r="R229">
        <v>13778</v>
      </c>
      <c r="S229">
        <v>9900</v>
      </c>
      <c r="T229">
        <v>0</v>
      </c>
      <c r="U229">
        <v>206236</v>
      </c>
    </row>
    <row r="230" spans="1:21" x14ac:dyDescent="0.35">
      <c r="A230">
        <f t="shared" si="3"/>
        <v>0</v>
      </c>
      <c r="B230" t="s">
        <v>413</v>
      </c>
      <c r="C230">
        <v>60331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60331</v>
      </c>
      <c r="M230">
        <v>634507</v>
      </c>
      <c r="N230">
        <v>0</v>
      </c>
      <c r="O230">
        <v>103255</v>
      </c>
      <c r="P230">
        <v>0</v>
      </c>
      <c r="Q230">
        <v>123230</v>
      </c>
      <c r="R230">
        <v>16788</v>
      </c>
      <c r="S230">
        <v>7395</v>
      </c>
      <c r="T230">
        <v>311828</v>
      </c>
      <c r="U230">
        <v>1197003</v>
      </c>
    </row>
    <row r="231" spans="1:21" x14ac:dyDescent="0.35">
      <c r="A231">
        <f t="shared" si="3"/>
        <v>0</v>
      </c>
      <c r="B231" t="s">
        <v>414</v>
      </c>
      <c r="C231">
        <v>59844</v>
      </c>
      <c r="D231">
        <v>0</v>
      </c>
      <c r="E231">
        <v>39486</v>
      </c>
      <c r="F231">
        <v>16528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115858</v>
      </c>
      <c r="M231">
        <v>205610</v>
      </c>
      <c r="N231">
        <v>92161</v>
      </c>
      <c r="O231">
        <v>37821</v>
      </c>
      <c r="P231">
        <v>0</v>
      </c>
      <c r="Q231">
        <v>72536</v>
      </c>
      <c r="R231">
        <v>177429</v>
      </c>
      <c r="S231">
        <v>0</v>
      </c>
      <c r="T231">
        <v>35897</v>
      </c>
      <c r="U231">
        <v>621454</v>
      </c>
    </row>
    <row r="232" spans="1:21" x14ac:dyDescent="0.35">
      <c r="A232">
        <f t="shared" si="3"/>
        <v>0</v>
      </c>
      <c r="B232" t="s">
        <v>415</v>
      </c>
      <c r="C232">
        <v>38836</v>
      </c>
      <c r="D232">
        <v>0</v>
      </c>
      <c r="E232">
        <v>0</v>
      </c>
      <c r="F232">
        <v>43420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82256</v>
      </c>
      <c r="M232">
        <v>166547</v>
      </c>
      <c r="N232">
        <v>140740</v>
      </c>
      <c r="O232">
        <v>26800</v>
      </c>
      <c r="P232">
        <v>5800</v>
      </c>
      <c r="Q232">
        <v>45653</v>
      </c>
      <c r="R232">
        <v>57993</v>
      </c>
      <c r="S232">
        <v>0</v>
      </c>
      <c r="T232">
        <v>33280</v>
      </c>
      <c r="U232">
        <v>476813</v>
      </c>
    </row>
    <row r="233" spans="1:21" x14ac:dyDescent="0.35">
      <c r="A233">
        <f t="shared" si="3"/>
        <v>0</v>
      </c>
      <c r="B233" t="s">
        <v>416</v>
      </c>
      <c r="C233">
        <v>0</v>
      </c>
      <c r="D233">
        <v>1000</v>
      </c>
      <c r="E233">
        <v>0</v>
      </c>
      <c r="F233">
        <v>6810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7810</v>
      </c>
      <c r="M233">
        <v>16700</v>
      </c>
      <c r="N233">
        <v>122430</v>
      </c>
      <c r="O233">
        <v>0</v>
      </c>
      <c r="P233">
        <v>0</v>
      </c>
      <c r="Q233">
        <v>38169</v>
      </c>
      <c r="R233">
        <v>20600</v>
      </c>
      <c r="S233">
        <v>0</v>
      </c>
      <c r="T233">
        <v>11864</v>
      </c>
      <c r="U233">
        <v>209763</v>
      </c>
    </row>
    <row r="234" spans="1:21" x14ac:dyDescent="0.35">
      <c r="A234">
        <f t="shared" si="3"/>
        <v>0</v>
      </c>
      <c r="B234" t="s">
        <v>417</v>
      </c>
      <c r="C234">
        <v>707</v>
      </c>
      <c r="D234">
        <v>0</v>
      </c>
      <c r="E234">
        <v>0</v>
      </c>
      <c r="F234">
        <v>3120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3827</v>
      </c>
      <c r="M234">
        <v>28316</v>
      </c>
      <c r="N234">
        <v>0</v>
      </c>
      <c r="O234">
        <v>0</v>
      </c>
      <c r="P234">
        <v>2200</v>
      </c>
      <c r="Q234">
        <v>20629</v>
      </c>
      <c r="R234">
        <v>11207</v>
      </c>
      <c r="S234">
        <v>1728</v>
      </c>
      <c r="T234">
        <v>2720</v>
      </c>
      <c r="U234">
        <v>66800</v>
      </c>
    </row>
    <row r="235" spans="1:21" x14ac:dyDescent="0.35">
      <c r="A235">
        <f t="shared" si="3"/>
        <v>0</v>
      </c>
      <c r="B235" t="s">
        <v>418</v>
      </c>
      <c r="C235">
        <v>23856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23856</v>
      </c>
      <c r="M235">
        <v>4800</v>
      </c>
      <c r="N235">
        <v>0</v>
      </c>
      <c r="O235">
        <v>0</v>
      </c>
      <c r="P235">
        <v>3800</v>
      </c>
      <c r="Q235">
        <v>44767</v>
      </c>
      <c r="R235">
        <v>24740</v>
      </c>
      <c r="S235">
        <v>0</v>
      </c>
      <c r="T235">
        <v>6878</v>
      </c>
      <c r="U235">
        <v>84985</v>
      </c>
    </row>
    <row r="236" spans="1:21" x14ac:dyDescent="0.35">
      <c r="A236">
        <f t="shared" si="3"/>
        <v>0</v>
      </c>
      <c r="B236" t="s">
        <v>419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31549</v>
      </c>
      <c r="N236">
        <v>14919</v>
      </c>
      <c r="O236">
        <v>0</v>
      </c>
      <c r="P236">
        <v>4003</v>
      </c>
      <c r="Q236">
        <v>18339</v>
      </c>
      <c r="R236">
        <v>11235</v>
      </c>
      <c r="S236">
        <v>1670</v>
      </c>
      <c r="T236">
        <v>15065</v>
      </c>
      <c r="U236">
        <v>96780</v>
      </c>
    </row>
    <row r="237" spans="1:21" x14ac:dyDescent="0.35">
      <c r="A237">
        <f t="shared" si="3"/>
        <v>0</v>
      </c>
      <c r="B237" t="s">
        <v>420</v>
      </c>
      <c r="C237">
        <v>35243</v>
      </c>
      <c r="D237">
        <v>200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35443</v>
      </c>
      <c r="M237">
        <v>76039</v>
      </c>
      <c r="N237">
        <v>141378</v>
      </c>
      <c r="O237">
        <v>6917</v>
      </c>
      <c r="P237">
        <v>0</v>
      </c>
      <c r="Q237">
        <v>33558</v>
      </c>
      <c r="R237">
        <v>0</v>
      </c>
      <c r="S237">
        <v>736</v>
      </c>
      <c r="T237">
        <v>13681</v>
      </c>
      <c r="U237">
        <v>272309</v>
      </c>
    </row>
    <row r="238" spans="1:21" x14ac:dyDescent="0.35">
      <c r="A238">
        <f t="shared" si="3"/>
        <v>0</v>
      </c>
      <c r="B238" t="s">
        <v>421</v>
      </c>
      <c r="C238">
        <v>19660</v>
      </c>
      <c r="D238">
        <v>5735</v>
      </c>
      <c r="E238">
        <v>0</v>
      </c>
      <c r="F238">
        <v>67982</v>
      </c>
      <c r="G238">
        <v>0</v>
      </c>
      <c r="H238">
        <v>0</v>
      </c>
      <c r="I238">
        <v>0</v>
      </c>
      <c r="J238">
        <v>0</v>
      </c>
      <c r="K238">
        <v>4534</v>
      </c>
      <c r="L238">
        <v>97911</v>
      </c>
      <c r="M238">
        <v>751804</v>
      </c>
      <c r="N238">
        <v>0</v>
      </c>
      <c r="O238">
        <v>56419</v>
      </c>
      <c r="P238">
        <v>10232</v>
      </c>
      <c r="Q238">
        <v>79811</v>
      </c>
      <c r="R238">
        <v>49827</v>
      </c>
      <c r="S238">
        <v>81022</v>
      </c>
      <c r="T238">
        <v>8155</v>
      </c>
      <c r="U238">
        <v>1037270</v>
      </c>
    </row>
    <row r="239" spans="1:21" x14ac:dyDescent="0.35">
      <c r="A239">
        <f t="shared" si="3"/>
        <v>0</v>
      </c>
      <c r="B239" t="s">
        <v>422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6303</v>
      </c>
      <c r="L239">
        <v>6303</v>
      </c>
      <c r="M239">
        <v>0</v>
      </c>
      <c r="N239">
        <v>0</v>
      </c>
      <c r="O239">
        <v>0</v>
      </c>
      <c r="P239">
        <v>0</v>
      </c>
      <c r="Q239">
        <v>2051</v>
      </c>
      <c r="R239">
        <v>0</v>
      </c>
      <c r="S239">
        <v>0</v>
      </c>
      <c r="T239">
        <v>511</v>
      </c>
      <c r="U239">
        <v>2562</v>
      </c>
    </row>
    <row r="240" spans="1:21" x14ac:dyDescent="0.35">
      <c r="A240">
        <f t="shared" si="3"/>
        <v>0</v>
      </c>
      <c r="B240" t="s">
        <v>423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538</v>
      </c>
      <c r="K240">
        <v>0</v>
      </c>
      <c r="L240">
        <v>538</v>
      </c>
      <c r="M240">
        <v>0</v>
      </c>
      <c r="N240">
        <v>0</v>
      </c>
      <c r="O240">
        <v>0</v>
      </c>
      <c r="P240">
        <v>0</v>
      </c>
      <c r="Q240">
        <v>7778</v>
      </c>
      <c r="R240">
        <v>0</v>
      </c>
      <c r="S240">
        <v>8593</v>
      </c>
      <c r="T240">
        <v>2556</v>
      </c>
      <c r="U240">
        <v>18927</v>
      </c>
    </row>
    <row r="241" spans="1:21" x14ac:dyDescent="0.35">
      <c r="A241">
        <f t="shared" si="3"/>
        <v>0</v>
      </c>
      <c r="B241" t="s">
        <v>424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2700</v>
      </c>
      <c r="L241">
        <v>2700</v>
      </c>
      <c r="M241">
        <v>16930</v>
      </c>
      <c r="N241">
        <v>0</v>
      </c>
      <c r="O241">
        <v>0</v>
      </c>
      <c r="P241">
        <v>16546</v>
      </c>
      <c r="Q241">
        <v>0</v>
      </c>
      <c r="R241">
        <v>17340</v>
      </c>
      <c r="S241">
        <v>0</v>
      </c>
      <c r="T241">
        <v>18079</v>
      </c>
      <c r="U241">
        <v>68895</v>
      </c>
    </row>
    <row r="242" spans="1:21" x14ac:dyDescent="0.35">
      <c r="A242">
        <f t="shared" si="3"/>
        <v>0</v>
      </c>
      <c r="B242" t="s">
        <v>425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58</v>
      </c>
      <c r="Q242">
        <v>0</v>
      </c>
      <c r="R242">
        <v>0</v>
      </c>
      <c r="S242">
        <v>0</v>
      </c>
      <c r="T242">
        <v>0</v>
      </c>
      <c r="U242">
        <v>58</v>
      </c>
    </row>
    <row r="243" spans="1:21" x14ac:dyDescent="0.35">
      <c r="A243">
        <f t="shared" si="3"/>
        <v>0</v>
      </c>
      <c r="B243" t="s">
        <v>426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2142</v>
      </c>
      <c r="N243">
        <v>0</v>
      </c>
      <c r="O243">
        <v>0</v>
      </c>
      <c r="P243">
        <v>0</v>
      </c>
      <c r="Q243">
        <v>0</v>
      </c>
      <c r="R243">
        <v>1132</v>
      </c>
      <c r="S243">
        <v>0</v>
      </c>
      <c r="T243">
        <v>0</v>
      </c>
      <c r="U243">
        <v>3274</v>
      </c>
    </row>
    <row r="244" spans="1:21" x14ac:dyDescent="0.35">
      <c r="A244">
        <f t="shared" si="3"/>
        <v>0</v>
      </c>
      <c r="B244" t="s">
        <v>427</v>
      </c>
      <c r="C244">
        <v>11123</v>
      </c>
      <c r="D244">
        <v>0</v>
      </c>
      <c r="E244">
        <v>0</v>
      </c>
      <c r="F244">
        <v>0</v>
      </c>
      <c r="G244">
        <v>2667</v>
      </c>
      <c r="H244">
        <v>0</v>
      </c>
      <c r="I244">
        <v>0</v>
      </c>
      <c r="J244">
        <v>0</v>
      </c>
      <c r="K244">
        <v>74</v>
      </c>
      <c r="L244">
        <v>13864</v>
      </c>
      <c r="M244">
        <v>38152</v>
      </c>
      <c r="N244">
        <v>0</v>
      </c>
      <c r="O244">
        <v>0</v>
      </c>
      <c r="P244">
        <v>0</v>
      </c>
      <c r="Q244">
        <v>0</v>
      </c>
      <c r="R244">
        <v>2543</v>
      </c>
      <c r="S244">
        <v>8700</v>
      </c>
      <c r="T244">
        <v>9551</v>
      </c>
      <c r="U244">
        <v>58946</v>
      </c>
    </row>
    <row r="245" spans="1:21" x14ac:dyDescent="0.35">
      <c r="A245">
        <f t="shared" si="3"/>
        <v>0</v>
      </c>
      <c r="B245" t="s">
        <v>428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3150</v>
      </c>
      <c r="L245">
        <v>3150</v>
      </c>
      <c r="M245">
        <v>856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856</v>
      </c>
    </row>
    <row r="246" spans="1:21" x14ac:dyDescent="0.35">
      <c r="A246">
        <f t="shared" si="3"/>
        <v>0</v>
      </c>
      <c r="B246" t="s">
        <v>429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1962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1269</v>
      </c>
      <c r="T246">
        <v>0</v>
      </c>
      <c r="U246">
        <v>3231</v>
      </c>
    </row>
    <row r="247" spans="1:21" x14ac:dyDescent="0.35">
      <c r="A247">
        <f t="shared" si="3"/>
        <v>0</v>
      </c>
      <c r="B247" t="s">
        <v>430</v>
      </c>
      <c r="C247">
        <v>0</v>
      </c>
      <c r="D247">
        <v>8078</v>
      </c>
      <c r="E247">
        <v>0</v>
      </c>
      <c r="F247">
        <v>5450</v>
      </c>
      <c r="G247">
        <v>0</v>
      </c>
      <c r="H247">
        <v>0</v>
      </c>
      <c r="I247">
        <v>0</v>
      </c>
      <c r="J247">
        <v>0</v>
      </c>
      <c r="K247">
        <v>1200</v>
      </c>
      <c r="L247">
        <v>14728</v>
      </c>
      <c r="M247">
        <v>40482</v>
      </c>
      <c r="N247">
        <v>44068</v>
      </c>
      <c r="O247">
        <v>21777</v>
      </c>
      <c r="P247">
        <v>104</v>
      </c>
      <c r="Q247">
        <v>4813</v>
      </c>
      <c r="R247">
        <v>10583</v>
      </c>
      <c r="S247">
        <v>0</v>
      </c>
      <c r="T247">
        <v>17244</v>
      </c>
      <c r="U247">
        <v>167539</v>
      </c>
    </row>
    <row r="248" spans="1:21" x14ac:dyDescent="0.35">
      <c r="A248">
        <f t="shared" si="3"/>
        <v>0</v>
      </c>
      <c r="B248" t="s">
        <v>430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28468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</row>
    <row r="249" spans="1:21" x14ac:dyDescent="0.35">
      <c r="A249">
        <f t="shared" si="3"/>
        <v>0</v>
      </c>
      <c r="B249" t="s">
        <v>431</v>
      </c>
      <c r="C249">
        <v>0</v>
      </c>
      <c r="D249">
        <v>0</v>
      </c>
      <c r="E249">
        <v>0</v>
      </c>
      <c r="F249">
        <v>394</v>
      </c>
      <c r="G249">
        <v>0</v>
      </c>
      <c r="H249">
        <v>15293</v>
      </c>
      <c r="I249">
        <v>0</v>
      </c>
      <c r="J249">
        <v>0</v>
      </c>
      <c r="K249">
        <v>265</v>
      </c>
      <c r="L249">
        <v>15952</v>
      </c>
      <c r="M249">
        <v>10072</v>
      </c>
      <c r="N249">
        <v>19458</v>
      </c>
      <c r="O249">
        <v>13135</v>
      </c>
      <c r="P249">
        <v>0</v>
      </c>
      <c r="Q249">
        <v>1586</v>
      </c>
      <c r="R249">
        <v>1587</v>
      </c>
      <c r="S249">
        <v>0</v>
      </c>
      <c r="T249">
        <v>7028</v>
      </c>
      <c r="U249">
        <v>52866</v>
      </c>
    </row>
    <row r="250" spans="1:21" x14ac:dyDescent="0.35">
      <c r="A250">
        <f t="shared" si="3"/>
        <v>0</v>
      </c>
      <c r="B250" t="s">
        <v>432</v>
      </c>
      <c r="C250">
        <v>0</v>
      </c>
      <c r="D250">
        <v>0</v>
      </c>
      <c r="E250">
        <v>0</v>
      </c>
      <c r="F250">
        <v>3505</v>
      </c>
      <c r="G250">
        <v>0</v>
      </c>
      <c r="H250">
        <v>0</v>
      </c>
      <c r="I250">
        <v>124</v>
      </c>
      <c r="J250">
        <v>0</v>
      </c>
      <c r="K250">
        <v>2419</v>
      </c>
      <c r="L250">
        <v>6048</v>
      </c>
      <c r="M250">
        <v>3872</v>
      </c>
      <c r="N250">
        <v>16352</v>
      </c>
      <c r="O250">
        <v>0</v>
      </c>
      <c r="P250">
        <v>550</v>
      </c>
      <c r="Q250">
        <v>6171</v>
      </c>
      <c r="R250">
        <v>157</v>
      </c>
      <c r="S250">
        <v>0</v>
      </c>
      <c r="T250">
        <v>565</v>
      </c>
      <c r="U250">
        <v>27667</v>
      </c>
    </row>
    <row r="251" spans="1:21" x14ac:dyDescent="0.35">
      <c r="A251">
        <f t="shared" si="3"/>
        <v>0</v>
      </c>
      <c r="B251" t="s">
        <v>433</v>
      </c>
      <c r="C251">
        <v>0</v>
      </c>
      <c r="D251">
        <v>0</v>
      </c>
      <c r="E251">
        <v>0</v>
      </c>
      <c r="F251">
        <v>3823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3823</v>
      </c>
      <c r="M251">
        <v>13602</v>
      </c>
      <c r="N251">
        <v>0</v>
      </c>
      <c r="O251">
        <v>0</v>
      </c>
      <c r="P251">
        <v>2671</v>
      </c>
      <c r="Q251">
        <v>5482</v>
      </c>
      <c r="R251">
        <v>2591</v>
      </c>
      <c r="S251">
        <v>0</v>
      </c>
      <c r="T251">
        <v>1375</v>
      </c>
      <c r="U251">
        <v>25721</v>
      </c>
    </row>
    <row r="252" spans="1:21" x14ac:dyDescent="0.35">
      <c r="A252">
        <f t="shared" si="3"/>
        <v>0</v>
      </c>
      <c r="B252" t="s">
        <v>434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940</v>
      </c>
      <c r="N252">
        <v>0</v>
      </c>
      <c r="O252">
        <v>0</v>
      </c>
      <c r="P252">
        <v>0</v>
      </c>
      <c r="Q252">
        <v>16190</v>
      </c>
      <c r="R252">
        <v>1394</v>
      </c>
      <c r="S252">
        <v>4684</v>
      </c>
      <c r="T252">
        <v>617</v>
      </c>
      <c r="U252">
        <v>23825</v>
      </c>
    </row>
    <row r="253" spans="1:21" x14ac:dyDescent="0.35">
      <c r="A253">
        <f t="shared" si="3"/>
        <v>0</v>
      </c>
      <c r="B253" t="s">
        <v>435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14</v>
      </c>
      <c r="R253">
        <v>357</v>
      </c>
      <c r="S253">
        <v>0</v>
      </c>
      <c r="T253">
        <v>0</v>
      </c>
      <c r="U253">
        <v>371</v>
      </c>
    </row>
    <row r="254" spans="1:21" x14ac:dyDescent="0.35">
      <c r="A254">
        <f t="shared" si="3"/>
        <v>0</v>
      </c>
      <c r="B254" t="s">
        <v>436</v>
      </c>
      <c r="C254">
        <v>12795</v>
      </c>
      <c r="D254">
        <v>0</v>
      </c>
      <c r="E254">
        <v>0</v>
      </c>
      <c r="F254">
        <v>1581</v>
      </c>
      <c r="G254">
        <v>0</v>
      </c>
      <c r="H254">
        <v>0</v>
      </c>
      <c r="I254">
        <v>671</v>
      </c>
      <c r="J254">
        <v>0</v>
      </c>
      <c r="K254">
        <v>0</v>
      </c>
      <c r="L254">
        <v>15047</v>
      </c>
      <c r="M254">
        <v>0</v>
      </c>
      <c r="N254">
        <v>0</v>
      </c>
      <c r="O254">
        <v>30714</v>
      </c>
      <c r="P254">
        <v>2591</v>
      </c>
      <c r="Q254">
        <v>5242</v>
      </c>
      <c r="R254">
        <v>5357</v>
      </c>
      <c r="S254">
        <v>46177</v>
      </c>
      <c r="T254">
        <v>10407</v>
      </c>
      <c r="U254">
        <v>100488</v>
      </c>
    </row>
    <row r="255" spans="1:21" x14ac:dyDescent="0.35">
      <c r="A255">
        <f t="shared" si="3"/>
        <v>0</v>
      </c>
      <c r="B255" t="s">
        <v>437</v>
      </c>
      <c r="C255">
        <v>0</v>
      </c>
      <c r="D255">
        <v>0</v>
      </c>
      <c r="E255">
        <v>0</v>
      </c>
      <c r="F255">
        <v>71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71</v>
      </c>
      <c r="M255">
        <v>0</v>
      </c>
      <c r="N255">
        <v>0</v>
      </c>
      <c r="O255">
        <v>0</v>
      </c>
      <c r="P255">
        <v>0</v>
      </c>
      <c r="Q255">
        <v>634</v>
      </c>
      <c r="R255">
        <v>0</v>
      </c>
      <c r="S255">
        <v>0</v>
      </c>
      <c r="T255">
        <v>283</v>
      </c>
      <c r="U255">
        <v>917</v>
      </c>
    </row>
    <row r="256" spans="1:21" x14ac:dyDescent="0.35">
      <c r="A256">
        <f t="shared" si="3"/>
        <v>0</v>
      </c>
      <c r="B256" t="s">
        <v>438</v>
      </c>
      <c r="C256">
        <v>0</v>
      </c>
      <c r="D256">
        <v>0</v>
      </c>
      <c r="E256">
        <v>0</v>
      </c>
      <c r="F256">
        <v>927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927</v>
      </c>
      <c r="M256">
        <v>8666</v>
      </c>
      <c r="N256">
        <v>11548</v>
      </c>
      <c r="O256">
        <v>0</v>
      </c>
      <c r="P256">
        <v>0</v>
      </c>
      <c r="Q256">
        <v>3716</v>
      </c>
      <c r="R256">
        <v>15876</v>
      </c>
      <c r="S256">
        <v>1114</v>
      </c>
      <c r="T256">
        <v>3224</v>
      </c>
      <c r="U256">
        <v>44144</v>
      </c>
    </row>
    <row r="257" spans="1:21" x14ac:dyDescent="0.35">
      <c r="A257">
        <f t="shared" si="3"/>
        <v>0</v>
      </c>
      <c r="B257" t="s">
        <v>439</v>
      </c>
      <c r="C257">
        <v>0</v>
      </c>
      <c r="D257">
        <v>0</v>
      </c>
      <c r="E257">
        <v>0</v>
      </c>
      <c r="F257">
        <v>482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482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315</v>
      </c>
      <c r="S257">
        <v>350</v>
      </c>
      <c r="T257">
        <v>0</v>
      </c>
      <c r="U257">
        <v>665</v>
      </c>
    </row>
    <row r="258" spans="1:21" x14ac:dyDescent="0.35">
      <c r="A258">
        <f t="shared" si="3"/>
        <v>0</v>
      </c>
      <c r="B258" t="s">
        <v>440</v>
      </c>
      <c r="C258">
        <v>23951</v>
      </c>
      <c r="D258">
        <v>0</v>
      </c>
      <c r="E258">
        <v>27024</v>
      </c>
      <c r="F258">
        <v>2800</v>
      </c>
      <c r="G258">
        <v>0</v>
      </c>
      <c r="H258">
        <v>0</v>
      </c>
      <c r="I258">
        <v>0</v>
      </c>
      <c r="J258">
        <v>690</v>
      </c>
      <c r="K258">
        <v>1590</v>
      </c>
      <c r="L258">
        <v>56055</v>
      </c>
      <c r="M258">
        <v>41826</v>
      </c>
      <c r="N258">
        <v>27743</v>
      </c>
      <c r="O258">
        <v>2000</v>
      </c>
      <c r="P258">
        <v>0</v>
      </c>
      <c r="Q258">
        <v>4590</v>
      </c>
      <c r="R258">
        <v>6866</v>
      </c>
      <c r="S258">
        <v>16500</v>
      </c>
      <c r="T258">
        <v>7556</v>
      </c>
      <c r="U258">
        <v>107081</v>
      </c>
    </row>
    <row r="259" spans="1:21" x14ac:dyDescent="0.35">
      <c r="A259">
        <f t="shared" ref="A259:A322" si="4">+IF(B259=B258,0,IF(AND(B259=B260,B259=B261),U259-SUM(M259:T261),IF(B259=B260,U259-SUM(M259:T260),U259-SUM(M259:T259))))</f>
        <v>0</v>
      </c>
      <c r="B259" t="s">
        <v>441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56</v>
      </c>
      <c r="S259">
        <v>0</v>
      </c>
      <c r="T259">
        <v>0</v>
      </c>
      <c r="U259">
        <v>56</v>
      </c>
    </row>
    <row r="260" spans="1:21" x14ac:dyDescent="0.35">
      <c r="A260">
        <f t="shared" si="4"/>
        <v>0</v>
      </c>
      <c r="B260" t="s">
        <v>442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6435</v>
      </c>
      <c r="N260">
        <v>0</v>
      </c>
      <c r="O260">
        <v>0</v>
      </c>
      <c r="P260">
        <v>0</v>
      </c>
      <c r="Q260">
        <v>3834</v>
      </c>
      <c r="R260">
        <v>0</v>
      </c>
      <c r="S260">
        <v>0</v>
      </c>
      <c r="T260">
        <v>0</v>
      </c>
      <c r="U260">
        <v>10269</v>
      </c>
    </row>
    <row r="261" spans="1:21" x14ac:dyDescent="0.35">
      <c r="A261">
        <f t="shared" si="4"/>
        <v>0</v>
      </c>
      <c r="B261" t="s">
        <v>443</v>
      </c>
      <c r="C261">
        <v>0</v>
      </c>
      <c r="D261">
        <v>0</v>
      </c>
      <c r="E261">
        <v>0</v>
      </c>
      <c r="F261">
        <v>90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90</v>
      </c>
      <c r="M261">
        <v>0</v>
      </c>
      <c r="N261">
        <v>0</v>
      </c>
      <c r="O261">
        <v>0</v>
      </c>
      <c r="P261">
        <v>0</v>
      </c>
      <c r="Q261">
        <v>70</v>
      </c>
      <c r="R261">
        <v>0</v>
      </c>
      <c r="S261">
        <v>0</v>
      </c>
      <c r="T261">
        <v>0</v>
      </c>
      <c r="U261">
        <v>70</v>
      </c>
    </row>
    <row r="262" spans="1:21" x14ac:dyDescent="0.35">
      <c r="A262">
        <f t="shared" si="4"/>
        <v>0</v>
      </c>
      <c r="B262" t="s">
        <v>444</v>
      </c>
      <c r="C262">
        <v>0</v>
      </c>
      <c r="D262">
        <v>0</v>
      </c>
      <c r="E262">
        <v>8907</v>
      </c>
      <c r="F262">
        <v>1500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10407</v>
      </c>
      <c r="M262">
        <v>1870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1000</v>
      </c>
      <c r="T262">
        <v>750</v>
      </c>
      <c r="U262">
        <v>3620</v>
      </c>
    </row>
    <row r="263" spans="1:21" x14ac:dyDescent="0.35">
      <c r="A263">
        <f t="shared" si="4"/>
        <v>0</v>
      </c>
      <c r="B263" t="s">
        <v>445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5609</v>
      </c>
      <c r="N263">
        <v>9123</v>
      </c>
      <c r="Q263">
        <v>3071</v>
      </c>
      <c r="R263">
        <v>1659</v>
      </c>
      <c r="S263">
        <v>2750</v>
      </c>
      <c r="T263">
        <v>1141</v>
      </c>
      <c r="U263">
        <v>23353</v>
      </c>
    </row>
    <row r="264" spans="1:21" x14ac:dyDescent="0.35">
      <c r="A264">
        <f t="shared" si="4"/>
        <v>0</v>
      </c>
      <c r="B264" t="s">
        <v>446</v>
      </c>
      <c r="C264">
        <v>20464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20464</v>
      </c>
      <c r="M264">
        <v>27656</v>
      </c>
      <c r="Q264">
        <v>29952</v>
      </c>
      <c r="R264">
        <v>2280</v>
      </c>
      <c r="S264">
        <v>2229</v>
      </c>
      <c r="U264">
        <v>62117</v>
      </c>
    </row>
    <row r="265" spans="1:21" x14ac:dyDescent="0.35">
      <c r="A265">
        <f t="shared" si="4"/>
        <v>0</v>
      </c>
      <c r="B265" t="s">
        <v>447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5566</v>
      </c>
      <c r="L265">
        <v>5566</v>
      </c>
      <c r="M265">
        <v>1378</v>
      </c>
      <c r="P265">
        <v>12691</v>
      </c>
      <c r="Q265">
        <v>1137</v>
      </c>
      <c r="R265">
        <v>3130</v>
      </c>
      <c r="S265">
        <v>937</v>
      </c>
      <c r="T265">
        <v>340</v>
      </c>
      <c r="U265">
        <v>19613</v>
      </c>
    </row>
    <row r="266" spans="1:21" x14ac:dyDescent="0.35">
      <c r="A266">
        <f t="shared" si="4"/>
        <v>0</v>
      </c>
      <c r="B266" t="s">
        <v>91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6556628</v>
      </c>
      <c r="M266" s="1"/>
      <c r="N266" s="1"/>
      <c r="O266" s="1"/>
      <c r="P266" s="1">
        <v>334641</v>
      </c>
      <c r="Q266" s="1"/>
      <c r="R266" s="1"/>
      <c r="S266" s="1"/>
      <c r="T266" s="1"/>
      <c r="U266">
        <v>34048832</v>
      </c>
    </row>
    <row r="267" spans="1:21" x14ac:dyDescent="0.35">
      <c r="A267">
        <f t="shared" si="4"/>
        <v>0</v>
      </c>
      <c r="B267" t="s">
        <v>91</v>
      </c>
      <c r="C267">
        <v>2876685</v>
      </c>
      <c r="D267">
        <v>296982</v>
      </c>
      <c r="E267">
        <v>1425499</v>
      </c>
      <c r="F267">
        <v>1119041</v>
      </c>
      <c r="G267">
        <v>64486</v>
      </c>
      <c r="H267">
        <v>228198</v>
      </c>
      <c r="I267">
        <v>106900</v>
      </c>
      <c r="J267">
        <v>55550</v>
      </c>
      <c r="K267">
        <v>9200</v>
      </c>
      <c r="L267">
        <v>0</v>
      </c>
      <c r="M267">
        <v>9912889</v>
      </c>
      <c r="N267">
        <v>4661529</v>
      </c>
      <c r="O267">
        <v>3575164</v>
      </c>
      <c r="P267">
        <v>878391</v>
      </c>
      <c r="Q267">
        <v>5713188</v>
      </c>
      <c r="R267">
        <v>3961382</v>
      </c>
      <c r="S267">
        <v>740516</v>
      </c>
      <c r="T267">
        <v>8094</v>
      </c>
      <c r="U267">
        <v>0</v>
      </c>
    </row>
    <row r="268" spans="1:21" x14ac:dyDescent="0.35">
      <c r="A268">
        <f t="shared" si="4"/>
        <v>0</v>
      </c>
      <c r="B268" t="s">
        <v>91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 s="1">
        <v>374087</v>
      </c>
      <c r="L268" s="1"/>
      <c r="M268" s="1"/>
      <c r="N268" s="1"/>
      <c r="O268" s="1"/>
      <c r="P268" s="1">
        <v>415</v>
      </c>
      <c r="Q268" s="1"/>
      <c r="R268" s="1"/>
      <c r="S268" s="1"/>
      <c r="T268" s="1">
        <v>4262623</v>
      </c>
      <c r="U268" s="1"/>
    </row>
    <row r="269" spans="1:21" x14ac:dyDescent="0.35">
      <c r="A269">
        <f t="shared" si="4"/>
        <v>0</v>
      </c>
      <c r="B269" t="s">
        <v>92</v>
      </c>
      <c r="C269">
        <f>+SUM(C266:C268)-SUM(C2:C265)</f>
        <v>0</v>
      </c>
      <c r="D269">
        <f t="shared" ref="D269:L269" si="5">+SUM(D266:D268)-SUM(D2:D265)</f>
        <v>0</v>
      </c>
      <c r="E269">
        <f t="shared" si="5"/>
        <v>0</v>
      </c>
      <c r="F269">
        <f t="shared" si="5"/>
        <v>0</v>
      </c>
      <c r="G269">
        <f t="shared" si="5"/>
        <v>0</v>
      </c>
      <c r="H269">
        <f t="shared" si="5"/>
        <v>0</v>
      </c>
      <c r="I269">
        <f t="shared" si="5"/>
        <v>0</v>
      </c>
      <c r="J269">
        <f t="shared" si="5"/>
        <v>0</v>
      </c>
      <c r="K269">
        <f t="shared" si="5"/>
        <v>0</v>
      </c>
      <c r="L269">
        <f t="shared" si="5"/>
        <v>0</v>
      </c>
      <c r="M269">
        <f>+SUM(M266:M268)-SUM(M2:M265)</f>
        <v>0</v>
      </c>
      <c r="N269">
        <f t="shared" ref="N269:U269" si="6">+SUM(N266:N268)-SUM(N2:N265)</f>
        <v>0</v>
      </c>
      <c r="O269">
        <f t="shared" si="6"/>
        <v>0</v>
      </c>
      <c r="P269">
        <f t="shared" si="6"/>
        <v>0</v>
      </c>
      <c r="Q269">
        <f t="shared" si="6"/>
        <v>0</v>
      </c>
      <c r="R269">
        <f t="shared" si="6"/>
        <v>0</v>
      </c>
      <c r="S269">
        <f t="shared" si="6"/>
        <v>0</v>
      </c>
      <c r="T269">
        <f t="shared" si="6"/>
        <v>9</v>
      </c>
      <c r="U269">
        <f t="shared" si="6"/>
        <v>9</v>
      </c>
    </row>
  </sheetData>
  <conditionalFormatting sqref="A2:A269">
    <cfRule type="cellIs" dxfId="56" priority="1" operator="notEqual">
      <formula>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AE291"/>
  <sheetViews>
    <sheetView topLeftCell="A177" zoomScale="37" zoomScaleNormal="115" workbookViewId="0">
      <selection activeCell="I7" sqref="A1:Y92"/>
    </sheetView>
  </sheetViews>
  <sheetFormatPr defaultRowHeight="14.5" x14ac:dyDescent="0.35"/>
  <cols>
    <col min="1" max="25" width="12.6328125" customWidth="1"/>
  </cols>
  <sheetData>
    <row r="1" spans="1:31" x14ac:dyDescent="0.35">
      <c r="A1" t="s">
        <v>92</v>
      </c>
      <c r="B1" t="s">
        <v>21</v>
      </c>
      <c r="C1" t="s">
        <v>151</v>
      </c>
      <c r="D1" t="s">
        <v>152</v>
      </c>
      <c r="E1" t="s">
        <v>153</v>
      </c>
      <c r="F1" t="s">
        <v>154</v>
      </c>
      <c r="G1" t="s">
        <v>155</v>
      </c>
      <c r="H1" t="s">
        <v>156</v>
      </c>
      <c r="I1" t="s">
        <v>157</v>
      </c>
      <c r="J1" t="s">
        <v>158</v>
      </c>
      <c r="K1" t="s">
        <v>160</v>
      </c>
      <c r="L1" t="s">
        <v>161</v>
      </c>
      <c r="M1" t="s">
        <v>453</v>
      </c>
      <c r="N1" t="s">
        <v>454</v>
      </c>
      <c r="O1" t="s">
        <v>162</v>
      </c>
      <c r="P1" t="s">
        <v>163</v>
      </c>
      <c r="Q1" t="s">
        <v>164</v>
      </c>
      <c r="R1" t="s">
        <v>500</v>
      </c>
      <c r="S1" t="s">
        <v>165</v>
      </c>
      <c r="T1" t="s">
        <v>166</v>
      </c>
      <c r="U1" t="s">
        <v>167</v>
      </c>
      <c r="V1" t="s">
        <v>168</v>
      </c>
      <c r="W1" t="s">
        <v>169</v>
      </c>
      <c r="X1" t="s">
        <v>170</v>
      </c>
      <c r="Y1" t="s">
        <v>171</v>
      </c>
      <c r="Z1" t="s">
        <v>455</v>
      </c>
      <c r="AA1" t="s">
        <v>456</v>
      </c>
      <c r="AB1" t="s">
        <v>173</v>
      </c>
      <c r="AC1" t="s">
        <v>174</v>
      </c>
      <c r="AD1" t="s">
        <v>508</v>
      </c>
      <c r="AE1" t="s">
        <v>175</v>
      </c>
    </row>
    <row r="2" spans="1:31" x14ac:dyDescent="0.35">
      <c r="A2">
        <f t="shared" ref="A2:A65" si="0">+IF(B2=B1,0,IF(AND(B2=B3,B2=B4),AE2-SUM(R2:AD4),IF(B2=B3,AE2-SUM(R2:AD3),AE2-SUM(R2:AD2))))</f>
        <v>0</v>
      </c>
      <c r="B2" t="s">
        <v>196</v>
      </c>
      <c r="C2">
        <v>15616</v>
      </c>
      <c r="D2">
        <v>0</v>
      </c>
      <c r="E2">
        <v>38</v>
      </c>
      <c r="F2">
        <v>9483</v>
      </c>
      <c r="G2">
        <v>73</v>
      </c>
      <c r="H2">
        <v>0</v>
      </c>
      <c r="I2">
        <v>0</v>
      </c>
      <c r="J2">
        <v>0</v>
      </c>
      <c r="K2">
        <v>529</v>
      </c>
      <c r="L2">
        <v>1292</v>
      </c>
      <c r="M2">
        <v>1858</v>
      </c>
      <c r="N2">
        <v>0</v>
      </c>
      <c r="O2">
        <v>46</v>
      </c>
      <c r="P2">
        <v>92</v>
      </c>
      <c r="Q2">
        <v>29027</v>
      </c>
      <c r="R2">
        <v>17982</v>
      </c>
      <c r="S2">
        <v>0</v>
      </c>
      <c r="T2">
        <v>0</v>
      </c>
      <c r="U2">
        <v>7888</v>
      </c>
      <c r="V2">
        <v>0</v>
      </c>
      <c r="W2">
        <v>10150</v>
      </c>
      <c r="X2">
        <v>1000</v>
      </c>
      <c r="Y2">
        <v>0</v>
      </c>
      <c r="Z2">
        <v>153</v>
      </c>
      <c r="AA2">
        <v>4493</v>
      </c>
      <c r="AB2">
        <v>0</v>
      </c>
      <c r="AC2">
        <v>2473</v>
      </c>
      <c r="AD2">
        <v>0</v>
      </c>
      <c r="AE2">
        <v>44139</v>
      </c>
    </row>
    <row r="3" spans="1:31" x14ac:dyDescent="0.35">
      <c r="A3">
        <f t="shared" si="0"/>
        <v>0</v>
      </c>
      <c r="B3" t="s">
        <v>197</v>
      </c>
      <c r="C3">
        <v>100</v>
      </c>
      <c r="D3">
        <v>0</v>
      </c>
      <c r="E3">
        <v>5</v>
      </c>
      <c r="F3">
        <v>0</v>
      </c>
      <c r="G3">
        <v>0</v>
      </c>
      <c r="H3">
        <v>0</v>
      </c>
      <c r="I3">
        <v>0</v>
      </c>
      <c r="J3">
        <v>0</v>
      </c>
      <c r="K3">
        <v>50</v>
      </c>
      <c r="L3">
        <v>181</v>
      </c>
      <c r="M3">
        <v>0</v>
      </c>
      <c r="N3">
        <v>0</v>
      </c>
      <c r="O3">
        <v>0</v>
      </c>
      <c r="P3">
        <v>1</v>
      </c>
      <c r="Q3">
        <v>337</v>
      </c>
      <c r="R3">
        <v>3177</v>
      </c>
      <c r="S3">
        <v>20</v>
      </c>
      <c r="T3">
        <v>0</v>
      </c>
      <c r="U3">
        <v>0</v>
      </c>
      <c r="V3">
        <v>0</v>
      </c>
      <c r="W3">
        <v>0</v>
      </c>
      <c r="X3">
        <v>79</v>
      </c>
      <c r="Y3">
        <v>425</v>
      </c>
      <c r="Z3">
        <v>111</v>
      </c>
      <c r="AA3">
        <v>422</v>
      </c>
      <c r="AB3">
        <v>0</v>
      </c>
      <c r="AC3">
        <v>241</v>
      </c>
      <c r="AD3">
        <v>107</v>
      </c>
      <c r="AE3">
        <v>4582</v>
      </c>
    </row>
    <row r="4" spans="1:31" x14ac:dyDescent="0.35">
      <c r="A4">
        <f t="shared" si="0"/>
        <v>0</v>
      </c>
      <c r="B4" t="s">
        <v>198</v>
      </c>
      <c r="C4">
        <v>15011</v>
      </c>
      <c r="D4">
        <v>0</v>
      </c>
      <c r="E4">
        <v>85</v>
      </c>
      <c r="F4">
        <v>13771</v>
      </c>
      <c r="G4">
        <v>224</v>
      </c>
      <c r="H4">
        <v>0</v>
      </c>
      <c r="I4">
        <v>0</v>
      </c>
      <c r="J4">
        <v>0</v>
      </c>
      <c r="K4">
        <v>353</v>
      </c>
      <c r="L4">
        <v>544</v>
      </c>
      <c r="M4">
        <v>1647</v>
      </c>
      <c r="N4">
        <v>198</v>
      </c>
      <c r="O4">
        <v>0</v>
      </c>
      <c r="P4">
        <v>85</v>
      </c>
      <c r="Q4">
        <v>31918</v>
      </c>
      <c r="R4">
        <v>17173</v>
      </c>
      <c r="S4">
        <v>0</v>
      </c>
      <c r="T4">
        <v>0</v>
      </c>
      <c r="U4">
        <v>0</v>
      </c>
      <c r="V4">
        <v>0</v>
      </c>
      <c r="W4">
        <v>3430</v>
      </c>
      <c r="X4">
        <v>1188</v>
      </c>
      <c r="Y4">
        <v>1207</v>
      </c>
      <c r="Z4">
        <v>125</v>
      </c>
      <c r="AA4">
        <v>4770</v>
      </c>
      <c r="AB4">
        <v>0</v>
      </c>
      <c r="AC4">
        <v>2050</v>
      </c>
      <c r="AD4">
        <v>0</v>
      </c>
      <c r="AE4">
        <v>29943</v>
      </c>
    </row>
    <row r="5" spans="1:31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92</v>
      </c>
      <c r="L5">
        <v>1783</v>
      </c>
      <c r="M5">
        <v>0</v>
      </c>
      <c r="N5">
        <v>0</v>
      </c>
      <c r="O5">
        <v>30</v>
      </c>
      <c r="P5">
        <v>980</v>
      </c>
      <c r="Q5">
        <v>2885</v>
      </c>
      <c r="R5">
        <v>4255</v>
      </c>
      <c r="S5">
        <v>0</v>
      </c>
      <c r="T5">
        <v>0</v>
      </c>
      <c r="U5">
        <v>801</v>
      </c>
      <c r="V5">
        <v>0</v>
      </c>
      <c r="W5">
        <v>0</v>
      </c>
      <c r="X5">
        <v>232</v>
      </c>
      <c r="Y5">
        <v>0</v>
      </c>
      <c r="Z5">
        <v>62</v>
      </c>
      <c r="AA5">
        <v>499</v>
      </c>
      <c r="AB5">
        <v>0</v>
      </c>
      <c r="AC5">
        <v>1514</v>
      </c>
      <c r="AD5">
        <v>0</v>
      </c>
      <c r="AE5">
        <v>7363</v>
      </c>
    </row>
    <row r="6" spans="1:31" x14ac:dyDescent="0.35">
      <c r="A6">
        <f t="shared" si="0"/>
        <v>0</v>
      </c>
      <c r="B6" t="s">
        <v>200</v>
      </c>
      <c r="C6">
        <v>5786</v>
      </c>
      <c r="D6">
        <v>0</v>
      </c>
      <c r="E6">
        <v>0</v>
      </c>
      <c r="F6">
        <v>4257</v>
      </c>
      <c r="G6">
        <v>964</v>
      </c>
      <c r="H6">
        <v>238</v>
      </c>
      <c r="I6">
        <v>584</v>
      </c>
      <c r="J6">
        <v>0</v>
      </c>
      <c r="K6">
        <v>193</v>
      </c>
      <c r="L6">
        <v>1087</v>
      </c>
      <c r="M6">
        <v>0</v>
      </c>
      <c r="N6">
        <v>0</v>
      </c>
      <c r="O6">
        <v>0</v>
      </c>
      <c r="P6">
        <v>36</v>
      </c>
      <c r="Q6">
        <v>13145</v>
      </c>
      <c r="R6">
        <v>14810</v>
      </c>
      <c r="S6">
        <v>0</v>
      </c>
      <c r="T6">
        <v>0</v>
      </c>
      <c r="U6">
        <v>0</v>
      </c>
      <c r="V6">
        <v>0</v>
      </c>
      <c r="W6">
        <v>2815</v>
      </c>
      <c r="X6">
        <v>31</v>
      </c>
      <c r="Y6">
        <v>51</v>
      </c>
      <c r="Z6">
        <v>82</v>
      </c>
      <c r="AA6">
        <v>1250</v>
      </c>
      <c r="AB6">
        <v>0</v>
      </c>
      <c r="AC6">
        <v>230</v>
      </c>
      <c r="AD6">
        <v>0</v>
      </c>
      <c r="AE6">
        <v>19269</v>
      </c>
    </row>
    <row r="7" spans="1:31" x14ac:dyDescent="0.35">
      <c r="A7">
        <f t="shared" si="0"/>
        <v>0</v>
      </c>
      <c r="B7" t="s">
        <v>201</v>
      </c>
      <c r="C7">
        <v>2415</v>
      </c>
      <c r="D7">
        <v>420</v>
      </c>
      <c r="E7">
        <v>32</v>
      </c>
      <c r="F7">
        <v>3867</v>
      </c>
      <c r="G7">
        <v>441</v>
      </c>
      <c r="H7">
        <v>0</v>
      </c>
      <c r="I7">
        <v>50</v>
      </c>
      <c r="J7">
        <v>0</v>
      </c>
      <c r="K7">
        <v>121</v>
      </c>
      <c r="L7">
        <v>638</v>
      </c>
      <c r="M7">
        <v>0</v>
      </c>
      <c r="N7">
        <v>0</v>
      </c>
      <c r="O7">
        <v>0</v>
      </c>
      <c r="P7">
        <v>56</v>
      </c>
      <c r="Q7">
        <v>8040</v>
      </c>
      <c r="R7">
        <v>8198</v>
      </c>
      <c r="S7">
        <v>0</v>
      </c>
      <c r="T7">
        <v>0</v>
      </c>
      <c r="U7">
        <v>0</v>
      </c>
      <c r="V7">
        <v>9772</v>
      </c>
      <c r="W7">
        <v>0</v>
      </c>
      <c r="X7">
        <v>614</v>
      </c>
      <c r="Y7">
        <v>357</v>
      </c>
      <c r="Z7">
        <v>76</v>
      </c>
      <c r="AA7">
        <v>1250</v>
      </c>
      <c r="AB7">
        <v>0</v>
      </c>
      <c r="AC7">
        <v>871</v>
      </c>
      <c r="AD7">
        <v>0</v>
      </c>
      <c r="AE7">
        <v>21138</v>
      </c>
    </row>
    <row r="8" spans="1:31" x14ac:dyDescent="0.35">
      <c r="A8">
        <f t="shared" si="0"/>
        <v>0</v>
      </c>
      <c r="B8" t="s">
        <v>202</v>
      </c>
      <c r="C8">
        <v>5251</v>
      </c>
      <c r="D8">
        <v>0</v>
      </c>
      <c r="E8">
        <v>6</v>
      </c>
      <c r="F8">
        <v>3018</v>
      </c>
      <c r="G8">
        <v>1408</v>
      </c>
      <c r="H8">
        <v>0</v>
      </c>
      <c r="I8">
        <v>0</v>
      </c>
      <c r="J8">
        <v>0</v>
      </c>
      <c r="K8">
        <v>199</v>
      </c>
      <c r="L8">
        <v>727</v>
      </c>
      <c r="M8">
        <v>922</v>
      </c>
      <c r="N8">
        <v>88</v>
      </c>
      <c r="O8">
        <v>62</v>
      </c>
      <c r="P8">
        <v>11</v>
      </c>
      <c r="Q8">
        <v>11692</v>
      </c>
      <c r="R8">
        <v>15476</v>
      </c>
      <c r="S8">
        <v>390</v>
      </c>
      <c r="T8">
        <v>0</v>
      </c>
      <c r="U8">
        <v>8293</v>
      </c>
      <c r="V8">
        <v>0</v>
      </c>
      <c r="W8">
        <v>0</v>
      </c>
      <c r="X8">
        <v>55</v>
      </c>
      <c r="Y8">
        <v>234</v>
      </c>
      <c r="Z8">
        <v>135</v>
      </c>
      <c r="AA8">
        <v>3152</v>
      </c>
      <c r="AB8">
        <v>0</v>
      </c>
      <c r="AC8">
        <v>907</v>
      </c>
      <c r="AD8">
        <v>293</v>
      </c>
      <c r="AE8">
        <v>28935</v>
      </c>
    </row>
    <row r="9" spans="1:31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56</v>
      </c>
      <c r="L9">
        <v>431</v>
      </c>
      <c r="M9">
        <v>0</v>
      </c>
      <c r="N9">
        <v>15</v>
      </c>
      <c r="O9">
        <v>0</v>
      </c>
      <c r="P9">
        <v>196</v>
      </c>
      <c r="Q9">
        <v>698</v>
      </c>
      <c r="R9">
        <v>2248</v>
      </c>
      <c r="S9">
        <v>0</v>
      </c>
      <c r="T9">
        <v>0</v>
      </c>
      <c r="U9">
        <v>37</v>
      </c>
      <c r="V9">
        <v>2974</v>
      </c>
      <c r="W9">
        <v>0</v>
      </c>
      <c r="X9">
        <v>0</v>
      </c>
      <c r="Y9">
        <v>0</v>
      </c>
      <c r="Z9">
        <v>17</v>
      </c>
      <c r="AA9">
        <v>300</v>
      </c>
      <c r="AB9">
        <v>0</v>
      </c>
      <c r="AC9">
        <v>82</v>
      </c>
      <c r="AD9">
        <v>61</v>
      </c>
      <c r="AE9">
        <v>5719</v>
      </c>
    </row>
    <row r="10" spans="1:31" x14ac:dyDescent="0.35">
      <c r="A10">
        <f t="shared" si="0"/>
        <v>0</v>
      </c>
      <c r="B10" t="s">
        <v>204</v>
      </c>
      <c r="C10">
        <v>200</v>
      </c>
      <c r="D10">
        <v>0</v>
      </c>
      <c r="E10">
        <v>6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114</v>
      </c>
      <c r="M10">
        <v>0</v>
      </c>
      <c r="N10">
        <v>0</v>
      </c>
      <c r="O10">
        <v>0</v>
      </c>
      <c r="P10">
        <v>2</v>
      </c>
      <c r="Q10">
        <v>322</v>
      </c>
      <c r="R10">
        <v>2828</v>
      </c>
      <c r="S10">
        <v>0</v>
      </c>
      <c r="T10">
        <v>0</v>
      </c>
      <c r="U10">
        <v>0</v>
      </c>
      <c r="V10">
        <v>3428</v>
      </c>
      <c r="W10">
        <v>0</v>
      </c>
      <c r="X10">
        <v>47</v>
      </c>
      <c r="Y10">
        <v>0</v>
      </c>
      <c r="Z10">
        <v>70</v>
      </c>
      <c r="AA10">
        <v>350</v>
      </c>
      <c r="AB10">
        <v>0</v>
      </c>
      <c r="AC10">
        <v>255</v>
      </c>
      <c r="AD10">
        <v>0</v>
      </c>
      <c r="AE10">
        <v>6978</v>
      </c>
    </row>
    <row r="11" spans="1:31" x14ac:dyDescent="0.35">
      <c r="A11">
        <f t="shared" si="0"/>
        <v>0</v>
      </c>
      <c r="B11" t="s">
        <v>205</v>
      </c>
      <c r="C11">
        <v>300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60</v>
      </c>
      <c r="L11">
        <v>188</v>
      </c>
      <c r="M11">
        <v>0</v>
      </c>
      <c r="N11">
        <v>0</v>
      </c>
      <c r="O11">
        <v>0</v>
      </c>
      <c r="P11">
        <v>9</v>
      </c>
      <c r="Q11">
        <v>557</v>
      </c>
      <c r="R11">
        <v>2397</v>
      </c>
      <c r="S11">
        <v>0</v>
      </c>
      <c r="T11">
        <v>0</v>
      </c>
      <c r="U11">
        <v>52</v>
      </c>
      <c r="V11">
        <v>0</v>
      </c>
      <c r="W11">
        <v>0</v>
      </c>
      <c r="X11">
        <v>56</v>
      </c>
      <c r="Y11">
        <v>0</v>
      </c>
      <c r="Z11">
        <v>20</v>
      </c>
      <c r="AA11">
        <v>892</v>
      </c>
      <c r="AB11">
        <v>67</v>
      </c>
      <c r="AC11">
        <v>202</v>
      </c>
      <c r="AD11">
        <v>0</v>
      </c>
      <c r="AE11">
        <v>3686</v>
      </c>
    </row>
    <row r="12" spans="1:31" x14ac:dyDescent="0.35">
      <c r="A12">
        <f t="shared" si="0"/>
        <v>0</v>
      </c>
      <c r="B12" t="s">
        <v>206</v>
      </c>
      <c r="C12">
        <v>0</v>
      </c>
      <c r="D12">
        <v>2172</v>
      </c>
      <c r="E12">
        <v>0</v>
      </c>
      <c r="F12">
        <v>5641</v>
      </c>
      <c r="G12">
        <v>100</v>
      </c>
      <c r="H12">
        <v>0</v>
      </c>
      <c r="I12">
        <v>0</v>
      </c>
      <c r="J12">
        <v>0</v>
      </c>
      <c r="K12">
        <v>218</v>
      </c>
      <c r="L12">
        <v>385</v>
      </c>
      <c r="M12">
        <v>803</v>
      </c>
      <c r="N12">
        <v>0</v>
      </c>
      <c r="O12">
        <v>0</v>
      </c>
      <c r="P12">
        <v>125</v>
      </c>
      <c r="Q12">
        <v>12594</v>
      </c>
      <c r="R12">
        <v>11297</v>
      </c>
      <c r="S12">
        <v>0</v>
      </c>
      <c r="T12">
        <v>0</v>
      </c>
      <c r="U12">
        <v>3659</v>
      </c>
      <c r="V12">
        <v>0</v>
      </c>
      <c r="W12">
        <v>0</v>
      </c>
      <c r="X12">
        <v>207</v>
      </c>
      <c r="Y12">
        <v>2941</v>
      </c>
      <c r="Z12">
        <v>173</v>
      </c>
      <c r="AA12">
        <v>2335</v>
      </c>
      <c r="AB12">
        <v>0</v>
      </c>
      <c r="AC12">
        <v>256</v>
      </c>
      <c r="AD12">
        <v>0</v>
      </c>
      <c r="AE12">
        <v>20868</v>
      </c>
    </row>
    <row r="13" spans="1:31" x14ac:dyDescent="0.35">
      <c r="A13">
        <f t="shared" si="0"/>
        <v>0</v>
      </c>
      <c r="B13" t="s">
        <v>206</v>
      </c>
      <c r="C13" s="1">
        <v>0</v>
      </c>
      <c r="D13" s="1">
        <v>3150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</row>
    <row r="14" spans="1:31" x14ac:dyDescent="0.35">
      <c r="A14">
        <f t="shared" si="0"/>
        <v>0</v>
      </c>
      <c r="B14" t="s">
        <v>207</v>
      </c>
      <c r="C14">
        <v>13784</v>
      </c>
      <c r="D14">
        <v>0</v>
      </c>
      <c r="E14">
        <v>30</v>
      </c>
      <c r="F14">
        <v>11958</v>
      </c>
      <c r="G14">
        <v>1802</v>
      </c>
      <c r="H14">
        <v>0</v>
      </c>
      <c r="I14">
        <v>97</v>
      </c>
      <c r="J14">
        <v>0</v>
      </c>
      <c r="K14">
        <v>627</v>
      </c>
      <c r="L14">
        <v>2873</v>
      </c>
      <c r="M14">
        <v>2909</v>
      </c>
      <c r="N14">
        <v>396</v>
      </c>
      <c r="O14">
        <v>0</v>
      </c>
      <c r="P14">
        <v>429</v>
      </c>
      <c r="Q14">
        <v>34905</v>
      </c>
      <c r="R14">
        <v>37428</v>
      </c>
      <c r="S14">
        <v>3293</v>
      </c>
      <c r="T14">
        <v>0</v>
      </c>
      <c r="U14">
        <v>0</v>
      </c>
      <c r="V14">
        <v>0</v>
      </c>
      <c r="W14">
        <v>0</v>
      </c>
      <c r="X14">
        <v>2749</v>
      </c>
      <c r="Y14">
        <v>497</v>
      </c>
      <c r="Z14">
        <v>225</v>
      </c>
      <c r="AA14">
        <v>3733</v>
      </c>
      <c r="AB14">
        <v>1189</v>
      </c>
      <c r="AC14">
        <v>3291</v>
      </c>
      <c r="AD14">
        <v>0</v>
      </c>
      <c r="AE14">
        <v>52405</v>
      </c>
    </row>
    <row r="15" spans="1:31" x14ac:dyDescent="0.35">
      <c r="A15">
        <f t="shared" si="0"/>
        <v>0</v>
      </c>
      <c r="B15" t="s">
        <v>208</v>
      </c>
      <c r="C15">
        <v>2629</v>
      </c>
      <c r="D15">
        <v>0</v>
      </c>
      <c r="E15">
        <v>118</v>
      </c>
      <c r="F15">
        <v>3247</v>
      </c>
      <c r="G15">
        <v>527</v>
      </c>
      <c r="H15">
        <v>24</v>
      </c>
      <c r="I15">
        <v>0</v>
      </c>
      <c r="J15">
        <v>0</v>
      </c>
      <c r="K15">
        <v>123</v>
      </c>
      <c r="L15">
        <v>321</v>
      </c>
      <c r="M15">
        <v>434</v>
      </c>
      <c r="N15">
        <v>22</v>
      </c>
      <c r="O15">
        <v>0</v>
      </c>
      <c r="P15">
        <v>4</v>
      </c>
      <c r="Q15">
        <v>7449</v>
      </c>
      <c r="R15">
        <v>3439</v>
      </c>
      <c r="S15">
        <v>571</v>
      </c>
      <c r="T15">
        <v>51</v>
      </c>
      <c r="U15">
        <v>1444</v>
      </c>
      <c r="V15">
        <v>7100</v>
      </c>
      <c r="W15">
        <v>0</v>
      </c>
      <c r="X15">
        <v>78</v>
      </c>
      <c r="Y15">
        <v>1075</v>
      </c>
      <c r="Z15">
        <v>55</v>
      </c>
      <c r="AA15">
        <v>204</v>
      </c>
      <c r="AB15">
        <v>0</v>
      </c>
      <c r="AC15">
        <v>287</v>
      </c>
      <c r="AD15">
        <v>0</v>
      </c>
      <c r="AE15">
        <v>14304</v>
      </c>
    </row>
    <row r="16" spans="1:31" x14ac:dyDescent="0.35">
      <c r="A16">
        <f t="shared" si="0"/>
        <v>0</v>
      </c>
      <c r="B16" t="s">
        <v>209</v>
      </c>
      <c r="C16">
        <v>9044</v>
      </c>
      <c r="D16">
        <v>0</v>
      </c>
      <c r="E16">
        <v>49</v>
      </c>
      <c r="F16">
        <v>15868</v>
      </c>
      <c r="G16">
        <v>275</v>
      </c>
      <c r="H16">
        <v>0</v>
      </c>
      <c r="I16">
        <v>0</v>
      </c>
      <c r="J16">
        <v>0</v>
      </c>
      <c r="K16">
        <v>406</v>
      </c>
      <c r="L16">
        <v>0</v>
      </c>
      <c r="M16">
        <v>0</v>
      </c>
      <c r="N16">
        <v>123</v>
      </c>
      <c r="O16">
        <v>0</v>
      </c>
      <c r="P16">
        <v>20</v>
      </c>
      <c r="Q16">
        <v>25785</v>
      </c>
      <c r="R16">
        <v>22909</v>
      </c>
      <c r="S16">
        <v>348</v>
      </c>
      <c r="T16">
        <v>3</v>
      </c>
      <c r="U16">
        <v>5625</v>
      </c>
      <c r="V16">
        <v>0</v>
      </c>
      <c r="W16">
        <v>2429</v>
      </c>
      <c r="X16">
        <v>2202</v>
      </c>
      <c r="Y16">
        <v>2801</v>
      </c>
      <c r="Z16">
        <v>241</v>
      </c>
      <c r="AA16">
        <v>1334</v>
      </c>
      <c r="AB16">
        <v>93</v>
      </c>
      <c r="AC16">
        <v>2436</v>
      </c>
      <c r="AD16">
        <v>658</v>
      </c>
      <c r="AE16">
        <v>41079</v>
      </c>
    </row>
    <row r="17" spans="1:31" x14ac:dyDescent="0.35">
      <c r="A17">
        <f t="shared" si="0"/>
        <v>0</v>
      </c>
      <c r="B17" t="s">
        <v>210</v>
      </c>
      <c r="C17">
        <v>8330</v>
      </c>
      <c r="D17">
        <v>0</v>
      </c>
      <c r="E17">
        <v>10</v>
      </c>
      <c r="F17">
        <v>5799</v>
      </c>
      <c r="G17">
        <v>114</v>
      </c>
      <c r="H17">
        <v>0</v>
      </c>
      <c r="I17">
        <v>4</v>
      </c>
      <c r="J17">
        <v>0</v>
      </c>
      <c r="K17">
        <v>0</v>
      </c>
      <c r="L17">
        <v>197</v>
      </c>
      <c r="M17">
        <v>0</v>
      </c>
      <c r="N17">
        <v>32</v>
      </c>
      <c r="O17">
        <v>157</v>
      </c>
      <c r="P17">
        <v>27</v>
      </c>
      <c r="Q17">
        <v>14670</v>
      </c>
      <c r="R17">
        <v>11325</v>
      </c>
      <c r="S17">
        <v>0</v>
      </c>
      <c r="T17">
        <v>0</v>
      </c>
      <c r="U17">
        <v>5187</v>
      </c>
      <c r="V17">
        <v>12102</v>
      </c>
      <c r="W17">
        <v>0</v>
      </c>
      <c r="X17">
        <v>0</v>
      </c>
      <c r="Y17">
        <v>2929</v>
      </c>
      <c r="Z17">
        <v>0</v>
      </c>
      <c r="AA17">
        <v>315</v>
      </c>
      <c r="AB17">
        <v>0</v>
      </c>
      <c r="AC17">
        <v>117</v>
      </c>
      <c r="AD17">
        <v>587</v>
      </c>
      <c r="AE17">
        <v>32562</v>
      </c>
    </row>
    <row r="18" spans="1:31" x14ac:dyDescent="0.35">
      <c r="A18">
        <f t="shared" si="0"/>
        <v>0</v>
      </c>
      <c r="B18" t="s">
        <v>211</v>
      </c>
      <c r="C18">
        <v>12250</v>
      </c>
      <c r="D18">
        <v>0</v>
      </c>
      <c r="E18">
        <v>70</v>
      </c>
      <c r="F18">
        <v>9125</v>
      </c>
      <c r="G18">
        <v>1089</v>
      </c>
      <c r="H18">
        <v>0</v>
      </c>
      <c r="I18">
        <v>437</v>
      </c>
      <c r="J18">
        <v>20</v>
      </c>
      <c r="K18">
        <v>292</v>
      </c>
      <c r="L18">
        <v>776</v>
      </c>
      <c r="M18">
        <v>1451</v>
      </c>
      <c r="N18">
        <v>56</v>
      </c>
      <c r="O18">
        <v>0</v>
      </c>
      <c r="P18">
        <v>1421</v>
      </c>
      <c r="Q18">
        <v>26987</v>
      </c>
      <c r="R18">
        <v>16708</v>
      </c>
      <c r="S18">
        <v>0</v>
      </c>
      <c r="T18">
        <v>0</v>
      </c>
      <c r="U18">
        <v>5976</v>
      </c>
      <c r="V18">
        <v>0</v>
      </c>
      <c r="W18">
        <v>0</v>
      </c>
      <c r="X18">
        <v>637</v>
      </c>
      <c r="Y18">
        <v>1654</v>
      </c>
      <c r="Z18">
        <v>117</v>
      </c>
      <c r="AA18">
        <v>1040</v>
      </c>
      <c r="AB18">
        <v>1665</v>
      </c>
      <c r="AC18">
        <v>2750</v>
      </c>
      <c r="AD18">
        <v>0</v>
      </c>
      <c r="AE18">
        <v>30547</v>
      </c>
    </row>
    <row r="19" spans="1:31" x14ac:dyDescent="0.35">
      <c r="A19">
        <f t="shared" si="0"/>
        <v>0</v>
      </c>
      <c r="B19" t="s">
        <v>212</v>
      </c>
      <c r="C19">
        <v>9912</v>
      </c>
      <c r="D19">
        <v>285</v>
      </c>
      <c r="E19">
        <v>155</v>
      </c>
      <c r="F19">
        <v>10924</v>
      </c>
      <c r="G19">
        <v>758</v>
      </c>
      <c r="H19">
        <v>5</v>
      </c>
      <c r="I19">
        <v>0</v>
      </c>
      <c r="J19">
        <v>0</v>
      </c>
      <c r="K19">
        <v>380</v>
      </c>
      <c r="L19">
        <v>555</v>
      </c>
      <c r="M19">
        <v>1517</v>
      </c>
      <c r="N19">
        <v>107</v>
      </c>
      <c r="O19">
        <v>0</v>
      </c>
      <c r="P19">
        <v>295</v>
      </c>
      <c r="Q19">
        <v>24893</v>
      </c>
      <c r="R19">
        <v>10896</v>
      </c>
      <c r="S19">
        <v>2145</v>
      </c>
      <c r="T19">
        <v>23</v>
      </c>
      <c r="U19">
        <v>7473</v>
      </c>
      <c r="V19">
        <v>27889</v>
      </c>
      <c r="W19">
        <v>0</v>
      </c>
      <c r="X19">
        <v>502</v>
      </c>
      <c r="Y19">
        <v>1431</v>
      </c>
      <c r="Z19">
        <v>118</v>
      </c>
      <c r="AA19">
        <v>2029</v>
      </c>
      <c r="AB19">
        <v>71</v>
      </c>
      <c r="AC19">
        <v>975</v>
      </c>
      <c r="AD19">
        <v>1215</v>
      </c>
      <c r="AE19">
        <v>54767</v>
      </c>
    </row>
    <row r="20" spans="1:31" x14ac:dyDescent="0.35">
      <c r="A20">
        <f t="shared" si="0"/>
        <v>0</v>
      </c>
      <c r="B20" t="s">
        <v>213</v>
      </c>
      <c r="C20">
        <v>4201</v>
      </c>
      <c r="D20">
        <v>2343</v>
      </c>
      <c r="E20">
        <v>0</v>
      </c>
      <c r="F20">
        <v>8591</v>
      </c>
      <c r="G20">
        <v>79</v>
      </c>
      <c r="H20">
        <v>0</v>
      </c>
      <c r="I20">
        <v>0</v>
      </c>
      <c r="J20">
        <v>0</v>
      </c>
      <c r="K20">
        <v>393</v>
      </c>
      <c r="L20">
        <v>286</v>
      </c>
      <c r="M20">
        <v>1469</v>
      </c>
      <c r="N20">
        <v>112</v>
      </c>
      <c r="O20">
        <v>0</v>
      </c>
      <c r="P20">
        <v>304</v>
      </c>
      <c r="Q20">
        <v>17778</v>
      </c>
      <c r="R20">
        <v>0</v>
      </c>
      <c r="S20">
        <v>9702</v>
      </c>
      <c r="T20">
        <v>0</v>
      </c>
      <c r="U20">
        <v>8809</v>
      </c>
      <c r="V20">
        <v>22233</v>
      </c>
      <c r="W20">
        <v>0</v>
      </c>
      <c r="X20">
        <v>836</v>
      </c>
      <c r="Y20">
        <v>2070</v>
      </c>
      <c r="Z20">
        <v>0</v>
      </c>
      <c r="AA20">
        <v>1286</v>
      </c>
      <c r="AB20">
        <v>0</v>
      </c>
      <c r="AC20">
        <v>3541</v>
      </c>
      <c r="AD20">
        <v>0</v>
      </c>
      <c r="AE20">
        <v>57834</v>
      </c>
    </row>
    <row r="21" spans="1:31" x14ac:dyDescent="0.35">
      <c r="A21">
        <f t="shared" si="0"/>
        <v>0</v>
      </c>
      <c r="B21" t="s">
        <v>213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9357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</row>
    <row r="22" spans="1:31" x14ac:dyDescent="0.35">
      <c r="A22">
        <f t="shared" si="0"/>
        <v>0</v>
      </c>
      <c r="B22" t="s">
        <v>214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29</v>
      </c>
      <c r="L22">
        <v>1130</v>
      </c>
      <c r="M22">
        <v>0</v>
      </c>
      <c r="N22">
        <v>0</v>
      </c>
      <c r="O22">
        <v>0</v>
      </c>
      <c r="P22">
        <v>87</v>
      </c>
      <c r="Q22">
        <v>1246</v>
      </c>
      <c r="R22">
        <v>0</v>
      </c>
      <c r="S22">
        <v>1220</v>
      </c>
      <c r="T22">
        <v>125</v>
      </c>
      <c r="U22">
        <v>0</v>
      </c>
      <c r="V22">
        <v>0</v>
      </c>
      <c r="W22">
        <v>0</v>
      </c>
      <c r="X22">
        <v>217</v>
      </c>
      <c r="Y22">
        <v>0</v>
      </c>
      <c r="Z22">
        <v>40</v>
      </c>
      <c r="AA22">
        <v>646</v>
      </c>
      <c r="AB22">
        <v>0</v>
      </c>
      <c r="AC22">
        <v>22</v>
      </c>
      <c r="AD22">
        <v>0</v>
      </c>
      <c r="AE22">
        <v>2270</v>
      </c>
    </row>
    <row r="23" spans="1:31" x14ac:dyDescent="0.35">
      <c r="A23">
        <f t="shared" si="0"/>
        <v>0</v>
      </c>
      <c r="B23" t="s">
        <v>215</v>
      </c>
      <c r="C23">
        <v>1702</v>
      </c>
      <c r="D23">
        <v>0</v>
      </c>
      <c r="E23">
        <v>15</v>
      </c>
      <c r="F23">
        <v>2769</v>
      </c>
      <c r="G23">
        <v>126</v>
      </c>
      <c r="H23">
        <v>0</v>
      </c>
      <c r="I23">
        <v>0</v>
      </c>
      <c r="J23">
        <v>0</v>
      </c>
      <c r="K23">
        <v>118</v>
      </c>
      <c r="L23">
        <v>60</v>
      </c>
      <c r="M23">
        <v>0</v>
      </c>
      <c r="N23">
        <v>0</v>
      </c>
      <c r="O23">
        <v>0</v>
      </c>
      <c r="P23">
        <v>25</v>
      </c>
      <c r="Q23">
        <v>4815</v>
      </c>
      <c r="R23">
        <v>5462</v>
      </c>
      <c r="S23">
        <v>0</v>
      </c>
      <c r="T23">
        <v>0</v>
      </c>
      <c r="U23">
        <v>0</v>
      </c>
      <c r="V23">
        <v>0</v>
      </c>
      <c r="W23">
        <v>0</v>
      </c>
      <c r="X23">
        <v>204</v>
      </c>
      <c r="Y23">
        <v>0</v>
      </c>
      <c r="Z23">
        <v>80</v>
      </c>
      <c r="AA23">
        <v>440</v>
      </c>
      <c r="AB23">
        <v>3</v>
      </c>
      <c r="AC23">
        <v>188</v>
      </c>
      <c r="AD23">
        <v>214</v>
      </c>
      <c r="AE23">
        <v>7397</v>
      </c>
    </row>
    <row r="24" spans="1:31" x14ac:dyDescent="0.35">
      <c r="A24">
        <f t="shared" si="0"/>
        <v>0</v>
      </c>
      <c r="B24" t="s">
        <v>215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806</v>
      </c>
      <c r="AE24">
        <v>0</v>
      </c>
    </row>
    <row r="25" spans="1:31" x14ac:dyDescent="0.35">
      <c r="A25">
        <f t="shared" si="0"/>
        <v>0</v>
      </c>
      <c r="B25" t="s">
        <v>216</v>
      </c>
      <c r="C25">
        <v>419</v>
      </c>
      <c r="D25">
        <v>0</v>
      </c>
      <c r="E25">
        <v>31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174</v>
      </c>
      <c r="M25">
        <v>0</v>
      </c>
      <c r="N25">
        <v>0</v>
      </c>
      <c r="O25">
        <v>0</v>
      </c>
      <c r="P25">
        <v>0</v>
      </c>
      <c r="Q25">
        <v>624</v>
      </c>
      <c r="R25">
        <v>0</v>
      </c>
      <c r="S25">
        <v>581</v>
      </c>
      <c r="T25">
        <v>40</v>
      </c>
      <c r="U25">
        <v>0</v>
      </c>
      <c r="V25">
        <v>0</v>
      </c>
      <c r="W25">
        <v>0</v>
      </c>
      <c r="X25">
        <v>235</v>
      </c>
      <c r="Y25">
        <v>0</v>
      </c>
      <c r="Z25">
        <v>30</v>
      </c>
      <c r="AA25">
        <v>430</v>
      </c>
      <c r="AB25">
        <v>0</v>
      </c>
      <c r="AC25">
        <v>44</v>
      </c>
      <c r="AD25">
        <v>0</v>
      </c>
      <c r="AE25">
        <v>1360</v>
      </c>
    </row>
    <row r="26" spans="1:31" x14ac:dyDescent="0.35">
      <c r="A26">
        <f t="shared" si="0"/>
        <v>0</v>
      </c>
      <c r="B26" t="s">
        <v>217</v>
      </c>
      <c r="C26">
        <v>201</v>
      </c>
      <c r="D26">
        <v>0</v>
      </c>
      <c r="E26">
        <v>5</v>
      </c>
      <c r="F26">
        <v>0</v>
      </c>
      <c r="G26">
        <v>0</v>
      </c>
      <c r="H26">
        <v>0</v>
      </c>
      <c r="I26">
        <v>0</v>
      </c>
      <c r="J26">
        <v>0</v>
      </c>
      <c r="K26">
        <v>39</v>
      </c>
      <c r="L26">
        <v>262</v>
      </c>
      <c r="M26">
        <v>0</v>
      </c>
      <c r="N26">
        <v>0</v>
      </c>
      <c r="O26">
        <v>0</v>
      </c>
      <c r="P26">
        <v>72</v>
      </c>
      <c r="Q26">
        <v>579</v>
      </c>
      <c r="R26">
        <v>2423</v>
      </c>
      <c r="S26">
        <v>0</v>
      </c>
      <c r="T26">
        <v>0</v>
      </c>
      <c r="U26">
        <v>581</v>
      </c>
      <c r="V26">
        <v>0</v>
      </c>
      <c r="W26">
        <v>0</v>
      </c>
      <c r="X26">
        <v>540</v>
      </c>
      <c r="Y26">
        <v>0</v>
      </c>
      <c r="Z26">
        <v>42</v>
      </c>
      <c r="AA26">
        <v>634</v>
      </c>
      <c r="AB26">
        <v>0</v>
      </c>
      <c r="AC26">
        <v>131</v>
      </c>
      <c r="AD26">
        <v>0</v>
      </c>
      <c r="AE26">
        <v>4351</v>
      </c>
    </row>
    <row r="27" spans="1:31" x14ac:dyDescent="0.35">
      <c r="A27">
        <f t="shared" si="0"/>
        <v>0</v>
      </c>
      <c r="B27" t="s">
        <v>218</v>
      </c>
      <c r="C27">
        <v>67</v>
      </c>
      <c r="D27">
        <v>0</v>
      </c>
      <c r="E27">
        <v>6</v>
      </c>
      <c r="F27">
        <v>0</v>
      </c>
      <c r="G27">
        <v>0</v>
      </c>
      <c r="H27">
        <v>0</v>
      </c>
      <c r="I27">
        <v>0</v>
      </c>
      <c r="J27">
        <v>0</v>
      </c>
      <c r="K27">
        <v>24</v>
      </c>
      <c r="L27">
        <v>193</v>
      </c>
      <c r="M27">
        <v>0</v>
      </c>
      <c r="N27">
        <v>0</v>
      </c>
      <c r="O27">
        <v>0</v>
      </c>
      <c r="P27">
        <v>30</v>
      </c>
      <c r="Q27">
        <v>320</v>
      </c>
      <c r="R27">
        <v>0</v>
      </c>
      <c r="S27">
        <v>733</v>
      </c>
      <c r="T27">
        <v>65</v>
      </c>
      <c r="U27">
        <v>1118</v>
      </c>
      <c r="V27">
        <v>0</v>
      </c>
      <c r="W27">
        <v>0</v>
      </c>
      <c r="X27">
        <v>207</v>
      </c>
      <c r="Y27">
        <v>0</v>
      </c>
      <c r="Z27">
        <v>50</v>
      </c>
      <c r="AA27">
        <v>368</v>
      </c>
      <c r="AB27">
        <v>0</v>
      </c>
      <c r="AC27">
        <v>58</v>
      </c>
      <c r="AD27">
        <v>0</v>
      </c>
      <c r="AE27">
        <v>2863</v>
      </c>
    </row>
    <row r="28" spans="1:31" x14ac:dyDescent="0.35">
      <c r="A28">
        <f t="shared" si="0"/>
        <v>0</v>
      </c>
      <c r="B28" t="s">
        <v>218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264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</row>
    <row r="29" spans="1:31" x14ac:dyDescent="0.35">
      <c r="A29">
        <f t="shared" si="0"/>
        <v>0</v>
      </c>
      <c r="B29" t="s">
        <v>219</v>
      </c>
      <c r="C29">
        <v>0</v>
      </c>
      <c r="D29">
        <v>0</v>
      </c>
      <c r="E29">
        <v>8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477</v>
      </c>
      <c r="M29">
        <v>0</v>
      </c>
      <c r="N29">
        <v>0</v>
      </c>
      <c r="O29">
        <v>0</v>
      </c>
      <c r="P29">
        <v>18</v>
      </c>
      <c r="Q29">
        <v>503</v>
      </c>
      <c r="R29">
        <v>236</v>
      </c>
      <c r="S29">
        <v>0</v>
      </c>
      <c r="T29">
        <v>0</v>
      </c>
      <c r="U29">
        <v>4</v>
      </c>
      <c r="V29">
        <v>0</v>
      </c>
      <c r="W29">
        <v>0</v>
      </c>
      <c r="X29">
        <v>0</v>
      </c>
      <c r="Y29">
        <v>0</v>
      </c>
      <c r="Z29">
        <v>9</v>
      </c>
      <c r="AA29">
        <v>87</v>
      </c>
      <c r="AB29">
        <v>0</v>
      </c>
      <c r="AC29">
        <v>3</v>
      </c>
      <c r="AD29">
        <v>0</v>
      </c>
      <c r="AE29">
        <v>339</v>
      </c>
    </row>
    <row r="30" spans="1:31" x14ac:dyDescent="0.35">
      <c r="A30">
        <f t="shared" si="0"/>
        <v>0</v>
      </c>
      <c r="B30" t="s">
        <v>220</v>
      </c>
      <c r="C30">
        <v>475</v>
      </c>
      <c r="D30">
        <v>0</v>
      </c>
      <c r="E30">
        <v>20</v>
      </c>
      <c r="F30">
        <v>0</v>
      </c>
      <c r="G30">
        <v>0</v>
      </c>
      <c r="H30">
        <v>0</v>
      </c>
      <c r="I30">
        <v>0</v>
      </c>
      <c r="J30">
        <v>0</v>
      </c>
      <c r="K30">
        <v>20</v>
      </c>
      <c r="L30">
        <v>517</v>
      </c>
      <c r="M30">
        <v>0</v>
      </c>
      <c r="N30">
        <v>0</v>
      </c>
      <c r="O30">
        <v>0</v>
      </c>
      <c r="P30">
        <v>477</v>
      </c>
      <c r="Q30">
        <v>1509</v>
      </c>
      <c r="R30">
        <v>0</v>
      </c>
      <c r="S30">
        <v>325</v>
      </c>
      <c r="T30">
        <v>24</v>
      </c>
      <c r="U30">
        <v>0</v>
      </c>
      <c r="V30">
        <v>0</v>
      </c>
      <c r="W30">
        <v>0</v>
      </c>
      <c r="X30">
        <v>35</v>
      </c>
      <c r="Y30">
        <v>0</v>
      </c>
      <c r="Z30">
        <v>43</v>
      </c>
      <c r="AA30">
        <v>273</v>
      </c>
      <c r="AB30">
        <v>4</v>
      </c>
      <c r="AC30">
        <v>12</v>
      </c>
      <c r="AD30">
        <v>167</v>
      </c>
      <c r="AE30">
        <v>883</v>
      </c>
    </row>
    <row r="31" spans="1:31" x14ac:dyDescent="0.35">
      <c r="A31">
        <f t="shared" si="0"/>
        <v>0</v>
      </c>
      <c r="B31" t="s">
        <v>221</v>
      </c>
      <c r="C31">
        <v>4122</v>
      </c>
      <c r="D31">
        <v>0</v>
      </c>
      <c r="E31">
        <v>12</v>
      </c>
      <c r="F31">
        <v>3709</v>
      </c>
      <c r="G31">
        <v>2</v>
      </c>
      <c r="H31">
        <v>0</v>
      </c>
      <c r="I31">
        <v>0</v>
      </c>
      <c r="J31">
        <v>0</v>
      </c>
      <c r="K31">
        <v>133</v>
      </c>
      <c r="L31">
        <v>157</v>
      </c>
      <c r="M31">
        <v>577</v>
      </c>
      <c r="N31">
        <v>26</v>
      </c>
      <c r="O31">
        <v>0</v>
      </c>
      <c r="P31">
        <v>166</v>
      </c>
      <c r="Q31">
        <v>8904</v>
      </c>
      <c r="R31">
        <v>8172</v>
      </c>
      <c r="S31">
        <v>298</v>
      </c>
      <c r="T31">
        <v>0</v>
      </c>
      <c r="U31">
        <v>2116</v>
      </c>
      <c r="V31">
        <v>0</v>
      </c>
      <c r="W31">
        <v>0</v>
      </c>
      <c r="X31">
        <v>1150</v>
      </c>
      <c r="Y31">
        <v>133</v>
      </c>
      <c r="Z31">
        <v>100</v>
      </c>
      <c r="AA31">
        <v>400</v>
      </c>
      <c r="AB31">
        <v>25</v>
      </c>
      <c r="AC31">
        <v>1147</v>
      </c>
      <c r="AD31">
        <v>7090</v>
      </c>
      <c r="AE31">
        <v>20631</v>
      </c>
    </row>
    <row r="32" spans="1:31" x14ac:dyDescent="0.35">
      <c r="A32">
        <f t="shared" si="0"/>
        <v>0</v>
      </c>
      <c r="B32" t="s">
        <v>222</v>
      </c>
      <c r="C32">
        <v>135</v>
      </c>
      <c r="D32">
        <v>0</v>
      </c>
      <c r="E32">
        <v>4</v>
      </c>
      <c r="F32">
        <v>0</v>
      </c>
      <c r="G32">
        <v>0</v>
      </c>
      <c r="H32">
        <v>0</v>
      </c>
      <c r="I32">
        <v>0</v>
      </c>
      <c r="J32">
        <v>0</v>
      </c>
      <c r="K32">
        <v>48</v>
      </c>
      <c r="L32">
        <v>42</v>
      </c>
      <c r="M32">
        <v>0</v>
      </c>
      <c r="N32">
        <v>0</v>
      </c>
      <c r="O32">
        <v>0</v>
      </c>
      <c r="P32">
        <v>55</v>
      </c>
      <c r="Q32">
        <v>284</v>
      </c>
      <c r="R32">
        <v>0</v>
      </c>
      <c r="S32">
        <v>1905</v>
      </c>
      <c r="T32">
        <v>83</v>
      </c>
      <c r="U32">
        <v>778</v>
      </c>
      <c r="V32">
        <v>1979</v>
      </c>
      <c r="W32">
        <v>0</v>
      </c>
      <c r="X32">
        <v>100</v>
      </c>
      <c r="Y32">
        <v>5</v>
      </c>
      <c r="Z32">
        <v>45</v>
      </c>
      <c r="AA32">
        <v>168</v>
      </c>
      <c r="AB32">
        <v>0</v>
      </c>
      <c r="AC32">
        <v>18</v>
      </c>
      <c r="AD32">
        <v>1661</v>
      </c>
      <c r="AE32">
        <v>6742</v>
      </c>
    </row>
    <row r="33" spans="1:31" x14ac:dyDescent="0.35">
      <c r="A33">
        <f t="shared" si="0"/>
        <v>0</v>
      </c>
      <c r="B33" t="s">
        <v>223</v>
      </c>
      <c r="C33">
        <v>200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70</v>
      </c>
      <c r="M33">
        <v>0</v>
      </c>
      <c r="N33">
        <v>0</v>
      </c>
      <c r="O33">
        <v>0</v>
      </c>
      <c r="P33">
        <v>2113</v>
      </c>
      <c r="Q33">
        <v>2383</v>
      </c>
      <c r="R33">
        <v>1403</v>
      </c>
      <c r="S33">
        <v>0</v>
      </c>
      <c r="T33">
        <v>0</v>
      </c>
      <c r="U33">
        <v>658</v>
      </c>
      <c r="V33">
        <v>0</v>
      </c>
      <c r="W33">
        <v>0</v>
      </c>
      <c r="X33">
        <v>15</v>
      </c>
      <c r="Y33">
        <v>0</v>
      </c>
      <c r="Z33">
        <v>40</v>
      </c>
      <c r="AA33">
        <v>175</v>
      </c>
      <c r="AB33">
        <v>48</v>
      </c>
      <c r="AC33">
        <v>8</v>
      </c>
      <c r="AD33">
        <v>0</v>
      </c>
      <c r="AE33">
        <v>2347</v>
      </c>
    </row>
    <row r="34" spans="1:31" x14ac:dyDescent="0.35">
      <c r="A34">
        <f t="shared" si="0"/>
        <v>0</v>
      </c>
      <c r="B34" t="s">
        <v>224</v>
      </c>
      <c r="C34">
        <v>1275</v>
      </c>
      <c r="D34">
        <v>0</v>
      </c>
      <c r="E34">
        <v>45</v>
      </c>
      <c r="F34">
        <v>0</v>
      </c>
      <c r="G34">
        <v>0</v>
      </c>
      <c r="H34">
        <v>0</v>
      </c>
      <c r="I34">
        <v>0</v>
      </c>
      <c r="J34">
        <v>0</v>
      </c>
      <c r="K34">
        <v>201</v>
      </c>
      <c r="L34">
        <v>273</v>
      </c>
      <c r="M34">
        <v>471</v>
      </c>
      <c r="N34">
        <v>0</v>
      </c>
      <c r="O34">
        <v>0</v>
      </c>
      <c r="P34">
        <v>187</v>
      </c>
      <c r="Q34">
        <v>2452</v>
      </c>
      <c r="R34">
        <v>5448</v>
      </c>
      <c r="S34">
        <v>0</v>
      </c>
      <c r="T34">
        <v>0</v>
      </c>
      <c r="U34">
        <v>0</v>
      </c>
      <c r="V34">
        <v>0</v>
      </c>
      <c r="W34">
        <v>0</v>
      </c>
      <c r="X34">
        <v>623</v>
      </c>
      <c r="Y34">
        <v>326</v>
      </c>
      <c r="Z34">
        <v>71</v>
      </c>
      <c r="AA34">
        <v>896</v>
      </c>
      <c r="AB34">
        <v>0</v>
      </c>
      <c r="AC34">
        <v>221</v>
      </c>
      <c r="AD34">
        <v>512</v>
      </c>
      <c r="AE34">
        <v>8097</v>
      </c>
    </row>
    <row r="35" spans="1:31" x14ac:dyDescent="0.35">
      <c r="A35">
        <f t="shared" si="0"/>
        <v>0</v>
      </c>
      <c r="B35" t="s">
        <v>225</v>
      </c>
      <c r="C35">
        <v>18386</v>
      </c>
      <c r="D35">
        <v>0</v>
      </c>
      <c r="E35">
        <v>55</v>
      </c>
      <c r="F35">
        <v>17074</v>
      </c>
      <c r="G35">
        <v>510</v>
      </c>
      <c r="H35">
        <v>1046</v>
      </c>
      <c r="I35">
        <v>284</v>
      </c>
      <c r="J35">
        <v>0</v>
      </c>
      <c r="K35">
        <v>382</v>
      </c>
      <c r="L35">
        <v>3361</v>
      </c>
      <c r="M35">
        <v>2672</v>
      </c>
      <c r="N35">
        <v>0</v>
      </c>
      <c r="O35">
        <v>142</v>
      </c>
      <c r="P35">
        <v>2032</v>
      </c>
      <c r="Q35">
        <v>45944</v>
      </c>
      <c r="R35">
        <v>29635</v>
      </c>
      <c r="S35">
        <v>820</v>
      </c>
      <c r="T35">
        <v>0</v>
      </c>
      <c r="U35">
        <v>11334</v>
      </c>
      <c r="V35">
        <v>42481</v>
      </c>
      <c r="W35">
        <v>6667</v>
      </c>
      <c r="X35">
        <v>3200</v>
      </c>
      <c r="Y35">
        <v>8800</v>
      </c>
      <c r="Z35">
        <v>200</v>
      </c>
      <c r="AA35">
        <v>714</v>
      </c>
      <c r="AB35">
        <v>978</v>
      </c>
      <c r="AC35">
        <v>4093</v>
      </c>
      <c r="AD35">
        <v>0</v>
      </c>
      <c r="AE35">
        <v>108922</v>
      </c>
    </row>
    <row r="36" spans="1:31" x14ac:dyDescent="0.35">
      <c r="A36">
        <f t="shared" si="0"/>
        <v>0</v>
      </c>
      <c r="B36" t="s">
        <v>226</v>
      </c>
      <c r="C36">
        <v>1837</v>
      </c>
      <c r="D36">
        <v>322</v>
      </c>
      <c r="E36">
        <v>23</v>
      </c>
      <c r="F36">
        <v>6679</v>
      </c>
      <c r="G36">
        <v>2026</v>
      </c>
      <c r="H36">
        <v>3</v>
      </c>
      <c r="I36">
        <v>690</v>
      </c>
      <c r="J36">
        <v>0</v>
      </c>
      <c r="K36">
        <v>4</v>
      </c>
      <c r="L36">
        <v>13</v>
      </c>
      <c r="M36">
        <v>0</v>
      </c>
      <c r="N36">
        <v>0</v>
      </c>
      <c r="O36">
        <v>0</v>
      </c>
      <c r="P36">
        <v>48</v>
      </c>
      <c r="Q36">
        <v>11645</v>
      </c>
      <c r="R36">
        <v>11747</v>
      </c>
      <c r="S36">
        <v>1095</v>
      </c>
      <c r="T36">
        <v>0</v>
      </c>
      <c r="U36">
        <v>6203</v>
      </c>
      <c r="V36">
        <v>0</v>
      </c>
      <c r="W36">
        <v>3077</v>
      </c>
      <c r="X36">
        <v>426</v>
      </c>
      <c r="Y36">
        <v>0</v>
      </c>
      <c r="Z36">
        <v>110</v>
      </c>
      <c r="AA36">
        <v>825</v>
      </c>
      <c r="AB36">
        <v>0</v>
      </c>
      <c r="AC36">
        <v>727</v>
      </c>
      <c r="AD36">
        <v>1</v>
      </c>
      <c r="AE36">
        <v>24211</v>
      </c>
    </row>
    <row r="37" spans="1:31" x14ac:dyDescent="0.35">
      <c r="A37">
        <f t="shared" si="0"/>
        <v>0</v>
      </c>
      <c r="B37" t="s">
        <v>227</v>
      </c>
      <c r="C37">
        <v>5492</v>
      </c>
      <c r="D37">
        <v>0</v>
      </c>
      <c r="E37">
        <v>39</v>
      </c>
      <c r="F37">
        <v>11001</v>
      </c>
      <c r="G37">
        <v>183</v>
      </c>
      <c r="H37">
        <v>1128</v>
      </c>
      <c r="I37">
        <v>824</v>
      </c>
      <c r="J37">
        <v>0</v>
      </c>
      <c r="K37">
        <v>0</v>
      </c>
      <c r="L37">
        <v>0</v>
      </c>
      <c r="M37">
        <v>0</v>
      </c>
      <c r="N37">
        <v>0</v>
      </c>
      <c r="O37">
        <v>25</v>
      </c>
      <c r="P37">
        <v>3981</v>
      </c>
      <c r="Q37">
        <v>22673</v>
      </c>
      <c r="R37">
        <v>11528</v>
      </c>
      <c r="S37">
        <v>190</v>
      </c>
      <c r="T37">
        <v>0</v>
      </c>
      <c r="U37">
        <v>8249</v>
      </c>
      <c r="V37">
        <v>14945</v>
      </c>
      <c r="W37">
        <v>0</v>
      </c>
      <c r="X37">
        <v>115</v>
      </c>
      <c r="Y37">
        <v>276</v>
      </c>
      <c r="Z37">
        <v>146</v>
      </c>
      <c r="AA37">
        <v>1050</v>
      </c>
      <c r="AB37">
        <v>0</v>
      </c>
      <c r="AC37">
        <v>598</v>
      </c>
      <c r="AD37">
        <v>0</v>
      </c>
      <c r="AE37">
        <v>37097</v>
      </c>
    </row>
    <row r="38" spans="1:31" x14ac:dyDescent="0.35">
      <c r="A38">
        <f t="shared" si="0"/>
        <v>0</v>
      </c>
      <c r="B38" t="s">
        <v>228</v>
      </c>
      <c r="C38">
        <v>10250</v>
      </c>
      <c r="D38">
        <v>0</v>
      </c>
      <c r="E38">
        <v>45</v>
      </c>
      <c r="F38">
        <v>10150</v>
      </c>
      <c r="G38">
        <v>281</v>
      </c>
      <c r="H38">
        <v>141</v>
      </c>
      <c r="I38">
        <v>918</v>
      </c>
      <c r="J38">
        <v>4287</v>
      </c>
      <c r="K38">
        <v>496</v>
      </c>
      <c r="L38">
        <v>1002</v>
      </c>
      <c r="M38">
        <v>1740</v>
      </c>
      <c r="N38">
        <v>0</v>
      </c>
      <c r="O38">
        <v>0</v>
      </c>
      <c r="P38">
        <v>42</v>
      </c>
      <c r="Q38">
        <v>29352</v>
      </c>
      <c r="R38">
        <v>17839</v>
      </c>
      <c r="S38">
        <v>0</v>
      </c>
      <c r="T38">
        <v>0</v>
      </c>
      <c r="U38">
        <v>0</v>
      </c>
      <c r="V38">
        <v>0</v>
      </c>
      <c r="W38">
        <v>5403</v>
      </c>
      <c r="X38">
        <v>2505</v>
      </c>
      <c r="Y38">
        <v>812</v>
      </c>
      <c r="Z38">
        <v>213</v>
      </c>
      <c r="AA38">
        <v>951</v>
      </c>
      <c r="AB38">
        <v>327</v>
      </c>
      <c r="AC38">
        <v>1953</v>
      </c>
      <c r="AD38">
        <v>0</v>
      </c>
      <c r="AE38">
        <v>30003</v>
      </c>
    </row>
    <row r="39" spans="1:31" x14ac:dyDescent="0.35">
      <c r="A39">
        <f t="shared" si="0"/>
        <v>0</v>
      </c>
      <c r="B39" t="s">
        <v>229</v>
      </c>
      <c r="C39">
        <v>3785</v>
      </c>
      <c r="D39">
        <v>1788</v>
      </c>
      <c r="E39">
        <v>56</v>
      </c>
      <c r="F39">
        <v>6767</v>
      </c>
      <c r="G39">
        <v>152</v>
      </c>
      <c r="H39">
        <v>731</v>
      </c>
      <c r="I39">
        <v>599</v>
      </c>
      <c r="J39">
        <v>0</v>
      </c>
      <c r="K39">
        <v>170</v>
      </c>
      <c r="L39">
        <v>140</v>
      </c>
      <c r="M39">
        <v>1169</v>
      </c>
      <c r="N39">
        <v>15</v>
      </c>
      <c r="O39">
        <v>0</v>
      </c>
      <c r="P39">
        <v>12</v>
      </c>
      <c r="Q39">
        <v>15384</v>
      </c>
      <c r="R39">
        <v>10498</v>
      </c>
      <c r="S39">
        <v>135</v>
      </c>
      <c r="T39">
        <v>0</v>
      </c>
      <c r="U39">
        <v>2749</v>
      </c>
      <c r="V39">
        <v>0</v>
      </c>
      <c r="W39">
        <v>0</v>
      </c>
      <c r="X39">
        <v>0</v>
      </c>
      <c r="Y39">
        <v>3915</v>
      </c>
      <c r="Z39">
        <v>112</v>
      </c>
      <c r="AA39">
        <v>0</v>
      </c>
      <c r="AB39">
        <v>1</v>
      </c>
      <c r="AC39">
        <v>1151</v>
      </c>
      <c r="AD39">
        <v>0</v>
      </c>
      <c r="AE39">
        <v>18561</v>
      </c>
    </row>
    <row r="40" spans="1:31" x14ac:dyDescent="0.35">
      <c r="A40">
        <f t="shared" si="0"/>
        <v>0</v>
      </c>
      <c r="B40" t="s">
        <v>230</v>
      </c>
      <c r="C40">
        <v>6400</v>
      </c>
      <c r="D40">
        <v>0</v>
      </c>
      <c r="E40">
        <v>66</v>
      </c>
      <c r="F40">
        <v>9674</v>
      </c>
      <c r="G40">
        <v>70</v>
      </c>
      <c r="H40">
        <v>117</v>
      </c>
      <c r="I40">
        <v>264</v>
      </c>
      <c r="J40">
        <v>7039</v>
      </c>
      <c r="K40">
        <v>22</v>
      </c>
      <c r="L40">
        <v>133</v>
      </c>
      <c r="M40">
        <v>0</v>
      </c>
      <c r="N40">
        <v>0</v>
      </c>
      <c r="O40">
        <v>0</v>
      </c>
      <c r="P40">
        <v>4</v>
      </c>
      <c r="Q40" s="6">
        <v>23789</v>
      </c>
      <c r="R40">
        <v>13811</v>
      </c>
      <c r="S40">
        <v>0</v>
      </c>
      <c r="T40">
        <v>0</v>
      </c>
      <c r="U40">
        <v>5371</v>
      </c>
      <c r="V40">
        <v>15954</v>
      </c>
      <c r="W40">
        <v>601</v>
      </c>
      <c r="X40">
        <v>471</v>
      </c>
      <c r="Y40">
        <v>510</v>
      </c>
      <c r="Z40">
        <v>120</v>
      </c>
      <c r="AA40">
        <v>950</v>
      </c>
      <c r="AB40">
        <v>0</v>
      </c>
      <c r="AC40">
        <v>2405</v>
      </c>
      <c r="AD40">
        <v>0</v>
      </c>
      <c r="AE40">
        <v>40193</v>
      </c>
    </row>
    <row r="41" spans="1:31" x14ac:dyDescent="0.35">
      <c r="A41">
        <f t="shared" si="0"/>
        <v>0</v>
      </c>
      <c r="B41" t="s">
        <v>231</v>
      </c>
      <c r="C41">
        <v>4000</v>
      </c>
      <c r="D41">
        <v>0</v>
      </c>
      <c r="E41">
        <v>74</v>
      </c>
      <c r="F41">
        <v>4476</v>
      </c>
      <c r="G41">
        <v>1041</v>
      </c>
      <c r="H41">
        <v>27</v>
      </c>
      <c r="I41">
        <v>304</v>
      </c>
      <c r="J41">
        <v>0</v>
      </c>
      <c r="K41">
        <v>194</v>
      </c>
      <c r="L41">
        <v>1276</v>
      </c>
      <c r="M41">
        <v>614</v>
      </c>
      <c r="N41">
        <v>35</v>
      </c>
      <c r="O41">
        <v>0</v>
      </c>
      <c r="P41">
        <v>33</v>
      </c>
      <c r="Q41">
        <v>12074</v>
      </c>
      <c r="R41">
        <v>6921</v>
      </c>
      <c r="S41">
        <v>0</v>
      </c>
      <c r="T41">
        <v>0</v>
      </c>
      <c r="U41">
        <v>0</v>
      </c>
      <c r="V41">
        <v>0</v>
      </c>
      <c r="W41">
        <v>1292</v>
      </c>
      <c r="X41">
        <v>1361</v>
      </c>
      <c r="Y41">
        <v>0</v>
      </c>
      <c r="Z41">
        <v>69</v>
      </c>
      <c r="AA41">
        <v>1320</v>
      </c>
      <c r="AB41">
        <v>80</v>
      </c>
      <c r="AC41">
        <v>396</v>
      </c>
      <c r="AD41">
        <v>0</v>
      </c>
      <c r="AE41">
        <v>11439</v>
      </c>
    </row>
    <row r="42" spans="1:31" x14ac:dyDescent="0.35">
      <c r="A42">
        <f t="shared" si="0"/>
        <v>0</v>
      </c>
      <c r="B42" t="s">
        <v>232</v>
      </c>
      <c r="C42">
        <v>2050</v>
      </c>
      <c r="D42">
        <v>0</v>
      </c>
      <c r="E42">
        <v>120</v>
      </c>
      <c r="F42">
        <v>0</v>
      </c>
      <c r="G42">
        <v>0</v>
      </c>
      <c r="H42">
        <v>68</v>
      </c>
      <c r="I42">
        <v>233</v>
      </c>
      <c r="J42">
        <v>0</v>
      </c>
      <c r="K42">
        <v>60</v>
      </c>
      <c r="L42">
        <v>202</v>
      </c>
      <c r="M42">
        <v>0</v>
      </c>
      <c r="N42">
        <v>0</v>
      </c>
      <c r="O42">
        <v>0</v>
      </c>
      <c r="P42">
        <v>252</v>
      </c>
      <c r="Q42">
        <v>2985</v>
      </c>
      <c r="R42">
        <v>4306</v>
      </c>
      <c r="S42">
        <v>0</v>
      </c>
      <c r="T42">
        <v>0</v>
      </c>
      <c r="U42">
        <v>1336</v>
      </c>
      <c r="V42">
        <v>0</v>
      </c>
      <c r="W42">
        <v>0</v>
      </c>
      <c r="X42">
        <v>637</v>
      </c>
      <c r="Y42">
        <v>52</v>
      </c>
      <c r="Z42">
        <v>61</v>
      </c>
      <c r="AA42">
        <v>580</v>
      </c>
      <c r="AB42">
        <v>0</v>
      </c>
      <c r="AC42">
        <v>392</v>
      </c>
      <c r="AD42">
        <v>0</v>
      </c>
      <c r="AE42">
        <v>7364</v>
      </c>
    </row>
    <row r="43" spans="1:31" x14ac:dyDescent="0.35">
      <c r="A43">
        <f t="shared" si="0"/>
        <v>0</v>
      </c>
      <c r="B43" t="s">
        <v>233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60</v>
      </c>
      <c r="L43">
        <v>1145</v>
      </c>
      <c r="M43">
        <v>0</v>
      </c>
      <c r="N43">
        <v>0</v>
      </c>
      <c r="O43">
        <v>0</v>
      </c>
      <c r="P43">
        <v>5</v>
      </c>
      <c r="Q43">
        <v>1210</v>
      </c>
      <c r="R43">
        <v>2972</v>
      </c>
      <c r="S43">
        <v>0</v>
      </c>
      <c r="T43">
        <v>0</v>
      </c>
      <c r="U43">
        <v>925</v>
      </c>
      <c r="V43">
        <v>0</v>
      </c>
      <c r="W43">
        <v>0</v>
      </c>
      <c r="X43">
        <v>302</v>
      </c>
      <c r="Y43">
        <v>0</v>
      </c>
      <c r="Z43">
        <v>40</v>
      </c>
      <c r="AA43">
        <v>252</v>
      </c>
      <c r="AB43">
        <v>30</v>
      </c>
      <c r="AC43">
        <v>349</v>
      </c>
      <c r="AD43">
        <v>53</v>
      </c>
      <c r="AE43">
        <v>4923</v>
      </c>
    </row>
    <row r="44" spans="1:31" x14ac:dyDescent="0.35">
      <c r="A44">
        <f t="shared" si="0"/>
        <v>0</v>
      </c>
      <c r="B44" t="s">
        <v>234</v>
      </c>
      <c r="C44">
        <v>115</v>
      </c>
      <c r="D44">
        <v>0</v>
      </c>
      <c r="E44">
        <v>8</v>
      </c>
      <c r="F44">
        <v>0</v>
      </c>
      <c r="G44">
        <v>0</v>
      </c>
      <c r="H44">
        <v>0</v>
      </c>
      <c r="I44">
        <v>0</v>
      </c>
      <c r="J44">
        <v>0</v>
      </c>
      <c r="K44">
        <v>29</v>
      </c>
      <c r="L44">
        <v>2</v>
      </c>
      <c r="M44">
        <v>0</v>
      </c>
      <c r="N44">
        <v>12</v>
      </c>
      <c r="O44">
        <v>0</v>
      </c>
      <c r="P44">
        <v>11</v>
      </c>
      <c r="Q44">
        <v>177</v>
      </c>
      <c r="R44">
        <v>0</v>
      </c>
      <c r="S44">
        <v>1120</v>
      </c>
      <c r="T44">
        <v>88</v>
      </c>
      <c r="U44">
        <v>728</v>
      </c>
      <c r="V44">
        <v>0</v>
      </c>
      <c r="W44">
        <v>0</v>
      </c>
      <c r="X44">
        <v>49</v>
      </c>
      <c r="Y44">
        <v>0</v>
      </c>
      <c r="Z44">
        <v>23</v>
      </c>
      <c r="AA44">
        <v>448</v>
      </c>
      <c r="AB44">
        <v>10</v>
      </c>
      <c r="AC44">
        <v>185</v>
      </c>
      <c r="AD44">
        <v>12</v>
      </c>
      <c r="AE44">
        <v>2663</v>
      </c>
    </row>
    <row r="45" spans="1:31" x14ac:dyDescent="0.35">
      <c r="A45">
        <f t="shared" si="0"/>
        <v>0</v>
      </c>
      <c r="B45" t="s">
        <v>235</v>
      </c>
      <c r="C45">
        <v>100</v>
      </c>
      <c r="D45">
        <v>0</v>
      </c>
      <c r="E45">
        <v>12</v>
      </c>
      <c r="F45">
        <v>0</v>
      </c>
      <c r="G45">
        <v>0</v>
      </c>
      <c r="H45">
        <v>0</v>
      </c>
      <c r="I45">
        <v>0</v>
      </c>
      <c r="J45">
        <v>0</v>
      </c>
      <c r="K45">
        <v>7</v>
      </c>
      <c r="L45">
        <v>0</v>
      </c>
      <c r="M45">
        <v>0</v>
      </c>
      <c r="N45">
        <v>0</v>
      </c>
      <c r="O45">
        <v>0</v>
      </c>
      <c r="P45">
        <v>0</v>
      </c>
      <c r="Q45">
        <v>119</v>
      </c>
      <c r="R45">
        <v>1222</v>
      </c>
      <c r="S45">
        <v>372</v>
      </c>
      <c r="T45">
        <v>36</v>
      </c>
      <c r="U45">
        <v>413</v>
      </c>
      <c r="V45">
        <v>0</v>
      </c>
      <c r="W45">
        <v>0</v>
      </c>
      <c r="X45">
        <v>0</v>
      </c>
      <c r="Y45">
        <v>0</v>
      </c>
      <c r="Z45">
        <v>40</v>
      </c>
      <c r="AA45">
        <v>270</v>
      </c>
      <c r="AB45">
        <v>0</v>
      </c>
      <c r="AC45">
        <v>337</v>
      </c>
      <c r="AD45">
        <v>0</v>
      </c>
      <c r="AE45">
        <v>2690</v>
      </c>
    </row>
    <row r="46" spans="1:31" x14ac:dyDescent="0.35">
      <c r="A46">
        <f t="shared" si="0"/>
        <v>0</v>
      </c>
      <c r="B46" t="s">
        <v>236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9</v>
      </c>
      <c r="M46">
        <v>0</v>
      </c>
      <c r="N46">
        <v>0</v>
      </c>
      <c r="O46">
        <v>0</v>
      </c>
      <c r="P46">
        <v>24</v>
      </c>
      <c r="Q46">
        <v>33</v>
      </c>
      <c r="R46">
        <v>684</v>
      </c>
      <c r="S46">
        <v>0</v>
      </c>
      <c r="T46">
        <v>0</v>
      </c>
      <c r="U46">
        <v>328</v>
      </c>
      <c r="V46">
        <v>0</v>
      </c>
      <c r="W46">
        <v>0</v>
      </c>
      <c r="X46">
        <v>420</v>
      </c>
      <c r="Y46">
        <v>69</v>
      </c>
      <c r="Z46">
        <v>28</v>
      </c>
      <c r="AA46">
        <v>192</v>
      </c>
      <c r="AB46">
        <v>0</v>
      </c>
      <c r="AC46">
        <v>165</v>
      </c>
      <c r="AD46">
        <v>0</v>
      </c>
      <c r="AE46">
        <v>1886</v>
      </c>
    </row>
    <row r="47" spans="1:31" x14ac:dyDescent="0.35">
      <c r="A47">
        <f t="shared" si="0"/>
        <v>0</v>
      </c>
      <c r="B47" t="s">
        <v>237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35</v>
      </c>
      <c r="L47">
        <v>1179</v>
      </c>
      <c r="M47">
        <v>0</v>
      </c>
      <c r="N47">
        <v>2</v>
      </c>
      <c r="O47">
        <v>0</v>
      </c>
      <c r="P47">
        <v>94</v>
      </c>
      <c r="Q47">
        <v>1310</v>
      </c>
      <c r="R47">
        <v>178</v>
      </c>
      <c r="S47">
        <v>196</v>
      </c>
      <c r="T47">
        <v>145</v>
      </c>
      <c r="U47">
        <v>184</v>
      </c>
      <c r="V47">
        <v>1278</v>
      </c>
      <c r="W47">
        <v>0</v>
      </c>
      <c r="X47">
        <v>212</v>
      </c>
      <c r="Y47">
        <v>0</v>
      </c>
      <c r="Z47">
        <v>10</v>
      </c>
      <c r="AA47">
        <v>792</v>
      </c>
      <c r="AB47">
        <v>0</v>
      </c>
      <c r="AC47">
        <v>71</v>
      </c>
      <c r="AD47">
        <v>0</v>
      </c>
      <c r="AE47">
        <v>3066</v>
      </c>
    </row>
    <row r="48" spans="1:31" x14ac:dyDescent="0.35">
      <c r="A48">
        <f t="shared" si="0"/>
        <v>0</v>
      </c>
      <c r="B48" t="s">
        <v>238</v>
      </c>
      <c r="C48">
        <v>2900</v>
      </c>
      <c r="D48">
        <v>0</v>
      </c>
      <c r="E48">
        <v>345</v>
      </c>
      <c r="F48">
        <v>3026</v>
      </c>
      <c r="G48">
        <v>246</v>
      </c>
      <c r="H48">
        <v>0</v>
      </c>
      <c r="I48">
        <v>0</v>
      </c>
      <c r="J48">
        <v>0</v>
      </c>
      <c r="K48">
        <v>78</v>
      </c>
      <c r="L48">
        <v>29</v>
      </c>
      <c r="M48">
        <v>462</v>
      </c>
      <c r="N48">
        <v>0</v>
      </c>
      <c r="O48">
        <v>827</v>
      </c>
      <c r="P48">
        <v>28</v>
      </c>
      <c r="Q48">
        <v>7941</v>
      </c>
      <c r="R48">
        <v>6705</v>
      </c>
      <c r="S48">
        <v>0</v>
      </c>
      <c r="T48">
        <v>0</v>
      </c>
      <c r="U48">
        <v>66</v>
      </c>
      <c r="V48">
        <v>6455</v>
      </c>
      <c r="W48">
        <v>0</v>
      </c>
      <c r="X48">
        <v>0</v>
      </c>
      <c r="Y48">
        <v>72</v>
      </c>
      <c r="Z48">
        <v>70</v>
      </c>
      <c r="AA48">
        <v>1918</v>
      </c>
      <c r="AB48">
        <v>0</v>
      </c>
      <c r="AC48">
        <v>385</v>
      </c>
      <c r="AD48">
        <v>0</v>
      </c>
      <c r="AE48">
        <v>15671</v>
      </c>
    </row>
    <row r="49" spans="1:31" x14ac:dyDescent="0.35">
      <c r="A49">
        <f t="shared" si="0"/>
        <v>0</v>
      </c>
      <c r="B49" t="s">
        <v>239</v>
      </c>
      <c r="C49">
        <v>6856</v>
      </c>
      <c r="D49">
        <v>0</v>
      </c>
      <c r="E49">
        <v>3</v>
      </c>
      <c r="F49">
        <v>7566</v>
      </c>
      <c r="G49">
        <v>2046</v>
      </c>
      <c r="H49">
        <v>0</v>
      </c>
      <c r="I49">
        <v>195</v>
      </c>
      <c r="J49">
        <v>0</v>
      </c>
      <c r="K49">
        <v>277</v>
      </c>
      <c r="L49">
        <v>165</v>
      </c>
      <c r="M49">
        <v>0</v>
      </c>
      <c r="N49">
        <v>0</v>
      </c>
      <c r="O49">
        <v>0</v>
      </c>
      <c r="P49">
        <v>3</v>
      </c>
      <c r="Q49">
        <v>17111</v>
      </c>
      <c r="R49">
        <v>36196</v>
      </c>
      <c r="S49">
        <v>0</v>
      </c>
      <c r="T49">
        <v>0</v>
      </c>
      <c r="U49">
        <v>17271</v>
      </c>
      <c r="V49">
        <v>5662</v>
      </c>
      <c r="W49">
        <v>6122</v>
      </c>
      <c r="X49">
        <v>0</v>
      </c>
      <c r="Y49">
        <v>1076</v>
      </c>
      <c r="Z49">
        <v>306</v>
      </c>
      <c r="AA49">
        <v>2699</v>
      </c>
      <c r="AB49">
        <v>0</v>
      </c>
      <c r="AC49">
        <v>1033</v>
      </c>
      <c r="AD49">
        <v>7392</v>
      </c>
      <c r="AE49">
        <v>77757</v>
      </c>
    </row>
    <row r="50" spans="1:31" x14ac:dyDescent="0.35">
      <c r="A50">
        <f t="shared" si="0"/>
        <v>0</v>
      </c>
      <c r="B50" t="s">
        <v>240</v>
      </c>
      <c r="C50">
        <v>180</v>
      </c>
      <c r="D50">
        <v>0</v>
      </c>
      <c r="E50">
        <v>18</v>
      </c>
      <c r="F50">
        <v>0</v>
      </c>
      <c r="G50">
        <v>0</v>
      </c>
      <c r="H50">
        <v>0</v>
      </c>
      <c r="I50">
        <v>0</v>
      </c>
      <c r="J50">
        <v>0</v>
      </c>
      <c r="K50">
        <v>40</v>
      </c>
      <c r="L50">
        <v>3</v>
      </c>
      <c r="M50">
        <v>0</v>
      </c>
      <c r="N50">
        <v>0</v>
      </c>
      <c r="O50">
        <v>0</v>
      </c>
      <c r="P50">
        <v>0</v>
      </c>
      <c r="Q50">
        <v>241</v>
      </c>
      <c r="R50">
        <v>3261</v>
      </c>
      <c r="S50">
        <v>0</v>
      </c>
      <c r="T50">
        <v>0</v>
      </c>
      <c r="U50">
        <v>563</v>
      </c>
      <c r="V50">
        <v>0</v>
      </c>
      <c r="W50">
        <v>0</v>
      </c>
      <c r="X50">
        <v>265</v>
      </c>
      <c r="Y50">
        <v>0</v>
      </c>
      <c r="Z50">
        <v>30</v>
      </c>
      <c r="AA50">
        <v>564</v>
      </c>
      <c r="AB50">
        <v>0</v>
      </c>
      <c r="AC50">
        <v>91</v>
      </c>
      <c r="AD50">
        <v>66</v>
      </c>
      <c r="AE50">
        <v>4840</v>
      </c>
    </row>
    <row r="51" spans="1:31" x14ac:dyDescent="0.35">
      <c r="A51">
        <f t="shared" si="0"/>
        <v>0</v>
      </c>
      <c r="B51" t="s">
        <v>241</v>
      </c>
      <c r="C51">
        <v>165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165</v>
      </c>
      <c r="M51">
        <v>0</v>
      </c>
      <c r="N51">
        <v>0</v>
      </c>
      <c r="O51">
        <v>0</v>
      </c>
      <c r="P51">
        <v>45</v>
      </c>
      <c r="Q51">
        <v>376</v>
      </c>
      <c r="R51">
        <v>1268</v>
      </c>
      <c r="S51">
        <v>0</v>
      </c>
      <c r="T51">
        <v>0</v>
      </c>
      <c r="U51">
        <v>0</v>
      </c>
      <c r="V51">
        <v>0</v>
      </c>
      <c r="W51">
        <v>0</v>
      </c>
      <c r="X51">
        <v>173</v>
      </c>
      <c r="Y51">
        <v>0</v>
      </c>
      <c r="Z51">
        <v>38</v>
      </c>
      <c r="AA51">
        <v>180</v>
      </c>
      <c r="AB51">
        <v>0</v>
      </c>
      <c r="AC51">
        <v>231</v>
      </c>
      <c r="AD51">
        <v>0</v>
      </c>
      <c r="AE51">
        <v>1890</v>
      </c>
    </row>
    <row r="52" spans="1:31" x14ac:dyDescent="0.35">
      <c r="A52">
        <f t="shared" si="0"/>
        <v>0</v>
      </c>
      <c r="B52" t="s">
        <v>242</v>
      </c>
      <c r="C52">
        <v>0</v>
      </c>
      <c r="D52">
        <v>0</v>
      </c>
      <c r="E52">
        <v>0</v>
      </c>
      <c r="F52">
        <v>0</v>
      </c>
      <c r="G52">
        <v>0</v>
      </c>
      <c r="H52">
        <v>56</v>
      </c>
      <c r="I52">
        <v>130</v>
      </c>
      <c r="J52">
        <v>0</v>
      </c>
      <c r="K52">
        <v>54</v>
      </c>
      <c r="L52">
        <v>677</v>
      </c>
      <c r="M52">
        <v>0</v>
      </c>
      <c r="N52">
        <v>0</v>
      </c>
      <c r="O52">
        <v>0</v>
      </c>
      <c r="P52">
        <v>3</v>
      </c>
      <c r="Q52">
        <v>920</v>
      </c>
      <c r="R52">
        <v>3208</v>
      </c>
      <c r="S52">
        <v>145</v>
      </c>
      <c r="T52">
        <v>0</v>
      </c>
      <c r="U52">
        <v>0</v>
      </c>
      <c r="V52">
        <v>0</v>
      </c>
      <c r="W52">
        <v>0</v>
      </c>
      <c r="X52">
        <v>127</v>
      </c>
      <c r="Y52">
        <v>0</v>
      </c>
      <c r="Z52">
        <v>60</v>
      </c>
      <c r="AA52">
        <v>1025</v>
      </c>
      <c r="AB52">
        <v>0</v>
      </c>
      <c r="AC52">
        <v>191</v>
      </c>
      <c r="AD52">
        <v>120</v>
      </c>
      <c r="AE52">
        <v>4876</v>
      </c>
    </row>
    <row r="53" spans="1:31" x14ac:dyDescent="0.35">
      <c r="A53">
        <f t="shared" si="0"/>
        <v>0</v>
      </c>
      <c r="B53" t="s">
        <v>243</v>
      </c>
      <c r="C53">
        <v>0</v>
      </c>
      <c r="D53">
        <v>0</v>
      </c>
      <c r="E53">
        <v>0</v>
      </c>
      <c r="F53">
        <v>0</v>
      </c>
      <c r="G53">
        <v>0</v>
      </c>
      <c r="H53">
        <v>47</v>
      </c>
      <c r="I53">
        <v>351</v>
      </c>
      <c r="J53">
        <v>0</v>
      </c>
      <c r="K53">
        <v>76</v>
      </c>
      <c r="L53">
        <v>998</v>
      </c>
      <c r="M53">
        <v>0</v>
      </c>
      <c r="N53">
        <v>0</v>
      </c>
      <c r="O53">
        <v>0</v>
      </c>
      <c r="P53">
        <v>11</v>
      </c>
      <c r="Q53">
        <v>1483</v>
      </c>
      <c r="R53">
        <v>8088</v>
      </c>
      <c r="S53">
        <v>185</v>
      </c>
      <c r="T53">
        <v>0</v>
      </c>
      <c r="U53">
        <v>1487</v>
      </c>
      <c r="V53">
        <v>0</v>
      </c>
      <c r="W53">
        <v>0</v>
      </c>
      <c r="X53">
        <v>926</v>
      </c>
      <c r="Y53">
        <v>216</v>
      </c>
      <c r="Z53">
        <v>103</v>
      </c>
      <c r="AA53">
        <v>817</v>
      </c>
      <c r="AB53">
        <v>0</v>
      </c>
      <c r="AC53">
        <v>371</v>
      </c>
      <c r="AD53">
        <v>0</v>
      </c>
      <c r="AE53">
        <v>12193</v>
      </c>
    </row>
    <row r="54" spans="1:31" x14ac:dyDescent="0.35">
      <c r="A54">
        <f t="shared" si="0"/>
        <v>0</v>
      </c>
      <c r="B54" t="s">
        <v>244</v>
      </c>
      <c r="C54">
        <v>0</v>
      </c>
      <c r="D54">
        <v>0</v>
      </c>
      <c r="E54">
        <v>10</v>
      </c>
      <c r="F54">
        <v>0</v>
      </c>
      <c r="G54">
        <v>0</v>
      </c>
      <c r="H54">
        <v>0</v>
      </c>
      <c r="I54">
        <v>16</v>
      </c>
      <c r="J54">
        <v>0</v>
      </c>
      <c r="K54">
        <v>16</v>
      </c>
      <c r="L54">
        <v>75</v>
      </c>
      <c r="M54">
        <v>0</v>
      </c>
      <c r="N54">
        <v>16</v>
      </c>
      <c r="O54">
        <v>0</v>
      </c>
      <c r="P54">
        <v>7</v>
      </c>
      <c r="Q54">
        <v>140</v>
      </c>
      <c r="R54">
        <v>1735</v>
      </c>
      <c r="S54">
        <v>0</v>
      </c>
      <c r="T54">
        <v>0</v>
      </c>
      <c r="U54">
        <v>290</v>
      </c>
      <c r="V54">
        <v>0</v>
      </c>
      <c r="W54">
        <v>0</v>
      </c>
      <c r="X54">
        <v>15</v>
      </c>
      <c r="Y54">
        <v>0</v>
      </c>
      <c r="Z54">
        <v>25</v>
      </c>
      <c r="AA54">
        <v>420</v>
      </c>
      <c r="AB54">
        <v>0</v>
      </c>
      <c r="AC54">
        <v>44</v>
      </c>
      <c r="AD54">
        <v>38</v>
      </c>
      <c r="AE54">
        <v>2778</v>
      </c>
    </row>
    <row r="55" spans="1:31" x14ac:dyDescent="0.35">
      <c r="A55">
        <f t="shared" si="0"/>
        <v>0</v>
      </c>
      <c r="B55" t="s">
        <v>244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211</v>
      </c>
      <c r="AE55" s="1">
        <v>0</v>
      </c>
    </row>
    <row r="56" spans="1:31" x14ac:dyDescent="0.35">
      <c r="A56">
        <f t="shared" si="0"/>
        <v>0</v>
      </c>
      <c r="B56" t="s">
        <v>245</v>
      </c>
      <c r="C56">
        <v>1512</v>
      </c>
      <c r="D56">
        <v>0</v>
      </c>
      <c r="E56">
        <v>13</v>
      </c>
      <c r="F56">
        <v>6862</v>
      </c>
      <c r="G56">
        <v>62</v>
      </c>
      <c r="H56">
        <v>297</v>
      </c>
      <c r="I56">
        <v>825</v>
      </c>
      <c r="J56">
        <v>0</v>
      </c>
      <c r="K56">
        <v>233</v>
      </c>
      <c r="L56">
        <v>2381</v>
      </c>
      <c r="M56">
        <v>0</v>
      </c>
      <c r="N56">
        <v>0</v>
      </c>
      <c r="O56">
        <v>0</v>
      </c>
      <c r="P56">
        <v>29</v>
      </c>
      <c r="Q56">
        <v>12214</v>
      </c>
      <c r="R56">
        <v>0</v>
      </c>
      <c r="S56">
        <v>16646</v>
      </c>
      <c r="T56">
        <v>64</v>
      </c>
      <c r="U56">
        <v>0</v>
      </c>
      <c r="V56">
        <v>0</v>
      </c>
      <c r="W56">
        <v>0</v>
      </c>
      <c r="X56">
        <v>0</v>
      </c>
      <c r="Y56">
        <v>1126</v>
      </c>
      <c r="Z56">
        <v>134</v>
      </c>
      <c r="AA56">
        <v>2942</v>
      </c>
      <c r="AB56">
        <v>41</v>
      </c>
      <c r="AC56">
        <v>155</v>
      </c>
      <c r="AD56">
        <v>25</v>
      </c>
      <c r="AE56">
        <v>21133</v>
      </c>
    </row>
    <row r="57" spans="1:31" x14ac:dyDescent="0.35">
      <c r="A57">
        <f t="shared" si="0"/>
        <v>0</v>
      </c>
      <c r="B57" t="s">
        <v>246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360</v>
      </c>
      <c r="M57">
        <v>0</v>
      </c>
      <c r="N57">
        <v>0</v>
      </c>
      <c r="O57">
        <v>0</v>
      </c>
      <c r="P57">
        <v>0</v>
      </c>
      <c r="Q57">
        <v>360</v>
      </c>
      <c r="R57">
        <v>707</v>
      </c>
      <c r="S57">
        <v>0</v>
      </c>
      <c r="T57">
        <v>0</v>
      </c>
      <c r="U57">
        <v>0</v>
      </c>
      <c r="V57">
        <v>0</v>
      </c>
      <c r="W57">
        <v>0</v>
      </c>
      <c r="X57">
        <v>10</v>
      </c>
      <c r="Y57">
        <v>0</v>
      </c>
      <c r="Z57">
        <v>19</v>
      </c>
      <c r="AA57">
        <v>176</v>
      </c>
      <c r="AB57">
        <v>0</v>
      </c>
      <c r="AC57">
        <v>49</v>
      </c>
      <c r="AD57">
        <v>0</v>
      </c>
      <c r="AE57">
        <v>961</v>
      </c>
    </row>
    <row r="58" spans="1:31" x14ac:dyDescent="0.35">
      <c r="A58">
        <f t="shared" si="0"/>
        <v>0</v>
      </c>
      <c r="B58" t="s">
        <v>247</v>
      </c>
      <c r="C58">
        <v>138</v>
      </c>
      <c r="D58">
        <v>0</v>
      </c>
      <c r="E58">
        <v>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71</v>
      </c>
      <c r="M58">
        <v>0</v>
      </c>
      <c r="N58">
        <v>6</v>
      </c>
      <c r="O58">
        <v>0</v>
      </c>
      <c r="P58">
        <v>0</v>
      </c>
      <c r="Q58">
        <v>216</v>
      </c>
      <c r="R58">
        <v>599</v>
      </c>
      <c r="S58">
        <v>43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25</v>
      </c>
      <c r="AB58">
        <v>0</v>
      </c>
      <c r="AC58">
        <v>0</v>
      </c>
      <c r="AD58">
        <v>0</v>
      </c>
      <c r="AE58">
        <v>667</v>
      </c>
    </row>
    <row r="59" spans="1:31" x14ac:dyDescent="0.35">
      <c r="A59">
        <f t="shared" si="0"/>
        <v>0</v>
      </c>
      <c r="B59" t="s">
        <v>248</v>
      </c>
      <c r="C59">
        <v>6212</v>
      </c>
      <c r="D59">
        <v>2101</v>
      </c>
      <c r="E59">
        <v>40</v>
      </c>
      <c r="F59">
        <v>5410</v>
      </c>
      <c r="G59">
        <v>170</v>
      </c>
      <c r="H59">
        <v>0</v>
      </c>
      <c r="I59">
        <v>0</v>
      </c>
      <c r="J59">
        <v>0</v>
      </c>
      <c r="K59">
        <v>190</v>
      </c>
      <c r="L59">
        <v>3035</v>
      </c>
      <c r="M59">
        <v>1380</v>
      </c>
      <c r="N59">
        <v>119</v>
      </c>
      <c r="O59">
        <v>0</v>
      </c>
      <c r="P59">
        <v>283</v>
      </c>
      <c r="Q59">
        <v>18940</v>
      </c>
      <c r="R59">
        <v>18329</v>
      </c>
      <c r="S59">
        <v>0</v>
      </c>
      <c r="T59">
        <v>0</v>
      </c>
      <c r="U59">
        <v>0</v>
      </c>
      <c r="V59">
        <v>0</v>
      </c>
      <c r="W59">
        <v>305</v>
      </c>
      <c r="X59">
        <v>913</v>
      </c>
      <c r="Y59">
        <v>416</v>
      </c>
      <c r="Z59">
        <v>225</v>
      </c>
      <c r="AA59">
        <v>2049</v>
      </c>
      <c r="AB59">
        <v>0</v>
      </c>
      <c r="AC59">
        <v>1440</v>
      </c>
      <c r="AD59">
        <v>6552</v>
      </c>
      <c r="AE59">
        <v>30229</v>
      </c>
    </row>
    <row r="60" spans="1:31" x14ac:dyDescent="0.35">
      <c r="A60">
        <f t="shared" si="0"/>
        <v>0</v>
      </c>
      <c r="B60" t="s">
        <v>249</v>
      </c>
      <c r="C60">
        <v>17116</v>
      </c>
      <c r="D60">
        <v>910</v>
      </c>
      <c r="E60">
        <v>147</v>
      </c>
      <c r="F60">
        <v>16111</v>
      </c>
      <c r="G60">
        <v>4382</v>
      </c>
      <c r="H60">
        <v>0</v>
      </c>
      <c r="I60">
        <v>1075</v>
      </c>
      <c r="J60">
        <v>8655</v>
      </c>
      <c r="K60">
        <v>607</v>
      </c>
      <c r="L60">
        <v>0</v>
      </c>
      <c r="M60">
        <v>0</v>
      </c>
      <c r="N60">
        <v>11</v>
      </c>
      <c r="O60">
        <v>125</v>
      </c>
      <c r="P60">
        <v>86</v>
      </c>
      <c r="Q60">
        <v>49225</v>
      </c>
      <c r="R60">
        <v>17841</v>
      </c>
      <c r="S60">
        <v>6016</v>
      </c>
      <c r="T60">
        <v>145</v>
      </c>
      <c r="U60">
        <v>14607</v>
      </c>
      <c r="V60">
        <v>45064</v>
      </c>
      <c r="W60">
        <v>5418</v>
      </c>
      <c r="X60">
        <v>2672</v>
      </c>
      <c r="Y60">
        <v>4030</v>
      </c>
      <c r="Z60">
        <v>240</v>
      </c>
      <c r="AA60">
        <v>1361</v>
      </c>
      <c r="AB60">
        <v>298</v>
      </c>
      <c r="AC60">
        <v>3906</v>
      </c>
      <c r="AD60">
        <v>848</v>
      </c>
      <c r="AE60">
        <v>103255</v>
      </c>
    </row>
    <row r="61" spans="1:31" x14ac:dyDescent="0.35">
      <c r="A61">
        <f t="shared" si="0"/>
        <v>0</v>
      </c>
      <c r="B61" t="s">
        <v>249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809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</row>
    <row r="62" spans="1:31" x14ac:dyDescent="0.35">
      <c r="A62">
        <f t="shared" si="0"/>
        <v>0</v>
      </c>
      <c r="B62" t="s">
        <v>250</v>
      </c>
      <c r="C62">
        <v>3000</v>
      </c>
      <c r="D62">
        <v>1100</v>
      </c>
      <c r="E62">
        <v>20</v>
      </c>
      <c r="F62">
        <v>3756</v>
      </c>
      <c r="G62">
        <v>422</v>
      </c>
      <c r="H62">
        <v>0</v>
      </c>
      <c r="I62">
        <v>0</v>
      </c>
      <c r="J62">
        <v>0</v>
      </c>
      <c r="K62">
        <v>384</v>
      </c>
      <c r="L62">
        <v>53</v>
      </c>
      <c r="M62">
        <v>823</v>
      </c>
      <c r="N62">
        <v>3</v>
      </c>
      <c r="O62">
        <v>0</v>
      </c>
      <c r="P62">
        <v>106</v>
      </c>
      <c r="Q62">
        <v>9667</v>
      </c>
      <c r="R62">
        <v>9014</v>
      </c>
      <c r="S62">
        <v>61</v>
      </c>
      <c r="T62">
        <v>0</v>
      </c>
      <c r="U62">
        <v>0</v>
      </c>
      <c r="V62">
        <v>0</v>
      </c>
      <c r="W62">
        <v>0</v>
      </c>
      <c r="X62">
        <v>206</v>
      </c>
      <c r="Y62">
        <v>0</v>
      </c>
      <c r="Z62">
        <v>99</v>
      </c>
      <c r="AA62">
        <v>540</v>
      </c>
      <c r="AB62">
        <v>494</v>
      </c>
      <c r="AC62">
        <v>629</v>
      </c>
      <c r="AD62">
        <v>0</v>
      </c>
      <c r="AE62">
        <v>11043</v>
      </c>
    </row>
    <row r="63" spans="1:31" x14ac:dyDescent="0.35">
      <c r="A63">
        <f t="shared" si="0"/>
        <v>0</v>
      </c>
      <c r="B63" t="s">
        <v>251</v>
      </c>
      <c r="C63">
        <v>10127</v>
      </c>
      <c r="D63">
        <v>0</v>
      </c>
      <c r="E63">
        <v>6</v>
      </c>
      <c r="F63">
        <v>8843</v>
      </c>
      <c r="G63">
        <v>108</v>
      </c>
      <c r="H63">
        <v>0</v>
      </c>
      <c r="I63">
        <v>0</v>
      </c>
      <c r="J63">
        <v>0</v>
      </c>
      <c r="K63">
        <v>352</v>
      </c>
      <c r="L63">
        <v>1356</v>
      </c>
      <c r="M63">
        <v>1305</v>
      </c>
      <c r="N63">
        <v>5</v>
      </c>
      <c r="O63">
        <v>0</v>
      </c>
      <c r="P63">
        <v>131</v>
      </c>
      <c r="Q63">
        <v>22233</v>
      </c>
      <c r="R63">
        <v>8603</v>
      </c>
      <c r="S63">
        <v>375</v>
      </c>
      <c r="T63">
        <v>0</v>
      </c>
      <c r="U63">
        <v>0</v>
      </c>
      <c r="V63">
        <v>0</v>
      </c>
      <c r="W63">
        <v>0</v>
      </c>
      <c r="X63">
        <v>37</v>
      </c>
      <c r="Y63">
        <v>1244</v>
      </c>
      <c r="Z63">
        <v>115</v>
      </c>
      <c r="AA63">
        <v>0</v>
      </c>
      <c r="AB63">
        <v>59</v>
      </c>
      <c r="AC63">
        <v>316</v>
      </c>
      <c r="AD63">
        <v>281</v>
      </c>
      <c r="AE63">
        <v>11030</v>
      </c>
    </row>
    <row r="64" spans="1:31" x14ac:dyDescent="0.35">
      <c r="A64">
        <f t="shared" si="0"/>
        <v>0</v>
      </c>
      <c r="B64" t="s">
        <v>252</v>
      </c>
      <c r="C64">
        <v>9511</v>
      </c>
      <c r="D64">
        <v>0</v>
      </c>
      <c r="E64">
        <v>2</v>
      </c>
      <c r="F64">
        <v>10571</v>
      </c>
      <c r="G64">
        <v>325</v>
      </c>
      <c r="H64">
        <v>563</v>
      </c>
      <c r="I64">
        <v>0</v>
      </c>
      <c r="J64">
        <v>0</v>
      </c>
      <c r="K64">
        <v>411</v>
      </c>
      <c r="L64">
        <v>90</v>
      </c>
      <c r="M64">
        <v>0</v>
      </c>
      <c r="N64">
        <v>8</v>
      </c>
      <c r="O64">
        <v>0</v>
      </c>
      <c r="P64">
        <v>1265</v>
      </c>
      <c r="Q64">
        <v>22746</v>
      </c>
      <c r="R64">
        <v>12042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1690</v>
      </c>
      <c r="Z64">
        <v>144</v>
      </c>
      <c r="AA64">
        <v>13</v>
      </c>
      <c r="AB64">
        <v>40</v>
      </c>
      <c r="AC64">
        <v>279</v>
      </c>
      <c r="AD64">
        <v>0</v>
      </c>
      <c r="AE64">
        <v>14208</v>
      </c>
    </row>
    <row r="65" spans="1:31" x14ac:dyDescent="0.35">
      <c r="A65">
        <f t="shared" si="0"/>
        <v>0</v>
      </c>
      <c r="B65" t="s">
        <v>253</v>
      </c>
      <c r="C65">
        <v>14139</v>
      </c>
      <c r="D65">
        <v>0</v>
      </c>
      <c r="E65">
        <v>34</v>
      </c>
      <c r="F65">
        <v>16931</v>
      </c>
      <c r="G65">
        <v>1022</v>
      </c>
      <c r="H65">
        <v>0</v>
      </c>
      <c r="I65">
        <v>0</v>
      </c>
      <c r="J65">
        <v>0</v>
      </c>
      <c r="K65">
        <v>1246</v>
      </c>
      <c r="L65">
        <v>784</v>
      </c>
      <c r="M65">
        <v>0</v>
      </c>
      <c r="N65">
        <v>12</v>
      </c>
      <c r="O65">
        <v>0</v>
      </c>
      <c r="P65">
        <v>221</v>
      </c>
      <c r="Q65">
        <v>34389</v>
      </c>
      <c r="R65">
        <v>32202</v>
      </c>
      <c r="S65">
        <v>0</v>
      </c>
      <c r="T65">
        <v>0</v>
      </c>
      <c r="U65">
        <v>33875</v>
      </c>
      <c r="V65">
        <v>56075</v>
      </c>
      <c r="W65">
        <v>5466</v>
      </c>
      <c r="X65">
        <v>2740</v>
      </c>
      <c r="Y65">
        <v>4742</v>
      </c>
      <c r="Z65">
        <v>0</v>
      </c>
      <c r="AA65">
        <v>634</v>
      </c>
      <c r="AB65">
        <v>0</v>
      </c>
      <c r="AC65">
        <v>2672</v>
      </c>
      <c r="AD65">
        <v>1265</v>
      </c>
      <c r="AE65">
        <v>148959</v>
      </c>
    </row>
    <row r="66" spans="1:31" x14ac:dyDescent="0.35">
      <c r="A66">
        <f t="shared" ref="A66:A129" si="1">+IF(B66=B65,0,IF(AND(B66=B67,B66=B68),AE66-SUM(R66:AD68),IF(B66=B67,AE66-SUM(R66:AD67),AE66-SUM(R66:AD66))))</f>
        <v>0</v>
      </c>
      <c r="B66" t="s">
        <v>253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9288</v>
      </c>
      <c r="AE66" s="1">
        <v>0</v>
      </c>
    </row>
    <row r="67" spans="1:31" x14ac:dyDescent="0.35">
      <c r="A67">
        <f t="shared" si="1"/>
        <v>0</v>
      </c>
      <c r="B67" t="s">
        <v>254</v>
      </c>
      <c r="C67">
        <v>770</v>
      </c>
      <c r="D67">
        <v>0</v>
      </c>
      <c r="E67">
        <v>106</v>
      </c>
      <c r="F67">
        <v>0</v>
      </c>
      <c r="G67">
        <v>0</v>
      </c>
      <c r="H67">
        <v>0</v>
      </c>
      <c r="I67">
        <v>0</v>
      </c>
      <c r="J67">
        <v>0</v>
      </c>
      <c r="K67">
        <v>134</v>
      </c>
      <c r="L67">
        <v>1833</v>
      </c>
      <c r="M67">
        <v>0</v>
      </c>
      <c r="N67">
        <v>5</v>
      </c>
      <c r="O67">
        <v>0</v>
      </c>
      <c r="P67">
        <v>43</v>
      </c>
      <c r="Q67">
        <v>2891</v>
      </c>
      <c r="R67">
        <v>4456</v>
      </c>
      <c r="S67">
        <v>130</v>
      </c>
      <c r="T67">
        <v>99</v>
      </c>
      <c r="U67">
        <v>0</v>
      </c>
      <c r="V67">
        <v>0</v>
      </c>
      <c r="W67">
        <v>0</v>
      </c>
      <c r="X67">
        <v>400</v>
      </c>
      <c r="Y67">
        <v>133</v>
      </c>
      <c r="Z67">
        <v>45</v>
      </c>
      <c r="AA67">
        <v>88</v>
      </c>
      <c r="AB67">
        <v>91</v>
      </c>
      <c r="AC67">
        <v>195</v>
      </c>
      <c r="AD67">
        <v>206</v>
      </c>
      <c r="AE67">
        <v>10519</v>
      </c>
    </row>
    <row r="68" spans="1:31" x14ac:dyDescent="0.35">
      <c r="A68">
        <f t="shared" si="1"/>
        <v>0</v>
      </c>
      <c r="B68" t="s">
        <v>254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2011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2616</v>
      </c>
      <c r="AE68" s="1">
        <v>0</v>
      </c>
    </row>
    <row r="69" spans="1:31" x14ac:dyDescent="0.35">
      <c r="A69">
        <f t="shared" si="1"/>
        <v>0</v>
      </c>
      <c r="B69" t="s">
        <v>254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49</v>
      </c>
      <c r="AE69" s="1">
        <v>0</v>
      </c>
    </row>
    <row r="70" spans="1:31" x14ac:dyDescent="0.35">
      <c r="A70">
        <f t="shared" si="1"/>
        <v>0</v>
      </c>
      <c r="B70" t="s">
        <v>255</v>
      </c>
      <c r="C70">
        <v>2179</v>
      </c>
      <c r="D70">
        <v>0</v>
      </c>
      <c r="E70">
        <v>14</v>
      </c>
      <c r="F70">
        <v>3999</v>
      </c>
      <c r="G70">
        <v>142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1000</v>
      </c>
      <c r="O70">
        <v>0</v>
      </c>
      <c r="P70">
        <v>1005</v>
      </c>
      <c r="Q70">
        <v>8339</v>
      </c>
      <c r="R70">
        <v>8943</v>
      </c>
      <c r="S70">
        <v>0</v>
      </c>
      <c r="T70">
        <v>0</v>
      </c>
      <c r="U70">
        <v>2132</v>
      </c>
      <c r="V70">
        <v>0</v>
      </c>
      <c r="W70">
        <v>0</v>
      </c>
      <c r="X70">
        <v>1121</v>
      </c>
      <c r="Y70">
        <v>357</v>
      </c>
      <c r="Z70">
        <v>123</v>
      </c>
      <c r="AA70">
        <v>1937</v>
      </c>
      <c r="AB70">
        <v>253</v>
      </c>
      <c r="AC70">
        <v>1448</v>
      </c>
      <c r="AD70">
        <v>0</v>
      </c>
      <c r="AE70">
        <v>16314</v>
      </c>
    </row>
    <row r="71" spans="1:31" x14ac:dyDescent="0.35">
      <c r="A71">
        <f t="shared" si="1"/>
        <v>0</v>
      </c>
      <c r="B71" t="s">
        <v>256</v>
      </c>
      <c r="C71">
        <v>21013</v>
      </c>
      <c r="D71">
        <v>0</v>
      </c>
      <c r="E71">
        <v>108</v>
      </c>
      <c r="F71">
        <v>12963</v>
      </c>
      <c r="G71">
        <v>406</v>
      </c>
      <c r="H71">
        <v>150</v>
      </c>
      <c r="I71">
        <v>417</v>
      </c>
      <c r="J71">
        <v>7937</v>
      </c>
      <c r="K71">
        <v>558</v>
      </c>
      <c r="L71">
        <v>13139</v>
      </c>
      <c r="M71">
        <v>2208</v>
      </c>
      <c r="N71">
        <v>400</v>
      </c>
      <c r="O71">
        <v>0</v>
      </c>
      <c r="P71">
        <v>839</v>
      </c>
      <c r="Q71">
        <v>60138</v>
      </c>
      <c r="R71">
        <v>28540</v>
      </c>
      <c r="S71">
        <v>276</v>
      </c>
      <c r="T71">
        <v>0</v>
      </c>
      <c r="U71">
        <v>12464</v>
      </c>
      <c r="V71">
        <v>0</v>
      </c>
      <c r="W71">
        <v>7909</v>
      </c>
      <c r="X71">
        <v>485</v>
      </c>
      <c r="Y71">
        <v>4879</v>
      </c>
      <c r="Z71">
        <v>194</v>
      </c>
      <c r="AA71">
        <v>4625</v>
      </c>
      <c r="AB71">
        <v>250</v>
      </c>
      <c r="AC71">
        <v>325</v>
      </c>
      <c r="AD71">
        <v>451</v>
      </c>
      <c r="AE71">
        <v>62359</v>
      </c>
    </row>
    <row r="72" spans="1:31" x14ac:dyDescent="0.35">
      <c r="A72">
        <f t="shared" si="1"/>
        <v>0</v>
      </c>
      <c r="B72" t="s">
        <v>256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623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1301</v>
      </c>
      <c r="AE72" s="1">
        <v>0</v>
      </c>
    </row>
    <row r="73" spans="1:31" x14ac:dyDescent="0.35">
      <c r="A73">
        <f t="shared" si="1"/>
        <v>0</v>
      </c>
      <c r="B73" t="s">
        <v>256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37</v>
      </c>
      <c r="AE73" s="1">
        <v>0</v>
      </c>
    </row>
    <row r="74" spans="1:31" x14ac:dyDescent="0.35">
      <c r="A74">
        <f t="shared" si="1"/>
        <v>0</v>
      </c>
      <c r="B74" t="s">
        <v>448</v>
      </c>
      <c r="C74">
        <v>0</v>
      </c>
      <c r="D74">
        <v>25009</v>
      </c>
      <c r="E74">
        <v>0</v>
      </c>
      <c r="F74">
        <v>11856</v>
      </c>
      <c r="G74">
        <v>3722</v>
      </c>
      <c r="H74">
        <v>0</v>
      </c>
      <c r="I74">
        <v>424</v>
      </c>
      <c r="J74">
        <v>13301</v>
      </c>
      <c r="K74">
        <v>0</v>
      </c>
      <c r="L74">
        <v>365</v>
      </c>
      <c r="M74">
        <v>0</v>
      </c>
      <c r="N74">
        <v>0</v>
      </c>
      <c r="O74">
        <v>0</v>
      </c>
      <c r="P74">
        <v>1860</v>
      </c>
      <c r="Q74">
        <v>56537</v>
      </c>
      <c r="R74">
        <v>37547</v>
      </c>
      <c r="S74">
        <v>0</v>
      </c>
      <c r="T74">
        <v>0</v>
      </c>
      <c r="U74">
        <v>0</v>
      </c>
      <c r="V74">
        <v>0</v>
      </c>
      <c r="W74">
        <v>5498</v>
      </c>
      <c r="X74">
        <v>0</v>
      </c>
      <c r="Y74">
        <v>5475</v>
      </c>
      <c r="Z74">
        <v>51</v>
      </c>
      <c r="AA74">
        <v>6224</v>
      </c>
      <c r="AB74">
        <v>696</v>
      </c>
      <c r="AC74">
        <v>3578</v>
      </c>
      <c r="AD74">
        <v>0</v>
      </c>
      <c r="AE74">
        <v>59069</v>
      </c>
    </row>
    <row r="75" spans="1:31" x14ac:dyDescent="0.35">
      <c r="A75">
        <f t="shared" si="1"/>
        <v>0</v>
      </c>
      <c r="B75" t="s">
        <v>257</v>
      </c>
      <c r="C75">
        <v>3250</v>
      </c>
      <c r="D75">
        <v>0</v>
      </c>
      <c r="E75">
        <v>38</v>
      </c>
      <c r="F75">
        <v>3612</v>
      </c>
      <c r="G75">
        <v>94</v>
      </c>
      <c r="H75">
        <v>0</v>
      </c>
      <c r="I75">
        <v>0</v>
      </c>
      <c r="J75">
        <v>0</v>
      </c>
      <c r="K75">
        <v>126</v>
      </c>
      <c r="L75">
        <v>1314</v>
      </c>
      <c r="M75">
        <v>0</v>
      </c>
      <c r="N75">
        <v>0</v>
      </c>
      <c r="O75">
        <v>0</v>
      </c>
      <c r="P75">
        <v>7</v>
      </c>
      <c r="Q75">
        <v>8441</v>
      </c>
      <c r="R75">
        <v>0</v>
      </c>
      <c r="S75">
        <v>5950</v>
      </c>
      <c r="T75">
        <v>66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475</v>
      </c>
      <c r="AB75">
        <v>0</v>
      </c>
      <c r="AC75">
        <v>78</v>
      </c>
      <c r="AD75">
        <v>0</v>
      </c>
      <c r="AE75">
        <v>6569</v>
      </c>
    </row>
    <row r="76" spans="1:31" x14ac:dyDescent="0.35">
      <c r="A76">
        <f t="shared" si="1"/>
        <v>0</v>
      </c>
      <c r="B76" t="s">
        <v>258</v>
      </c>
      <c r="C76">
        <v>567</v>
      </c>
      <c r="D76">
        <v>0</v>
      </c>
      <c r="E76">
        <v>17</v>
      </c>
      <c r="F76">
        <v>0</v>
      </c>
      <c r="G76">
        <v>0</v>
      </c>
      <c r="H76">
        <v>0</v>
      </c>
      <c r="I76">
        <v>0</v>
      </c>
      <c r="J76">
        <v>0</v>
      </c>
      <c r="K76">
        <v>69</v>
      </c>
      <c r="L76">
        <v>160</v>
      </c>
      <c r="M76">
        <v>0</v>
      </c>
      <c r="N76">
        <v>33</v>
      </c>
      <c r="O76">
        <v>0</v>
      </c>
      <c r="P76">
        <v>1</v>
      </c>
      <c r="Q76">
        <v>847</v>
      </c>
      <c r="R76">
        <v>3455</v>
      </c>
      <c r="S76">
        <v>0</v>
      </c>
      <c r="T76">
        <v>0</v>
      </c>
      <c r="U76">
        <v>1409</v>
      </c>
      <c r="V76">
        <v>0</v>
      </c>
      <c r="W76">
        <v>0</v>
      </c>
      <c r="X76">
        <v>0</v>
      </c>
      <c r="Y76">
        <v>14</v>
      </c>
      <c r="Z76">
        <v>28</v>
      </c>
      <c r="AA76">
        <v>1228</v>
      </c>
      <c r="AB76">
        <v>0</v>
      </c>
      <c r="AC76">
        <v>68</v>
      </c>
      <c r="AD76">
        <v>30</v>
      </c>
      <c r="AE76">
        <v>6232</v>
      </c>
    </row>
    <row r="77" spans="1:31" x14ac:dyDescent="0.35">
      <c r="A77">
        <f t="shared" si="1"/>
        <v>0</v>
      </c>
      <c r="B77" t="s">
        <v>259</v>
      </c>
      <c r="C77">
        <v>250</v>
      </c>
      <c r="D77">
        <v>0</v>
      </c>
      <c r="E77">
        <v>22</v>
      </c>
      <c r="F77">
        <v>0</v>
      </c>
      <c r="G77">
        <v>0</v>
      </c>
      <c r="H77">
        <v>0</v>
      </c>
      <c r="I77">
        <v>0</v>
      </c>
      <c r="J77">
        <v>0</v>
      </c>
      <c r="K77">
        <v>32</v>
      </c>
      <c r="L77">
        <v>182</v>
      </c>
      <c r="M77">
        <v>0</v>
      </c>
      <c r="N77">
        <v>0</v>
      </c>
      <c r="O77">
        <v>0</v>
      </c>
      <c r="P77">
        <v>3</v>
      </c>
      <c r="Q77">
        <v>489</v>
      </c>
      <c r="R77">
        <v>1739</v>
      </c>
      <c r="S77">
        <v>379</v>
      </c>
      <c r="T77">
        <v>170</v>
      </c>
      <c r="U77">
        <v>1858</v>
      </c>
      <c r="V77">
        <v>3340</v>
      </c>
      <c r="W77">
        <v>0</v>
      </c>
      <c r="X77">
        <v>202</v>
      </c>
      <c r="Y77">
        <v>0</v>
      </c>
      <c r="Z77">
        <v>35</v>
      </c>
      <c r="AA77">
        <v>907</v>
      </c>
      <c r="AB77">
        <v>0</v>
      </c>
      <c r="AC77">
        <v>324</v>
      </c>
      <c r="AD77">
        <v>0</v>
      </c>
      <c r="AE77">
        <v>8954</v>
      </c>
    </row>
    <row r="78" spans="1:31" x14ac:dyDescent="0.35">
      <c r="A78">
        <f t="shared" si="1"/>
        <v>0</v>
      </c>
      <c r="B78" t="s">
        <v>260</v>
      </c>
      <c r="C78">
        <v>13005</v>
      </c>
      <c r="D78">
        <v>0</v>
      </c>
      <c r="E78">
        <v>16</v>
      </c>
      <c r="F78">
        <v>7513</v>
      </c>
      <c r="G78">
        <v>101</v>
      </c>
      <c r="H78">
        <v>0</v>
      </c>
      <c r="I78">
        <v>127</v>
      </c>
      <c r="J78">
        <v>18008</v>
      </c>
      <c r="K78">
        <v>508</v>
      </c>
      <c r="L78">
        <v>108</v>
      </c>
      <c r="M78">
        <v>0</v>
      </c>
      <c r="N78">
        <v>109</v>
      </c>
      <c r="O78">
        <v>0</v>
      </c>
      <c r="P78">
        <v>16</v>
      </c>
      <c r="Q78">
        <v>39511</v>
      </c>
      <c r="R78">
        <v>43988</v>
      </c>
      <c r="S78">
        <v>0</v>
      </c>
      <c r="T78">
        <v>0</v>
      </c>
      <c r="U78">
        <v>0</v>
      </c>
      <c r="V78">
        <v>0</v>
      </c>
      <c r="W78">
        <v>8143</v>
      </c>
      <c r="X78">
        <v>0</v>
      </c>
      <c r="Y78">
        <v>19466</v>
      </c>
      <c r="Z78">
        <v>258</v>
      </c>
      <c r="AA78">
        <v>1172</v>
      </c>
      <c r="AB78">
        <v>700</v>
      </c>
      <c r="AC78">
        <v>7798</v>
      </c>
      <c r="AD78">
        <v>18592</v>
      </c>
      <c r="AE78">
        <v>100117</v>
      </c>
    </row>
    <row r="79" spans="1:31" x14ac:dyDescent="0.35">
      <c r="A79">
        <f t="shared" si="1"/>
        <v>0</v>
      </c>
      <c r="B79" t="s">
        <v>261</v>
      </c>
      <c r="C79">
        <v>15223</v>
      </c>
      <c r="D79">
        <v>0</v>
      </c>
      <c r="E79">
        <v>65</v>
      </c>
      <c r="F79">
        <v>12261</v>
      </c>
      <c r="G79">
        <v>489</v>
      </c>
      <c r="H79">
        <v>0</v>
      </c>
      <c r="I79">
        <v>0</v>
      </c>
      <c r="J79">
        <v>0</v>
      </c>
      <c r="K79">
        <v>0</v>
      </c>
      <c r="L79">
        <v>776</v>
      </c>
      <c r="M79">
        <v>0</v>
      </c>
      <c r="N79">
        <v>387</v>
      </c>
      <c r="O79">
        <v>0</v>
      </c>
      <c r="P79">
        <v>459</v>
      </c>
      <c r="Q79">
        <v>29660</v>
      </c>
      <c r="R79">
        <v>49796</v>
      </c>
      <c r="S79">
        <v>4777</v>
      </c>
      <c r="T79">
        <v>40</v>
      </c>
      <c r="U79">
        <v>22772</v>
      </c>
      <c r="V79">
        <v>0</v>
      </c>
      <c r="W79">
        <v>12472</v>
      </c>
      <c r="X79">
        <v>108</v>
      </c>
      <c r="Y79">
        <v>3370</v>
      </c>
      <c r="Z79">
        <v>400</v>
      </c>
      <c r="AA79">
        <v>3245</v>
      </c>
      <c r="AB79">
        <v>12</v>
      </c>
      <c r="AC79">
        <v>7438</v>
      </c>
      <c r="AD79">
        <v>1173</v>
      </c>
      <c r="AE79">
        <v>105603</v>
      </c>
    </row>
    <row r="80" spans="1:31" x14ac:dyDescent="0.35">
      <c r="A80">
        <f t="shared" si="1"/>
        <v>0</v>
      </c>
      <c r="B80" t="s">
        <v>262</v>
      </c>
      <c r="C80">
        <v>706</v>
      </c>
      <c r="D80">
        <v>0</v>
      </c>
      <c r="E80">
        <v>46</v>
      </c>
      <c r="F80">
        <v>0</v>
      </c>
      <c r="G80">
        <v>0</v>
      </c>
      <c r="H80">
        <v>0</v>
      </c>
      <c r="I80">
        <v>0</v>
      </c>
      <c r="J80">
        <v>0</v>
      </c>
      <c r="K80">
        <v>122</v>
      </c>
      <c r="L80">
        <v>18</v>
      </c>
      <c r="M80">
        <v>0</v>
      </c>
      <c r="N80">
        <v>0</v>
      </c>
      <c r="O80">
        <v>0</v>
      </c>
      <c r="P80">
        <v>1</v>
      </c>
      <c r="Q80">
        <v>893</v>
      </c>
      <c r="R80">
        <v>2193</v>
      </c>
      <c r="S80">
        <v>97</v>
      </c>
      <c r="T80">
        <v>20</v>
      </c>
      <c r="U80">
        <v>1295</v>
      </c>
      <c r="V80">
        <v>0</v>
      </c>
      <c r="W80">
        <v>0</v>
      </c>
      <c r="X80">
        <v>105</v>
      </c>
      <c r="Y80">
        <v>109</v>
      </c>
      <c r="Z80">
        <v>43</v>
      </c>
      <c r="AA80">
        <v>850</v>
      </c>
      <c r="AB80">
        <v>99</v>
      </c>
      <c r="AC80">
        <v>100</v>
      </c>
      <c r="AD80">
        <v>150</v>
      </c>
      <c r="AE80">
        <v>5061</v>
      </c>
    </row>
    <row r="81" spans="1:31" x14ac:dyDescent="0.35">
      <c r="A81">
        <f t="shared" si="1"/>
        <v>0</v>
      </c>
      <c r="B81" t="s">
        <v>263</v>
      </c>
      <c r="C81">
        <v>11000</v>
      </c>
      <c r="D81">
        <v>0</v>
      </c>
      <c r="E81">
        <v>283</v>
      </c>
      <c r="F81">
        <v>6768</v>
      </c>
      <c r="G81">
        <v>286</v>
      </c>
      <c r="H81">
        <v>28</v>
      </c>
      <c r="I81">
        <v>0</v>
      </c>
      <c r="J81">
        <v>0</v>
      </c>
      <c r="K81">
        <v>294</v>
      </c>
      <c r="L81">
        <v>416</v>
      </c>
      <c r="M81">
        <v>1474</v>
      </c>
      <c r="N81">
        <v>0</v>
      </c>
      <c r="O81">
        <v>37</v>
      </c>
      <c r="P81">
        <v>205</v>
      </c>
      <c r="Q81">
        <v>20791</v>
      </c>
      <c r="R81">
        <v>0</v>
      </c>
      <c r="S81">
        <v>5010</v>
      </c>
      <c r="T81">
        <v>282</v>
      </c>
      <c r="U81">
        <v>5754</v>
      </c>
      <c r="V81">
        <v>24509</v>
      </c>
      <c r="W81">
        <v>3014</v>
      </c>
      <c r="X81">
        <v>3407</v>
      </c>
      <c r="Y81">
        <v>0</v>
      </c>
      <c r="Z81">
        <v>175</v>
      </c>
      <c r="AA81">
        <v>2357</v>
      </c>
      <c r="AB81">
        <v>0</v>
      </c>
      <c r="AC81">
        <v>2266</v>
      </c>
      <c r="AD81">
        <v>0</v>
      </c>
      <c r="AE81">
        <v>50688</v>
      </c>
    </row>
    <row r="82" spans="1:31" x14ac:dyDescent="0.35">
      <c r="A82">
        <f t="shared" si="1"/>
        <v>0</v>
      </c>
      <c r="B82" t="s">
        <v>263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3914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</row>
    <row r="83" spans="1:31" x14ac:dyDescent="0.35">
      <c r="A83">
        <f t="shared" si="1"/>
        <v>0</v>
      </c>
      <c r="B83" t="s">
        <v>264</v>
      </c>
      <c r="C83">
        <v>161</v>
      </c>
      <c r="D83">
        <v>122</v>
      </c>
      <c r="E83">
        <v>54</v>
      </c>
      <c r="F83">
        <v>0</v>
      </c>
      <c r="G83">
        <v>0</v>
      </c>
      <c r="H83">
        <v>0</v>
      </c>
      <c r="I83">
        <v>0</v>
      </c>
      <c r="J83">
        <v>0</v>
      </c>
      <c r="K83">
        <v>54</v>
      </c>
      <c r="L83">
        <v>546</v>
      </c>
      <c r="M83">
        <v>0</v>
      </c>
      <c r="N83">
        <v>0</v>
      </c>
      <c r="O83">
        <v>0</v>
      </c>
      <c r="P83">
        <v>40</v>
      </c>
      <c r="Q83">
        <v>977</v>
      </c>
      <c r="R83">
        <v>1127</v>
      </c>
      <c r="S83">
        <v>119</v>
      </c>
      <c r="T83">
        <v>181</v>
      </c>
      <c r="U83">
        <v>762</v>
      </c>
      <c r="V83">
        <v>0</v>
      </c>
      <c r="W83">
        <v>0</v>
      </c>
      <c r="X83">
        <v>154</v>
      </c>
      <c r="Y83">
        <v>0</v>
      </c>
      <c r="Z83">
        <v>55</v>
      </c>
      <c r="AA83">
        <v>924</v>
      </c>
      <c r="AB83">
        <v>0</v>
      </c>
      <c r="AC83">
        <v>178</v>
      </c>
      <c r="AD83">
        <v>0</v>
      </c>
      <c r="AE83">
        <v>4043</v>
      </c>
    </row>
    <row r="84" spans="1:31" x14ac:dyDescent="0.35">
      <c r="A84">
        <f t="shared" si="1"/>
        <v>0</v>
      </c>
      <c r="B84" t="s">
        <v>264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543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</row>
    <row r="85" spans="1:31" x14ac:dyDescent="0.35">
      <c r="A85">
        <f t="shared" si="1"/>
        <v>0</v>
      </c>
      <c r="B85" t="s">
        <v>265</v>
      </c>
      <c r="C85">
        <v>2100</v>
      </c>
      <c r="D85">
        <v>0</v>
      </c>
      <c r="E85">
        <v>43</v>
      </c>
      <c r="F85">
        <v>3261</v>
      </c>
      <c r="G85">
        <v>66</v>
      </c>
      <c r="H85">
        <v>0</v>
      </c>
      <c r="I85">
        <v>0</v>
      </c>
      <c r="J85">
        <v>0</v>
      </c>
      <c r="K85">
        <v>9</v>
      </c>
      <c r="L85">
        <v>320</v>
      </c>
      <c r="M85">
        <v>0</v>
      </c>
      <c r="N85">
        <v>0</v>
      </c>
      <c r="O85">
        <v>0</v>
      </c>
      <c r="P85">
        <v>3</v>
      </c>
      <c r="Q85">
        <v>5802</v>
      </c>
      <c r="R85">
        <v>8955</v>
      </c>
      <c r="S85">
        <v>0</v>
      </c>
      <c r="T85">
        <v>0</v>
      </c>
      <c r="U85">
        <v>2851</v>
      </c>
      <c r="V85">
        <v>0</v>
      </c>
      <c r="W85">
        <v>0</v>
      </c>
      <c r="X85">
        <v>0</v>
      </c>
      <c r="Y85">
        <v>841</v>
      </c>
      <c r="Z85">
        <v>50</v>
      </c>
      <c r="AA85">
        <v>910</v>
      </c>
      <c r="AB85">
        <v>0</v>
      </c>
      <c r="AC85">
        <v>514</v>
      </c>
      <c r="AD85">
        <v>0</v>
      </c>
      <c r="AE85">
        <v>14121</v>
      </c>
    </row>
    <row r="86" spans="1:31" x14ac:dyDescent="0.35">
      <c r="A86">
        <f t="shared" si="1"/>
        <v>0</v>
      </c>
      <c r="B86" t="s">
        <v>266</v>
      </c>
      <c r="C86">
        <v>1651</v>
      </c>
      <c r="D86">
        <v>0</v>
      </c>
      <c r="E86">
        <v>22</v>
      </c>
      <c r="F86">
        <v>0</v>
      </c>
      <c r="G86">
        <v>0</v>
      </c>
      <c r="H86">
        <v>0</v>
      </c>
      <c r="I86">
        <v>0</v>
      </c>
      <c r="J86">
        <v>0</v>
      </c>
      <c r="K86">
        <v>119</v>
      </c>
      <c r="L86">
        <v>351</v>
      </c>
      <c r="M86">
        <v>0</v>
      </c>
      <c r="N86">
        <v>0</v>
      </c>
      <c r="O86">
        <v>0</v>
      </c>
      <c r="P86">
        <v>54</v>
      </c>
      <c r="Q86">
        <v>2197</v>
      </c>
      <c r="R86">
        <v>4241</v>
      </c>
      <c r="S86">
        <v>0</v>
      </c>
      <c r="T86">
        <v>0</v>
      </c>
      <c r="U86">
        <v>2086</v>
      </c>
      <c r="V86">
        <v>0</v>
      </c>
      <c r="W86">
        <v>0</v>
      </c>
      <c r="X86">
        <v>214</v>
      </c>
      <c r="Y86">
        <v>783</v>
      </c>
      <c r="Z86">
        <v>113</v>
      </c>
      <c r="AA86">
        <v>1071</v>
      </c>
      <c r="AB86">
        <v>0</v>
      </c>
      <c r="AC86">
        <v>1074</v>
      </c>
      <c r="AD86">
        <v>0</v>
      </c>
      <c r="AE86">
        <v>9582</v>
      </c>
    </row>
    <row r="87" spans="1:31" x14ac:dyDescent="0.35">
      <c r="A87">
        <f t="shared" si="1"/>
        <v>0</v>
      </c>
      <c r="B87" t="s">
        <v>267</v>
      </c>
      <c r="C87">
        <v>2353</v>
      </c>
      <c r="D87">
        <v>0</v>
      </c>
      <c r="E87">
        <v>5</v>
      </c>
      <c r="F87">
        <v>0</v>
      </c>
      <c r="G87">
        <v>0</v>
      </c>
      <c r="H87">
        <v>0</v>
      </c>
      <c r="I87">
        <v>0</v>
      </c>
      <c r="J87">
        <v>0</v>
      </c>
      <c r="K87">
        <v>300</v>
      </c>
      <c r="L87">
        <v>205</v>
      </c>
      <c r="M87">
        <v>903</v>
      </c>
      <c r="N87">
        <v>80</v>
      </c>
      <c r="O87">
        <v>0</v>
      </c>
      <c r="P87">
        <v>61</v>
      </c>
      <c r="Q87">
        <v>3907</v>
      </c>
      <c r="R87">
        <v>0</v>
      </c>
      <c r="S87">
        <v>10332</v>
      </c>
      <c r="T87">
        <v>40</v>
      </c>
      <c r="U87">
        <v>0</v>
      </c>
      <c r="V87">
        <v>0</v>
      </c>
      <c r="W87">
        <v>0</v>
      </c>
      <c r="X87">
        <v>441</v>
      </c>
      <c r="Y87">
        <v>113</v>
      </c>
      <c r="Z87">
        <v>98</v>
      </c>
      <c r="AA87">
        <v>1878</v>
      </c>
      <c r="AB87">
        <v>0</v>
      </c>
      <c r="AC87">
        <v>1220</v>
      </c>
      <c r="AD87">
        <v>0</v>
      </c>
      <c r="AE87">
        <v>14122</v>
      </c>
    </row>
    <row r="88" spans="1:31" x14ac:dyDescent="0.35">
      <c r="A88">
        <f t="shared" si="1"/>
        <v>0</v>
      </c>
      <c r="B88" t="s">
        <v>268</v>
      </c>
      <c r="C88">
        <v>120</v>
      </c>
      <c r="D88">
        <v>0</v>
      </c>
      <c r="E88">
        <v>19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221</v>
      </c>
      <c r="M88">
        <v>0</v>
      </c>
      <c r="N88">
        <v>0</v>
      </c>
      <c r="O88">
        <v>0</v>
      </c>
      <c r="P88">
        <v>2</v>
      </c>
      <c r="Q88">
        <v>362</v>
      </c>
      <c r="R88">
        <v>550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44</v>
      </c>
      <c r="AA88">
        <v>573</v>
      </c>
      <c r="AB88">
        <v>0</v>
      </c>
      <c r="AC88">
        <v>18</v>
      </c>
      <c r="AD88">
        <v>0</v>
      </c>
      <c r="AE88">
        <v>1185</v>
      </c>
    </row>
    <row r="89" spans="1:31" x14ac:dyDescent="0.35">
      <c r="A89">
        <f t="shared" si="1"/>
        <v>0</v>
      </c>
      <c r="B89" t="s">
        <v>269</v>
      </c>
      <c r="C89">
        <v>250</v>
      </c>
      <c r="D89">
        <v>0</v>
      </c>
      <c r="E89">
        <v>6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22</v>
      </c>
      <c r="M89">
        <v>0</v>
      </c>
      <c r="N89">
        <v>67</v>
      </c>
      <c r="O89">
        <v>0</v>
      </c>
      <c r="P89">
        <v>0</v>
      </c>
      <c r="Q89">
        <v>345</v>
      </c>
      <c r="R89">
        <v>1902</v>
      </c>
      <c r="S89">
        <v>0</v>
      </c>
      <c r="T89">
        <v>0</v>
      </c>
      <c r="U89">
        <v>894</v>
      </c>
      <c r="V89">
        <v>0</v>
      </c>
      <c r="W89">
        <v>0</v>
      </c>
      <c r="X89">
        <v>62</v>
      </c>
      <c r="Y89">
        <v>74</v>
      </c>
      <c r="Z89">
        <v>54</v>
      </c>
      <c r="AA89">
        <v>700</v>
      </c>
      <c r="AB89">
        <v>20</v>
      </c>
      <c r="AC89">
        <v>39</v>
      </c>
      <c r="AD89">
        <v>0</v>
      </c>
      <c r="AE89">
        <v>3745</v>
      </c>
    </row>
    <row r="90" spans="1:31" x14ac:dyDescent="0.35">
      <c r="A90">
        <f t="shared" si="1"/>
        <v>0</v>
      </c>
      <c r="B90" t="s">
        <v>270</v>
      </c>
      <c r="C90">
        <v>0</v>
      </c>
      <c r="D90">
        <v>0</v>
      </c>
      <c r="E90">
        <v>12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12</v>
      </c>
      <c r="R90">
        <v>1444</v>
      </c>
      <c r="S90">
        <v>0</v>
      </c>
      <c r="T90">
        <v>0</v>
      </c>
      <c r="U90">
        <v>233</v>
      </c>
      <c r="V90">
        <v>0</v>
      </c>
      <c r="W90">
        <v>0</v>
      </c>
      <c r="X90">
        <v>872</v>
      </c>
      <c r="Y90">
        <v>0</v>
      </c>
      <c r="Z90">
        <v>52</v>
      </c>
      <c r="AA90">
        <v>927</v>
      </c>
      <c r="AB90">
        <v>0</v>
      </c>
      <c r="AC90">
        <v>10</v>
      </c>
      <c r="AD90">
        <v>0</v>
      </c>
      <c r="AE90">
        <v>3538</v>
      </c>
    </row>
    <row r="91" spans="1:31" x14ac:dyDescent="0.35">
      <c r="A91">
        <f t="shared" si="1"/>
        <v>0</v>
      </c>
      <c r="B91" t="s">
        <v>271</v>
      </c>
      <c r="C91">
        <v>13402</v>
      </c>
      <c r="D91">
        <v>0</v>
      </c>
      <c r="E91">
        <v>44</v>
      </c>
      <c r="F91">
        <v>7559</v>
      </c>
      <c r="G91">
        <v>312</v>
      </c>
      <c r="H91">
        <v>58</v>
      </c>
      <c r="I91">
        <v>111</v>
      </c>
      <c r="J91">
        <v>0</v>
      </c>
      <c r="K91">
        <v>24</v>
      </c>
      <c r="L91">
        <v>95</v>
      </c>
      <c r="M91">
        <v>0</v>
      </c>
      <c r="N91">
        <v>10</v>
      </c>
      <c r="O91">
        <v>0</v>
      </c>
      <c r="P91">
        <v>65</v>
      </c>
      <c r="Q91">
        <v>21680</v>
      </c>
      <c r="R91">
        <v>31934</v>
      </c>
      <c r="S91">
        <v>1481</v>
      </c>
      <c r="T91">
        <v>0</v>
      </c>
      <c r="U91">
        <v>0</v>
      </c>
      <c r="V91">
        <v>0</v>
      </c>
      <c r="W91">
        <v>0</v>
      </c>
      <c r="X91">
        <v>0</v>
      </c>
      <c r="Y91">
        <v>2407</v>
      </c>
      <c r="Z91">
        <v>175</v>
      </c>
      <c r="AA91">
        <v>2749</v>
      </c>
      <c r="AB91">
        <v>0</v>
      </c>
      <c r="AC91">
        <v>6009</v>
      </c>
      <c r="AD91">
        <v>265</v>
      </c>
      <c r="AE91">
        <v>45020</v>
      </c>
    </row>
    <row r="92" spans="1:31" x14ac:dyDescent="0.35">
      <c r="A92">
        <f t="shared" si="1"/>
        <v>0</v>
      </c>
      <c r="B92" t="s">
        <v>272</v>
      </c>
      <c r="C92">
        <v>12223</v>
      </c>
      <c r="D92">
        <v>0</v>
      </c>
      <c r="E92">
        <v>10</v>
      </c>
      <c r="F92">
        <v>9836</v>
      </c>
      <c r="G92">
        <v>79</v>
      </c>
      <c r="H92">
        <v>311</v>
      </c>
      <c r="I92">
        <v>269</v>
      </c>
      <c r="J92">
        <v>0</v>
      </c>
      <c r="K92">
        <v>13</v>
      </c>
      <c r="L92">
        <v>595</v>
      </c>
      <c r="M92">
        <v>0</v>
      </c>
      <c r="N92">
        <v>42</v>
      </c>
      <c r="O92">
        <v>0</v>
      </c>
      <c r="P92">
        <v>44</v>
      </c>
      <c r="Q92">
        <v>23422</v>
      </c>
      <c r="R92">
        <v>20610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1880</v>
      </c>
      <c r="Z92">
        <v>187</v>
      </c>
      <c r="AA92">
        <v>2469</v>
      </c>
      <c r="AB92">
        <v>18</v>
      </c>
      <c r="AC92">
        <v>2891</v>
      </c>
      <c r="AD92">
        <v>666</v>
      </c>
      <c r="AE92">
        <v>28721</v>
      </c>
    </row>
    <row r="93" spans="1:31" x14ac:dyDescent="0.35">
      <c r="A93">
        <f t="shared" si="1"/>
        <v>0</v>
      </c>
      <c r="B93" t="s">
        <v>273</v>
      </c>
      <c r="C93">
        <v>1501</v>
      </c>
      <c r="D93">
        <v>0</v>
      </c>
      <c r="E93">
        <v>13</v>
      </c>
      <c r="F93">
        <v>2292</v>
      </c>
      <c r="G93">
        <v>342</v>
      </c>
      <c r="H93">
        <v>0</v>
      </c>
      <c r="I93">
        <v>73</v>
      </c>
      <c r="J93">
        <v>0</v>
      </c>
      <c r="K93">
        <v>181</v>
      </c>
      <c r="L93">
        <v>95</v>
      </c>
      <c r="M93">
        <v>0</v>
      </c>
      <c r="N93">
        <v>31</v>
      </c>
      <c r="O93">
        <v>0</v>
      </c>
      <c r="P93">
        <v>0</v>
      </c>
      <c r="Q93">
        <v>4528</v>
      </c>
      <c r="R93">
        <v>9922</v>
      </c>
      <c r="S93">
        <v>0</v>
      </c>
      <c r="T93">
        <v>0</v>
      </c>
      <c r="U93">
        <v>3714</v>
      </c>
      <c r="V93">
        <v>0</v>
      </c>
      <c r="W93">
        <v>0</v>
      </c>
      <c r="X93">
        <v>69</v>
      </c>
      <c r="Y93">
        <v>339</v>
      </c>
      <c r="Z93">
        <v>20</v>
      </c>
      <c r="AA93">
        <v>222</v>
      </c>
      <c r="AB93">
        <v>145</v>
      </c>
      <c r="AC93">
        <v>1865</v>
      </c>
      <c r="AD93">
        <v>0</v>
      </c>
      <c r="AE93">
        <v>16296</v>
      </c>
    </row>
    <row r="94" spans="1:31" x14ac:dyDescent="0.35">
      <c r="A94">
        <f t="shared" si="1"/>
        <v>0</v>
      </c>
      <c r="B94" t="s">
        <v>274</v>
      </c>
      <c r="C94">
        <v>13167</v>
      </c>
      <c r="D94">
        <v>4321</v>
      </c>
      <c r="E94">
        <v>77</v>
      </c>
      <c r="F94">
        <v>11400</v>
      </c>
      <c r="G94">
        <v>3185</v>
      </c>
      <c r="H94">
        <v>530</v>
      </c>
      <c r="I94">
        <v>480</v>
      </c>
      <c r="J94">
        <v>11787</v>
      </c>
      <c r="K94">
        <v>536</v>
      </c>
      <c r="L94">
        <v>843</v>
      </c>
      <c r="M94">
        <v>2794</v>
      </c>
      <c r="N94">
        <v>387</v>
      </c>
      <c r="O94">
        <v>0</v>
      </c>
      <c r="P94">
        <v>412</v>
      </c>
      <c r="Q94">
        <v>49919</v>
      </c>
      <c r="R94">
        <v>25928</v>
      </c>
      <c r="S94">
        <v>0</v>
      </c>
      <c r="T94">
        <v>0</v>
      </c>
      <c r="U94">
        <v>6664</v>
      </c>
      <c r="V94">
        <v>0</v>
      </c>
      <c r="W94">
        <v>14856</v>
      </c>
      <c r="X94">
        <v>217</v>
      </c>
      <c r="Y94">
        <v>1086</v>
      </c>
      <c r="Z94">
        <v>212</v>
      </c>
      <c r="AA94">
        <v>2299</v>
      </c>
      <c r="AB94">
        <v>0</v>
      </c>
      <c r="AC94">
        <v>10503</v>
      </c>
      <c r="AD94">
        <v>0</v>
      </c>
      <c r="AE94">
        <v>61765</v>
      </c>
    </row>
    <row r="95" spans="1:31" x14ac:dyDescent="0.35">
      <c r="A95">
        <f t="shared" si="1"/>
        <v>0</v>
      </c>
      <c r="B95" t="s">
        <v>275</v>
      </c>
      <c r="C95">
        <v>2400</v>
      </c>
      <c r="D95">
        <v>0</v>
      </c>
      <c r="E95">
        <v>3</v>
      </c>
      <c r="F95">
        <v>3469</v>
      </c>
      <c r="G95">
        <v>110</v>
      </c>
      <c r="H95">
        <v>95</v>
      </c>
      <c r="I95">
        <v>10</v>
      </c>
      <c r="J95">
        <v>0</v>
      </c>
      <c r="K95">
        <v>141</v>
      </c>
      <c r="L95">
        <v>254</v>
      </c>
      <c r="M95">
        <v>0</v>
      </c>
      <c r="N95">
        <v>16</v>
      </c>
      <c r="O95">
        <v>0</v>
      </c>
      <c r="P95">
        <v>3</v>
      </c>
      <c r="Q95">
        <v>6501</v>
      </c>
      <c r="R95">
        <v>8439</v>
      </c>
      <c r="S95">
        <v>0</v>
      </c>
      <c r="T95">
        <v>0</v>
      </c>
      <c r="U95">
        <v>0</v>
      </c>
      <c r="V95">
        <v>0</v>
      </c>
      <c r="W95">
        <v>285</v>
      </c>
      <c r="X95">
        <v>0</v>
      </c>
      <c r="Y95">
        <v>0</v>
      </c>
      <c r="Z95">
        <v>71</v>
      </c>
      <c r="AA95">
        <v>875</v>
      </c>
      <c r="AB95">
        <v>0</v>
      </c>
      <c r="AC95">
        <v>656</v>
      </c>
      <c r="AD95">
        <v>108</v>
      </c>
      <c r="AE95">
        <v>10434</v>
      </c>
    </row>
    <row r="96" spans="1:31" x14ac:dyDescent="0.35">
      <c r="A96">
        <f t="shared" si="1"/>
        <v>0</v>
      </c>
      <c r="B96" t="s">
        <v>276</v>
      </c>
      <c r="C96">
        <v>17075</v>
      </c>
      <c r="D96">
        <v>476</v>
      </c>
      <c r="E96">
        <v>60</v>
      </c>
      <c r="F96">
        <v>6858</v>
      </c>
      <c r="G96">
        <v>720</v>
      </c>
      <c r="H96">
        <v>213</v>
      </c>
      <c r="I96">
        <v>409</v>
      </c>
      <c r="J96">
        <v>0</v>
      </c>
      <c r="K96">
        <v>792</v>
      </c>
      <c r="L96">
        <v>138</v>
      </c>
      <c r="M96">
        <v>2185</v>
      </c>
      <c r="N96">
        <v>251</v>
      </c>
      <c r="O96">
        <v>7</v>
      </c>
      <c r="P96">
        <v>3131</v>
      </c>
      <c r="Q96">
        <v>32315</v>
      </c>
      <c r="R96">
        <v>0</v>
      </c>
      <c r="S96">
        <v>501</v>
      </c>
      <c r="T96">
        <v>0</v>
      </c>
      <c r="U96">
        <v>0</v>
      </c>
      <c r="V96">
        <v>0</v>
      </c>
      <c r="W96">
        <v>0</v>
      </c>
      <c r="X96">
        <v>11</v>
      </c>
      <c r="Y96">
        <v>4626</v>
      </c>
      <c r="Z96">
        <v>200</v>
      </c>
      <c r="AA96">
        <v>3958</v>
      </c>
      <c r="AB96">
        <v>25</v>
      </c>
      <c r="AC96">
        <v>3772</v>
      </c>
      <c r="AD96">
        <v>0</v>
      </c>
      <c r="AE96">
        <v>49171</v>
      </c>
    </row>
    <row r="97" spans="1:31" x14ac:dyDescent="0.35">
      <c r="A97">
        <f t="shared" si="1"/>
        <v>0</v>
      </c>
      <c r="B97" t="s">
        <v>276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36078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</row>
    <row r="98" spans="1:31" x14ac:dyDescent="0.35">
      <c r="A98">
        <f t="shared" si="1"/>
        <v>0</v>
      </c>
      <c r="B98" t="s">
        <v>277</v>
      </c>
      <c r="C98">
        <v>14481</v>
      </c>
      <c r="D98">
        <v>0</v>
      </c>
      <c r="E98">
        <v>21</v>
      </c>
      <c r="F98">
        <v>12864</v>
      </c>
      <c r="G98">
        <v>380</v>
      </c>
      <c r="H98">
        <v>313</v>
      </c>
      <c r="I98">
        <v>207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5</v>
      </c>
      <c r="Q98">
        <v>28271</v>
      </c>
      <c r="R98">
        <v>24827</v>
      </c>
      <c r="S98">
        <v>676</v>
      </c>
      <c r="T98">
        <v>0</v>
      </c>
      <c r="U98">
        <v>0</v>
      </c>
      <c r="V98">
        <v>0</v>
      </c>
      <c r="W98">
        <v>2774</v>
      </c>
      <c r="X98">
        <v>0</v>
      </c>
      <c r="Y98">
        <v>2449</v>
      </c>
      <c r="Z98">
        <v>127</v>
      </c>
      <c r="AA98">
        <v>876</v>
      </c>
      <c r="AB98">
        <v>0</v>
      </c>
      <c r="AC98">
        <v>1840</v>
      </c>
      <c r="AD98">
        <v>785</v>
      </c>
      <c r="AE98">
        <v>34823</v>
      </c>
    </row>
    <row r="99" spans="1:31" x14ac:dyDescent="0.35">
      <c r="A99">
        <f t="shared" si="1"/>
        <v>0</v>
      </c>
      <c r="B99" t="s">
        <v>277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469</v>
      </c>
      <c r="AE99" s="1">
        <v>0</v>
      </c>
    </row>
    <row r="100" spans="1:31" x14ac:dyDescent="0.35">
      <c r="A100">
        <f t="shared" si="1"/>
        <v>0</v>
      </c>
      <c r="B100" t="s">
        <v>278</v>
      </c>
      <c r="C100">
        <v>10986</v>
      </c>
      <c r="D100">
        <v>4188</v>
      </c>
      <c r="E100">
        <v>51</v>
      </c>
      <c r="F100">
        <v>7151</v>
      </c>
      <c r="G100">
        <v>804</v>
      </c>
      <c r="H100">
        <v>0</v>
      </c>
      <c r="I100">
        <v>674</v>
      </c>
      <c r="J100">
        <v>0</v>
      </c>
      <c r="K100">
        <v>450</v>
      </c>
      <c r="L100">
        <v>60</v>
      </c>
      <c r="M100">
        <v>1983</v>
      </c>
      <c r="N100">
        <v>156</v>
      </c>
      <c r="O100">
        <v>0</v>
      </c>
      <c r="P100">
        <v>3214</v>
      </c>
      <c r="Q100">
        <v>29717</v>
      </c>
      <c r="R100">
        <v>0</v>
      </c>
      <c r="S100">
        <v>17637</v>
      </c>
      <c r="T100">
        <v>65</v>
      </c>
      <c r="U100">
        <v>0</v>
      </c>
      <c r="V100">
        <v>0</v>
      </c>
      <c r="W100">
        <v>5991</v>
      </c>
      <c r="X100">
        <v>879</v>
      </c>
      <c r="Y100">
        <v>1620</v>
      </c>
      <c r="Z100">
        <v>173</v>
      </c>
      <c r="AA100">
        <v>2260</v>
      </c>
      <c r="AB100">
        <v>14</v>
      </c>
      <c r="AC100">
        <v>584</v>
      </c>
      <c r="AD100">
        <v>0</v>
      </c>
      <c r="AE100">
        <v>29223</v>
      </c>
    </row>
    <row r="101" spans="1:31" x14ac:dyDescent="0.35">
      <c r="A101">
        <f t="shared" si="1"/>
        <v>0</v>
      </c>
      <c r="B101" t="s">
        <v>279</v>
      </c>
      <c r="C101">
        <v>844</v>
      </c>
      <c r="D101">
        <v>0</v>
      </c>
      <c r="E101">
        <v>36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100</v>
      </c>
      <c r="L101">
        <v>127</v>
      </c>
      <c r="M101">
        <v>0</v>
      </c>
      <c r="N101">
        <v>6</v>
      </c>
      <c r="O101">
        <v>12</v>
      </c>
      <c r="P101">
        <v>92</v>
      </c>
      <c r="Q101">
        <v>1217</v>
      </c>
      <c r="R101">
        <v>5520</v>
      </c>
      <c r="S101">
        <v>0</v>
      </c>
      <c r="T101">
        <v>0</v>
      </c>
      <c r="U101">
        <v>2425</v>
      </c>
      <c r="V101">
        <v>0</v>
      </c>
      <c r="W101">
        <v>0</v>
      </c>
      <c r="X101">
        <v>0</v>
      </c>
      <c r="Y101">
        <v>1760</v>
      </c>
      <c r="Z101">
        <v>0</v>
      </c>
      <c r="AA101">
        <v>2000</v>
      </c>
      <c r="AB101">
        <v>0</v>
      </c>
      <c r="AC101">
        <v>356</v>
      </c>
      <c r="AD101">
        <v>0</v>
      </c>
      <c r="AE101">
        <v>12061</v>
      </c>
    </row>
    <row r="102" spans="1:31" x14ac:dyDescent="0.35">
      <c r="A102">
        <f t="shared" si="1"/>
        <v>0</v>
      </c>
      <c r="B102" t="s">
        <v>280</v>
      </c>
      <c r="C102">
        <v>220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27</v>
      </c>
      <c r="L102">
        <v>107</v>
      </c>
      <c r="M102">
        <v>0</v>
      </c>
      <c r="N102">
        <v>0</v>
      </c>
      <c r="O102">
        <v>0</v>
      </c>
      <c r="P102">
        <v>0</v>
      </c>
      <c r="Q102">
        <v>354</v>
      </c>
      <c r="R102">
        <v>810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101</v>
      </c>
      <c r="AB102">
        <v>0</v>
      </c>
      <c r="AC102">
        <v>0</v>
      </c>
      <c r="AD102">
        <v>0</v>
      </c>
      <c r="AE102">
        <v>911</v>
      </c>
    </row>
    <row r="103" spans="1:31" x14ac:dyDescent="0.35">
      <c r="A103">
        <f t="shared" si="1"/>
        <v>0</v>
      </c>
      <c r="B103" t="s">
        <v>281</v>
      </c>
      <c r="C103">
        <v>13200</v>
      </c>
      <c r="D103">
        <v>682</v>
      </c>
      <c r="E103">
        <v>101</v>
      </c>
      <c r="F103">
        <v>6273</v>
      </c>
      <c r="G103">
        <v>1698</v>
      </c>
      <c r="H103">
        <v>150</v>
      </c>
      <c r="I103">
        <v>1135</v>
      </c>
      <c r="J103">
        <v>5058</v>
      </c>
      <c r="K103">
        <v>375</v>
      </c>
      <c r="L103">
        <v>635</v>
      </c>
      <c r="M103">
        <v>2159</v>
      </c>
      <c r="N103">
        <v>141</v>
      </c>
      <c r="O103">
        <v>0</v>
      </c>
      <c r="P103">
        <v>325</v>
      </c>
      <c r="Q103">
        <v>31932</v>
      </c>
      <c r="R103">
        <v>28246</v>
      </c>
      <c r="S103">
        <v>0</v>
      </c>
      <c r="T103">
        <v>0</v>
      </c>
      <c r="U103">
        <v>0</v>
      </c>
      <c r="V103">
        <v>0</v>
      </c>
      <c r="W103">
        <v>5866</v>
      </c>
      <c r="X103">
        <v>1662</v>
      </c>
      <c r="Y103">
        <v>1194</v>
      </c>
      <c r="Z103">
        <v>210</v>
      </c>
      <c r="AA103">
        <v>4220</v>
      </c>
      <c r="AB103">
        <v>20</v>
      </c>
      <c r="AC103">
        <v>1516</v>
      </c>
      <c r="AD103">
        <v>0</v>
      </c>
      <c r="AE103">
        <v>42934</v>
      </c>
    </row>
    <row r="104" spans="1:31" x14ac:dyDescent="0.35">
      <c r="A104">
        <f t="shared" si="1"/>
        <v>0</v>
      </c>
      <c r="B104" t="s">
        <v>282</v>
      </c>
      <c r="C104">
        <v>8688</v>
      </c>
      <c r="D104">
        <v>0</v>
      </c>
      <c r="E104">
        <v>26</v>
      </c>
      <c r="F104">
        <v>4515</v>
      </c>
      <c r="G104">
        <v>625</v>
      </c>
      <c r="H104">
        <v>354</v>
      </c>
      <c r="I104">
        <v>682</v>
      </c>
      <c r="J104">
        <v>0</v>
      </c>
      <c r="K104">
        <v>443</v>
      </c>
      <c r="L104">
        <v>230</v>
      </c>
      <c r="M104">
        <v>1890</v>
      </c>
      <c r="N104">
        <v>165</v>
      </c>
      <c r="O104">
        <v>0</v>
      </c>
      <c r="P104">
        <v>22</v>
      </c>
      <c r="Q104">
        <v>17640</v>
      </c>
      <c r="R104">
        <v>30426</v>
      </c>
      <c r="S104">
        <v>0</v>
      </c>
      <c r="T104">
        <v>0</v>
      </c>
      <c r="U104">
        <v>14532</v>
      </c>
      <c r="V104">
        <v>0</v>
      </c>
      <c r="W104">
        <v>0</v>
      </c>
      <c r="X104">
        <v>166</v>
      </c>
      <c r="Y104">
        <v>1664</v>
      </c>
      <c r="Z104">
        <v>163</v>
      </c>
      <c r="AA104">
        <v>0</v>
      </c>
      <c r="AB104">
        <v>570</v>
      </c>
      <c r="AC104">
        <v>2761</v>
      </c>
      <c r="AD104">
        <v>0</v>
      </c>
      <c r="AE104">
        <v>50282</v>
      </c>
    </row>
    <row r="105" spans="1:31" x14ac:dyDescent="0.35">
      <c r="A105">
        <f t="shared" si="1"/>
        <v>0</v>
      </c>
      <c r="B105" t="s">
        <v>283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25</v>
      </c>
      <c r="L105">
        <v>398</v>
      </c>
      <c r="M105">
        <v>0</v>
      </c>
      <c r="N105">
        <v>0</v>
      </c>
      <c r="O105">
        <v>0</v>
      </c>
      <c r="P105">
        <v>1</v>
      </c>
      <c r="Q105">
        <v>424</v>
      </c>
      <c r="R105">
        <v>670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28</v>
      </c>
      <c r="AA105">
        <v>210</v>
      </c>
      <c r="AB105">
        <v>24</v>
      </c>
      <c r="AC105">
        <v>15</v>
      </c>
      <c r="AD105">
        <v>0</v>
      </c>
      <c r="AE105">
        <v>947</v>
      </c>
    </row>
    <row r="106" spans="1:31" x14ac:dyDescent="0.35">
      <c r="A106">
        <f t="shared" si="1"/>
        <v>0</v>
      </c>
      <c r="B106" t="s">
        <v>284</v>
      </c>
      <c r="C106">
        <v>310</v>
      </c>
      <c r="D106">
        <v>0</v>
      </c>
      <c r="E106">
        <v>9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5</v>
      </c>
      <c r="M106">
        <v>0</v>
      </c>
      <c r="N106">
        <v>0</v>
      </c>
      <c r="O106">
        <v>0</v>
      </c>
      <c r="P106">
        <v>582</v>
      </c>
      <c r="Q106">
        <v>906</v>
      </c>
      <c r="R106">
        <v>937</v>
      </c>
      <c r="S106">
        <v>0</v>
      </c>
      <c r="T106">
        <v>0</v>
      </c>
      <c r="U106">
        <v>186</v>
      </c>
      <c r="V106">
        <v>0</v>
      </c>
      <c r="W106">
        <v>0</v>
      </c>
      <c r="X106">
        <v>0</v>
      </c>
      <c r="Y106">
        <v>16</v>
      </c>
      <c r="Z106">
        <v>0</v>
      </c>
      <c r="AA106">
        <v>239</v>
      </c>
      <c r="AB106">
        <v>0</v>
      </c>
      <c r="AC106">
        <v>30</v>
      </c>
      <c r="AD106">
        <v>467</v>
      </c>
      <c r="AE106">
        <v>1875</v>
      </c>
    </row>
    <row r="107" spans="1:31" x14ac:dyDescent="0.35">
      <c r="A107">
        <f t="shared" si="1"/>
        <v>0</v>
      </c>
      <c r="B107" t="s">
        <v>285</v>
      </c>
      <c r="C107">
        <v>4800</v>
      </c>
      <c r="D107">
        <v>0</v>
      </c>
      <c r="E107">
        <v>10</v>
      </c>
      <c r="F107">
        <v>5814</v>
      </c>
      <c r="G107">
        <v>1776</v>
      </c>
      <c r="H107">
        <v>32</v>
      </c>
      <c r="I107">
        <v>25</v>
      </c>
      <c r="J107">
        <v>0</v>
      </c>
      <c r="K107">
        <v>397</v>
      </c>
      <c r="L107">
        <v>30</v>
      </c>
      <c r="M107">
        <v>2115</v>
      </c>
      <c r="N107">
        <v>0</v>
      </c>
      <c r="O107">
        <v>0</v>
      </c>
      <c r="P107">
        <v>358</v>
      </c>
      <c r="Q107">
        <v>15357</v>
      </c>
      <c r="R107">
        <v>32928</v>
      </c>
      <c r="S107">
        <v>0</v>
      </c>
      <c r="T107">
        <v>0</v>
      </c>
      <c r="U107">
        <v>11233</v>
      </c>
      <c r="V107">
        <v>44364</v>
      </c>
      <c r="W107">
        <v>0</v>
      </c>
      <c r="X107">
        <v>286</v>
      </c>
      <c r="Y107">
        <v>1190</v>
      </c>
      <c r="Z107">
        <v>175</v>
      </c>
      <c r="AA107">
        <v>1463</v>
      </c>
      <c r="AB107">
        <v>573</v>
      </c>
      <c r="AC107">
        <v>8859</v>
      </c>
      <c r="AD107">
        <v>0</v>
      </c>
      <c r="AE107">
        <v>101071</v>
      </c>
    </row>
    <row r="108" spans="1:31" x14ac:dyDescent="0.35">
      <c r="A108">
        <f t="shared" si="1"/>
        <v>0</v>
      </c>
      <c r="B108" t="s">
        <v>286</v>
      </c>
      <c r="C108">
        <v>9219</v>
      </c>
      <c r="D108">
        <v>2711</v>
      </c>
      <c r="E108">
        <v>45</v>
      </c>
      <c r="F108">
        <v>10429</v>
      </c>
      <c r="G108">
        <v>1219</v>
      </c>
      <c r="H108">
        <v>35</v>
      </c>
      <c r="I108">
        <v>208</v>
      </c>
      <c r="J108">
        <v>0</v>
      </c>
      <c r="K108">
        <v>381</v>
      </c>
      <c r="L108">
        <v>2386</v>
      </c>
      <c r="M108">
        <v>2079</v>
      </c>
      <c r="N108">
        <v>265</v>
      </c>
      <c r="O108">
        <v>0</v>
      </c>
      <c r="P108">
        <v>27</v>
      </c>
      <c r="Q108">
        <v>29004</v>
      </c>
      <c r="R108">
        <v>17263</v>
      </c>
      <c r="S108">
        <v>405</v>
      </c>
      <c r="T108">
        <v>0</v>
      </c>
      <c r="U108">
        <v>3277</v>
      </c>
      <c r="V108">
        <v>0</v>
      </c>
      <c r="W108">
        <v>0</v>
      </c>
      <c r="X108">
        <v>463</v>
      </c>
      <c r="Y108">
        <v>2065</v>
      </c>
      <c r="Z108">
        <v>199</v>
      </c>
      <c r="AA108">
        <v>1762</v>
      </c>
      <c r="AB108">
        <v>0</v>
      </c>
      <c r="AC108">
        <v>863</v>
      </c>
      <c r="AD108">
        <v>612</v>
      </c>
      <c r="AE108">
        <v>26909</v>
      </c>
    </row>
    <row r="109" spans="1:31" x14ac:dyDescent="0.35">
      <c r="A109">
        <f t="shared" si="1"/>
        <v>0</v>
      </c>
      <c r="B109" t="s">
        <v>287</v>
      </c>
      <c r="C109">
        <v>138</v>
      </c>
      <c r="D109">
        <v>0</v>
      </c>
      <c r="E109">
        <v>16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210</v>
      </c>
      <c r="M109">
        <v>0</v>
      </c>
      <c r="N109">
        <v>8</v>
      </c>
      <c r="O109">
        <v>0</v>
      </c>
      <c r="P109">
        <v>613</v>
      </c>
      <c r="Q109">
        <v>985</v>
      </c>
      <c r="R109">
        <v>960</v>
      </c>
      <c r="S109">
        <v>261</v>
      </c>
      <c r="T109">
        <v>14</v>
      </c>
      <c r="U109">
        <v>1310</v>
      </c>
      <c r="V109">
        <v>2697</v>
      </c>
      <c r="W109">
        <v>0</v>
      </c>
      <c r="X109">
        <v>232</v>
      </c>
      <c r="Y109">
        <v>0</v>
      </c>
      <c r="Z109">
        <v>33</v>
      </c>
      <c r="AA109">
        <v>325</v>
      </c>
      <c r="AB109">
        <v>0</v>
      </c>
      <c r="AC109">
        <v>591</v>
      </c>
      <c r="AD109">
        <v>1494</v>
      </c>
      <c r="AE109">
        <v>7917</v>
      </c>
    </row>
    <row r="110" spans="1:31" x14ac:dyDescent="0.35">
      <c r="A110">
        <f t="shared" si="1"/>
        <v>0</v>
      </c>
      <c r="B110" t="s">
        <v>288</v>
      </c>
      <c r="C110">
        <v>339</v>
      </c>
      <c r="D110">
        <v>0</v>
      </c>
      <c r="E110">
        <v>55</v>
      </c>
      <c r="F110">
        <v>0</v>
      </c>
      <c r="G110">
        <v>0</v>
      </c>
      <c r="H110">
        <v>17</v>
      </c>
      <c r="I110">
        <v>71</v>
      </c>
      <c r="J110">
        <v>0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65</v>
      </c>
      <c r="Q110">
        <v>551</v>
      </c>
      <c r="R110">
        <v>1202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653</v>
      </c>
      <c r="AB110">
        <v>0</v>
      </c>
      <c r="AC110">
        <v>85</v>
      </c>
      <c r="AD110">
        <v>0</v>
      </c>
      <c r="AE110">
        <v>1940</v>
      </c>
    </row>
    <row r="111" spans="1:31" x14ac:dyDescent="0.35">
      <c r="A111">
        <f t="shared" si="1"/>
        <v>0</v>
      </c>
      <c r="B111" t="s">
        <v>289</v>
      </c>
      <c r="C111">
        <v>16637</v>
      </c>
      <c r="D111">
        <v>0</v>
      </c>
      <c r="E111">
        <v>38</v>
      </c>
      <c r="F111">
        <v>7724</v>
      </c>
      <c r="G111">
        <v>573</v>
      </c>
      <c r="H111">
        <v>358</v>
      </c>
      <c r="I111">
        <v>531</v>
      </c>
      <c r="J111">
        <v>0</v>
      </c>
      <c r="K111">
        <v>359</v>
      </c>
      <c r="L111">
        <v>222</v>
      </c>
      <c r="M111">
        <v>2572</v>
      </c>
      <c r="N111">
        <v>525</v>
      </c>
      <c r="O111">
        <v>0</v>
      </c>
      <c r="P111">
        <v>2005</v>
      </c>
      <c r="Q111">
        <v>31544</v>
      </c>
      <c r="R111">
        <v>44481</v>
      </c>
      <c r="S111">
        <v>0</v>
      </c>
      <c r="T111">
        <v>0</v>
      </c>
      <c r="U111">
        <v>17951</v>
      </c>
      <c r="V111">
        <v>0</v>
      </c>
      <c r="W111">
        <v>11283</v>
      </c>
      <c r="X111">
        <v>0</v>
      </c>
      <c r="Y111">
        <v>1765</v>
      </c>
      <c r="Z111">
        <v>365</v>
      </c>
      <c r="AA111">
        <v>3498</v>
      </c>
      <c r="AB111">
        <v>30</v>
      </c>
      <c r="AC111">
        <v>10572</v>
      </c>
      <c r="AD111">
        <v>2027</v>
      </c>
      <c r="AE111">
        <v>91972</v>
      </c>
    </row>
    <row r="112" spans="1:31" x14ac:dyDescent="0.35">
      <c r="A112">
        <f t="shared" si="1"/>
        <v>0</v>
      </c>
      <c r="B112" t="s">
        <v>290</v>
      </c>
      <c r="C112">
        <v>13983</v>
      </c>
      <c r="D112">
        <v>0</v>
      </c>
      <c r="E112">
        <v>75</v>
      </c>
      <c r="F112">
        <v>12617</v>
      </c>
      <c r="G112">
        <v>117</v>
      </c>
      <c r="H112">
        <v>2608</v>
      </c>
      <c r="I112">
        <v>3756</v>
      </c>
      <c r="J112">
        <v>1698</v>
      </c>
      <c r="K112">
        <v>523</v>
      </c>
      <c r="L112">
        <v>384</v>
      </c>
      <c r="M112">
        <v>2009</v>
      </c>
      <c r="N112">
        <v>154</v>
      </c>
      <c r="O112">
        <v>0</v>
      </c>
      <c r="P112">
        <v>67</v>
      </c>
      <c r="Q112">
        <v>37991</v>
      </c>
      <c r="R112">
        <v>28433</v>
      </c>
      <c r="S112">
        <v>767</v>
      </c>
      <c r="T112">
        <v>0</v>
      </c>
      <c r="U112">
        <v>0</v>
      </c>
      <c r="V112">
        <v>0</v>
      </c>
      <c r="W112">
        <v>3452</v>
      </c>
      <c r="X112">
        <v>3761</v>
      </c>
      <c r="Y112">
        <v>780</v>
      </c>
      <c r="Z112">
        <v>130</v>
      </c>
      <c r="AA112">
        <v>3265</v>
      </c>
      <c r="AB112">
        <v>0</v>
      </c>
      <c r="AC112">
        <v>3330</v>
      </c>
      <c r="AD112">
        <v>1015</v>
      </c>
      <c r="AE112">
        <v>44933</v>
      </c>
    </row>
    <row r="113" spans="1:31" x14ac:dyDescent="0.35">
      <c r="A113">
        <f t="shared" si="1"/>
        <v>0</v>
      </c>
      <c r="B113" t="s">
        <v>291</v>
      </c>
      <c r="C113">
        <v>14814</v>
      </c>
      <c r="D113">
        <v>2562</v>
      </c>
      <c r="E113">
        <v>33</v>
      </c>
      <c r="F113">
        <v>11898</v>
      </c>
      <c r="G113">
        <v>975</v>
      </c>
      <c r="H113">
        <v>899</v>
      </c>
      <c r="I113">
        <v>4148</v>
      </c>
      <c r="J113">
        <v>10017</v>
      </c>
      <c r="K113">
        <v>701</v>
      </c>
      <c r="L113">
        <v>832</v>
      </c>
      <c r="M113">
        <v>2131</v>
      </c>
      <c r="N113">
        <v>161</v>
      </c>
      <c r="O113">
        <v>0</v>
      </c>
      <c r="P113">
        <v>503</v>
      </c>
      <c r="Q113">
        <v>49674</v>
      </c>
      <c r="R113">
        <v>0</v>
      </c>
      <c r="S113">
        <v>2563</v>
      </c>
      <c r="T113">
        <v>20</v>
      </c>
      <c r="U113">
        <v>13004</v>
      </c>
      <c r="V113">
        <v>0</v>
      </c>
      <c r="W113">
        <v>9130</v>
      </c>
      <c r="X113">
        <v>3089</v>
      </c>
      <c r="Y113">
        <v>5615</v>
      </c>
      <c r="Z113">
        <v>65</v>
      </c>
      <c r="AA113">
        <v>1259</v>
      </c>
      <c r="AB113">
        <v>0</v>
      </c>
      <c r="AC113">
        <v>6622</v>
      </c>
      <c r="AD113">
        <v>1128</v>
      </c>
      <c r="AE113">
        <v>70662</v>
      </c>
    </row>
    <row r="114" spans="1:31" x14ac:dyDescent="0.35">
      <c r="A114">
        <f t="shared" si="1"/>
        <v>0</v>
      </c>
      <c r="B114" t="s">
        <v>291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28167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</row>
    <row r="115" spans="1:31" x14ac:dyDescent="0.35">
      <c r="A115">
        <f t="shared" si="1"/>
        <v>0</v>
      </c>
      <c r="B115" t="s">
        <v>292</v>
      </c>
      <c r="C115">
        <v>7849</v>
      </c>
      <c r="D115">
        <v>0</v>
      </c>
      <c r="E115">
        <v>155</v>
      </c>
      <c r="F115">
        <v>6447</v>
      </c>
      <c r="G115">
        <v>65</v>
      </c>
      <c r="H115">
        <v>775</v>
      </c>
      <c r="I115">
        <v>589</v>
      </c>
      <c r="J115">
        <v>0</v>
      </c>
      <c r="K115">
        <v>61</v>
      </c>
      <c r="L115">
        <v>86</v>
      </c>
      <c r="M115">
        <v>1150</v>
      </c>
      <c r="N115">
        <v>79</v>
      </c>
      <c r="O115">
        <v>0</v>
      </c>
      <c r="P115">
        <v>72</v>
      </c>
      <c r="Q115">
        <v>17328</v>
      </c>
      <c r="R115">
        <v>14632</v>
      </c>
      <c r="S115">
        <v>468</v>
      </c>
      <c r="T115">
        <v>0</v>
      </c>
      <c r="U115">
        <v>3389</v>
      </c>
      <c r="V115">
        <v>0</v>
      </c>
      <c r="W115">
        <v>0</v>
      </c>
      <c r="X115">
        <v>653</v>
      </c>
      <c r="Y115">
        <v>565</v>
      </c>
      <c r="Z115">
        <v>109</v>
      </c>
      <c r="AA115">
        <v>2336</v>
      </c>
      <c r="AB115">
        <v>67</v>
      </c>
      <c r="AC115">
        <v>911</v>
      </c>
      <c r="AD115">
        <v>584</v>
      </c>
      <c r="AE115">
        <v>23714</v>
      </c>
    </row>
    <row r="116" spans="1:31" x14ac:dyDescent="0.35">
      <c r="A116">
        <f t="shared" si="1"/>
        <v>0</v>
      </c>
      <c r="B116" t="s">
        <v>293</v>
      </c>
      <c r="C116">
        <v>6025</v>
      </c>
      <c r="D116">
        <v>0</v>
      </c>
      <c r="E116">
        <v>45</v>
      </c>
      <c r="F116">
        <v>9272</v>
      </c>
      <c r="G116">
        <v>507</v>
      </c>
      <c r="H116">
        <v>278</v>
      </c>
      <c r="I116">
        <v>676</v>
      </c>
      <c r="J116">
        <v>0</v>
      </c>
      <c r="K116">
        <v>11</v>
      </c>
      <c r="L116">
        <v>428</v>
      </c>
      <c r="M116">
        <v>0</v>
      </c>
      <c r="N116">
        <v>8</v>
      </c>
      <c r="O116">
        <v>0</v>
      </c>
      <c r="P116">
        <v>207</v>
      </c>
      <c r="Q116">
        <v>17457</v>
      </c>
      <c r="R116">
        <v>0</v>
      </c>
      <c r="S116">
        <v>17646</v>
      </c>
      <c r="T116">
        <v>63</v>
      </c>
      <c r="U116">
        <v>0</v>
      </c>
      <c r="V116">
        <v>22082</v>
      </c>
      <c r="W116">
        <v>0</v>
      </c>
      <c r="X116">
        <v>1553</v>
      </c>
      <c r="Y116">
        <v>2063</v>
      </c>
      <c r="Z116">
        <v>0</v>
      </c>
      <c r="AA116">
        <v>1935</v>
      </c>
      <c r="AB116">
        <v>0</v>
      </c>
      <c r="AC116">
        <v>3824</v>
      </c>
      <c r="AD116">
        <v>0</v>
      </c>
      <c r="AE116">
        <v>49166</v>
      </c>
    </row>
    <row r="117" spans="1:31" x14ac:dyDescent="0.35">
      <c r="A117">
        <f t="shared" si="1"/>
        <v>0</v>
      </c>
      <c r="B117" t="s">
        <v>294</v>
      </c>
      <c r="C117">
        <v>2600</v>
      </c>
      <c r="D117">
        <v>0</v>
      </c>
      <c r="E117">
        <v>53</v>
      </c>
      <c r="F117">
        <v>3207</v>
      </c>
      <c r="G117">
        <v>20</v>
      </c>
      <c r="H117">
        <v>267</v>
      </c>
      <c r="I117">
        <v>429</v>
      </c>
      <c r="J117">
        <v>0</v>
      </c>
      <c r="K117">
        <v>95</v>
      </c>
      <c r="L117">
        <v>645</v>
      </c>
      <c r="M117">
        <v>557</v>
      </c>
      <c r="N117">
        <v>38</v>
      </c>
      <c r="O117">
        <v>5</v>
      </c>
      <c r="P117">
        <v>156</v>
      </c>
      <c r="Q117">
        <v>8072</v>
      </c>
      <c r="R117">
        <v>6179</v>
      </c>
      <c r="S117">
        <v>0</v>
      </c>
      <c r="T117">
        <v>0</v>
      </c>
      <c r="U117">
        <v>3408</v>
      </c>
      <c r="V117">
        <v>9679</v>
      </c>
      <c r="W117">
        <v>0</v>
      </c>
      <c r="X117">
        <v>260</v>
      </c>
      <c r="Y117">
        <v>1451</v>
      </c>
      <c r="Z117">
        <v>56</v>
      </c>
      <c r="AA117">
        <v>790</v>
      </c>
      <c r="AB117">
        <v>25</v>
      </c>
      <c r="AC117">
        <v>599</v>
      </c>
      <c r="AD117">
        <v>0</v>
      </c>
      <c r="AE117">
        <v>22447</v>
      </c>
    </row>
    <row r="118" spans="1:31" x14ac:dyDescent="0.35">
      <c r="A118">
        <f t="shared" si="1"/>
        <v>0</v>
      </c>
      <c r="B118" t="s">
        <v>295</v>
      </c>
      <c r="C118">
        <v>9106</v>
      </c>
      <c r="D118">
        <v>0</v>
      </c>
      <c r="E118">
        <v>116</v>
      </c>
      <c r="F118">
        <v>6917</v>
      </c>
      <c r="G118">
        <v>219</v>
      </c>
      <c r="H118">
        <v>853</v>
      </c>
      <c r="I118">
        <v>1774</v>
      </c>
      <c r="J118">
        <v>0</v>
      </c>
      <c r="K118">
        <v>179</v>
      </c>
      <c r="L118">
        <v>296</v>
      </c>
      <c r="M118">
        <v>0</v>
      </c>
      <c r="N118">
        <v>8</v>
      </c>
      <c r="O118">
        <v>0</v>
      </c>
      <c r="P118">
        <v>59</v>
      </c>
      <c r="Q118">
        <v>19527</v>
      </c>
      <c r="R118">
        <v>9253</v>
      </c>
      <c r="S118">
        <v>394</v>
      </c>
      <c r="T118">
        <v>0</v>
      </c>
      <c r="U118">
        <v>5694</v>
      </c>
      <c r="V118">
        <v>25619</v>
      </c>
      <c r="W118">
        <v>3930</v>
      </c>
      <c r="X118">
        <v>1105</v>
      </c>
      <c r="Y118">
        <v>8639</v>
      </c>
      <c r="Z118">
        <v>130</v>
      </c>
      <c r="AA118">
        <v>2427</v>
      </c>
      <c r="AB118">
        <v>51</v>
      </c>
      <c r="AC118">
        <v>811</v>
      </c>
      <c r="AD118">
        <v>506</v>
      </c>
      <c r="AE118">
        <v>58559</v>
      </c>
    </row>
    <row r="119" spans="1:31" x14ac:dyDescent="0.35">
      <c r="A119">
        <f t="shared" si="1"/>
        <v>0</v>
      </c>
      <c r="B119" t="s">
        <v>296</v>
      </c>
      <c r="C119">
        <v>13174</v>
      </c>
      <c r="D119">
        <v>0</v>
      </c>
      <c r="E119">
        <v>129</v>
      </c>
      <c r="F119">
        <v>12261</v>
      </c>
      <c r="G119">
        <v>92</v>
      </c>
      <c r="H119">
        <v>1556</v>
      </c>
      <c r="I119">
        <v>2962</v>
      </c>
      <c r="J119">
        <v>13081</v>
      </c>
      <c r="K119">
        <v>354</v>
      </c>
      <c r="L119">
        <v>5</v>
      </c>
      <c r="M119">
        <v>0</v>
      </c>
      <c r="N119">
        <v>14</v>
      </c>
      <c r="O119">
        <v>220</v>
      </c>
      <c r="P119">
        <v>100</v>
      </c>
      <c r="Q119">
        <v>43948</v>
      </c>
      <c r="R119">
        <v>24210</v>
      </c>
      <c r="S119">
        <v>750</v>
      </c>
      <c r="T119">
        <v>0</v>
      </c>
      <c r="U119">
        <v>10832</v>
      </c>
      <c r="V119">
        <v>31120</v>
      </c>
      <c r="W119">
        <v>2537</v>
      </c>
      <c r="X119">
        <v>2137</v>
      </c>
      <c r="Y119">
        <v>4965</v>
      </c>
      <c r="Z119">
        <v>225</v>
      </c>
      <c r="AA119">
        <v>1645</v>
      </c>
      <c r="AB119">
        <v>41</v>
      </c>
      <c r="AC119">
        <v>3537</v>
      </c>
      <c r="AD119">
        <v>1093</v>
      </c>
      <c r="AE119">
        <v>83092</v>
      </c>
    </row>
    <row r="120" spans="1:31" x14ac:dyDescent="0.35">
      <c r="A120">
        <f t="shared" si="1"/>
        <v>0</v>
      </c>
      <c r="B120" t="s">
        <v>297</v>
      </c>
      <c r="C120">
        <v>10398</v>
      </c>
      <c r="D120">
        <v>0</v>
      </c>
      <c r="E120">
        <v>18</v>
      </c>
      <c r="F120">
        <v>9404</v>
      </c>
      <c r="G120">
        <v>3736</v>
      </c>
      <c r="H120">
        <v>352</v>
      </c>
      <c r="I120">
        <v>1118</v>
      </c>
      <c r="J120">
        <v>5052</v>
      </c>
      <c r="K120">
        <v>232</v>
      </c>
      <c r="L120">
        <v>0</v>
      </c>
      <c r="M120">
        <v>0</v>
      </c>
      <c r="N120">
        <v>12</v>
      </c>
      <c r="O120">
        <v>29</v>
      </c>
      <c r="P120">
        <v>6</v>
      </c>
      <c r="Q120">
        <v>30357</v>
      </c>
      <c r="R120">
        <v>26427</v>
      </c>
      <c r="S120">
        <v>0</v>
      </c>
      <c r="T120">
        <v>0</v>
      </c>
      <c r="U120">
        <v>0</v>
      </c>
      <c r="V120">
        <v>0</v>
      </c>
      <c r="W120">
        <v>2693</v>
      </c>
      <c r="X120">
        <v>110</v>
      </c>
      <c r="Y120">
        <v>6131</v>
      </c>
      <c r="Z120">
        <v>170</v>
      </c>
      <c r="AA120">
        <v>2241</v>
      </c>
      <c r="AB120">
        <v>29</v>
      </c>
      <c r="AC120">
        <v>3597</v>
      </c>
      <c r="AD120">
        <v>770</v>
      </c>
      <c r="AE120">
        <v>42168</v>
      </c>
    </row>
    <row r="121" spans="1:31" x14ac:dyDescent="0.35">
      <c r="A121">
        <f t="shared" si="1"/>
        <v>0</v>
      </c>
      <c r="B121" t="s">
        <v>298</v>
      </c>
      <c r="C121">
        <v>5638</v>
      </c>
      <c r="D121">
        <v>0</v>
      </c>
      <c r="E121">
        <v>178</v>
      </c>
      <c r="F121">
        <v>4485</v>
      </c>
      <c r="G121">
        <v>264</v>
      </c>
      <c r="H121">
        <v>140</v>
      </c>
      <c r="I121">
        <v>4114</v>
      </c>
      <c r="J121">
        <v>0</v>
      </c>
      <c r="K121">
        <v>0</v>
      </c>
      <c r="L121">
        <v>10</v>
      </c>
      <c r="M121">
        <v>0</v>
      </c>
      <c r="N121">
        <v>7</v>
      </c>
      <c r="O121">
        <v>0</v>
      </c>
      <c r="P121">
        <v>2509</v>
      </c>
      <c r="Q121">
        <v>17345</v>
      </c>
      <c r="R121">
        <v>11288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136</v>
      </c>
      <c r="Y121">
        <v>4734</v>
      </c>
      <c r="Z121">
        <v>77</v>
      </c>
      <c r="AA121">
        <v>3317</v>
      </c>
      <c r="AB121">
        <v>0</v>
      </c>
      <c r="AC121">
        <v>956</v>
      </c>
      <c r="AD121">
        <v>0</v>
      </c>
      <c r="AE121">
        <v>20508</v>
      </c>
    </row>
    <row r="122" spans="1:31" x14ac:dyDescent="0.35">
      <c r="A122">
        <f t="shared" si="1"/>
        <v>0</v>
      </c>
      <c r="B122" t="s">
        <v>299</v>
      </c>
      <c r="C122">
        <v>9632</v>
      </c>
      <c r="D122">
        <v>0</v>
      </c>
      <c r="E122">
        <v>100</v>
      </c>
      <c r="F122">
        <v>7038</v>
      </c>
      <c r="G122">
        <v>1458</v>
      </c>
      <c r="H122">
        <v>18</v>
      </c>
      <c r="I122">
        <v>1138</v>
      </c>
      <c r="J122">
        <v>982</v>
      </c>
      <c r="K122">
        <v>216</v>
      </c>
      <c r="L122">
        <v>112</v>
      </c>
      <c r="M122">
        <v>0</v>
      </c>
      <c r="N122">
        <v>9</v>
      </c>
      <c r="O122">
        <v>25</v>
      </c>
      <c r="P122">
        <v>19</v>
      </c>
      <c r="Q122">
        <v>20747</v>
      </c>
      <c r="R122">
        <v>17922</v>
      </c>
      <c r="S122">
        <v>0</v>
      </c>
      <c r="T122">
        <v>0</v>
      </c>
      <c r="U122">
        <v>5883</v>
      </c>
      <c r="V122">
        <v>20601</v>
      </c>
      <c r="W122">
        <v>1198</v>
      </c>
      <c r="X122">
        <v>171</v>
      </c>
      <c r="Y122">
        <v>1223</v>
      </c>
      <c r="Z122">
        <v>116</v>
      </c>
      <c r="AA122">
        <v>2168</v>
      </c>
      <c r="AB122">
        <v>0</v>
      </c>
      <c r="AC122">
        <v>1828</v>
      </c>
      <c r="AD122">
        <v>904</v>
      </c>
      <c r="AE122">
        <v>52014</v>
      </c>
    </row>
    <row r="123" spans="1:31" x14ac:dyDescent="0.35">
      <c r="A123">
        <f t="shared" si="1"/>
        <v>0</v>
      </c>
      <c r="B123" t="s">
        <v>300</v>
      </c>
      <c r="C123">
        <v>8251</v>
      </c>
      <c r="D123">
        <v>0</v>
      </c>
      <c r="E123">
        <v>42</v>
      </c>
      <c r="F123">
        <v>12987</v>
      </c>
      <c r="G123">
        <v>4995</v>
      </c>
      <c r="H123">
        <v>1274</v>
      </c>
      <c r="I123">
        <v>1885</v>
      </c>
      <c r="J123">
        <v>4569</v>
      </c>
      <c r="K123">
        <v>745</v>
      </c>
      <c r="L123">
        <v>1951</v>
      </c>
      <c r="M123">
        <v>1818</v>
      </c>
      <c r="N123">
        <v>167</v>
      </c>
      <c r="O123">
        <v>0</v>
      </c>
      <c r="P123">
        <v>627</v>
      </c>
      <c r="Q123">
        <v>39311</v>
      </c>
      <c r="R123">
        <v>0</v>
      </c>
      <c r="S123">
        <v>21599</v>
      </c>
      <c r="T123">
        <v>0</v>
      </c>
      <c r="U123">
        <v>16781</v>
      </c>
      <c r="V123">
        <v>27229</v>
      </c>
      <c r="W123">
        <v>6458</v>
      </c>
      <c r="X123">
        <v>1794</v>
      </c>
      <c r="Y123">
        <v>2740</v>
      </c>
      <c r="Z123">
        <v>120</v>
      </c>
      <c r="AA123">
        <v>3056</v>
      </c>
      <c r="AB123">
        <v>0</v>
      </c>
      <c r="AC123">
        <v>3083</v>
      </c>
      <c r="AD123">
        <v>936</v>
      </c>
      <c r="AE123">
        <v>83818</v>
      </c>
    </row>
    <row r="124" spans="1:31" x14ac:dyDescent="0.35">
      <c r="A124">
        <f t="shared" si="1"/>
        <v>0</v>
      </c>
      <c r="B124" t="s">
        <v>300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22</v>
      </c>
      <c r="AE124" s="5">
        <v>0</v>
      </c>
    </row>
    <row r="125" spans="1:31" x14ac:dyDescent="0.35">
      <c r="A125">
        <f t="shared" si="1"/>
        <v>0</v>
      </c>
      <c r="B125" t="s">
        <v>301</v>
      </c>
      <c r="C125">
        <v>9771</v>
      </c>
      <c r="D125">
        <v>0</v>
      </c>
      <c r="E125">
        <v>36</v>
      </c>
      <c r="F125">
        <v>10661</v>
      </c>
      <c r="G125">
        <v>255</v>
      </c>
      <c r="H125">
        <v>955</v>
      </c>
      <c r="I125">
        <v>2492</v>
      </c>
      <c r="J125">
        <v>0</v>
      </c>
      <c r="K125">
        <v>454</v>
      </c>
      <c r="L125">
        <v>128</v>
      </c>
      <c r="M125">
        <v>0</v>
      </c>
      <c r="N125">
        <v>14</v>
      </c>
      <c r="O125">
        <v>0</v>
      </c>
      <c r="P125">
        <v>161</v>
      </c>
      <c r="Q125">
        <v>24927</v>
      </c>
      <c r="R125">
        <v>26312</v>
      </c>
      <c r="S125">
        <v>428</v>
      </c>
      <c r="T125">
        <v>0</v>
      </c>
      <c r="U125">
        <v>8282</v>
      </c>
      <c r="V125">
        <v>25053</v>
      </c>
      <c r="W125">
        <v>4370</v>
      </c>
      <c r="X125">
        <v>1166</v>
      </c>
      <c r="Y125">
        <v>5987</v>
      </c>
      <c r="Z125">
        <v>126</v>
      </c>
      <c r="AA125">
        <v>2142</v>
      </c>
      <c r="AB125">
        <v>201</v>
      </c>
      <c r="AC125">
        <v>12599</v>
      </c>
      <c r="AD125">
        <v>910</v>
      </c>
      <c r="AE125">
        <v>87576</v>
      </c>
    </row>
    <row r="126" spans="1:31" x14ac:dyDescent="0.35">
      <c r="A126">
        <f t="shared" si="1"/>
        <v>0</v>
      </c>
      <c r="B126" t="s">
        <v>302</v>
      </c>
      <c r="C126">
        <v>6700</v>
      </c>
      <c r="D126">
        <v>0</v>
      </c>
      <c r="E126">
        <v>88</v>
      </c>
      <c r="F126">
        <v>6291</v>
      </c>
      <c r="G126">
        <v>84</v>
      </c>
      <c r="H126">
        <v>230</v>
      </c>
      <c r="I126">
        <v>870</v>
      </c>
      <c r="J126">
        <v>1700</v>
      </c>
      <c r="K126">
        <v>272</v>
      </c>
      <c r="L126">
        <v>179</v>
      </c>
      <c r="M126">
        <v>0</v>
      </c>
      <c r="N126">
        <v>8</v>
      </c>
      <c r="O126">
        <v>0</v>
      </c>
      <c r="P126">
        <v>53</v>
      </c>
      <c r="Q126">
        <v>16475</v>
      </c>
      <c r="R126">
        <v>0</v>
      </c>
      <c r="S126">
        <v>17238</v>
      </c>
      <c r="T126">
        <v>82</v>
      </c>
      <c r="U126">
        <v>0</v>
      </c>
      <c r="V126">
        <v>21484</v>
      </c>
      <c r="W126">
        <v>5992</v>
      </c>
      <c r="X126">
        <v>108</v>
      </c>
      <c r="Y126">
        <v>5989</v>
      </c>
      <c r="Z126">
        <v>110</v>
      </c>
      <c r="AA126">
        <v>2743</v>
      </c>
      <c r="AB126">
        <v>98</v>
      </c>
      <c r="AC126">
        <v>880</v>
      </c>
      <c r="AD126">
        <v>0</v>
      </c>
      <c r="AE126">
        <v>54724</v>
      </c>
    </row>
    <row r="127" spans="1:31" x14ac:dyDescent="0.35">
      <c r="A127">
        <f t="shared" si="1"/>
        <v>0</v>
      </c>
      <c r="B127" t="s">
        <v>303</v>
      </c>
      <c r="C127">
        <v>6075</v>
      </c>
      <c r="D127">
        <v>0</v>
      </c>
      <c r="E127">
        <v>48</v>
      </c>
      <c r="F127">
        <v>2888</v>
      </c>
      <c r="G127">
        <v>101</v>
      </c>
      <c r="H127">
        <v>377</v>
      </c>
      <c r="I127">
        <v>254</v>
      </c>
      <c r="J127">
        <v>150</v>
      </c>
      <c r="K127">
        <v>0</v>
      </c>
      <c r="L127">
        <v>0</v>
      </c>
      <c r="M127">
        <v>0</v>
      </c>
      <c r="N127">
        <v>8</v>
      </c>
      <c r="O127">
        <v>0</v>
      </c>
      <c r="P127">
        <v>57</v>
      </c>
      <c r="Q127">
        <v>9958</v>
      </c>
      <c r="R127">
        <v>16335</v>
      </c>
      <c r="S127">
        <v>0</v>
      </c>
      <c r="T127">
        <v>0</v>
      </c>
      <c r="U127">
        <v>4840</v>
      </c>
      <c r="V127">
        <v>15787</v>
      </c>
      <c r="W127">
        <v>2947</v>
      </c>
      <c r="X127">
        <v>0</v>
      </c>
      <c r="Y127">
        <v>1217</v>
      </c>
      <c r="Z127">
        <v>0</v>
      </c>
      <c r="AA127">
        <v>79</v>
      </c>
      <c r="AB127">
        <v>0</v>
      </c>
      <c r="AC127">
        <v>757</v>
      </c>
      <c r="AD127">
        <v>262</v>
      </c>
      <c r="AE127">
        <v>42224</v>
      </c>
    </row>
    <row r="128" spans="1:31" x14ac:dyDescent="0.35">
      <c r="A128">
        <f t="shared" si="1"/>
        <v>0</v>
      </c>
      <c r="B128" t="s">
        <v>304</v>
      </c>
      <c r="C128">
        <v>4320</v>
      </c>
      <c r="D128">
        <v>60</v>
      </c>
      <c r="E128">
        <v>21</v>
      </c>
      <c r="F128">
        <v>2621</v>
      </c>
      <c r="G128">
        <v>12</v>
      </c>
      <c r="H128">
        <v>14</v>
      </c>
      <c r="I128">
        <v>426</v>
      </c>
      <c r="J128">
        <v>0</v>
      </c>
      <c r="K128">
        <v>70</v>
      </c>
      <c r="L128">
        <v>30</v>
      </c>
      <c r="M128">
        <v>0</v>
      </c>
      <c r="N128">
        <v>6</v>
      </c>
      <c r="O128">
        <v>0</v>
      </c>
      <c r="P128">
        <v>19</v>
      </c>
      <c r="Q128">
        <v>8769</v>
      </c>
      <c r="R128">
        <v>7959</v>
      </c>
      <c r="S128">
        <v>0</v>
      </c>
      <c r="T128">
        <v>0</v>
      </c>
      <c r="U128">
        <v>3247</v>
      </c>
      <c r="V128">
        <v>16748</v>
      </c>
      <c r="W128">
        <v>0</v>
      </c>
      <c r="X128">
        <v>193</v>
      </c>
      <c r="Y128">
        <v>777</v>
      </c>
      <c r="Z128">
        <v>0</v>
      </c>
      <c r="AA128">
        <v>2011</v>
      </c>
      <c r="AB128">
        <v>0</v>
      </c>
      <c r="AC128">
        <v>476</v>
      </c>
      <c r="AD128">
        <v>246</v>
      </c>
      <c r="AE128">
        <v>31657</v>
      </c>
    </row>
    <row r="129" spans="1:31" x14ac:dyDescent="0.35">
      <c r="A129">
        <f t="shared" si="1"/>
        <v>0</v>
      </c>
      <c r="B129" t="s">
        <v>304</v>
      </c>
      <c r="C129" s="1">
        <v>0</v>
      </c>
      <c r="D129" s="1">
        <v>1170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</row>
    <row r="130" spans="1:31" x14ac:dyDescent="0.35">
      <c r="A130">
        <f t="shared" ref="A130:A193" si="2">+IF(B130=B129,0,IF(AND(B130=B131,B130=B132),AE130-SUM(R130:AD132),IF(B130=B131,AE130-SUM(R130:AD131),AE130-SUM(R130:AD130))))</f>
        <v>0</v>
      </c>
      <c r="B130" t="s">
        <v>305</v>
      </c>
      <c r="C130">
        <v>11593</v>
      </c>
      <c r="D130">
        <v>0</v>
      </c>
      <c r="E130">
        <v>86</v>
      </c>
      <c r="F130">
        <v>10657</v>
      </c>
      <c r="G130">
        <v>71</v>
      </c>
      <c r="H130">
        <v>1371</v>
      </c>
      <c r="I130">
        <v>2665</v>
      </c>
      <c r="J130">
        <v>6949</v>
      </c>
      <c r="K130">
        <v>246</v>
      </c>
      <c r="L130">
        <v>52</v>
      </c>
      <c r="M130">
        <v>0</v>
      </c>
      <c r="N130">
        <v>211</v>
      </c>
      <c r="O130">
        <v>0</v>
      </c>
      <c r="P130">
        <v>66</v>
      </c>
      <c r="Q130">
        <v>33967</v>
      </c>
      <c r="R130" s="2">
        <v>15629</v>
      </c>
      <c r="S130">
        <v>607</v>
      </c>
      <c r="T130">
        <v>0</v>
      </c>
      <c r="U130">
        <v>10309</v>
      </c>
      <c r="V130">
        <v>40276</v>
      </c>
      <c r="W130">
        <v>5887</v>
      </c>
      <c r="X130">
        <v>1806</v>
      </c>
      <c r="Y130">
        <v>14203</v>
      </c>
      <c r="Z130">
        <v>140</v>
      </c>
      <c r="AA130">
        <v>1942</v>
      </c>
      <c r="AB130">
        <v>0</v>
      </c>
      <c r="AC130">
        <v>1526</v>
      </c>
      <c r="AD130">
        <v>0</v>
      </c>
      <c r="AE130">
        <v>92325</v>
      </c>
    </row>
    <row r="131" spans="1:31" x14ac:dyDescent="0.35">
      <c r="A131">
        <f t="shared" si="2"/>
        <v>0</v>
      </c>
      <c r="B131" t="s">
        <v>306</v>
      </c>
      <c r="C131">
        <v>11545</v>
      </c>
      <c r="D131">
        <v>0</v>
      </c>
      <c r="E131">
        <v>277</v>
      </c>
      <c r="F131">
        <v>6405</v>
      </c>
      <c r="G131">
        <v>734</v>
      </c>
      <c r="H131">
        <v>818</v>
      </c>
      <c r="I131">
        <v>1311</v>
      </c>
      <c r="J131">
        <v>0</v>
      </c>
      <c r="K131">
        <v>36</v>
      </c>
      <c r="L131">
        <v>10</v>
      </c>
      <c r="M131">
        <v>0</v>
      </c>
      <c r="N131">
        <v>10</v>
      </c>
      <c r="O131">
        <v>0</v>
      </c>
      <c r="P131">
        <v>100</v>
      </c>
      <c r="Q131">
        <v>21246</v>
      </c>
      <c r="R131">
        <v>18225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298</v>
      </c>
      <c r="Y131">
        <v>5130</v>
      </c>
      <c r="Z131">
        <v>111</v>
      </c>
      <c r="AA131">
        <v>3802</v>
      </c>
      <c r="AB131">
        <v>31</v>
      </c>
      <c r="AC131">
        <v>1205</v>
      </c>
      <c r="AD131">
        <v>259</v>
      </c>
      <c r="AE131">
        <v>29061</v>
      </c>
    </row>
    <row r="132" spans="1:31" x14ac:dyDescent="0.35">
      <c r="A132">
        <f t="shared" si="2"/>
        <v>0</v>
      </c>
      <c r="B132" t="s">
        <v>307</v>
      </c>
      <c r="C132">
        <v>7290</v>
      </c>
      <c r="D132">
        <v>4805</v>
      </c>
      <c r="E132">
        <v>0</v>
      </c>
      <c r="F132">
        <v>4467</v>
      </c>
      <c r="G132">
        <v>1521</v>
      </c>
      <c r="H132">
        <v>1052</v>
      </c>
      <c r="I132">
        <v>2323</v>
      </c>
      <c r="J132">
        <v>24088</v>
      </c>
      <c r="K132">
        <v>584</v>
      </c>
      <c r="L132">
        <v>1507</v>
      </c>
      <c r="M132">
        <v>3232</v>
      </c>
      <c r="N132">
        <v>327</v>
      </c>
      <c r="O132">
        <v>0</v>
      </c>
      <c r="P132">
        <v>621</v>
      </c>
      <c r="Q132">
        <v>51817</v>
      </c>
      <c r="R132">
        <v>0</v>
      </c>
      <c r="S132">
        <v>54946</v>
      </c>
      <c r="T132">
        <v>114</v>
      </c>
      <c r="U132">
        <v>0</v>
      </c>
      <c r="V132">
        <v>68968</v>
      </c>
      <c r="W132">
        <v>18305</v>
      </c>
      <c r="X132">
        <v>3691</v>
      </c>
      <c r="Y132">
        <v>10454</v>
      </c>
      <c r="Z132">
        <v>566</v>
      </c>
      <c r="AA132">
        <v>1208</v>
      </c>
      <c r="AB132">
        <v>681</v>
      </c>
      <c r="AC132">
        <v>8706</v>
      </c>
      <c r="AD132">
        <v>2494</v>
      </c>
      <c r="AE132">
        <v>170133</v>
      </c>
    </row>
    <row r="133" spans="1:31" x14ac:dyDescent="0.35">
      <c r="A133">
        <f t="shared" si="2"/>
        <v>0</v>
      </c>
      <c r="B133" t="s">
        <v>308</v>
      </c>
      <c r="C133">
        <v>14624</v>
      </c>
      <c r="D133">
        <v>0</v>
      </c>
      <c r="E133">
        <v>62</v>
      </c>
      <c r="F133">
        <v>11705</v>
      </c>
      <c r="G133">
        <v>235</v>
      </c>
      <c r="H133">
        <v>1470</v>
      </c>
      <c r="I133">
        <v>1514</v>
      </c>
      <c r="J133">
        <v>0</v>
      </c>
      <c r="K133">
        <v>46</v>
      </c>
      <c r="L133">
        <v>434</v>
      </c>
      <c r="M133">
        <v>0</v>
      </c>
      <c r="N133">
        <v>16</v>
      </c>
      <c r="O133">
        <v>0</v>
      </c>
      <c r="P133">
        <v>32</v>
      </c>
      <c r="Q133">
        <v>30138</v>
      </c>
      <c r="R133">
        <v>17446</v>
      </c>
      <c r="S133">
        <v>0</v>
      </c>
      <c r="T133">
        <v>0</v>
      </c>
      <c r="U133">
        <v>13838</v>
      </c>
      <c r="V133">
        <v>33329</v>
      </c>
      <c r="W133">
        <v>0</v>
      </c>
      <c r="X133">
        <v>428</v>
      </c>
      <c r="Y133">
        <v>2673</v>
      </c>
      <c r="Z133">
        <v>184</v>
      </c>
      <c r="AA133">
        <v>1772</v>
      </c>
      <c r="AB133">
        <v>0</v>
      </c>
      <c r="AC133">
        <v>1231</v>
      </c>
      <c r="AD133">
        <v>0</v>
      </c>
      <c r="AE133">
        <v>70901</v>
      </c>
    </row>
    <row r="134" spans="1:31" x14ac:dyDescent="0.35">
      <c r="A134">
        <f t="shared" si="2"/>
        <v>0</v>
      </c>
      <c r="B134" t="s">
        <v>309</v>
      </c>
      <c r="C134">
        <v>5876</v>
      </c>
      <c r="D134">
        <v>0</v>
      </c>
      <c r="E134">
        <v>133</v>
      </c>
      <c r="F134">
        <v>7660</v>
      </c>
      <c r="G134">
        <v>517</v>
      </c>
      <c r="H134">
        <v>0</v>
      </c>
      <c r="I134">
        <v>0</v>
      </c>
      <c r="J134">
        <v>0</v>
      </c>
      <c r="K134">
        <v>4</v>
      </c>
      <c r="L134">
        <v>490</v>
      </c>
      <c r="M134">
        <v>0</v>
      </c>
      <c r="N134">
        <v>0</v>
      </c>
      <c r="O134">
        <v>0</v>
      </c>
      <c r="P134">
        <v>154</v>
      </c>
      <c r="Q134">
        <v>14834</v>
      </c>
      <c r="R134">
        <v>14516</v>
      </c>
      <c r="S134">
        <v>304</v>
      </c>
      <c r="T134">
        <v>0</v>
      </c>
      <c r="U134">
        <v>5328</v>
      </c>
      <c r="V134">
        <v>19147</v>
      </c>
      <c r="W134">
        <v>361</v>
      </c>
      <c r="X134">
        <v>892</v>
      </c>
      <c r="Y134">
        <v>100</v>
      </c>
      <c r="Z134">
        <v>135</v>
      </c>
      <c r="AA134">
        <v>909</v>
      </c>
      <c r="AB134">
        <v>88</v>
      </c>
      <c r="AC134">
        <v>1442</v>
      </c>
      <c r="AD134">
        <v>0</v>
      </c>
      <c r="AE134">
        <v>43222</v>
      </c>
    </row>
    <row r="135" spans="1:31" x14ac:dyDescent="0.35">
      <c r="A135">
        <f t="shared" si="2"/>
        <v>0</v>
      </c>
      <c r="B135" t="s">
        <v>310</v>
      </c>
      <c r="C135">
        <v>2450</v>
      </c>
      <c r="D135">
        <v>1150</v>
      </c>
      <c r="E135">
        <v>72</v>
      </c>
      <c r="F135">
        <v>4957</v>
      </c>
      <c r="G135">
        <v>176</v>
      </c>
      <c r="H135">
        <v>0</v>
      </c>
      <c r="I135">
        <v>0</v>
      </c>
      <c r="J135">
        <v>0</v>
      </c>
      <c r="K135">
        <v>262</v>
      </c>
      <c r="L135">
        <v>2870</v>
      </c>
      <c r="M135">
        <v>783</v>
      </c>
      <c r="N135">
        <v>0</v>
      </c>
      <c r="O135">
        <v>0</v>
      </c>
      <c r="P135">
        <v>4</v>
      </c>
      <c r="Q135">
        <v>12724</v>
      </c>
      <c r="R135">
        <v>6407</v>
      </c>
      <c r="S135">
        <v>436</v>
      </c>
      <c r="T135">
        <v>100</v>
      </c>
      <c r="U135">
        <v>0</v>
      </c>
      <c r="V135">
        <v>0</v>
      </c>
      <c r="W135">
        <v>0</v>
      </c>
      <c r="X135">
        <v>947</v>
      </c>
      <c r="Y135">
        <v>0</v>
      </c>
      <c r="Z135">
        <v>74</v>
      </c>
      <c r="AA135">
        <v>1184</v>
      </c>
      <c r="AB135">
        <v>122</v>
      </c>
      <c r="AC135">
        <v>293</v>
      </c>
      <c r="AD135">
        <v>470</v>
      </c>
      <c r="AE135">
        <v>33870</v>
      </c>
    </row>
    <row r="136" spans="1:31" x14ac:dyDescent="0.35">
      <c r="A136">
        <f t="shared" si="2"/>
        <v>0</v>
      </c>
      <c r="B136" t="s">
        <v>310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23837</v>
      </c>
      <c r="AE136" s="1">
        <v>0</v>
      </c>
    </row>
    <row r="137" spans="1:31" x14ac:dyDescent="0.35">
      <c r="A137">
        <f t="shared" si="2"/>
        <v>0</v>
      </c>
      <c r="B137" t="s">
        <v>311</v>
      </c>
      <c r="C137">
        <v>0</v>
      </c>
      <c r="D137">
        <v>3584</v>
      </c>
      <c r="E137">
        <v>0</v>
      </c>
      <c r="F137">
        <v>7207</v>
      </c>
      <c r="G137">
        <v>185</v>
      </c>
      <c r="H137">
        <v>0</v>
      </c>
      <c r="I137">
        <v>0</v>
      </c>
      <c r="J137">
        <v>0</v>
      </c>
      <c r="K137">
        <v>220</v>
      </c>
      <c r="L137">
        <v>250</v>
      </c>
      <c r="M137">
        <v>727</v>
      </c>
      <c r="N137">
        <v>3</v>
      </c>
      <c r="O137">
        <v>1436</v>
      </c>
      <c r="P137">
        <v>12</v>
      </c>
      <c r="Q137">
        <v>13624</v>
      </c>
      <c r="R137">
        <v>5645</v>
      </c>
      <c r="S137">
        <v>149</v>
      </c>
      <c r="T137">
        <v>0</v>
      </c>
      <c r="U137">
        <v>0</v>
      </c>
      <c r="V137">
        <v>0</v>
      </c>
      <c r="W137">
        <v>0</v>
      </c>
      <c r="X137">
        <v>616</v>
      </c>
      <c r="Y137">
        <v>522</v>
      </c>
      <c r="Z137">
        <v>48</v>
      </c>
      <c r="AA137">
        <v>2007</v>
      </c>
      <c r="AB137">
        <v>25</v>
      </c>
      <c r="AC137">
        <v>1443</v>
      </c>
      <c r="AD137">
        <v>0</v>
      </c>
      <c r="AE137">
        <v>10455</v>
      </c>
    </row>
    <row r="138" spans="1:31" x14ac:dyDescent="0.35">
      <c r="A138">
        <f t="shared" si="2"/>
        <v>0</v>
      </c>
      <c r="B138" t="s">
        <v>312</v>
      </c>
      <c r="C138">
        <v>689</v>
      </c>
      <c r="D138">
        <v>0</v>
      </c>
      <c r="E138">
        <v>26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96</v>
      </c>
      <c r="L138">
        <v>480</v>
      </c>
      <c r="M138">
        <v>0</v>
      </c>
      <c r="N138">
        <v>14</v>
      </c>
      <c r="O138">
        <v>0</v>
      </c>
      <c r="P138">
        <v>0</v>
      </c>
      <c r="Q138">
        <v>1305</v>
      </c>
      <c r="R138">
        <v>7115</v>
      </c>
      <c r="S138">
        <v>136</v>
      </c>
      <c r="T138">
        <v>0</v>
      </c>
      <c r="U138">
        <v>0</v>
      </c>
      <c r="V138">
        <v>0</v>
      </c>
      <c r="W138">
        <v>0</v>
      </c>
      <c r="X138">
        <v>376</v>
      </c>
      <c r="Y138">
        <v>0</v>
      </c>
      <c r="Z138">
        <v>58</v>
      </c>
      <c r="AA138">
        <v>1635</v>
      </c>
      <c r="AB138">
        <v>0</v>
      </c>
      <c r="AC138">
        <v>227</v>
      </c>
      <c r="AD138">
        <v>0</v>
      </c>
      <c r="AE138">
        <v>9573</v>
      </c>
    </row>
    <row r="139" spans="1:31" x14ac:dyDescent="0.35">
      <c r="A139">
        <f t="shared" si="2"/>
        <v>0</v>
      </c>
      <c r="B139" t="s">
        <v>312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26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</row>
    <row r="140" spans="1:31" x14ac:dyDescent="0.35">
      <c r="A140">
        <f t="shared" si="2"/>
        <v>0</v>
      </c>
      <c r="B140" t="s">
        <v>313</v>
      </c>
      <c r="C140">
        <v>639</v>
      </c>
      <c r="D140">
        <v>0</v>
      </c>
      <c r="E140">
        <v>35</v>
      </c>
      <c r="F140">
        <v>0</v>
      </c>
      <c r="G140">
        <v>0</v>
      </c>
      <c r="H140">
        <v>106</v>
      </c>
      <c r="I140">
        <v>444</v>
      </c>
      <c r="J140">
        <v>0</v>
      </c>
      <c r="K140">
        <v>94</v>
      </c>
      <c r="L140">
        <v>1630</v>
      </c>
      <c r="M140">
        <v>438</v>
      </c>
      <c r="N140">
        <v>0</v>
      </c>
      <c r="O140">
        <v>0</v>
      </c>
      <c r="P140">
        <v>6</v>
      </c>
      <c r="Q140">
        <v>3392</v>
      </c>
      <c r="R140">
        <v>1961</v>
      </c>
      <c r="S140">
        <v>1178</v>
      </c>
      <c r="T140">
        <v>65</v>
      </c>
      <c r="U140">
        <v>0</v>
      </c>
      <c r="V140">
        <v>0</v>
      </c>
      <c r="W140">
        <v>0</v>
      </c>
      <c r="X140">
        <v>733</v>
      </c>
      <c r="Y140">
        <v>0</v>
      </c>
      <c r="Z140">
        <v>71</v>
      </c>
      <c r="AA140">
        <v>774</v>
      </c>
      <c r="AB140">
        <v>0</v>
      </c>
      <c r="AC140">
        <v>108</v>
      </c>
      <c r="AD140">
        <v>0</v>
      </c>
      <c r="AE140">
        <v>4890</v>
      </c>
    </row>
    <row r="141" spans="1:31" x14ac:dyDescent="0.35">
      <c r="A141">
        <f t="shared" si="2"/>
        <v>0</v>
      </c>
      <c r="B141" t="s">
        <v>314</v>
      </c>
      <c r="C141">
        <v>14571</v>
      </c>
      <c r="D141">
        <v>0</v>
      </c>
      <c r="E141">
        <v>2</v>
      </c>
      <c r="F141">
        <v>6178</v>
      </c>
      <c r="G141">
        <v>744</v>
      </c>
      <c r="H141">
        <v>1</v>
      </c>
      <c r="I141">
        <v>0</v>
      </c>
      <c r="J141">
        <v>0</v>
      </c>
      <c r="K141">
        <v>30</v>
      </c>
      <c r="L141">
        <v>326</v>
      </c>
      <c r="M141">
        <v>0</v>
      </c>
      <c r="N141">
        <v>0</v>
      </c>
      <c r="O141">
        <v>113</v>
      </c>
      <c r="P141">
        <v>163</v>
      </c>
      <c r="Q141">
        <v>22128</v>
      </c>
      <c r="R141">
        <v>57598</v>
      </c>
      <c r="S141">
        <v>0</v>
      </c>
      <c r="T141">
        <v>0</v>
      </c>
      <c r="U141">
        <v>0</v>
      </c>
      <c r="V141">
        <v>0</v>
      </c>
      <c r="W141">
        <v>18673</v>
      </c>
      <c r="X141">
        <v>0</v>
      </c>
      <c r="Y141">
        <v>9650</v>
      </c>
      <c r="Z141">
        <v>208</v>
      </c>
      <c r="AA141">
        <v>4786</v>
      </c>
      <c r="AB141">
        <v>46</v>
      </c>
      <c r="AC141">
        <v>8009</v>
      </c>
      <c r="AD141">
        <v>0</v>
      </c>
      <c r="AE141">
        <v>98970</v>
      </c>
    </row>
    <row r="142" spans="1:31" x14ac:dyDescent="0.35">
      <c r="A142">
        <f t="shared" si="2"/>
        <v>0</v>
      </c>
      <c r="B142" t="s">
        <v>315</v>
      </c>
      <c r="C142">
        <v>45396</v>
      </c>
      <c r="D142">
        <v>71</v>
      </c>
      <c r="E142">
        <v>11</v>
      </c>
      <c r="F142">
        <v>13032</v>
      </c>
      <c r="G142">
        <v>1365</v>
      </c>
      <c r="H142">
        <v>0</v>
      </c>
      <c r="I142">
        <v>0</v>
      </c>
      <c r="J142">
        <v>0</v>
      </c>
      <c r="K142">
        <v>4</v>
      </c>
      <c r="L142">
        <v>0</v>
      </c>
      <c r="M142">
        <v>0</v>
      </c>
      <c r="N142">
        <v>104</v>
      </c>
      <c r="O142">
        <v>0</v>
      </c>
      <c r="P142">
        <v>442</v>
      </c>
      <c r="Q142">
        <v>60425</v>
      </c>
      <c r="R142">
        <v>97106</v>
      </c>
      <c r="S142">
        <v>0</v>
      </c>
      <c r="T142">
        <v>0</v>
      </c>
      <c r="U142">
        <v>0</v>
      </c>
      <c r="V142">
        <v>0</v>
      </c>
      <c r="W142">
        <v>7382</v>
      </c>
      <c r="X142">
        <v>0</v>
      </c>
      <c r="Y142">
        <v>18933</v>
      </c>
      <c r="Z142">
        <v>248</v>
      </c>
      <c r="AA142">
        <v>8294</v>
      </c>
      <c r="AB142">
        <v>2799</v>
      </c>
      <c r="AC142">
        <v>7695</v>
      </c>
      <c r="AD142">
        <v>0</v>
      </c>
      <c r="AE142">
        <v>142457</v>
      </c>
    </row>
    <row r="143" spans="1:31" x14ac:dyDescent="0.35">
      <c r="A143">
        <f t="shared" si="2"/>
        <v>0</v>
      </c>
      <c r="B143" t="s">
        <v>316</v>
      </c>
      <c r="C143">
        <v>800</v>
      </c>
      <c r="D143">
        <v>1293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2</v>
      </c>
      <c r="L143">
        <v>272</v>
      </c>
      <c r="M143">
        <v>0</v>
      </c>
      <c r="N143">
        <v>0</v>
      </c>
      <c r="O143">
        <v>0</v>
      </c>
      <c r="P143">
        <v>37</v>
      </c>
      <c r="Q143">
        <v>2404</v>
      </c>
      <c r="R143">
        <v>0</v>
      </c>
      <c r="S143">
        <v>2967</v>
      </c>
      <c r="T143">
        <v>0</v>
      </c>
      <c r="U143">
        <v>1608</v>
      </c>
      <c r="V143">
        <v>7683</v>
      </c>
      <c r="W143">
        <v>0</v>
      </c>
      <c r="X143">
        <v>989</v>
      </c>
      <c r="Y143">
        <v>326</v>
      </c>
      <c r="Z143">
        <v>85</v>
      </c>
      <c r="AA143">
        <v>187</v>
      </c>
      <c r="AB143">
        <v>0</v>
      </c>
      <c r="AC143">
        <v>1267</v>
      </c>
      <c r="AD143">
        <v>0</v>
      </c>
      <c r="AE143">
        <v>15112</v>
      </c>
    </row>
    <row r="144" spans="1:31" x14ac:dyDescent="0.35">
      <c r="A144">
        <f t="shared" si="2"/>
        <v>0</v>
      </c>
      <c r="B144" t="s">
        <v>317</v>
      </c>
      <c r="C144">
        <v>1176</v>
      </c>
      <c r="D144">
        <v>0</v>
      </c>
      <c r="E144">
        <v>22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71</v>
      </c>
      <c r="L144">
        <v>431</v>
      </c>
      <c r="M144">
        <v>0</v>
      </c>
      <c r="N144">
        <v>0</v>
      </c>
      <c r="O144">
        <v>0</v>
      </c>
      <c r="P144">
        <v>9</v>
      </c>
      <c r="Q144">
        <v>1709</v>
      </c>
      <c r="R144">
        <v>3875</v>
      </c>
      <c r="S144">
        <v>0</v>
      </c>
      <c r="T144">
        <v>0</v>
      </c>
      <c r="U144">
        <v>0</v>
      </c>
      <c r="V144">
        <v>0</v>
      </c>
      <c r="W144">
        <v>1252</v>
      </c>
      <c r="X144">
        <v>339</v>
      </c>
      <c r="Y144">
        <v>0</v>
      </c>
      <c r="Z144">
        <v>38</v>
      </c>
      <c r="AA144">
        <v>57</v>
      </c>
      <c r="AB144">
        <v>0</v>
      </c>
      <c r="AC144">
        <v>150</v>
      </c>
      <c r="AD144">
        <v>0</v>
      </c>
      <c r="AE144">
        <v>5711</v>
      </c>
    </row>
    <row r="145" spans="1:31" x14ac:dyDescent="0.35">
      <c r="A145">
        <f t="shared" si="2"/>
        <v>0</v>
      </c>
      <c r="B145" t="s">
        <v>318</v>
      </c>
      <c r="C145">
        <v>5675</v>
      </c>
      <c r="D145">
        <v>1487</v>
      </c>
      <c r="E145">
        <v>186</v>
      </c>
      <c r="F145">
        <v>6618</v>
      </c>
      <c r="G145">
        <v>69</v>
      </c>
      <c r="H145">
        <v>378</v>
      </c>
      <c r="I145">
        <v>286</v>
      </c>
      <c r="J145">
        <v>0</v>
      </c>
      <c r="K145">
        <v>251</v>
      </c>
      <c r="L145">
        <v>3750</v>
      </c>
      <c r="M145">
        <v>1055</v>
      </c>
      <c r="N145">
        <v>52</v>
      </c>
      <c r="O145">
        <v>22</v>
      </c>
      <c r="P145">
        <v>954</v>
      </c>
      <c r="Q145">
        <v>20783</v>
      </c>
      <c r="R145">
        <v>13152</v>
      </c>
      <c r="S145">
        <v>756</v>
      </c>
      <c r="T145">
        <v>0</v>
      </c>
      <c r="U145">
        <v>2988</v>
      </c>
      <c r="V145">
        <v>0</v>
      </c>
      <c r="W145">
        <v>4539</v>
      </c>
      <c r="X145">
        <v>2165</v>
      </c>
      <c r="Y145">
        <v>209</v>
      </c>
      <c r="Z145">
        <v>123</v>
      </c>
      <c r="AA145">
        <v>1884</v>
      </c>
      <c r="AB145">
        <v>73</v>
      </c>
      <c r="AC145">
        <v>298</v>
      </c>
      <c r="AD145">
        <v>369</v>
      </c>
      <c r="AE145">
        <v>26582</v>
      </c>
    </row>
    <row r="146" spans="1:31" x14ac:dyDescent="0.35">
      <c r="A146">
        <f t="shared" si="2"/>
        <v>0</v>
      </c>
      <c r="B146" t="s">
        <v>318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26</v>
      </c>
      <c r="AE146" s="1">
        <v>0</v>
      </c>
    </row>
    <row r="147" spans="1:31" x14ac:dyDescent="0.35">
      <c r="A147">
        <f t="shared" si="2"/>
        <v>0</v>
      </c>
      <c r="B147" t="s">
        <v>319</v>
      </c>
      <c r="C147">
        <v>1641</v>
      </c>
      <c r="D147">
        <v>0</v>
      </c>
      <c r="E147">
        <v>21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62</v>
      </c>
      <c r="L147">
        <v>150</v>
      </c>
      <c r="M147">
        <v>0</v>
      </c>
      <c r="N147">
        <v>0</v>
      </c>
      <c r="O147">
        <v>0</v>
      </c>
      <c r="P147">
        <v>6</v>
      </c>
      <c r="Q147">
        <v>1880</v>
      </c>
      <c r="R147">
        <v>1483</v>
      </c>
      <c r="S147">
        <v>0</v>
      </c>
      <c r="T147">
        <v>0</v>
      </c>
      <c r="U147">
        <v>933</v>
      </c>
      <c r="V147">
        <v>0</v>
      </c>
      <c r="W147">
        <v>0</v>
      </c>
      <c r="X147">
        <v>39</v>
      </c>
      <c r="Y147">
        <v>0</v>
      </c>
      <c r="Z147">
        <v>0</v>
      </c>
      <c r="AA147">
        <v>545</v>
      </c>
      <c r="AB147">
        <v>0</v>
      </c>
      <c r="AC147">
        <v>6</v>
      </c>
      <c r="AD147">
        <v>0</v>
      </c>
      <c r="AE147">
        <v>3006</v>
      </c>
    </row>
    <row r="148" spans="1:31" x14ac:dyDescent="0.35">
      <c r="A148">
        <f t="shared" si="2"/>
        <v>0</v>
      </c>
      <c r="B148" t="s">
        <v>320</v>
      </c>
      <c r="C148">
        <v>64</v>
      </c>
      <c r="D148">
        <v>0</v>
      </c>
      <c r="E148">
        <v>5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69</v>
      </c>
      <c r="M148">
        <v>0</v>
      </c>
      <c r="N148">
        <v>0</v>
      </c>
      <c r="O148">
        <v>0</v>
      </c>
      <c r="P148">
        <v>0</v>
      </c>
      <c r="Q148">
        <v>138</v>
      </c>
      <c r="R148">
        <v>1775</v>
      </c>
      <c r="S148">
        <v>0</v>
      </c>
      <c r="T148">
        <v>0</v>
      </c>
      <c r="U148">
        <v>78</v>
      </c>
      <c r="V148">
        <v>0</v>
      </c>
      <c r="W148">
        <v>0</v>
      </c>
      <c r="X148">
        <v>1</v>
      </c>
      <c r="Y148">
        <v>0</v>
      </c>
      <c r="Z148">
        <v>33</v>
      </c>
      <c r="AA148">
        <v>387</v>
      </c>
      <c r="AB148">
        <v>0</v>
      </c>
      <c r="AC148">
        <v>572</v>
      </c>
      <c r="AD148">
        <v>0</v>
      </c>
      <c r="AE148">
        <v>2846</v>
      </c>
    </row>
    <row r="149" spans="1:31" x14ac:dyDescent="0.35">
      <c r="A149">
        <f t="shared" si="2"/>
        <v>0</v>
      </c>
      <c r="B149" t="s">
        <v>321</v>
      </c>
      <c r="C149">
        <v>150</v>
      </c>
      <c r="D149">
        <v>0</v>
      </c>
      <c r="E149">
        <v>28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40</v>
      </c>
      <c r="L149">
        <v>44</v>
      </c>
      <c r="M149">
        <v>0</v>
      </c>
      <c r="N149">
        <v>0</v>
      </c>
      <c r="O149">
        <v>0</v>
      </c>
      <c r="P149">
        <v>1</v>
      </c>
      <c r="Q149">
        <v>263</v>
      </c>
      <c r="R149">
        <v>2321</v>
      </c>
      <c r="S149">
        <v>0</v>
      </c>
      <c r="T149">
        <v>0</v>
      </c>
      <c r="U149">
        <v>40</v>
      </c>
      <c r="V149">
        <v>0</v>
      </c>
      <c r="W149">
        <v>0</v>
      </c>
      <c r="X149">
        <v>2</v>
      </c>
      <c r="Y149">
        <v>14</v>
      </c>
      <c r="Z149">
        <v>20</v>
      </c>
      <c r="AA149">
        <v>562</v>
      </c>
      <c r="AB149">
        <v>56</v>
      </c>
      <c r="AC149">
        <v>108</v>
      </c>
      <c r="AD149">
        <v>0</v>
      </c>
      <c r="AE149">
        <v>3123</v>
      </c>
    </row>
    <row r="150" spans="1:31" x14ac:dyDescent="0.35">
      <c r="A150">
        <f t="shared" si="2"/>
        <v>0</v>
      </c>
      <c r="B150" t="s">
        <v>322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593</v>
      </c>
      <c r="M150">
        <v>0</v>
      </c>
      <c r="N150">
        <v>0</v>
      </c>
      <c r="O150">
        <v>0</v>
      </c>
      <c r="P150">
        <v>0</v>
      </c>
      <c r="Q150">
        <v>593</v>
      </c>
      <c r="R150">
        <v>1299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25</v>
      </c>
      <c r="AA150">
        <v>481</v>
      </c>
      <c r="AB150">
        <v>0</v>
      </c>
      <c r="AC150">
        <v>125</v>
      </c>
      <c r="AD150">
        <v>0</v>
      </c>
      <c r="AE150">
        <v>1930</v>
      </c>
    </row>
    <row r="151" spans="1:31" x14ac:dyDescent="0.35">
      <c r="A151">
        <f t="shared" si="2"/>
        <v>0</v>
      </c>
      <c r="B151" t="s">
        <v>323</v>
      </c>
      <c r="C151">
        <v>4049</v>
      </c>
      <c r="D151">
        <v>0</v>
      </c>
      <c r="E151">
        <v>96</v>
      </c>
      <c r="F151">
        <v>3996</v>
      </c>
      <c r="G151">
        <v>339</v>
      </c>
      <c r="H151">
        <v>0</v>
      </c>
      <c r="I151">
        <v>50</v>
      </c>
      <c r="J151">
        <v>0</v>
      </c>
      <c r="K151">
        <v>404</v>
      </c>
      <c r="L151">
        <v>7278</v>
      </c>
      <c r="M151">
        <v>527</v>
      </c>
      <c r="N151">
        <v>55</v>
      </c>
      <c r="O151">
        <v>0</v>
      </c>
      <c r="P151">
        <v>173</v>
      </c>
      <c r="Q151">
        <v>16967</v>
      </c>
      <c r="R151">
        <v>7403</v>
      </c>
      <c r="S151">
        <v>64</v>
      </c>
      <c r="T151">
        <v>0</v>
      </c>
      <c r="U151">
        <v>462</v>
      </c>
      <c r="V151">
        <v>0</v>
      </c>
      <c r="W151">
        <v>0</v>
      </c>
      <c r="X151">
        <v>272</v>
      </c>
      <c r="Y151">
        <v>0</v>
      </c>
      <c r="Z151">
        <v>100</v>
      </c>
      <c r="AA151">
        <v>1440</v>
      </c>
      <c r="AB151">
        <v>0</v>
      </c>
      <c r="AC151">
        <v>271</v>
      </c>
      <c r="AD151">
        <v>0</v>
      </c>
      <c r="AE151">
        <v>10012</v>
      </c>
    </row>
    <row r="152" spans="1:31" x14ac:dyDescent="0.35">
      <c r="A152">
        <f t="shared" si="2"/>
        <v>0</v>
      </c>
      <c r="B152" t="s">
        <v>324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86</v>
      </c>
      <c r="I152">
        <v>0</v>
      </c>
      <c r="J152">
        <v>0</v>
      </c>
      <c r="K152">
        <v>0</v>
      </c>
      <c r="L152">
        <v>684</v>
      </c>
      <c r="M152">
        <v>0</v>
      </c>
      <c r="N152">
        <v>0</v>
      </c>
      <c r="O152">
        <v>0</v>
      </c>
      <c r="P152">
        <v>90</v>
      </c>
      <c r="Q152">
        <v>860</v>
      </c>
      <c r="R152">
        <v>4694</v>
      </c>
      <c r="S152">
        <v>0</v>
      </c>
      <c r="T152">
        <v>0</v>
      </c>
      <c r="U152">
        <v>16</v>
      </c>
      <c r="V152">
        <v>0</v>
      </c>
      <c r="W152">
        <v>0</v>
      </c>
      <c r="X152">
        <v>238</v>
      </c>
      <c r="Y152">
        <v>0</v>
      </c>
      <c r="Z152">
        <v>78</v>
      </c>
      <c r="AA152">
        <v>554</v>
      </c>
      <c r="AB152">
        <v>0</v>
      </c>
      <c r="AC152">
        <v>737</v>
      </c>
      <c r="AD152">
        <v>0</v>
      </c>
      <c r="AE152">
        <v>6317</v>
      </c>
    </row>
    <row r="153" spans="1:31" x14ac:dyDescent="0.35">
      <c r="A153">
        <f t="shared" si="2"/>
        <v>0</v>
      </c>
      <c r="B153" t="s">
        <v>325</v>
      </c>
      <c r="C153">
        <v>8014</v>
      </c>
      <c r="D153">
        <v>0</v>
      </c>
      <c r="E153">
        <v>19</v>
      </c>
      <c r="F153">
        <v>9637</v>
      </c>
      <c r="G153">
        <v>103</v>
      </c>
      <c r="H153">
        <v>0</v>
      </c>
      <c r="I153">
        <v>172</v>
      </c>
      <c r="J153">
        <v>0</v>
      </c>
      <c r="K153">
        <v>77</v>
      </c>
      <c r="L153">
        <v>0</v>
      </c>
      <c r="M153">
        <v>0</v>
      </c>
      <c r="N153">
        <v>0</v>
      </c>
      <c r="O153">
        <v>0</v>
      </c>
      <c r="P153">
        <v>51</v>
      </c>
      <c r="Q153">
        <v>18073</v>
      </c>
      <c r="R153">
        <v>10919</v>
      </c>
      <c r="S153">
        <v>486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1320</v>
      </c>
      <c r="Z153">
        <v>125</v>
      </c>
      <c r="AA153">
        <v>569</v>
      </c>
      <c r="AB153">
        <v>198</v>
      </c>
      <c r="AC153">
        <v>736</v>
      </c>
      <c r="AD153">
        <v>0</v>
      </c>
      <c r="AE153">
        <v>14762</v>
      </c>
    </row>
    <row r="154" spans="1:31" x14ac:dyDescent="0.35">
      <c r="A154">
        <f t="shared" si="2"/>
        <v>0</v>
      </c>
      <c r="B154" t="s">
        <v>325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409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</row>
    <row r="155" spans="1:31" x14ac:dyDescent="0.35">
      <c r="A155">
        <f t="shared" si="2"/>
        <v>0</v>
      </c>
      <c r="B155" t="s">
        <v>326</v>
      </c>
      <c r="C155">
        <v>967</v>
      </c>
      <c r="D155">
        <v>0</v>
      </c>
      <c r="E155">
        <v>43</v>
      </c>
      <c r="F155">
        <v>3751</v>
      </c>
      <c r="G155">
        <v>60</v>
      </c>
      <c r="H155">
        <v>0</v>
      </c>
      <c r="I155">
        <v>0</v>
      </c>
      <c r="J155">
        <v>0</v>
      </c>
      <c r="K155">
        <v>40</v>
      </c>
      <c r="L155">
        <v>1041</v>
      </c>
      <c r="M155">
        <v>0</v>
      </c>
      <c r="N155">
        <v>0</v>
      </c>
      <c r="O155">
        <v>0</v>
      </c>
      <c r="P155">
        <v>4</v>
      </c>
      <c r="Q155">
        <v>5906</v>
      </c>
      <c r="R155">
        <v>8647</v>
      </c>
      <c r="S155">
        <v>0</v>
      </c>
      <c r="T155">
        <v>0</v>
      </c>
      <c r="U155">
        <v>2717</v>
      </c>
      <c r="V155">
        <v>10237</v>
      </c>
      <c r="W155">
        <v>0</v>
      </c>
      <c r="X155">
        <v>434</v>
      </c>
      <c r="Y155">
        <v>128</v>
      </c>
      <c r="Z155">
        <v>85</v>
      </c>
      <c r="AA155">
        <v>946</v>
      </c>
      <c r="AB155">
        <v>0</v>
      </c>
      <c r="AC155">
        <v>655</v>
      </c>
      <c r="AD155">
        <v>211</v>
      </c>
      <c r="AE155">
        <v>24060</v>
      </c>
    </row>
    <row r="156" spans="1:31" x14ac:dyDescent="0.35">
      <c r="A156">
        <f t="shared" si="2"/>
        <v>0</v>
      </c>
      <c r="B156" t="s">
        <v>327</v>
      </c>
      <c r="C156">
        <v>5600</v>
      </c>
      <c r="D156">
        <v>0</v>
      </c>
      <c r="E156">
        <v>31</v>
      </c>
      <c r="F156">
        <v>8400</v>
      </c>
      <c r="G156">
        <v>116</v>
      </c>
      <c r="H156">
        <v>189</v>
      </c>
      <c r="I156">
        <v>153</v>
      </c>
      <c r="J156">
        <v>0</v>
      </c>
      <c r="K156">
        <v>0</v>
      </c>
      <c r="L156">
        <v>6</v>
      </c>
      <c r="M156">
        <v>0</v>
      </c>
      <c r="N156">
        <v>0</v>
      </c>
      <c r="O156">
        <v>0</v>
      </c>
      <c r="P156">
        <v>29</v>
      </c>
      <c r="Q156">
        <v>14524</v>
      </c>
      <c r="R156">
        <v>12196</v>
      </c>
      <c r="S156">
        <v>0</v>
      </c>
      <c r="T156">
        <v>0</v>
      </c>
      <c r="U156">
        <v>8178</v>
      </c>
      <c r="V156">
        <v>19120</v>
      </c>
      <c r="W156">
        <v>2352</v>
      </c>
      <c r="X156">
        <v>900</v>
      </c>
      <c r="Y156">
        <v>1242</v>
      </c>
      <c r="Z156">
        <v>106</v>
      </c>
      <c r="AA156">
        <v>2064</v>
      </c>
      <c r="AB156">
        <v>113</v>
      </c>
      <c r="AC156">
        <v>1760</v>
      </c>
      <c r="AD156">
        <v>0</v>
      </c>
      <c r="AE156">
        <v>48031</v>
      </c>
    </row>
    <row r="157" spans="1:31" x14ac:dyDescent="0.35">
      <c r="A157">
        <f t="shared" si="2"/>
        <v>0</v>
      </c>
      <c r="B157" t="s">
        <v>328</v>
      </c>
      <c r="C157">
        <v>5471</v>
      </c>
      <c r="D157">
        <v>0</v>
      </c>
      <c r="E157">
        <v>56</v>
      </c>
      <c r="F157">
        <v>5353</v>
      </c>
      <c r="G157">
        <v>236</v>
      </c>
      <c r="H157">
        <v>0</v>
      </c>
      <c r="I157">
        <v>0</v>
      </c>
      <c r="J157">
        <v>0</v>
      </c>
      <c r="K157">
        <v>169</v>
      </c>
      <c r="L157">
        <v>137</v>
      </c>
      <c r="M157">
        <v>744</v>
      </c>
      <c r="N157">
        <v>0</v>
      </c>
      <c r="O157">
        <v>0</v>
      </c>
      <c r="P157">
        <v>223</v>
      </c>
      <c r="Q157">
        <v>12389</v>
      </c>
      <c r="R157">
        <v>8161</v>
      </c>
      <c r="S157">
        <v>179</v>
      </c>
      <c r="T157">
        <v>0</v>
      </c>
      <c r="U157">
        <v>7658</v>
      </c>
      <c r="V157">
        <v>0</v>
      </c>
      <c r="W157">
        <v>0</v>
      </c>
      <c r="X157">
        <v>585</v>
      </c>
      <c r="Y157">
        <v>186</v>
      </c>
      <c r="Z157">
        <v>75</v>
      </c>
      <c r="AA157">
        <v>1054</v>
      </c>
      <c r="AB157">
        <v>79</v>
      </c>
      <c r="AC157">
        <v>240</v>
      </c>
      <c r="AD157">
        <v>6</v>
      </c>
      <c r="AE157">
        <v>18223</v>
      </c>
    </row>
    <row r="158" spans="1:31" x14ac:dyDescent="0.35">
      <c r="A158">
        <f t="shared" si="2"/>
        <v>0</v>
      </c>
      <c r="B158" t="s">
        <v>329</v>
      </c>
      <c r="C158">
        <v>2943</v>
      </c>
      <c r="D158">
        <v>0</v>
      </c>
      <c r="E158">
        <v>113</v>
      </c>
      <c r="F158">
        <v>3039</v>
      </c>
      <c r="G158">
        <v>64</v>
      </c>
      <c r="H158">
        <v>0</v>
      </c>
      <c r="I158">
        <v>0</v>
      </c>
      <c r="J158">
        <v>0</v>
      </c>
      <c r="K158">
        <v>148</v>
      </c>
      <c r="L158">
        <v>216</v>
      </c>
      <c r="M158">
        <v>573</v>
      </c>
      <c r="N158">
        <v>0</v>
      </c>
      <c r="O158">
        <v>0</v>
      </c>
      <c r="P158">
        <v>2</v>
      </c>
      <c r="Q158">
        <v>7098</v>
      </c>
      <c r="R158">
        <v>6305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316</v>
      </c>
      <c r="Y158">
        <v>0</v>
      </c>
      <c r="Z158">
        <v>102</v>
      </c>
      <c r="AA158">
        <v>1657</v>
      </c>
      <c r="AB158">
        <v>0</v>
      </c>
      <c r="AC158">
        <v>4110</v>
      </c>
      <c r="AD158">
        <v>229</v>
      </c>
      <c r="AE158">
        <v>12719</v>
      </c>
    </row>
    <row r="159" spans="1:31" x14ac:dyDescent="0.35">
      <c r="A159">
        <f t="shared" si="2"/>
        <v>0</v>
      </c>
      <c r="B159" t="s">
        <v>330</v>
      </c>
      <c r="C159">
        <v>50</v>
      </c>
      <c r="D159">
        <v>0</v>
      </c>
      <c r="E159">
        <v>8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2</v>
      </c>
      <c r="L159">
        <v>79</v>
      </c>
      <c r="M159">
        <v>0</v>
      </c>
      <c r="N159">
        <v>0</v>
      </c>
      <c r="O159">
        <v>0</v>
      </c>
      <c r="P159">
        <v>0</v>
      </c>
      <c r="Q159">
        <v>139</v>
      </c>
      <c r="R159">
        <v>2600</v>
      </c>
      <c r="S159">
        <v>0</v>
      </c>
      <c r="T159">
        <v>0</v>
      </c>
      <c r="U159">
        <v>374</v>
      </c>
      <c r="V159">
        <v>0</v>
      </c>
      <c r="W159">
        <v>0</v>
      </c>
      <c r="X159">
        <v>13</v>
      </c>
      <c r="Y159">
        <v>0</v>
      </c>
      <c r="Z159">
        <v>32</v>
      </c>
      <c r="AA159">
        <v>478</v>
      </c>
      <c r="AB159">
        <v>0</v>
      </c>
      <c r="AC159">
        <v>129</v>
      </c>
      <c r="AD159">
        <v>0</v>
      </c>
      <c r="AE159">
        <v>3626</v>
      </c>
    </row>
    <row r="160" spans="1:31" x14ac:dyDescent="0.35">
      <c r="A160">
        <f t="shared" si="2"/>
        <v>0</v>
      </c>
      <c r="B160" t="s">
        <v>331</v>
      </c>
      <c r="C160">
        <v>750</v>
      </c>
      <c r="D160">
        <v>0</v>
      </c>
      <c r="E160">
        <v>3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105</v>
      </c>
      <c r="L160">
        <v>300</v>
      </c>
      <c r="M160">
        <v>0</v>
      </c>
      <c r="N160">
        <v>0</v>
      </c>
      <c r="O160">
        <v>0</v>
      </c>
      <c r="P160">
        <v>115</v>
      </c>
      <c r="Q160">
        <v>1273</v>
      </c>
      <c r="R160">
        <v>6538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597</v>
      </c>
      <c r="Z160">
        <v>64</v>
      </c>
      <c r="AA160">
        <v>500</v>
      </c>
      <c r="AB160">
        <v>632</v>
      </c>
      <c r="AC160">
        <v>378</v>
      </c>
      <c r="AD160">
        <v>0</v>
      </c>
      <c r="AE160">
        <v>8709</v>
      </c>
    </row>
    <row r="161" spans="1:31" x14ac:dyDescent="0.35">
      <c r="A161">
        <f t="shared" si="2"/>
        <v>0</v>
      </c>
      <c r="B161" t="s">
        <v>332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3</v>
      </c>
      <c r="L161">
        <v>309</v>
      </c>
      <c r="M161">
        <v>0</v>
      </c>
      <c r="N161">
        <v>0</v>
      </c>
      <c r="O161">
        <v>0</v>
      </c>
      <c r="P161">
        <v>0</v>
      </c>
      <c r="Q161">
        <v>312</v>
      </c>
      <c r="R161">
        <v>192</v>
      </c>
      <c r="S161">
        <v>15</v>
      </c>
      <c r="T161">
        <v>0</v>
      </c>
      <c r="U161">
        <v>0</v>
      </c>
      <c r="V161">
        <v>0</v>
      </c>
      <c r="W161">
        <v>0</v>
      </c>
      <c r="X161">
        <v>34</v>
      </c>
      <c r="Y161">
        <v>0</v>
      </c>
      <c r="Z161">
        <v>3</v>
      </c>
      <c r="AA161">
        <v>181</v>
      </c>
      <c r="AB161">
        <v>0</v>
      </c>
      <c r="AC161">
        <v>2</v>
      </c>
      <c r="AD161">
        <v>7</v>
      </c>
      <c r="AE161">
        <v>434</v>
      </c>
    </row>
    <row r="162" spans="1:31" x14ac:dyDescent="0.35">
      <c r="A162">
        <f t="shared" si="2"/>
        <v>0</v>
      </c>
      <c r="B162" t="s">
        <v>333</v>
      </c>
      <c r="C162">
        <v>7694</v>
      </c>
      <c r="D162">
        <v>0</v>
      </c>
      <c r="E162">
        <v>19</v>
      </c>
      <c r="F162">
        <v>11198</v>
      </c>
      <c r="G162">
        <v>286</v>
      </c>
      <c r="H162">
        <v>0</v>
      </c>
      <c r="I162">
        <v>6626</v>
      </c>
      <c r="J162">
        <v>0</v>
      </c>
      <c r="K162">
        <v>47</v>
      </c>
      <c r="L162">
        <v>312</v>
      </c>
      <c r="M162">
        <v>1441</v>
      </c>
      <c r="N162">
        <v>1</v>
      </c>
      <c r="O162">
        <v>0</v>
      </c>
      <c r="P162">
        <v>1058</v>
      </c>
      <c r="Q162">
        <v>28682</v>
      </c>
      <c r="R162">
        <v>23777</v>
      </c>
      <c r="S162">
        <v>69</v>
      </c>
      <c r="T162">
        <v>0</v>
      </c>
      <c r="U162">
        <v>8012</v>
      </c>
      <c r="V162">
        <v>0</v>
      </c>
      <c r="W162">
        <v>4585</v>
      </c>
      <c r="X162">
        <v>1994</v>
      </c>
      <c r="Y162">
        <v>129</v>
      </c>
      <c r="Z162">
        <v>115</v>
      </c>
      <c r="AA162">
        <v>1650</v>
      </c>
      <c r="AB162">
        <v>181</v>
      </c>
      <c r="AC162">
        <v>2738</v>
      </c>
      <c r="AD162">
        <v>0</v>
      </c>
      <c r="AE162">
        <v>43250</v>
      </c>
    </row>
    <row r="163" spans="1:31" x14ac:dyDescent="0.35">
      <c r="A163">
        <f t="shared" si="2"/>
        <v>0</v>
      </c>
      <c r="B163" t="s">
        <v>334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63</v>
      </c>
      <c r="M163">
        <v>0</v>
      </c>
      <c r="N163">
        <v>7</v>
      </c>
      <c r="O163">
        <v>0</v>
      </c>
      <c r="P163">
        <v>5</v>
      </c>
      <c r="Q163">
        <v>75</v>
      </c>
      <c r="R163">
        <v>703</v>
      </c>
      <c r="S163">
        <v>0</v>
      </c>
      <c r="T163">
        <v>0</v>
      </c>
      <c r="U163">
        <v>179</v>
      </c>
      <c r="V163">
        <v>0</v>
      </c>
      <c r="W163">
        <v>0</v>
      </c>
      <c r="X163">
        <v>4</v>
      </c>
      <c r="Y163">
        <v>22</v>
      </c>
      <c r="Z163">
        <v>2</v>
      </c>
      <c r="AA163">
        <v>359</v>
      </c>
      <c r="AB163">
        <v>0</v>
      </c>
      <c r="AC163">
        <v>35</v>
      </c>
      <c r="AD163">
        <v>0</v>
      </c>
      <c r="AE163">
        <v>1304</v>
      </c>
    </row>
    <row r="164" spans="1:31" x14ac:dyDescent="0.35">
      <c r="A164">
        <f t="shared" si="2"/>
        <v>0</v>
      </c>
      <c r="B164" t="s">
        <v>335</v>
      </c>
      <c r="C164">
        <v>1182</v>
      </c>
      <c r="D164">
        <v>0</v>
      </c>
      <c r="E164">
        <v>84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69</v>
      </c>
      <c r="L164">
        <v>650</v>
      </c>
      <c r="M164">
        <v>0</v>
      </c>
      <c r="N164">
        <v>20</v>
      </c>
      <c r="O164">
        <v>0</v>
      </c>
      <c r="P164">
        <v>3</v>
      </c>
      <c r="Q164">
        <v>2008</v>
      </c>
      <c r="R164">
        <v>2433</v>
      </c>
      <c r="S164">
        <v>0</v>
      </c>
      <c r="T164">
        <v>3</v>
      </c>
      <c r="U164">
        <v>1113</v>
      </c>
      <c r="V164">
        <v>5394</v>
      </c>
      <c r="W164">
        <v>0</v>
      </c>
      <c r="X164">
        <v>0</v>
      </c>
      <c r="Y164">
        <v>0</v>
      </c>
      <c r="Z164">
        <v>0</v>
      </c>
      <c r="AA164">
        <v>837</v>
      </c>
      <c r="AB164">
        <v>0</v>
      </c>
      <c r="AC164">
        <v>84</v>
      </c>
      <c r="AD164">
        <v>107</v>
      </c>
      <c r="AE164">
        <v>9971</v>
      </c>
    </row>
    <row r="165" spans="1:31" x14ac:dyDescent="0.35">
      <c r="A165">
        <f t="shared" si="2"/>
        <v>0</v>
      </c>
      <c r="B165" t="s">
        <v>336</v>
      </c>
      <c r="C165">
        <v>850</v>
      </c>
      <c r="D165">
        <v>0</v>
      </c>
      <c r="E165">
        <v>8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97</v>
      </c>
      <c r="L165">
        <v>144</v>
      </c>
      <c r="M165">
        <v>0</v>
      </c>
      <c r="N165">
        <v>0</v>
      </c>
      <c r="O165">
        <v>0</v>
      </c>
      <c r="P165">
        <v>21</v>
      </c>
      <c r="Q165">
        <v>1120</v>
      </c>
      <c r="R165">
        <v>3395</v>
      </c>
      <c r="S165">
        <v>0</v>
      </c>
      <c r="T165">
        <v>0</v>
      </c>
      <c r="U165">
        <v>206</v>
      </c>
      <c r="V165">
        <v>0</v>
      </c>
      <c r="W165">
        <v>0</v>
      </c>
      <c r="X165">
        <v>275</v>
      </c>
      <c r="Y165">
        <v>35</v>
      </c>
      <c r="Z165">
        <v>65</v>
      </c>
      <c r="AA165">
        <v>246</v>
      </c>
      <c r="AB165">
        <v>80</v>
      </c>
      <c r="AC165">
        <v>103</v>
      </c>
      <c r="AD165">
        <v>0</v>
      </c>
      <c r="AE165">
        <v>4405</v>
      </c>
    </row>
    <row r="166" spans="1:31" x14ac:dyDescent="0.35">
      <c r="A166">
        <f t="shared" si="2"/>
        <v>0</v>
      </c>
      <c r="B166" t="s">
        <v>337</v>
      </c>
      <c r="C166">
        <v>1804</v>
      </c>
      <c r="D166">
        <v>0</v>
      </c>
      <c r="E166">
        <v>49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197</v>
      </c>
      <c r="L166">
        <v>18</v>
      </c>
      <c r="M166">
        <v>0</v>
      </c>
      <c r="N166">
        <v>20</v>
      </c>
      <c r="O166">
        <v>0</v>
      </c>
      <c r="P166">
        <v>41</v>
      </c>
      <c r="Q166">
        <v>2129</v>
      </c>
      <c r="R166">
        <v>4277</v>
      </c>
      <c r="S166">
        <v>0</v>
      </c>
      <c r="T166">
        <v>0</v>
      </c>
      <c r="U166">
        <v>2159</v>
      </c>
      <c r="V166">
        <v>0</v>
      </c>
      <c r="W166">
        <v>0</v>
      </c>
      <c r="X166">
        <v>2151</v>
      </c>
      <c r="Y166">
        <v>253</v>
      </c>
      <c r="Z166">
        <v>0</v>
      </c>
      <c r="AA166">
        <v>650</v>
      </c>
      <c r="AB166">
        <v>0</v>
      </c>
      <c r="AC166">
        <v>249</v>
      </c>
      <c r="AD166">
        <v>0</v>
      </c>
      <c r="AE166">
        <v>9739</v>
      </c>
    </row>
    <row r="167" spans="1:31" x14ac:dyDescent="0.35">
      <c r="A167">
        <f t="shared" si="2"/>
        <v>0</v>
      </c>
      <c r="B167" t="s">
        <v>338</v>
      </c>
      <c r="C167">
        <v>11562</v>
      </c>
      <c r="D167">
        <v>0</v>
      </c>
      <c r="E167">
        <v>191</v>
      </c>
      <c r="F167">
        <v>8476</v>
      </c>
      <c r="G167">
        <v>513</v>
      </c>
      <c r="H167">
        <v>215</v>
      </c>
      <c r="I167">
        <v>954</v>
      </c>
      <c r="J167">
        <v>0</v>
      </c>
      <c r="K167">
        <v>365</v>
      </c>
      <c r="L167">
        <v>992</v>
      </c>
      <c r="M167">
        <v>1683</v>
      </c>
      <c r="N167">
        <v>116</v>
      </c>
      <c r="O167">
        <v>0</v>
      </c>
      <c r="P167">
        <v>396</v>
      </c>
      <c r="Q167">
        <v>25463</v>
      </c>
      <c r="R167">
        <v>0</v>
      </c>
      <c r="S167">
        <v>18345</v>
      </c>
      <c r="T167">
        <v>104</v>
      </c>
      <c r="U167">
        <v>6762</v>
      </c>
      <c r="V167">
        <v>0</v>
      </c>
      <c r="W167">
        <v>4917</v>
      </c>
      <c r="X167">
        <v>4958</v>
      </c>
      <c r="Y167">
        <v>0</v>
      </c>
      <c r="Z167">
        <v>160</v>
      </c>
      <c r="AA167">
        <v>1399</v>
      </c>
      <c r="AB167">
        <v>408</v>
      </c>
      <c r="AC167">
        <v>1816</v>
      </c>
      <c r="AD167">
        <v>0</v>
      </c>
      <c r="AE167">
        <v>38869</v>
      </c>
    </row>
    <row r="168" spans="1:31" x14ac:dyDescent="0.35">
      <c r="A168">
        <f t="shared" si="2"/>
        <v>0</v>
      </c>
      <c r="B168" t="s">
        <v>339</v>
      </c>
      <c r="C168">
        <v>3234</v>
      </c>
      <c r="D168">
        <v>0</v>
      </c>
      <c r="E168">
        <v>118</v>
      </c>
      <c r="F168">
        <v>5605</v>
      </c>
      <c r="G168">
        <v>146</v>
      </c>
      <c r="H168">
        <v>0</v>
      </c>
      <c r="I168">
        <v>0</v>
      </c>
      <c r="J168">
        <v>0</v>
      </c>
      <c r="K168">
        <v>208</v>
      </c>
      <c r="L168">
        <v>11</v>
      </c>
      <c r="M168">
        <v>0</v>
      </c>
      <c r="N168">
        <v>24</v>
      </c>
      <c r="O168">
        <v>1</v>
      </c>
      <c r="P168">
        <v>5</v>
      </c>
      <c r="Q168">
        <v>9352</v>
      </c>
      <c r="R168">
        <v>5625</v>
      </c>
      <c r="S168">
        <v>0</v>
      </c>
      <c r="T168">
        <v>0</v>
      </c>
      <c r="U168">
        <v>1764</v>
      </c>
      <c r="V168">
        <v>438</v>
      </c>
      <c r="W168">
        <v>0</v>
      </c>
      <c r="X168">
        <v>52</v>
      </c>
      <c r="Y168">
        <v>0</v>
      </c>
      <c r="Z168">
        <v>107</v>
      </c>
      <c r="AA168">
        <v>1500</v>
      </c>
      <c r="AB168">
        <v>0</v>
      </c>
      <c r="AC168">
        <v>6</v>
      </c>
      <c r="AD168">
        <v>46</v>
      </c>
      <c r="AE168">
        <v>9538</v>
      </c>
    </row>
    <row r="169" spans="1:31" x14ac:dyDescent="0.35">
      <c r="A169">
        <f t="shared" si="2"/>
        <v>0</v>
      </c>
      <c r="B169" t="s">
        <v>340</v>
      </c>
      <c r="C169">
        <v>3308</v>
      </c>
      <c r="D169">
        <v>0</v>
      </c>
      <c r="E169">
        <v>35</v>
      </c>
      <c r="F169">
        <v>4815</v>
      </c>
      <c r="G169">
        <v>200</v>
      </c>
      <c r="H169">
        <v>0</v>
      </c>
      <c r="I169">
        <v>0</v>
      </c>
      <c r="J169">
        <v>0</v>
      </c>
      <c r="K169">
        <v>177</v>
      </c>
      <c r="L169">
        <v>1152</v>
      </c>
      <c r="M169">
        <v>689</v>
      </c>
      <c r="N169">
        <v>125</v>
      </c>
      <c r="O169">
        <v>0</v>
      </c>
      <c r="P169">
        <v>101</v>
      </c>
      <c r="Q169">
        <v>10602</v>
      </c>
      <c r="R169">
        <v>590</v>
      </c>
      <c r="S169">
        <v>5719</v>
      </c>
      <c r="T169">
        <v>46</v>
      </c>
      <c r="U169">
        <v>3779</v>
      </c>
      <c r="V169">
        <v>0</v>
      </c>
      <c r="W169">
        <v>0</v>
      </c>
      <c r="X169">
        <v>1172</v>
      </c>
      <c r="Y169">
        <v>120</v>
      </c>
      <c r="Z169">
        <v>110</v>
      </c>
      <c r="AA169">
        <v>1205</v>
      </c>
      <c r="AB169">
        <v>0</v>
      </c>
      <c r="AC169">
        <v>1116</v>
      </c>
      <c r="AD169">
        <v>0</v>
      </c>
      <c r="AE169">
        <v>14062</v>
      </c>
    </row>
    <row r="170" spans="1:31" x14ac:dyDescent="0.35">
      <c r="A170">
        <f t="shared" si="2"/>
        <v>0</v>
      </c>
      <c r="B170" t="s">
        <v>340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205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</row>
    <row r="171" spans="1:31" x14ac:dyDescent="0.35">
      <c r="A171">
        <f t="shared" si="2"/>
        <v>0</v>
      </c>
      <c r="B171" t="s">
        <v>341</v>
      </c>
      <c r="C171">
        <v>400</v>
      </c>
      <c r="D171">
        <v>0</v>
      </c>
      <c r="E171">
        <v>9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92</v>
      </c>
      <c r="M171">
        <v>0</v>
      </c>
      <c r="N171">
        <v>0</v>
      </c>
      <c r="O171">
        <v>0</v>
      </c>
      <c r="P171">
        <v>0</v>
      </c>
      <c r="Q171">
        <v>501</v>
      </c>
      <c r="R171">
        <v>1321</v>
      </c>
      <c r="S171">
        <v>0</v>
      </c>
      <c r="T171">
        <v>0</v>
      </c>
      <c r="U171">
        <v>226</v>
      </c>
      <c r="V171">
        <v>0</v>
      </c>
      <c r="W171">
        <v>0</v>
      </c>
      <c r="X171">
        <v>55</v>
      </c>
      <c r="Y171">
        <v>0</v>
      </c>
      <c r="Z171">
        <v>65</v>
      </c>
      <c r="AA171">
        <v>570</v>
      </c>
      <c r="AB171">
        <v>0</v>
      </c>
      <c r="AC171">
        <v>78</v>
      </c>
      <c r="AD171">
        <v>0</v>
      </c>
      <c r="AE171">
        <v>2315</v>
      </c>
    </row>
    <row r="172" spans="1:31" x14ac:dyDescent="0.35">
      <c r="A172">
        <f t="shared" si="2"/>
        <v>0</v>
      </c>
      <c r="B172" t="s">
        <v>342</v>
      </c>
      <c r="C172">
        <v>195</v>
      </c>
      <c r="D172">
        <v>0</v>
      </c>
      <c r="E172">
        <v>33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8</v>
      </c>
      <c r="M172">
        <v>0</v>
      </c>
      <c r="N172">
        <v>10</v>
      </c>
      <c r="O172">
        <v>0</v>
      </c>
      <c r="P172">
        <v>0</v>
      </c>
      <c r="Q172">
        <v>246</v>
      </c>
      <c r="R172">
        <v>2489</v>
      </c>
      <c r="S172">
        <v>105</v>
      </c>
      <c r="T172">
        <v>0</v>
      </c>
      <c r="U172">
        <v>833</v>
      </c>
      <c r="V172">
        <v>5142</v>
      </c>
      <c r="W172">
        <v>0</v>
      </c>
      <c r="X172">
        <v>21</v>
      </c>
      <c r="Y172">
        <v>0</v>
      </c>
      <c r="Z172">
        <v>60</v>
      </c>
      <c r="AA172">
        <v>916</v>
      </c>
      <c r="AB172">
        <v>0</v>
      </c>
      <c r="AC172">
        <v>408</v>
      </c>
      <c r="AD172">
        <v>0</v>
      </c>
      <c r="AE172">
        <v>9974</v>
      </c>
    </row>
    <row r="173" spans="1:31" x14ac:dyDescent="0.35">
      <c r="A173">
        <f t="shared" si="2"/>
        <v>0</v>
      </c>
      <c r="B173" t="s">
        <v>343</v>
      </c>
      <c r="C173">
        <v>4615</v>
      </c>
      <c r="D173">
        <v>0</v>
      </c>
      <c r="E173">
        <v>23</v>
      </c>
      <c r="F173">
        <v>6241</v>
      </c>
      <c r="G173">
        <v>100</v>
      </c>
      <c r="H173">
        <v>0</v>
      </c>
      <c r="I173">
        <v>0</v>
      </c>
      <c r="J173">
        <v>0</v>
      </c>
      <c r="K173">
        <v>464</v>
      </c>
      <c r="L173">
        <v>0</v>
      </c>
      <c r="M173">
        <v>0</v>
      </c>
      <c r="N173">
        <v>741</v>
      </c>
      <c r="O173">
        <v>0</v>
      </c>
      <c r="P173">
        <v>26</v>
      </c>
      <c r="Q173">
        <v>12210</v>
      </c>
      <c r="R173">
        <v>15952</v>
      </c>
      <c r="S173">
        <v>394</v>
      </c>
      <c r="T173">
        <v>0</v>
      </c>
      <c r="U173">
        <v>6080</v>
      </c>
      <c r="V173">
        <v>0</v>
      </c>
      <c r="W173">
        <v>6471</v>
      </c>
      <c r="X173">
        <v>0</v>
      </c>
      <c r="Y173">
        <v>602</v>
      </c>
      <c r="Z173">
        <v>155</v>
      </c>
      <c r="AA173">
        <v>2522</v>
      </c>
      <c r="AB173">
        <v>205</v>
      </c>
      <c r="AC173">
        <v>563</v>
      </c>
      <c r="AD173">
        <v>0</v>
      </c>
      <c r="AE173">
        <v>32944</v>
      </c>
    </row>
    <row r="174" spans="1:31" x14ac:dyDescent="0.35">
      <c r="A174">
        <f t="shared" si="2"/>
        <v>0</v>
      </c>
      <c r="B174" t="s">
        <v>344</v>
      </c>
      <c r="C174">
        <v>592</v>
      </c>
      <c r="D174">
        <v>0</v>
      </c>
      <c r="E174">
        <v>12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100</v>
      </c>
      <c r="L174">
        <v>179</v>
      </c>
      <c r="M174">
        <v>0</v>
      </c>
      <c r="N174">
        <v>18</v>
      </c>
      <c r="O174">
        <v>2</v>
      </c>
      <c r="P174">
        <v>102</v>
      </c>
      <c r="Q174">
        <v>1005</v>
      </c>
      <c r="R174">
        <v>3669</v>
      </c>
      <c r="S174">
        <v>54</v>
      </c>
      <c r="T174">
        <v>0</v>
      </c>
      <c r="U174">
        <v>1177</v>
      </c>
      <c r="V174">
        <v>0</v>
      </c>
      <c r="W174">
        <v>0</v>
      </c>
      <c r="X174">
        <v>67</v>
      </c>
      <c r="Y174">
        <v>0</v>
      </c>
      <c r="Z174">
        <v>45</v>
      </c>
      <c r="AA174">
        <v>371</v>
      </c>
      <c r="AB174">
        <v>0</v>
      </c>
      <c r="AC174">
        <v>270</v>
      </c>
      <c r="AD174">
        <v>0</v>
      </c>
      <c r="AE174">
        <v>5653</v>
      </c>
    </row>
    <row r="175" spans="1:31" x14ac:dyDescent="0.35">
      <c r="A175">
        <f t="shared" si="2"/>
        <v>0</v>
      </c>
      <c r="B175" t="s">
        <v>345</v>
      </c>
      <c r="C175">
        <v>1771</v>
      </c>
      <c r="D175">
        <v>0</v>
      </c>
      <c r="E175">
        <v>19</v>
      </c>
      <c r="F175">
        <v>3804</v>
      </c>
      <c r="G175">
        <v>27</v>
      </c>
      <c r="H175">
        <v>0</v>
      </c>
      <c r="I175">
        <v>0</v>
      </c>
      <c r="J175">
        <v>0</v>
      </c>
      <c r="K175">
        <v>0</v>
      </c>
      <c r="L175">
        <v>307</v>
      </c>
      <c r="M175">
        <v>0</v>
      </c>
      <c r="N175">
        <v>65</v>
      </c>
      <c r="O175">
        <v>0</v>
      </c>
      <c r="P175">
        <v>27</v>
      </c>
      <c r="Q175">
        <v>6020</v>
      </c>
      <c r="R175">
        <v>7663</v>
      </c>
      <c r="S175">
        <v>0</v>
      </c>
      <c r="T175">
        <v>0</v>
      </c>
      <c r="U175">
        <v>3362</v>
      </c>
      <c r="V175">
        <v>11929</v>
      </c>
      <c r="W175">
        <v>0</v>
      </c>
      <c r="X175">
        <v>488</v>
      </c>
      <c r="Y175">
        <v>89</v>
      </c>
      <c r="Z175">
        <v>95</v>
      </c>
      <c r="AA175">
        <v>1109</v>
      </c>
      <c r="AB175">
        <v>150</v>
      </c>
      <c r="AC175">
        <v>289</v>
      </c>
      <c r="AD175">
        <v>0</v>
      </c>
      <c r="AE175">
        <v>25174</v>
      </c>
    </row>
    <row r="176" spans="1:31" x14ac:dyDescent="0.35">
      <c r="A176">
        <f t="shared" si="2"/>
        <v>0</v>
      </c>
      <c r="B176" t="s">
        <v>346</v>
      </c>
      <c r="C176">
        <v>486</v>
      </c>
      <c r="D176">
        <v>0</v>
      </c>
      <c r="E176">
        <v>28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118</v>
      </c>
      <c r="L176">
        <v>190</v>
      </c>
      <c r="M176">
        <v>0</v>
      </c>
      <c r="N176">
        <v>0</v>
      </c>
      <c r="O176">
        <v>0</v>
      </c>
      <c r="P176">
        <v>122</v>
      </c>
      <c r="Q176">
        <v>944</v>
      </c>
      <c r="R176">
        <v>4766</v>
      </c>
      <c r="S176">
        <v>150</v>
      </c>
      <c r="T176">
        <v>13</v>
      </c>
      <c r="U176">
        <v>680</v>
      </c>
      <c r="V176">
        <v>0</v>
      </c>
      <c r="W176">
        <v>0</v>
      </c>
      <c r="X176">
        <v>158</v>
      </c>
      <c r="Y176">
        <v>0</v>
      </c>
      <c r="Z176">
        <v>73</v>
      </c>
      <c r="AA176">
        <v>2180</v>
      </c>
      <c r="AB176">
        <v>0</v>
      </c>
      <c r="AC176">
        <v>210</v>
      </c>
      <c r="AD176">
        <v>109</v>
      </c>
      <c r="AE176">
        <v>8339</v>
      </c>
    </row>
    <row r="177" spans="1:31" x14ac:dyDescent="0.35">
      <c r="A177">
        <f t="shared" si="2"/>
        <v>0</v>
      </c>
      <c r="B177" t="s">
        <v>347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63</v>
      </c>
      <c r="L177">
        <v>1935</v>
      </c>
      <c r="M177">
        <v>0</v>
      </c>
      <c r="N177">
        <v>0</v>
      </c>
      <c r="O177">
        <v>0</v>
      </c>
      <c r="P177">
        <v>159</v>
      </c>
      <c r="Q177">
        <v>2157</v>
      </c>
      <c r="R177">
        <v>8483</v>
      </c>
      <c r="S177">
        <v>300</v>
      </c>
      <c r="T177">
        <v>8</v>
      </c>
      <c r="U177">
        <v>3190</v>
      </c>
      <c r="V177">
        <v>0</v>
      </c>
      <c r="W177">
        <v>0</v>
      </c>
      <c r="X177">
        <v>260</v>
      </c>
      <c r="Y177">
        <v>0</v>
      </c>
      <c r="Z177">
        <v>75</v>
      </c>
      <c r="AA177">
        <v>1604</v>
      </c>
      <c r="AB177">
        <v>240</v>
      </c>
      <c r="AC177">
        <v>242</v>
      </c>
      <c r="AD177">
        <v>82</v>
      </c>
      <c r="AE177">
        <v>14484</v>
      </c>
    </row>
    <row r="178" spans="1:31" x14ac:dyDescent="0.35">
      <c r="A178">
        <f t="shared" si="2"/>
        <v>0</v>
      </c>
      <c r="B178" t="s">
        <v>348</v>
      </c>
      <c r="C178">
        <v>305</v>
      </c>
      <c r="D178">
        <v>0</v>
      </c>
      <c r="E178">
        <v>1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286</v>
      </c>
      <c r="M178">
        <v>0</v>
      </c>
      <c r="N178">
        <v>0</v>
      </c>
      <c r="O178">
        <v>0</v>
      </c>
      <c r="P178">
        <v>1</v>
      </c>
      <c r="Q178">
        <v>593</v>
      </c>
      <c r="R178">
        <v>2094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65</v>
      </c>
      <c r="AA178">
        <v>519</v>
      </c>
      <c r="AB178">
        <v>0</v>
      </c>
      <c r="AC178">
        <v>214</v>
      </c>
      <c r="AD178">
        <v>0</v>
      </c>
      <c r="AE178">
        <v>2892</v>
      </c>
    </row>
    <row r="179" spans="1:31" x14ac:dyDescent="0.35">
      <c r="A179">
        <f t="shared" si="2"/>
        <v>0</v>
      </c>
      <c r="B179" t="s">
        <v>349</v>
      </c>
      <c r="C179">
        <v>74</v>
      </c>
      <c r="D179">
        <v>0</v>
      </c>
      <c r="E179">
        <v>4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38</v>
      </c>
      <c r="L179">
        <v>266</v>
      </c>
      <c r="M179">
        <v>0</v>
      </c>
      <c r="N179">
        <v>0</v>
      </c>
      <c r="O179">
        <v>0</v>
      </c>
      <c r="P179">
        <v>8</v>
      </c>
      <c r="Q179">
        <v>390</v>
      </c>
      <c r="R179">
        <v>3219</v>
      </c>
      <c r="S179">
        <v>185</v>
      </c>
      <c r="T179">
        <v>6</v>
      </c>
      <c r="U179">
        <v>899</v>
      </c>
      <c r="V179">
        <v>0</v>
      </c>
      <c r="W179">
        <v>0</v>
      </c>
      <c r="X179">
        <v>0</v>
      </c>
      <c r="Y179">
        <v>2</v>
      </c>
      <c r="Z179">
        <v>37</v>
      </c>
      <c r="AA179">
        <v>155</v>
      </c>
      <c r="AB179">
        <v>0</v>
      </c>
      <c r="AC179">
        <v>53</v>
      </c>
      <c r="AD179">
        <v>74</v>
      </c>
      <c r="AE179">
        <v>4678</v>
      </c>
    </row>
    <row r="180" spans="1:31" x14ac:dyDescent="0.35">
      <c r="A180">
        <f t="shared" si="2"/>
        <v>0</v>
      </c>
      <c r="B180" t="s">
        <v>349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48</v>
      </c>
      <c r="AE180" s="1">
        <v>0</v>
      </c>
    </row>
    <row r="181" spans="1:31" x14ac:dyDescent="0.35">
      <c r="A181">
        <f t="shared" si="2"/>
        <v>0</v>
      </c>
      <c r="B181" t="s">
        <v>350</v>
      </c>
      <c r="C181">
        <v>298</v>
      </c>
      <c r="D181">
        <v>0</v>
      </c>
      <c r="E181">
        <v>7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67</v>
      </c>
      <c r="L181">
        <v>144</v>
      </c>
      <c r="M181">
        <v>0</v>
      </c>
      <c r="N181">
        <v>0</v>
      </c>
      <c r="O181">
        <v>0</v>
      </c>
      <c r="P181">
        <v>18</v>
      </c>
      <c r="Q181">
        <v>534</v>
      </c>
      <c r="R181">
        <v>1481</v>
      </c>
      <c r="S181">
        <v>100</v>
      </c>
      <c r="T181">
        <v>0</v>
      </c>
      <c r="U181">
        <v>0</v>
      </c>
      <c r="V181">
        <v>0</v>
      </c>
      <c r="W181">
        <v>0</v>
      </c>
      <c r="X181">
        <v>55</v>
      </c>
      <c r="Y181">
        <v>0</v>
      </c>
      <c r="Z181">
        <v>20</v>
      </c>
      <c r="AA181">
        <v>423</v>
      </c>
      <c r="AB181">
        <v>0</v>
      </c>
      <c r="AC181">
        <v>18</v>
      </c>
      <c r="AD181">
        <v>0</v>
      </c>
      <c r="AE181">
        <v>2097</v>
      </c>
    </row>
    <row r="182" spans="1:31" x14ac:dyDescent="0.35">
      <c r="A182">
        <f t="shared" si="2"/>
        <v>0</v>
      </c>
      <c r="B182" t="s">
        <v>351</v>
      </c>
      <c r="C182">
        <v>5192</v>
      </c>
      <c r="D182">
        <v>1418</v>
      </c>
      <c r="E182">
        <v>20</v>
      </c>
      <c r="F182">
        <v>5206</v>
      </c>
      <c r="G182">
        <v>81</v>
      </c>
      <c r="H182">
        <v>1</v>
      </c>
      <c r="I182">
        <v>0</v>
      </c>
      <c r="J182">
        <v>0</v>
      </c>
      <c r="K182">
        <v>315</v>
      </c>
      <c r="L182">
        <v>821</v>
      </c>
      <c r="M182">
        <v>1160</v>
      </c>
      <c r="N182">
        <v>94</v>
      </c>
      <c r="O182">
        <v>0</v>
      </c>
      <c r="P182">
        <v>43</v>
      </c>
      <c r="Q182">
        <v>14351</v>
      </c>
      <c r="R182">
        <v>18148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185</v>
      </c>
      <c r="Y182">
        <v>0</v>
      </c>
      <c r="Z182">
        <v>134</v>
      </c>
      <c r="AA182">
        <v>2732</v>
      </c>
      <c r="AB182">
        <v>0</v>
      </c>
      <c r="AC182">
        <v>986</v>
      </c>
      <c r="AD182">
        <v>0</v>
      </c>
      <c r="AE182">
        <v>22185</v>
      </c>
    </row>
    <row r="183" spans="1:31" x14ac:dyDescent="0.35">
      <c r="A183">
        <f t="shared" si="2"/>
        <v>0</v>
      </c>
      <c r="B183" t="s">
        <v>352</v>
      </c>
      <c r="C183">
        <v>14302</v>
      </c>
      <c r="D183">
        <v>1081</v>
      </c>
      <c r="E183">
        <v>43</v>
      </c>
      <c r="F183">
        <v>15637</v>
      </c>
      <c r="G183">
        <v>125</v>
      </c>
      <c r="H183">
        <v>1332</v>
      </c>
      <c r="I183">
        <v>1034</v>
      </c>
      <c r="J183">
        <v>0</v>
      </c>
      <c r="K183">
        <v>450</v>
      </c>
      <c r="L183">
        <v>257</v>
      </c>
      <c r="M183">
        <v>0</v>
      </c>
      <c r="N183">
        <v>33</v>
      </c>
      <c r="O183">
        <v>0</v>
      </c>
      <c r="P183">
        <v>43</v>
      </c>
      <c r="Q183">
        <v>34337</v>
      </c>
      <c r="R183">
        <v>20381</v>
      </c>
      <c r="S183">
        <v>3088</v>
      </c>
      <c r="T183">
        <v>8</v>
      </c>
      <c r="U183">
        <v>0</v>
      </c>
      <c r="V183">
        <v>34813</v>
      </c>
      <c r="W183">
        <v>0</v>
      </c>
      <c r="X183">
        <v>2187</v>
      </c>
      <c r="Y183">
        <v>1899</v>
      </c>
      <c r="Z183">
        <v>0</v>
      </c>
      <c r="AA183">
        <v>4180</v>
      </c>
      <c r="AB183">
        <v>0</v>
      </c>
      <c r="AC183">
        <v>1450</v>
      </c>
      <c r="AD183">
        <v>1136</v>
      </c>
      <c r="AE183">
        <v>69142</v>
      </c>
    </row>
    <row r="184" spans="1:31" x14ac:dyDescent="0.35">
      <c r="A184">
        <f t="shared" si="2"/>
        <v>0</v>
      </c>
      <c r="B184" t="s">
        <v>353</v>
      </c>
      <c r="C184">
        <v>84</v>
      </c>
      <c r="D184">
        <v>0</v>
      </c>
      <c r="E184">
        <v>0</v>
      </c>
      <c r="F184">
        <v>0</v>
      </c>
      <c r="G184">
        <v>0</v>
      </c>
      <c r="H184">
        <v>63</v>
      </c>
      <c r="I184">
        <v>167</v>
      </c>
      <c r="J184">
        <v>0</v>
      </c>
      <c r="K184">
        <v>297</v>
      </c>
      <c r="L184">
        <v>977</v>
      </c>
      <c r="M184">
        <v>0</v>
      </c>
      <c r="N184">
        <v>0</v>
      </c>
      <c r="O184">
        <v>0</v>
      </c>
      <c r="P184">
        <v>452</v>
      </c>
      <c r="Q184">
        <v>2040</v>
      </c>
      <c r="R184">
        <v>7426</v>
      </c>
      <c r="S184">
        <v>40</v>
      </c>
      <c r="T184">
        <v>0</v>
      </c>
      <c r="U184">
        <v>0</v>
      </c>
      <c r="V184">
        <v>0</v>
      </c>
      <c r="W184">
        <v>0</v>
      </c>
      <c r="X184">
        <v>244</v>
      </c>
      <c r="Y184">
        <v>46</v>
      </c>
      <c r="Z184">
        <v>64</v>
      </c>
      <c r="AA184">
        <v>700</v>
      </c>
      <c r="AB184">
        <v>724</v>
      </c>
      <c r="AC184">
        <v>911</v>
      </c>
      <c r="AD184">
        <v>0</v>
      </c>
      <c r="AE184">
        <v>10155</v>
      </c>
    </row>
    <row r="185" spans="1:31" x14ac:dyDescent="0.35">
      <c r="A185">
        <f t="shared" si="2"/>
        <v>0</v>
      </c>
      <c r="B185" t="s">
        <v>354</v>
      </c>
      <c r="C185">
        <v>10907</v>
      </c>
      <c r="D185">
        <v>0</v>
      </c>
      <c r="E185">
        <v>104</v>
      </c>
      <c r="F185">
        <v>15398</v>
      </c>
      <c r="G185">
        <v>257</v>
      </c>
      <c r="H185">
        <v>682</v>
      </c>
      <c r="I185">
        <v>1785</v>
      </c>
      <c r="J185">
        <v>190</v>
      </c>
      <c r="K185">
        <v>805</v>
      </c>
      <c r="L185">
        <v>1115</v>
      </c>
      <c r="M185">
        <v>0</v>
      </c>
      <c r="N185">
        <v>29</v>
      </c>
      <c r="O185">
        <v>0</v>
      </c>
      <c r="P185">
        <v>120</v>
      </c>
      <c r="Q185">
        <v>31392</v>
      </c>
      <c r="R185">
        <v>18505</v>
      </c>
      <c r="S185">
        <v>813</v>
      </c>
      <c r="T185">
        <v>13</v>
      </c>
      <c r="U185">
        <v>0</v>
      </c>
      <c r="V185">
        <v>27109</v>
      </c>
      <c r="W185">
        <v>1367</v>
      </c>
      <c r="X185">
        <v>1800</v>
      </c>
      <c r="Y185">
        <v>366</v>
      </c>
      <c r="Z185">
        <v>0</v>
      </c>
      <c r="AA185">
        <v>1931</v>
      </c>
      <c r="AB185">
        <v>0</v>
      </c>
      <c r="AC185">
        <v>6794</v>
      </c>
      <c r="AD185">
        <v>792</v>
      </c>
      <c r="AE185">
        <v>59490</v>
      </c>
    </row>
    <row r="186" spans="1:31" x14ac:dyDescent="0.35">
      <c r="A186">
        <f t="shared" si="2"/>
        <v>0</v>
      </c>
      <c r="B186" t="s">
        <v>355</v>
      </c>
      <c r="C186">
        <v>6195</v>
      </c>
      <c r="D186">
        <v>0</v>
      </c>
      <c r="E186">
        <v>56</v>
      </c>
      <c r="F186">
        <v>7379</v>
      </c>
      <c r="G186">
        <v>87</v>
      </c>
      <c r="H186">
        <v>416</v>
      </c>
      <c r="I186">
        <v>155</v>
      </c>
      <c r="J186">
        <v>0</v>
      </c>
      <c r="K186">
        <v>577</v>
      </c>
      <c r="L186">
        <v>1109</v>
      </c>
      <c r="M186">
        <v>863</v>
      </c>
      <c r="N186">
        <v>130</v>
      </c>
      <c r="O186">
        <v>0</v>
      </c>
      <c r="P186">
        <v>192</v>
      </c>
      <c r="Q186">
        <v>17159</v>
      </c>
      <c r="R186">
        <v>9389</v>
      </c>
      <c r="S186">
        <v>405</v>
      </c>
      <c r="T186">
        <v>0</v>
      </c>
      <c r="U186">
        <v>0</v>
      </c>
      <c r="V186">
        <v>19170</v>
      </c>
      <c r="W186">
        <v>696</v>
      </c>
      <c r="X186">
        <v>650</v>
      </c>
      <c r="Y186">
        <v>0</v>
      </c>
      <c r="Z186">
        <v>0</v>
      </c>
      <c r="AA186">
        <v>482</v>
      </c>
      <c r="AB186">
        <v>13</v>
      </c>
      <c r="AC186">
        <v>979</v>
      </c>
      <c r="AD186">
        <v>522</v>
      </c>
      <c r="AE186">
        <v>32306</v>
      </c>
    </row>
    <row r="187" spans="1:31" x14ac:dyDescent="0.35">
      <c r="A187">
        <f t="shared" si="2"/>
        <v>0</v>
      </c>
      <c r="B187" t="s">
        <v>356</v>
      </c>
      <c r="C187">
        <v>14882</v>
      </c>
      <c r="D187">
        <v>0</v>
      </c>
      <c r="E187">
        <v>38</v>
      </c>
      <c r="F187">
        <v>22874</v>
      </c>
      <c r="G187">
        <v>1406</v>
      </c>
      <c r="H187">
        <v>0</v>
      </c>
      <c r="I187">
        <v>1684</v>
      </c>
      <c r="J187">
        <v>476</v>
      </c>
      <c r="K187">
        <v>1278</v>
      </c>
      <c r="L187">
        <v>86</v>
      </c>
      <c r="M187">
        <v>0</v>
      </c>
      <c r="N187">
        <v>48</v>
      </c>
      <c r="O187">
        <v>0</v>
      </c>
      <c r="P187">
        <v>142</v>
      </c>
      <c r="Q187">
        <v>42914</v>
      </c>
      <c r="R187">
        <v>36982</v>
      </c>
      <c r="S187">
        <v>503</v>
      </c>
      <c r="T187">
        <v>0</v>
      </c>
      <c r="U187">
        <v>0</v>
      </c>
      <c r="V187">
        <v>51546</v>
      </c>
      <c r="W187">
        <v>0</v>
      </c>
      <c r="X187">
        <v>0</v>
      </c>
      <c r="Y187">
        <v>198</v>
      </c>
      <c r="Z187">
        <v>195</v>
      </c>
      <c r="AA187">
        <v>1815</v>
      </c>
      <c r="AB187">
        <v>424</v>
      </c>
      <c r="AC187">
        <v>1906</v>
      </c>
      <c r="AD187">
        <v>1310</v>
      </c>
      <c r="AE187">
        <v>94879</v>
      </c>
    </row>
    <row r="188" spans="1:31" x14ac:dyDescent="0.35">
      <c r="A188">
        <f t="shared" si="2"/>
        <v>0</v>
      </c>
      <c r="B188" t="s">
        <v>357</v>
      </c>
      <c r="C188">
        <v>5001</v>
      </c>
      <c r="D188">
        <v>0</v>
      </c>
      <c r="E188">
        <v>60</v>
      </c>
      <c r="F188">
        <v>0</v>
      </c>
      <c r="G188">
        <v>0</v>
      </c>
      <c r="H188">
        <v>437</v>
      </c>
      <c r="I188">
        <v>499</v>
      </c>
      <c r="J188">
        <v>0</v>
      </c>
      <c r="K188">
        <v>333</v>
      </c>
      <c r="L188">
        <v>1394</v>
      </c>
      <c r="M188">
        <v>0</v>
      </c>
      <c r="N188">
        <v>19</v>
      </c>
      <c r="O188">
        <v>0</v>
      </c>
      <c r="P188">
        <v>222</v>
      </c>
      <c r="Q188">
        <v>7965</v>
      </c>
      <c r="R188">
        <v>16103</v>
      </c>
      <c r="S188">
        <v>819</v>
      </c>
      <c r="T188">
        <v>1</v>
      </c>
      <c r="U188">
        <v>5503</v>
      </c>
      <c r="V188">
        <v>33453</v>
      </c>
      <c r="W188">
        <v>3364</v>
      </c>
      <c r="X188">
        <v>1056</v>
      </c>
      <c r="Y188">
        <v>403</v>
      </c>
      <c r="Z188">
        <v>143</v>
      </c>
      <c r="AA188">
        <v>255</v>
      </c>
      <c r="AB188">
        <v>39</v>
      </c>
      <c r="AC188">
        <v>2229</v>
      </c>
      <c r="AD188">
        <v>489</v>
      </c>
      <c r="AE188">
        <v>63857</v>
      </c>
    </row>
    <row r="189" spans="1:31" x14ac:dyDescent="0.35">
      <c r="A189">
        <f t="shared" si="2"/>
        <v>0</v>
      </c>
      <c r="B189" t="s">
        <v>358</v>
      </c>
      <c r="C189">
        <v>9288</v>
      </c>
      <c r="D189">
        <v>0</v>
      </c>
      <c r="E189">
        <v>92</v>
      </c>
      <c r="F189">
        <v>12637</v>
      </c>
      <c r="G189">
        <v>280</v>
      </c>
      <c r="H189">
        <v>313</v>
      </c>
      <c r="I189">
        <v>483</v>
      </c>
      <c r="J189">
        <v>0</v>
      </c>
      <c r="K189">
        <v>396</v>
      </c>
      <c r="L189">
        <v>373</v>
      </c>
      <c r="M189">
        <v>0</v>
      </c>
      <c r="N189">
        <v>30</v>
      </c>
      <c r="O189">
        <v>0</v>
      </c>
      <c r="P189">
        <v>29</v>
      </c>
      <c r="Q189">
        <v>23921</v>
      </c>
      <c r="R189">
        <v>16299</v>
      </c>
      <c r="S189">
        <v>2931</v>
      </c>
      <c r="T189">
        <v>28</v>
      </c>
      <c r="U189">
        <v>0</v>
      </c>
      <c r="V189">
        <v>22374</v>
      </c>
      <c r="W189">
        <v>518</v>
      </c>
      <c r="X189">
        <v>1307</v>
      </c>
      <c r="Y189">
        <v>1445</v>
      </c>
      <c r="Z189">
        <v>0</v>
      </c>
      <c r="AA189">
        <v>2690</v>
      </c>
      <c r="AB189">
        <v>0</v>
      </c>
      <c r="AC189">
        <v>1776</v>
      </c>
      <c r="AD189">
        <v>613</v>
      </c>
      <c r="AE189">
        <v>49981</v>
      </c>
    </row>
    <row r="190" spans="1:31" x14ac:dyDescent="0.35">
      <c r="A190">
        <f t="shared" si="2"/>
        <v>0</v>
      </c>
      <c r="B190" t="s">
        <v>359</v>
      </c>
      <c r="C190">
        <v>640</v>
      </c>
      <c r="D190">
        <v>0</v>
      </c>
      <c r="E190">
        <v>4</v>
      </c>
      <c r="F190">
        <v>0</v>
      </c>
      <c r="G190">
        <v>0</v>
      </c>
      <c r="H190">
        <v>0</v>
      </c>
      <c r="I190">
        <v>81</v>
      </c>
      <c r="J190">
        <v>0</v>
      </c>
      <c r="K190">
        <v>98</v>
      </c>
      <c r="L190">
        <v>652</v>
      </c>
      <c r="M190">
        <v>0</v>
      </c>
      <c r="N190">
        <v>0</v>
      </c>
      <c r="O190">
        <v>0</v>
      </c>
      <c r="P190">
        <v>1022</v>
      </c>
      <c r="Q190">
        <v>2497</v>
      </c>
      <c r="R190">
        <v>3307</v>
      </c>
      <c r="S190">
        <v>106</v>
      </c>
      <c r="T190">
        <v>2</v>
      </c>
      <c r="U190">
        <v>541</v>
      </c>
      <c r="V190">
        <v>0</v>
      </c>
      <c r="W190">
        <v>0</v>
      </c>
      <c r="X190">
        <v>165</v>
      </c>
      <c r="Y190">
        <v>180</v>
      </c>
      <c r="Z190">
        <v>68</v>
      </c>
      <c r="AA190">
        <v>1576</v>
      </c>
      <c r="AB190">
        <v>0</v>
      </c>
      <c r="AC190">
        <v>618</v>
      </c>
      <c r="AD190">
        <v>150</v>
      </c>
      <c r="AE190">
        <v>6713</v>
      </c>
    </row>
    <row r="191" spans="1:31" x14ac:dyDescent="0.35">
      <c r="A191">
        <f t="shared" si="2"/>
        <v>0</v>
      </c>
      <c r="B191" t="s">
        <v>360</v>
      </c>
      <c r="C191">
        <v>4821</v>
      </c>
      <c r="D191">
        <v>0</v>
      </c>
      <c r="E191">
        <v>40</v>
      </c>
      <c r="F191">
        <v>10458</v>
      </c>
      <c r="G191">
        <v>107</v>
      </c>
      <c r="H191">
        <v>196</v>
      </c>
      <c r="I191">
        <v>328</v>
      </c>
      <c r="J191">
        <v>0</v>
      </c>
      <c r="K191">
        <v>288</v>
      </c>
      <c r="L191">
        <v>125</v>
      </c>
      <c r="M191">
        <v>0</v>
      </c>
      <c r="N191">
        <v>81</v>
      </c>
      <c r="O191">
        <v>187</v>
      </c>
      <c r="P191">
        <v>39</v>
      </c>
      <c r="Q191">
        <v>16670</v>
      </c>
      <c r="R191">
        <v>16604</v>
      </c>
      <c r="S191">
        <v>178</v>
      </c>
      <c r="T191">
        <v>0</v>
      </c>
      <c r="U191">
        <v>0</v>
      </c>
      <c r="V191">
        <v>0</v>
      </c>
      <c r="W191">
        <v>552</v>
      </c>
      <c r="X191">
        <v>380</v>
      </c>
      <c r="Y191">
        <v>930</v>
      </c>
      <c r="Z191">
        <v>0</v>
      </c>
      <c r="AA191">
        <v>906</v>
      </c>
      <c r="AB191">
        <v>0</v>
      </c>
      <c r="AC191">
        <v>1204</v>
      </c>
      <c r="AD191">
        <v>639</v>
      </c>
      <c r="AE191">
        <v>21393</v>
      </c>
    </row>
    <row r="192" spans="1:31" x14ac:dyDescent="0.35">
      <c r="A192">
        <f t="shared" si="2"/>
        <v>0</v>
      </c>
      <c r="B192" t="s">
        <v>361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4</v>
      </c>
      <c r="L192">
        <v>389</v>
      </c>
      <c r="M192">
        <v>0</v>
      </c>
      <c r="N192">
        <v>0</v>
      </c>
      <c r="O192">
        <v>0</v>
      </c>
      <c r="P192">
        <v>24</v>
      </c>
      <c r="Q192">
        <v>417</v>
      </c>
      <c r="R192">
        <v>1775</v>
      </c>
      <c r="S192">
        <v>0</v>
      </c>
      <c r="T192">
        <v>0</v>
      </c>
      <c r="U192">
        <v>656</v>
      </c>
      <c r="V192">
        <v>0</v>
      </c>
      <c r="W192">
        <v>0</v>
      </c>
      <c r="X192">
        <v>0</v>
      </c>
      <c r="Y192">
        <v>0</v>
      </c>
      <c r="Z192">
        <v>40</v>
      </c>
      <c r="AA192">
        <v>123</v>
      </c>
      <c r="AB192">
        <v>0</v>
      </c>
      <c r="AC192">
        <v>3</v>
      </c>
      <c r="AD192">
        <v>0</v>
      </c>
      <c r="AE192">
        <v>2597</v>
      </c>
    </row>
    <row r="193" spans="1:31" x14ac:dyDescent="0.35">
      <c r="A193">
        <f t="shared" si="2"/>
        <v>0</v>
      </c>
      <c r="B193" t="s">
        <v>362</v>
      </c>
      <c r="C193">
        <v>195</v>
      </c>
      <c r="D193">
        <v>0</v>
      </c>
      <c r="E193">
        <v>6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1558</v>
      </c>
      <c r="M193">
        <v>0</v>
      </c>
      <c r="N193">
        <v>0</v>
      </c>
      <c r="O193">
        <v>0</v>
      </c>
      <c r="P193">
        <v>2</v>
      </c>
      <c r="Q193">
        <v>1761</v>
      </c>
      <c r="R193">
        <v>0</v>
      </c>
      <c r="S193">
        <v>2305</v>
      </c>
      <c r="T193">
        <v>74</v>
      </c>
      <c r="U193">
        <v>0</v>
      </c>
      <c r="V193">
        <v>0</v>
      </c>
      <c r="W193">
        <v>0</v>
      </c>
      <c r="X193">
        <v>7</v>
      </c>
      <c r="Y193">
        <v>0</v>
      </c>
      <c r="Z193">
        <v>32</v>
      </c>
      <c r="AA193">
        <v>293</v>
      </c>
      <c r="AB193">
        <v>0</v>
      </c>
      <c r="AC193">
        <v>104</v>
      </c>
      <c r="AD193">
        <v>44</v>
      </c>
      <c r="AE193">
        <v>2859</v>
      </c>
    </row>
    <row r="194" spans="1:31" x14ac:dyDescent="0.35">
      <c r="A194">
        <f t="shared" ref="A194:A257" si="3">+IF(B194=B193,0,IF(AND(B194=B195,B194=B196),AE194-SUM(R194:AD196),IF(B194=B195,AE194-SUM(R194:AD195),AE194-SUM(R194:AD194))))</f>
        <v>0</v>
      </c>
      <c r="B194" t="s">
        <v>363</v>
      </c>
      <c r="C194">
        <v>50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274</v>
      </c>
      <c r="M194">
        <v>0</v>
      </c>
      <c r="N194">
        <v>0</v>
      </c>
      <c r="O194">
        <v>0</v>
      </c>
      <c r="P194">
        <v>0</v>
      </c>
      <c r="Q194">
        <v>324</v>
      </c>
      <c r="R194">
        <v>682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56</v>
      </c>
      <c r="Y194">
        <v>0</v>
      </c>
      <c r="Z194">
        <v>0</v>
      </c>
      <c r="AA194">
        <v>272</v>
      </c>
      <c r="AB194">
        <v>0</v>
      </c>
      <c r="AC194">
        <v>13</v>
      </c>
      <c r="AD194">
        <v>0</v>
      </c>
      <c r="AE194">
        <v>1023</v>
      </c>
    </row>
    <row r="195" spans="1:31" x14ac:dyDescent="0.35">
      <c r="A195">
        <f t="shared" si="3"/>
        <v>0</v>
      </c>
      <c r="B195" t="s">
        <v>364</v>
      </c>
      <c r="C195">
        <v>10643</v>
      </c>
      <c r="D195">
        <v>0</v>
      </c>
      <c r="E195">
        <v>12</v>
      </c>
      <c r="F195">
        <v>9413</v>
      </c>
      <c r="G195">
        <v>559</v>
      </c>
      <c r="H195">
        <v>574</v>
      </c>
      <c r="I195">
        <v>1267</v>
      </c>
      <c r="J195">
        <v>10660</v>
      </c>
      <c r="K195">
        <v>345</v>
      </c>
      <c r="L195">
        <v>14</v>
      </c>
      <c r="M195">
        <v>0</v>
      </c>
      <c r="N195">
        <v>32</v>
      </c>
      <c r="O195">
        <v>0</v>
      </c>
      <c r="P195">
        <v>1</v>
      </c>
      <c r="Q195">
        <v>33520</v>
      </c>
      <c r="R195">
        <v>37013</v>
      </c>
      <c r="S195">
        <v>502</v>
      </c>
      <c r="T195">
        <v>0</v>
      </c>
      <c r="U195">
        <v>0</v>
      </c>
      <c r="V195">
        <v>0</v>
      </c>
      <c r="W195">
        <v>5935</v>
      </c>
      <c r="X195">
        <v>0</v>
      </c>
      <c r="Y195">
        <v>1007</v>
      </c>
      <c r="Z195">
        <v>160</v>
      </c>
      <c r="AA195">
        <v>771</v>
      </c>
      <c r="AB195">
        <v>0</v>
      </c>
      <c r="AC195">
        <v>1136</v>
      </c>
      <c r="AD195">
        <v>501</v>
      </c>
      <c r="AE195">
        <v>47053</v>
      </c>
    </row>
    <row r="196" spans="1:31" x14ac:dyDescent="0.35">
      <c r="A196">
        <f t="shared" si="3"/>
        <v>0</v>
      </c>
      <c r="B196" t="s">
        <v>364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28</v>
      </c>
      <c r="AE196" s="1">
        <v>0</v>
      </c>
    </row>
    <row r="197" spans="1:31" x14ac:dyDescent="0.35">
      <c r="A197">
        <f t="shared" si="3"/>
        <v>0</v>
      </c>
      <c r="B197" t="s">
        <v>365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21</v>
      </c>
      <c r="L197">
        <v>814</v>
      </c>
      <c r="M197">
        <v>0</v>
      </c>
      <c r="N197">
        <v>0</v>
      </c>
      <c r="O197">
        <v>0</v>
      </c>
      <c r="P197">
        <v>416</v>
      </c>
      <c r="Q197">
        <v>1251</v>
      </c>
      <c r="R197">
        <v>0</v>
      </c>
      <c r="S197">
        <v>3440</v>
      </c>
      <c r="T197">
        <v>14</v>
      </c>
      <c r="U197">
        <v>0</v>
      </c>
      <c r="V197">
        <v>0</v>
      </c>
      <c r="W197">
        <v>0</v>
      </c>
      <c r="X197">
        <v>36</v>
      </c>
      <c r="Y197">
        <v>0</v>
      </c>
      <c r="Z197">
        <v>15</v>
      </c>
      <c r="AA197">
        <v>54</v>
      </c>
      <c r="AB197">
        <v>0</v>
      </c>
      <c r="AC197">
        <v>35</v>
      </c>
      <c r="AD197">
        <v>54</v>
      </c>
      <c r="AE197">
        <v>3648</v>
      </c>
    </row>
    <row r="198" spans="1:31" x14ac:dyDescent="0.35">
      <c r="A198">
        <f t="shared" si="3"/>
        <v>0</v>
      </c>
      <c r="B198" t="s">
        <v>366</v>
      </c>
      <c r="C198">
        <v>2526</v>
      </c>
      <c r="D198">
        <v>0</v>
      </c>
      <c r="E198">
        <v>22</v>
      </c>
      <c r="F198">
        <v>4916</v>
      </c>
      <c r="G198">
        <v>82</v>
      </c>
      <c r="H198">
        <v>456</v>
      </c>
      <c r="I198">
        <v>518</v>
      </c>
      <c r="J198">
        <v>0</v>
      </c>
      <c r="K198">
        <v>147</v>
      </c>
      <c r="L198">
        <v>1712</v>
      </c>
      <c r="M198">
        <v>804</v>
      </c>
      <c r="N198">
        <v>101</v>
      </c>
      <c r="O198">
        <v>1175</v>
      </c>
      <c r="P198">
        <v>36</v>
      </c>
      <c r="Q198">
        <v>12495</v>
      </c>
      <c r="R198">
        <v>9740</v>
      </c>
      <c r="S198">
        <v>0</v>
      </c>
      <c r="T198">
        <v>0</v>
      </c>
      <c r="U198">
        <v>3448</v>
      </c>
      <c r="V198">
        <v>0</v>
      </c>
      <c r="W198">
        <v>2279</v>
      </c>
      <c r="X198">
        <v>757</v>
      </c>
      <c r="Y198">
        <v>108</v>
      </c>
      <c r="Z198">
        <v>359</v>
      </c>
      <c r="AA198">
        <v>0</v>
      </c>
      <c r="AB198">
        <v>170</v>
      </c>
      <c r="AC198">
        <v>548</v>
      </c>
      <c r="AD198">
        <v>0</v>
      </c>
      <c r="AE198">
        <v>17409</v>
      </c>
    </row>
    <row r="199" spans="1:31" x14ac:dyDescent="0.35">
      <c r="A199">
        <f t="shared" si="3"/>
        <v>0</v>
      </c>
      <c r="B199" t="s">
        <v>367</v>
      </c>
      <c r="C199">
        <v>621</v>
      </c>
      <c r="D199">
        <v>0</v>
      </c>
      <c r="E199">
        <v>14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74</v>
      </c>
      <c r="L199">
        <v>61</v>
      </c>
      <c r="M199">
        <v>0</v>
      </c>
      <c r="N199">
        <v>0</v>
      </c>
      <c r="O199">
        <v>0</v>
      </c>
      <c r="P199">
        <v>0</v>
      </c>
      <c r="Q199">
        <v>770</v>
      </c>
      <c r="R199">
        <v>5446</v>
      </c>
      <c r="S199">
        <v>444</v>
      </c>
      <c r="T199">
        <v>10</v>
      </c>
      <c r="U199">
        <v>1009</v>
      </c>
      <c r="V199">
        <v>0</v>
      </c>
      <c r="W199">
        <v>0</v>
      </c>
      <c r="X199">
        <v>17</v>
      </c>
      <c r="Y199">
        <v>88</v>
      </c>
      <c r="Z199">
        <v>50</v>
      </c>
      <c r="AA199">
        <v>10</v>
      </c>
      <c r="AB199">
        <v>13</v>
      </c>
      <c r="AC199">
        <v>218</v>
      </c>
      <c r="AD199">
        <v>0</v>
      </c>
      <c r="AE199">
        <v>7305</v>
      </c>
    </row>
    <row r="200" spans="1:31" x14ac:dyDescent="0.35">
      <c r="A200">
        <f t="shared" si="3"/>
        <v>0</v>
      </c>
      <c r="B200" t="s">
        <v>368</v>
      </c>
      <c r="C200">
        <v>800</v>
      </c>
      <c r="D200">
        <v>0</v>
      </c>
      <c r="E200">
        <v>1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54</v>
      </c>
      <c r="L200">
        <v>326</v>
      </c>
      <c r="M200">
        <v>0</v>
      </c>
      <c r="N200">
        <v>0</v>
      </c>
      <c r="O200">
        <v>0</v>
      </c>
      <c r="P200">
        <v>11</v>
      </c>
      <c r="Q200">
        <v>1192</v>
      </c>
      <c r="R200">
        <v>12384</v>
      </c>
      <c r="S200">
        <v>0</v>
      </c>
      <c r="T200">
        <v>0</v>
      </c>
      <c r="U200">
        <v>6130</v>
      </c>
      <c r="V200">
        <v>0</v>
      </c>
      <c r="W200">
        <v>0</v>
      </c>
      <c r="X200">
        <v>0</v>
      </c>
      <c r="Y200">
        <v>886</v>
      </c>
      <c r="Z200">
        <v>98</v>
      </c>
      <c r="AA200">
        <v>730</v>
      </c>
      <c r="AB200">
        <v>0</v>
      </c>
      <c r="AC200">
        <v>1044</v>
      </c>
      <c r="AD200">
        <v>0</v>
      </c>
      <c r="AE200">
        <v>21272</v>
      </c>
    </row>
    <row r="201" spans="1:31" x14ac:dyDescent="0.35">
      <c r="A201">
        <f t="shared" si="3"/>
        <v>0</v>
      </c>
      <c r="B201" t="s">
        <v>369</v>
      </c>
      <c r="C201">
        <v>9358</v>
      </c>
      <c r="D201">
        <v>2150</v>
      </c>
      <c r="E201">
        <v>4</v>
      </c>
      <c r="F201">
        <v>5584</v>
      </c>
      <c r="G201">
        <v>758</v>
      </c>
      <c r="H201">
        <v>0</v>
      </c>
      <c r="I201">
        <v>0</v>
      </c>
      <c r="J201">
        <v>0</v>
      </c>
      <c r="K201">
        <v>124</v>
      </c>
      <c r="L201">
        <v>190</v>
      </c>
      <c r="M201">
        <v>1028</v>
      </c>
      <c r="N201">
        <v>200</v>
      </c>
      <c r="O201">
        <v>0</v>
      </c>
      <c r="P201">
        <v>28</v>
      </c>
      <c r="Q201">
        <v>19424</v>
      </c>
      <c r="R201">
        <v>15769</v>
      </c>
      <c r="S201">
        <v>110</v>
      </c>
      <c r="T201">
        <v>0</v>
      </c>
      <c r="U201">
        <v>7208</v>
      </c>
      <c r="V201">
        <v>0</v>
      </c>
      <c r="W201">
        <v>0</v>
      </c>
      <c r="X201">
        <v>1023</v>
      </c>
      <c r="Y201">
        <v>592</v>
      </c>
      <c r="Z201">
        <v>141</v>
      </c>
      <c r="AA201">
        <v>825</v>
      </c>
      <c r="AB201">
        <v>0</v>
      </c>
      <c r="AC201">
        <v>904</v>
      </c>
      <c r="AD201">
        <v>0</v>
      </c>
      <c r="AE201">
        <v>26572</v>
      </c>
    </row>
    <row r="202" spans="1:31" x14ac:dyDescent="0.35">
      <c r="A202">
        <f t="shared" si="3"/>
        <v>0</v>
      </c>
      <c r="B202" t="s">
        <v>370</v>
      </c>
      <c r="C202">
        <v>8680</v>
      </c>
      <c r="D202">
        <v>0</v>
      </c>
      <c r="E202">
        <v>7</v>
      </c>
      <c r="F202">
        <v>8142</v>
      </c>
      <c r="G202">
        <v>2923</v>
      </c>
      <c r="H202">
        <v>0</v>
      </c>
      <c r="I202">
        <v>1540</v>
      </c>
      <c r="J202">
        <v>0</v>
      </c>
      <c r="K202">
        <v>482</v>
      </c>
      <c r="L202">
        <v>812</v>
      </c>
      <c r="M202">
        <v>0</v>
      </c>
      <c r="N202">
        <v>64</v>
      </c>
      <c r="O202">
        <v>0</v>
      </c>
      <c r="P202">
        <v>101</v>
      </c>
      <c r="Q202">
        <v>22751</v>
      </c>
      <c r="R202">
        <v>0</v>
      </c>
      <c r="S202">
        <v>6663</v>
      </c>
      <c r="T202">
        <v>24</v>
      </c>
      <c r="U202">
        <v>0</v>
      </c>
      <c r="V202">
        <v>0</v>
      </c>
      <c r="W202">
        <v>8582</v>
      </c>
      <c r="X202">
        <v>1068</v>
      </c>
      <c r="Y202">
        <v>1715</v>
      </c>
      <c r="Z202">
        <v>185</v>
      </c>
      <c r="AA202">
        <v>2329</v>
      </c>
      <c r="AB202">
        <v>2431</v>
      </c>
      <c r="AC202">
        <v>2336</v>
      </c>
      <c r="AD202">
        <v>0</v>
      </c>
      <c r="AE202">
        <v>48149</v>
      </c>
    </row>
    <row r="203" spans="1:31" x14ac:dyDescent="0.35">
      <c r="A203">
        <f t="shared" si="3"/>
        <v>0</v>
      </c>
      <c r="B203" t="s">
        <v>370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22816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</row>
    <row r="204" spans="1:31" x14ac:dyDescent="0.35">
      <c r="A204">
        <f t="shared" si="3"/>
        <v>0</v>
      </c>
      <c r="B204" t="s">
        <v>371</v>
      </c>
      <c r="C204">
        <v>9080</v>
      </c>
      <c r="D204">
        <v>0</v>
      </c>
      <c r="E204">
        <v>22</v>
      </c>
      <c r="F204">
        <v>5831</v>
      </c>
      <c r="G204">
        <v>160</v>
      </c>
      <c r="H204">
        <v>0</v>
      </c>
      <c r="I204">
        <v>0</v>
      </c>
      <c r="J204">
        <v>0</v>
      </c>
      <c r="K204">
        <v>201</v>
      </c>
      <c r="L204">
        <v>129</v>
      </c>
      <c r="M204">
        <v>1635</v>
      </c>
      <c r="N204">
        <v>195</v>
      </c>
      <c r="O204">
        <v>0</v>
      </c>
      <c r="P204">
        <v>0</v>
      </c>
      <c r="Q204">
        <v>17253</v>
      </c>
      <c r="R204">
        <v>24395</v>
      </c>
      <c r="S204">
        <v>0</v>
      </c>
      <c r="T204">
        <v>0</v>
      </c>
      <c r="U204">
        <v>0</v>
      </c>
      <c r="V204">
        <v>0</v>
      </c>
      <c r="W204">
        <v>3509</v>
      </c>
      <c r="X204">
        <v>0</v>
      </c>
      <c r="Y204">
        <v>1568</v>
      </c>
      <c r="Z204">
        <v>187</v>
      </c>
      <c r="AA204">
        <v>2344</v>
      </c>
      <c r="AB204">
        <v>0</v>
      </c>
      <c r="AC204">
        <v>5244</v>
      </c>
      <c r="AD204">
        <v>0</v>
      </c>
      <c r="AE204">
        <v>37247</v>
      </c>
    </row>
    <row r="205" spans="1:31" x14ac:dyDescent="0.35">
      <c r="A205">
        <f t="shared" si="3"/>
        <v>0</v>
      </c>
      <c r="B205" t="s">
        <v>372</v>
      </c>
      <c r="C205">
        <v>11229</v>
      </c>
      <c r="D205">
        <v>1065</v>
      </c>
      <c r="E205">
        <v>26</v>
      </c>
      <c r="F205">
        <v>5310</v>
      </c>
      <c r="G205">
        <v>454</v>
      </c>
      <c r="H205">
        <v>128</v>
      </c>
      <c r="I205">
        <v>3097</v>
      </c>
      <c r="J205">
        <v>0</v>
      </c>
      <c r="K205">
        <v>607</v>
      </c>
      <c r="L205">
        <v>239</v>
      </c>
      <c r="M205">
        <v>0</v>
      </c>
      <c r="N205">
        <v>92</v>
      </c>
      <c r="O205">
        <v>57</v>
      </c>
      <c r="P205">
        <v>358</v>
      </c>
      <c r="Q205">
        <v>22662</v>
      </c>
      <c r="R205">
        <v>6885</v>
      </c>
      <c r="S205">
        <v>891</v>
      </c>
      <c r="T205">
        <v>26</v>
      </c>
      <c r="U205">
        <v>11305</v>
      </c>
      <c r="V205">
        <v>0</v>
      </c>
      <c r="W205">
        <v>0</v>
      </c>
      <c r="X205">
        <v>0</v>
      </c>
      <c r="Y205">
        <v>1738</v>
      </c>
      <c r="Z205">
        <v>311</v>
      </c>
      <c r="AA205">
        <v>2612</v>
      </c>
      <c r="AB205">
        <v>0</v>
      </c>
      <c r="AC205">
        <v>11919</v>
      </c>
      <c r="AD205">
        <v>739</v>
      </c>
      <c r="AE205">
        <v>73979</v>
      </c>
    </row>
    <row r="206" spans="1:31" x14ac:dyDescent="0.35">
      <c r="A206">
        <f t="shared" si="3"/>
        <v>0</v>
      </c>
      <c r="B206" t="s">
        <v>372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37553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</row>
    <row r="207" spans="1:31" x14ac:dyDescent="0.35">
      <c r="A207">
        <f t="shared" si="3"/>
        <v>0</v>
      </c>
      <c r="B207" t="s">
        <v>373</v>
      </c>
      <c r="C207">
        <v>6105</v>
      </c>
      <c r="D207">
        <v>0</v>
      </c>
      <c r="E207">
        <v>6</v>
      </c>
      <c r="F207">
        <v>2190</v>
      </c>
      <c r="G207">
        <v>22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77</v>
      </c>
      <c r="O207">
        <v>0</v>
      </c>
      <c r="P207">
        <v>6</v>
      </c>
      <c r="Q207">
        <v>8406</v>
      </c>
      <c r="R207">
        <v>16766</v>
      </c>
      <c r="S207">
        <v>0</v>
      </c>
      <c r="T207">
        <v>0</v>
      </c>
      <c r="U207">
        <v>0</v>
      </c>
      <c r="V207">
        <v>0</v>
      </c>
      <c r="W207">
        <v>4813</v>
      </c>
      <c r="X207">
        <v>0</v>
      </c>
      <c r="Y207">
        <v>4322</v>
      </c>
      <c r="Z207">
        <v>0</v>
      </c>
      <c r="AA207">
        <v>2646</v>
      </c>
      <c r="AB207">
        <v>0</v>
      </c>
      <c r="AC207">
        <v>1021</v>
      </c>
      <c r="AD207">
        <v>0</v>
      </c>
      <c r="AE207">
        <v>29568</v>
      </c>
    </row>
    <row r="208" spans="1:31" x14ac:dyDescent="0.35">
      <c r="A208">
        <f t="shared" si="3"/>
        <v>0</v>
      </c>
      <c r="B208" t="s">
        <v>374</v>
      </c>
      <c r="C208">
        <v>19635</v>
      </c>
      <c r="D208">
        <v>0</v>
      </c>
      <c r="E208">
        <v>36</v>
      </c>
      <c r="F208">
        <v>10126</v>
      </c>
      <c r="G208">
        <v>1114</v>
      </c>
      <c r="H208">
        <v>494</v>
      </c>
      <c r="I208">
        <v>3188</v>
      </c>
      <c r="J208">
        <v>0</v>
      </c>
      <c r="K208">
        <v>527</v>
      </c>
      <c r="L208">
        <v>867</v>
      </c>
      <c r="M208">
        <v>3209</v>
      </c>
      <c r="N208">
        <v>748</v>
      </c>
      <c r="O208">
        <v>0</v>
      </c>
      <c r="P208">
        <v>6475</v>
      </c>
      <c r="Q208">
        <v>46419</v>
      </c>
      <c r="R208">
        <v>56710</v>
      </c>
      <c r="S208">
        <v>0</v>
      </c>
      <c r="T208">
        <v>0</v>
      </c>
      <c r="U208">
        <v>0</v>
      </c>
      <c r="V208">
        <v>0</v>
      </c>
      <c r="W208">
        <v>18922</v>
      </c>
      <c r="X208">
        <v>0</v>
      </c>
      <c r="Y208">
        <v>1876</v>
      </c>
      <c r="Z208">
        <v>316</v>
      </c>
      <c r="AA208">
        <v>3082</v>
      </c>
      <c r="AB208">
        <v>377</v>
      </c>
      <c r="AC208">
        <v>7803</v>
      </c>
      <c r="AD208">
        <v>0</v>
      </c>
      <c r="AE208">
        <v>89086</v>
      </c>
    </row>
    <row r="209" spans="1:31" x14ac:dyDescent="0.35">
      <c r="A209">
        <f t="shared" si="3"/>
        <v>0</v>
      </c>
      <c r="B209" t="s">
        <v>375</v>
      </c>
      <c r="C209">
        <v>15281</v>
      </c>
      <c r="D209">
        <v>0</v>
      </c>
      <c r="E209">
        <v>19</v>
      </c>
      <c r="F209">
        <v>5476</v>
      </c>
      <c r="G209">
        <v>1164</v>
      </c>
      <c r="H209">
        <v>157</v>
      </c>
      <c r="I209">
        <v>1039</v>
      </c>
      <c r="J209">
        <v>0</v>
      </c>
      <c r="K209">
        <v>239</v>
      </c>
      <c r="L209">
        <v>602</v>
      </c>
      <c r="M209">
        <v>2834</v>
      </c>
      <c r="N209">
        <v>736</v>
      </c>
      <c r="O209">
        <v>67</v>
      </c>
      <c r="P209">
        <v>2785</v>
      </c>
      <c r="Q209">
        <v>30399</v>
      </c>
      <c r="R209">
        <v>59203</v>
      </c>
      <c r="S209">
        <v>465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1384</v>
      </c>
      <c r="Z209">
        <v>0</v>
      </c>
      <c r="AA209">
        <v>2272</v>
      </c>
      <c r="AB209">
        <v>125</v>
      </c>
      <c r="AC209">
        <v>566</v>
      </c>
      <c r="AD209">
        <v>1836</v>
      </c>
      <c r="AE209">
        <v>66033</v>
      </c>
    </row>
    <row r="210" spans="1:31" x14ac:dyDescent="0.35">
      <c r="A210">
        <f t="shared" si="3"/>
        <v>0</v>
      </c>
      <c r="B210" t="s">
        <v>375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182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</row>
    <row r="211" spans="1:31" x14ac:dyDescent="0.35">
      <c r="A211">
        <f t="shared" si="3"/>
        <v>0</v>
      </c>
      <c r="B211" t="s">
        <v>376</v>
      </c>
      <c r="C211">
        <v>3041</v>
      </c>
      <c r="D211">
        <v>0</v>
      </c>
      <c r="E211">
        <v>19</v>
      </c>
      <c r="F211">
        <v>3212</v>
      </c>
      <c r="G211">
        <v>33</v>
      </c>
      <c r="H211">
        <v>0</v>
      </c>
      <c r="I211">
        <v>0</v>
      </c>
      <c r="J211">
        <v>0</v>
      </c>
      <c r="K211">
        <v>0</v>
      </c>
      <c r="L211">
        <v>544</v>
      </c>
      <c r="M211">
        <v>0</v>
      </c>
      <c r="N211">
        <v>46</v>
      </c>
      <c r="O211">
        <v>0</v>
      </c>
      <c r="P211">
        <v>21</v>
      </c>
      <c r="Q211">
        <v>6916</v>
      </c>
      <c r="R211">
        <v>7112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110</v>
      </c>
      <c r="Y211">
        <v>157</v>
      </c>
      <c r="Z211">
        <v>100</v>
      </c>
      <c r="AA211">
        <v>687</v>
      </c>
      <c r="AB211">
        <v>0</v>
      </c>
      <c r="AC211">
        <v>119</v>
      </c>
      <c r="AD211">
        <v>0</v>
      </c>
      <c r="AE211">
        <v>8285</v>
      </c>
    </row>
    <row r="212" spans="1:31" x14ac:dyDescent="0.35">
      <c r="A212">
        <f t="shared" si="3"/>
        <v>0</v>
      </c>
      <c r="B212" t="s">
        <v>377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57</v>
      </c>
      <c r="J212">
        <v>0</v>
      </c>
      <c r="K212">
        <v>46</v>
      </c>
      <c r="L212">
        <v>908</v>
      </c>
      <c r="M212">
        <v>0</v>
      </c>
      <c r="N212">
        <v>0</v>
      </c>
      <c r="O212">
        <v>0</v>
      </c>
      <c r="P212">
        <v>44</v>
      </c>
      <c r="Q212">
        <v>1055</v>
      </c>
      <c r="R212">
        <v>1875</v>
      </c>
      <c r="S212">
        <v>0</v>
      </c>
      <c r="T212">
        <v>0</v>
      </c>
      <c r="U212">
        <v>763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230</v>
      </c>
      <c r="AB212">
        <v>0</v>
      </c>
      <c r="AC212">
        <v>36</v>
      </c>
      <c r="AD212">
        <v>0</v>
      </c>
      <c r="AE212">
        <v>2904</v>
      </c>
    </row>
    <row r="213" spans="1:31" x14ac:dyDescent="0.35">
      <c r="A213">
        <f t="shared" si="3"/>
        <v>0</v>
      </c>
      <c r="B213" t="s">
        <v>378</v>
      </c>
      <c r="C213">
        <v>0</v>
      </c>
      <c r="D213">
        <v>0</v>
      </c>
      <c r="E213">
        <v>19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1027</v>
      </c>
      <c r="M213">
        <v>0</v>
      </c>
      <c r="N213">
        <v>0</v>
      </c>
      <c r="O213">
        <v>0</v>
      </c>
      <c r="P213">
        <v>35</v>
      </c>
      <c r="Q213">
        <v>1081</v>
      </c>
      <c r="R213">
        <v>0</v>
      </c>
      <c r="S213">
        <v>1551</v>
      </c>
      <c r="T213">
        <v>69</v>
      </c>
      <c r="U213">
        <v>21</v>
      </c>
      <c r="V213">
        <v>0</v>
      </c>
      <c r="W213">
        <v>0</v>
      </c>
      <c r="X213">
        <v>0</v>
      </c>
      <c r="Y213">
        <v>0</v>
      </c>
      <c r="Z213">
        <v>32</v>
      </c>
      <c r="AA213">
        <v>171</v>
      </c>
      <c r="AB213">
        <v>0</v>
      </c>
      <c r="AC213">
        <v>15</v>
      </c>
      <c r="AD213">
        <v>40</v>
      </c>
      <c r="AE213">
        <v>1899</v>
      </c>
    </row>
    <row r="214" spans="1:31" x14ac:dyDescent="0.35">
      <c r="A214">
        <f t="shared" si="3"/>
        <v>0</v>
      </c>
      <c r="B214" t="s">
        <v>379</v>
      </c>
      <c r="C214">
        <v>2281</v>
      </c>
      <c r="D214">
        <v>0</v>
      </c>
      <c r="E214">
        <v>25</v>
      </c>
      <c r="F214">
        <v>2420</v>
      </c>
      <c r="G214">
        <v>1146</v>
      </c>
      <c r="H214">
        <v>0</v>
      </c>
      <c r="I214">
        <v>0</v>
      </c>
      <c r="J214">
        <v>0</v>
      </c>
      <c r="K214">
        <v>213</v>
      </c>
      <c r="L214">
        <v>694</v>
      </c>
      <c r="M214">
        <v>0</v>
      </c>
      <c r="N214">
        <v>0</v>
      </c>
      <c r="O214">
        <v>0</v>
      </c>
      <c r="P214">
        <v>313</v>
      </c>
      <c r="Q214">
        <v>7092</v>
      </c>
      <c r="R214">
        <v>12948</v>
      </c>
      <c r="S214">
        <v>0</v>
      </c>
      <c r="T214">
        <v>0</v>
      </c>
      <c r="U214">
        <v>3958</v>
      </c>
      <c r="V214">
        <v>0</v>
      </c>
      <c r="W214">
        <v>0</v>
      </c>
      <c r="X214">
        <v>1046</v>
      </c>
      <c r="Y214">
        <v>661</v>
      </c>
      <c r="Z214">
        <v>83</v>
      </c>
      <c r="AA214">
        <v>515</v>
      </c>
      <c r="AB214">
        <v>0</v>
      </c>
      <c r="AC214">
        <v>664</v>
      </c>
      <c r="AD214">
        <v>245</v>
      </c>
      <c r="AE214">
        <v>20233</v>
      </c>
    </row>
    <row r="215" spans="1:31" x14ac:dyDescent="0.35">
      <c r="A215">
        <f t="shared" si="3"/>
        <v>0</v>
      </c>
      <c r="B215" t="s">
        <v>379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113</v>
      </c>
      <c r="AE215" s="1">
        <v>0</v>
      </c>
    </row>
    <row r="216" spans="1:31" x14ac:dyDescent="0.35">
      <c r="A216">
        <f t="shared" si="3"/>
        <v>0</v>
      </c>
      <c r="B216" t="s">
        <v>380</v>
      </c>
      <c r="C216">
        <v>6350</v>
      </c>
      <c r="D216">
        <v>0</v>
      </c>
      <c r="E216">
        <v>27</v>
      </c>
      <c r="F216">
        <v>5486</v>
      </c>
      <c r="G216">
        <v>462</v>
      </c>
      <c r="H216">
        <v>122</v>
      </c>
      <c r="I216">
        <v>477</v>
      </c>
      <c r="J216">
        <v>0</v>
      </c>
      <c r="K216">
        <v>0</v>
      </c>
      <c r="L216">
        <v>85</v>
      </c>
      <c r="M216">
        <v>0</v>
      </c>
      <c r="N216">
        <v>71</v>
      </c>
      <c r="O216">
        <v>0</v>
      </c>
      <c r="P216">
        <v>155</v>
      </c>
      <c r="Q216">
        <v>13235</v>
      </c>
      <c r="R216">
        <v>24610</v>
      </c>
      <c r="S216">
        <v>233</v>
      </c>
      <c r="T216">
        <v>0</v>
      </c>
      <c r="U216">
        <v>7972</v>
      </c>
      <c r="V216">
        <v>0</v>
      </c>
      <c r="W216">
        <v>3886</v>
      </c>
      <c r="X216">
        <v>0</v>
      </c>
      <c r="Y216">
        <v>2624</v>
      </c>
      <c r="Z216">
        <v>156</v>
      </c>
      <c r="AA216">
        <v>768</v>
      </c>
      <c r="AB216">
        <v>0</v>
      </c>
      <c r="AC216">
        <v>2082</v>
      </c>
      <c r="AD216">
        <v>629</v>
      </c>
      <c r="AE216">
        <v>42960</v>
      </c>
    </row>
    <row r="217" spans="1:31" x14ac:dyDescent="0.35">
      <c r="A217">
        <f t="shared" si="3"/>
        <v>0</v>
      </c>
      <c r="B217" t="s">
        <v>381</v>
      </c>
      <c r="C217">
        <v>29930</v>
      </c>
      <c r="D217">
        <v>0</v>
      </c>
      <c r="E217">
        <v>0</v>
      </c>
      <c r="F217">
        <v>27832</v>
      </c>
      <c r="G217">
        <v>3572</v>
      </c>
      <c r="H217">
        <v>1175</v>
      </c>
      <c r="I217">
        <v>3529</v>
      </c>
      <c r="J217">
        <v>8628</v>
      </c>
      <c r="K217">
        <v>113</v>
      </c>
      <c r="L217">
        <v>12</v>
      </c>
      <c r="M217">
        <v>0</v>
      </c>
      <c r="N217">
        <v>0</v>
      </c>
      <c r="O217">
        <v>144</v>
      </c>
      <c r="P217">
        <v>164</v>
      </c>
      <c r="Q217">
        <v>75099</v>
      </c>
      <c r="R217">
        <v>30446</v>
      </c>
      <c r="S217">
        <v>0</v>
      </c>
      <c r="T217">
        <v>0</v>
      </c>
      <c r="U217">
        <v>0</v>
      </c>
      <c r="V217">
        <v>0</v>
      </c>
      <c r="W217">
        <v>8692</v>
      </c>
      <c r="X217">
        <v>0</v>
      </c>
      <c r="Y217">
        <v>208</v>
      </c>
      <c r="Z217">
        <v>206</v>
      </c>
      <c r="AA217">
        <v>1300</v>
      </c>
      <c r="AB217">
        <v>1738</v>
      </c>
      <c r="AC217">
        <v>3979</v>
      </c>
      <c r="AD217">
        <v>0</v>
      </c>
      <c r="AE217">
        <v>46569</v>
      </c>
    </row>
    <row r="218" spans="1:31" x14ac:dyDescent="0.35">
      <c r="A218">
        <f t="shared" si="3"/>
        <v>0</v>
      </c>
      <c r="B218" t="s">
        <v>382</v>
      </c>
      <c r="C218">
        <v>13749</v>
      </c>
      <c r="D218">
        <v>0</v>
      </c>
      <c r="E218">
        <v>107</v>
      </c>
      <c r="F218">
        <v>6312</v>
      </c>
      <c r="G218">
        <v>359</v>
      </c>
      <c r="H218">
        <v>473</v>
      </c>
      <c r="I218">
        <v>2052</v>
      </c>
      <c r="J218">
        <v>0</v>
      </c>
      <c r="K218">
        <v>261</v>
      </c>
      <c r="L218">
        <v>427</v>
      </c>
      <c r="M218">
        <v>1895</v>
      </c>
      <c r="N218">
        <v>181</v>
      </c>
      <c r="O218">
        <v>122</v>
      </c>
      <c r="P218">
        <v>204</v>
      </c>
      <c r="Q218">
        <v>26142</v>
      </c>
      <c r="R218">
        <v>29848</v>
      </c>
      <c r="S218">
        <v>430</v>
      </c>
      <c r="T218">
        <v>3</v>
      </c>
      <c r="U218">
        <v>7110</v>
      </c>
      <c r="V218">
        <v>0</v>
      </c>
      <c r="W218">
        <v>0</v>
      </c>
      <c r="X218">
        <v>0</v>
      </c>
      <c r="Y218">
        <v>257</v>
      </c>
      <c r="Z218">
        <v>220</v>
      </c>
      <c r="AA218">
        <v>897</v>
      </c>
      <c r="AB218">
        <v>21</v>
      </c>
      <c r="AC218">
        <v>5474</v>
      </c>
      <c r="AD218">
        <v>1005</v>
      </c>
      <c r="AE218">
        <v>45265</v>
      </c>
    </row>
    <row r="219" spans="1:31" x14ac:dyDescent="0.35">
      <c r="A219">
        <f t="shared" si="3"/>
        <v>0</v>
      </c>
      <c r="B219" t="s">
        <v>383</v>
      </c>
      <c r="C219">
        <v>222</v>
      </c>
      <c r="D219">
        <v>0</v>
      </c>
      <c r="E219">
        <v>6</v>
      </c>
      <c r="F219">
        <v>0</v>
      </c>
      <c r="G219">
        <v>0</v>
      </c>
      <c r="H219">
        <v>0</v>
      </c>
      <c r="I219">
        <v>89</v>
      </c>
      <c r="J219">
        <v>0</v>
      </c>
      <c r="K219">
        <v>145</v>
      </c>
      <c r="L219">
        <v>3645</v>
      </c>
      <c r="M219">
        <v>0</v>
      </c>
      <c r="N219">
        <v>0</v>
      </c>
      <c r="O219">
        <v>0</v>
      </c>
      <c r="P219">
        <v>4130</v>
      </c>
      <c r="Q219">
        <v>8237</v>
      </c>
      <c r="R219">
        <v>7058</v>
      </c>
      <c r="S219">
        <v>75</v>
      </c>
      <c r="T219">
        <v>0</v>
      </c>
      <c r="U219">
        <v>2116</v>
      </c>
      <c r="V219">
        <v>10623</v>
      </c>
      <c r="W219">
        <v>0</v>
      </c>
      <c r="X219">
        <v>100</v>
      </c>
      <c r="Y219">
        <v>348</v>
      </c>
      <c r="Z219">
        <v>60</v>
      </c>
      <c r="AA219">
        <v>800</v>
      </c>
      <c r="AB219">
        <v>0</v>
      </c>
      <c r="AC219">
        <v>575</v>
      </c>
      <c r="AD219">
        <v>278</v>
      </c>
      <c r="AE219">
        <v>22033</v>
      </c>
    </row>
    <row r="220" spans="1:31" x14ac:dyDescent="0.35">
      <c r="A220">
        <f t="shared" si="3"/>
        <v>0</v>
      </c>
      <c r="B220" t="s">
        <v>384</v>
      </c>
      <c r="C220">
        <v>4000</v>
      </c>
      <c r="D220">
        <v>0</v>
      </c>
      <c r="E220">
        <v>100</v>
      </c>
      <c r="F220">
        <v>2897</v>
      </c>
      <c r="G220">
        <v>811</v>
      </c>
      <c r="H220">
        <v>0</v>
      </c>
      <c r="I220">
        <v>1096</v>
      </c>
      <c r="J220">
        <v>0</v>
      </c>
      <c r="K220">
        <v>117</v>
      </c>
      <c r="L220">
        <v>487</v>
      </c>
      <c r="M220">
        <v>0</v>
      </c>
      <c r="N220">
        <v>0</v>
      </c>
      <c r="O220">
        <v>40</v>
      </c>
      <c r="P220">
        <v>22</v>
      </c>
      <c r="Q220">
        <v>9570</v>
      </c>
      <c r="R220">
        <v>12923</v>
      </c>
      <c r="S220">
        <v>175</v>
      </c>
      <c r="T220">
        <v>6</v>
      </c>
      <c r="U220">
        <v>0</v>
      </c>
      <c r="V220">
        <v>0</v>
      </c>
      <c r="W220">
        <v>2716</v>
      </c>
      <c r="X220">
        <v>0</v>
      </c>
      <c r="Y220">
        <v>2169</v>
      </c>
      <c r="Z220">
        <v>104</v>
      </c>
      <c r="AA220">
        <v>2607</v>
      </c>
      <c r="AB220">
        <v>0</v>
      </c>
      <c r="AC220">
        <v>2962</v>
      </c>
      <c r="AD220">
        <v>225</v>
      </c>
      <c r="AE220">
        <v>23887</v>
      </c>
    </row>
    <row r="221" spans="1:31" x14ac:dyDescent="0.35">
      <c r="A221">
        <f t="shared" si="3"/>
        <v>0</v>
      </c>
      <c r="B221" t="s">
        <v>385</v>
      </c>
      <c r="C221">
        <v>920</v>
      </c>
      <c r="D221">
        <v>0</v>
      </c>
      <c r="E221">
        <v>108</v>
      </c>
      <c r="F221">
        <v>0</v>
      </c>
      <c r="G221">
        <v>0</v>
      </c>
      <c r="H221">
        <v>0</v>
      </c>
      <c r="I221">
        <v>235</v>
      </c>
      <c r="J221">
        <v>0</v>
      </c>
      <c r="K221">
        <v>225</v>
      </c>
      <c r="L221">
        <v>285</v>
      </c>
      <c r="M221">
        <v>0</v>
      </c>
      <c r="N221">
        <v>55</v>
      </c>
      <c r="O221">
        <v>0</v>
      </c>
      <c r="P221">
        <v>101</v>
      </c>
      <c r="Q221">
        <v>1929</v>
      </c>
      <c r="R221">
        <v>8419</v>
      </c>
      <c r="S221">
        <v>130</v>
      </c>
      <c r="T221">
        <v>69</v>
      </c>
      <c r="U221">
        <v>1337</v>
      </c>
      <c r="V221">
        <v>0</v>
      </c>
      <c r="W221">
        <v>0</v>
      </c>
      <c r="X221">
        <v>105</v>
      </c>
      <c r="Y221">
        <v>207</v>
      </c>
      <c r="Z221">
        <v>81</v>
      </c>
      <c r="AA221">
        <v>1310</v>
      </c>
      <c r="AB221">
        <v>0</v>
      </c>
      <c r="AC221">
        <v>2153</v>
      </c>
      <c r="AD221">
        <v>0</v>
      </c>
      <c r="AE221">
        <v>13811</v>
      </c>
    </row>
    <row r="222" spans="1:31" x14ac:dyDescent="0.35">
      <c r="A222">
        <f t="shared" si="3"/>
        <v>0</v>
      </c>
      <c r="B222" t="s">
        <v>386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85</v>
      </c>
      <c r="M222">
        <v>0</v>
      </c>
      <c r="N222">
        <v>0</v>
      </c>
      <c r="O222">
        <v>0</v>
      </c>
      <c r="P222">
        <v>6</v>
      </c>
      <c r="Q222">
        <v>91</v>
      </c>
      <c r="R222">
        <v>818</v>
      </c>
      <c r="S222">
        <v>0</v>
      </c>
      <c r="T222">
        <v>0</v>
      </c>
      <c r="U222">
        <v>402</v>
      </c>
      <c r="V222">
        <v>297</v>
      </c>
      <c r="W222">
        <v>0</v>
      </c>
      <c r="X222">
        <v>105</v>
      </c>
      <c r="Y222">
        <v>6</v>
      </c>
      <c r="Z222">
        <v>27</v>
      </c>
      <c r="AA222">
        <v>292</v>
      </c>
      <c r="AB222">
        <v>0</v>
      </c>
      <c r="AC222">
        <v>208</v>
      </c>
      <c r="AD222">
        <v>0</v>
      </c>
      <c r="AE222">
        <v>2155</v>
      </c>
    </row>
    <row r="223" spans="1:31" x14ac:dyDescent="0.35">
      <c r="A223">
        <f t="shared" si="3"/>
        <v>0</v>
      </c>
      <c r="B223" t="s">
        <v>387</v>
      </c>
      <c r="C223">
        <v>3187</v>
      </c>
      <c r="D223">
        <v>213</v>
      </c>
      <c r="E223">
        <v>53</v>
      </c>
      <c r="F223">
        <v>5251</v>
      </c>
      <c r="G223">
        <v>1161</v>
      </c>
      <c r="H223">
        <v>0</v>
      </c>
      <c r="I223">
        <v>0</v>
      </c>
      <c r="J223">
        <v>0</v>
      </c>
      <c r="K223">
        <v>215</v>
      </c>
      <c r="L223">
        <v>996</v>
      </c>
      <c r="M223">
        <v>686</v>
      </c>
      <c r="N223">
        <v>200</v>
      </c>
      <c r="O223">
        <v>70</v>
      </c>
      <c r="P223">
        <v>182</v>
      </c>
      <c r="Q223">
        <v>12214</v>
      </c>
      <c r="R223">
        <v>8226</v>
      </c>
      <c r="S223">
        <v>0</v>
      </c>
      <c r="T223">
        <v>0</v>
      </c>
      <c r="U223">
        <v>3451</v>
      </c>
      <c r="V223">
        <v>12010</v>
      </c>
      <c r="W223">
        <v>900</v>
      </c>
      <c r="X223">
        <v>114</v>
      </c>
      <c r="Y223">
        <v>0</v>
      </c>
      <c r="Z223">
        <v>92</v>
      </c>
      <c r="AA223">
        <v>898</v>
      </c>
      <c r="AB223">
        <v>256</v>
      </c>
      <c r="AC223">
        <v>1282</v>
      </c>
      <c r="AD223">
        <v>0</v>
      </c>
      <c r="AE223">
        <v>27229</v>
      </c>
    </row>
    <row r="224" spans="1:31" x14ac:dyDescent="0.35">
      <c r="A224">
        <f t="shared" si="3"/>
        <v>0</v>
      </c>
      <c r="B224" t="s">
        <v>388</v>
      </c>
      <c r="C224">
        <v>0</v>
      </c>
      <c r="D224">
        <v>2101</v>
      </c>
      <c r="E224">
        <v>0</v>
      </c>
      <c r="F224">
        <v>3226</v>
      </c>
      <c r="G224">
        <v>109</v>
      </c>
      <c r="H224">
        <v>0</v>
      </c>
      <c r="I224">
        <v>0</v>
      </c>
      <c r="J224">
        <v>0</v>
      </c>
      <c r="K224">
        <v>112</v>
      </c>
      <c r="L224">
        <v>421</v>
      </c>
      <c r="M224">
        <v>0</v>
      </c>
      <c r="N224">
        <v>0</v>
      </c>
      <c r="O224">
        <v>0</v>
      </c>
      <c r="P224">
        <v>4</v>
      </c>
      <c r="Q224">
        <v>5973</v>
      </c>
      <c r="R224">
        <v>7770</v>
      </c>
      <c r="S224">
        <v>0</v>
      </c>
      <c r="T224">
        <v>0</v>
      </c>
      <c r="U224">
        <v>4112</v>
      </c>
      <c r="V224">
        <v>0</v>
      </c>
      <c r="W224">
        <v>0</v>
      </c>
      <c r="X224">
        <v>307</v>
      </c>
      <c r="Y224">
        <v>0</v>
      </c>
      <c r="Z224">
        <v>90</v>
      </c>
      <c r="AA224">
        <v>777</v>
      </c>
      <c r="AB224">
        <v>0</v>
      </c>
      <c r="AC224">
        <v>270</v>
      </c>
      <c r="AD224">
        <v>1100</v>
      </c>
      <c r="AE224">
        <v>14426</v>
      </c>
    </row>
    <row r="225" spans="1:31" x14ac:dyDescent="0.35">
      <c r="A225">
        <f t="shared" si="3"/>
        <v>0</v>
      </c>
      <c r="B225" t="s">
        <v>389</v>
      </c>
      <c r="C225">
        <v>4914</v>
      </c>
      <c r="D225">
        <v>0</v>
      </c>
      <c r="E225">
        <v>48</v>
      </c>
      <c r="F225">
        <v>3210</v>
      </c>
      <c r="G225">
        <v>241</v>
      </c>
      <c r="H225">
        <v>0</v>
      </c>
      <c r="I225">
        <v>0</v>
      </c>
      <c r="J225">
        <v>0</v>
      </c>
      <c r="K225">
        <v>150</v>
      </c>
      <c r="L225">
        <v>202</v>
      </c>
      <c r="M225">
        <v>655</v>
      </c>
      <c r="N225">
        <v>0</v>
      </c>
      <c r="O225">
        <v>0</v>
      </c>
      <c r="P225">
        <v>68</v>
      </c>
      <c r="Q225">
        <v>9488</v>
      </c>
      <c r="R225">
        <v>14223</v>
      </c>
      <c r="S225">
        <v>156</v>
      </c>
      <c r="T225">
        <v>0</v>
      </c>
      <c r="U225">
        <v>2759</v>
      </c>
      <c r="V225">
        <v>0</v>
      </c>
      <c r="W225">
        <v>0</v>
      </c>
      <c r="X225">
        <v>3</v>
      </c>
      <c r="Y225">
        <v>109</v>
      </c>
      <c r="Z225">
        <v>185</v>
      </c>
      <c r="AA225">
        <v>1234</v>
      </c>
      <c r="AB225">
        <v>0</v>
      </c>
      <c r="AC225">
        <v>518</v>
      </c>
      <c r="AD225">
        <v>548</v>
      </c>
      <c r="AE225">
        <v>19735</v>
      </c>
    </row>
    <row r="226" spans="1:31" x14ac:dyDescent="0.35">
      <c r="A226">
        <f t="shared" si="3"/>
        <v>0</v>
      </c>
      <c r="B226" t="s">
        <v>390</v>
      </c>
      <c r="C226">
        <v>170</v>
      </c>
      <c r="D226">
        <v>0</v>
      </c>
      <c r="E226">
        <v>2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101</v>
      </c>
      <c r="M226">
        <v>0</v>
      </c>
      <c r="N226">
        <v>0</v>
      </c>
      <c r="O226">
        <v>0</v>
      </c>
      <c r="P226">
        <v>73</v>
      </c>
      <c r="Q226">
        <v>346</v>
      </c>
      <c r="R226">
        <v>1341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19</v>
      </c>
      <c r="Y226">
        <v>0</v>
      </c>
      <c r="Z226">
        <v>30</v>
      </c>
      <c r="AA226">
        <v>485</v>
      </c>
      <c r="AB226">
        <v>0</v>
      </c>
      <c r="AC226">
        <v>150</v>
      </c>
      <c r="AD226">
        <v>0</v>
      </c>
      <c r="AE226">
        <v>2025</v>
      </c>
    </row>
    <row r="227" spans="1:31" x14ac:dyDescent="0.35">
      <c r="A227">
        <f t="shared" si="3"/>
        <v>0</v>
      </c>
      <c r="B227" t="s">
        <v>391</v>
      </c>
      <c r="C227">
        <v>120</v>
      </c>
      <c r="D227">
        <v>0</v>
      </c>
      <c r="E227">
        <v>2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231</v>
      </c>
      <c r="M227">
        <v>0</v>
      </c>
      <c r="N227">
        <v>0</v>
      </c>
      <c r="O227">
        <v>0</v>
      </c>
      <c r="P227">
        <v>6</v>
      </c>
      <c r="Q227">
        <v>359</v>
      </c>
      <c r="R227">
        <v>2593</v>
      </c>
      <c r="S227">
        <v>0</v>
      </c>
      <c r="T227">
        <v>0</v>
      </c>
      <c r="U227">
        <v>1561</v>
      </c>
      <c r="V227">
        <v>0</v>
      </c>
      <c r="W227">
        <v>0</v>
      </c>
      <c r="X227">
        <v>38</v>
      </c>
      <c r="Y227">
        <v>5</v>
      </c>
      <c r="Z227">
        <v>85</v>
      </c>
      <c r="AA227">
        <v>724</v>
      </c>
      <c r="AB227">
        <v>10</v>
      </c>
      <c r="AC227">
        <v>119</v>
      </c>
      <c r="AD227">
        <v>0</v>
      </c>
      <c r="AE227">
        <v>5135</v>
      </c>
    </row>
    <row r="228" spans="1:31" x14ac:dyDescent="0.35">
      <c r="A228">
        <f t="shared" si="3"/>
        <v>0</v>
      </c>
      <c r="B228" t="s">
        <v>392</v>
      </c>
      <c r="C228">
        <v>627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976</v>
      </c>
      <c r="J228">
        <v>0</v>
      </c>
      <c r="K228">
        <v>63</v>
      </c>
      <c r="L228">
        <v>607</v>
      </c>
      <c r="M228">
        <v>0</v>
      </c>
      <c r="N228">
        <v>0</v>
      </c>
      <c r="O228">
        <v>0</v>
      </c>
      <c r="P228">
        <v>56</v>
      </c>
      <c r="Q228">
        <v>2329</v>
      </c>
      <c r="R228">
        <v>3465</v>
      </c>
      <c r="S228">
        <v>0</v>
      </c>
      <c r="T228">
        <v>0</v>
      </c>
      <c r="U228">
        <v>2287</v>
      </c>
      <c r="V228">
        <v>6829</v>
      </c>
      <c r="W228">
        <v>0</v>
      </c>
      <c r="X228">
        <v>371</v>
      </c>
      <c r="Y228">
        <v>0</v>
      </c>
      <c r="Z228">
        <v>55</v>
      </c>
      <c r="AA228">
        <v>1146</v>
      </c>
      <c r="AB228">
        <v>0</v>
      </c>
      <c r="AC228">
        <v>82</v>
      </c>
      <c r="AD228">
        <v>0</v>
      </c>
      <c r="AE228">
        <v>14235</v>
      </c>
    </row>
    <row r="229" spans="1:31" x14ac:dyDescent="0.35">
      <c r="A229">
        <f t="shared" si="3"/>
        <v>0</v>
      </c>
      <c r="B229" t="s">
        <v>393</v>
      </c>
      <c r="C229">
        <v>174</v>
      </c>
      <c r="D229">
        <v>0</v>
      </c>
      <c r="E229">
        <v>1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10</v>
      </c>
      <c r="M229">
        <v>0</v>
      </c>
      <c r="N229">
        <v>0</v>
      </c>
      <c r="O229">
        <v>0</v>
      </c>
      <c r="P229">
        <v>0</v>
      </c>
      <c r="Q229">
        <v>185</v>
      </c>
      <c r="R229">
        <v>827</v>
      </c>
      <c r="S229">
        <v>0</v>
      </c>
      <c r="T229">
        <v>0</v>
      </c>
      <c r="U229">
        <v>688</v>
      </c>
      <c r="V229">
        <v>0</v>
      </c>
      <c r="W229">
        <v>0</v>
      </c>
      <c r="X229">
        <v>87</v>
      </c>
      <c r="Y229">
        <v>0</v>
      </c>
      <c r="Z229">
        <v>0</v>
      </c>
      <c r="AA229">
        <v>499</v>
      </c>
      <c r="AB229">
        <v>0</v>
      </c>
      <c r="AC229">
        <v>16</v>
      </c>
      <c r="AD229">
        <v>0</v>
      </c>
      <c r="AE229">
        <v>2117</v>
      </c>
    </row>
    <row r="230" spans="1:31" x14ac:dyDescent="0.35">
      <c r="A230">
        <f t="shared" si="3"/>
        <v>0</v>
      </c>
      <c r="B230" t="s">
        <v>394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20</v>
      </c>
      <c r="L230">
        <v>1252</v>
      </c>
      <c r="M230">
        <v>0</v>
      </c>
      <c r="N230">
        <v>0</v>
      </c>
      <c r="O230">
        <v>0</v>
      </c>
      <c r="P230">
        <v>38</v>
      </c>
      <c r="Q230">
        <v>1310</v>
      </c>
      <c r="R230">
        <v>4004</v>
      </c>
      <c r="S230">
        <v>0</v>
      </c>
      <c r="T230">
        <v>0</v>
      </c>
      <c r="U230">
        <v>59</v>
      </c>
      <c r="V230">
        <v>0</v>
      </c>
      <c r="W230">
        <v>0</v>
      </c>
      <c r="X230">
        <v>0</v>
      </c>
      <c r="Y230">
        <v>0</v>
      </c>
      <c r="Z230">
        <v>28</v>
      </c>
      <c r="AA230">
        <v>746</v>
      </c>
      <c r="AB230">
        <v>0</v>
      </c>
      <c r="AC230">
        <v>73</v>
      </c>
      <c r="AD230">
        <v>0</v>
      </c>
      <c r="AE230">
        <v>4910</v>
      </c>
    </row>
    <row r="231" spans="1:31" x14ac:dyDescent="0.35">
      <c r="A231">
        <f t="shared" si="3"/>
        <v>0</v>
      </c>
      <c r="B231" t="s">
        <v>395</v>
      </c>
      <c r="C231">
        <v>9056</v>
      </c>
      <c r="D231">
        <v>0</v>
      </c>
      <c r="E231">
        <v>10</v>
      </c>
      <c r="F231">
        <v>5857</v>
      </c>
      <c r="G231">
        <v>300</v>
      </c>
      <c r="H231">
        <v>0</v>
      </c>
      <c r="I231">
        <v>1166</v>
      </c>
      <c r="J231">
        <v>0</v>
      </c>
      <c r="K231">
        <v>189</v>
      </c>
      <c r="L231">
        <v>274</v>
      </c>
      <c r="M231">
        <v>816</v>
      </c>
      <c r="N231">
        <v>0</v>
      </c>
      <c r="O231">
        <v>0</v>
      </c>
      <c r="P231">
        <v>116</v>
      </c>
      <c r="Q231">
        <v>17784</v>
      </c>
      <c r="R231">
        <v>10584</v>
      </c>
      <c r="S231">
        <v>537</v>
      </c>
      <c r="T231">
        <v>0</v>
      </c>
      <c r="U231">
        <v>3251</v>
      </c>
      <c r="V231">
        <v>0</v>
      </c>
      <c r="W231">
        <v>0</v>
      </c>
      <c r="X231">
        <v>273</v>
      </c>
      <c r="Y231">
        <v>664</v>
      </c>
      <c r="Z231">
        <v>85</v>
      </c>
      <c r="AA231">
        <v>1846</v>
      </c>
      <c r="AB231">
        <v>0</v>
      </c>
      <c r="AC231">
        <v>239</v>
      </c>
      <c r="AD231">
        <v>227</v>
      </c>
      <c r="AE231">
        <v>17706</v>
      </c>
    </row>
    <row r="232" spans="1:31" x14ac:dyDescent="0.35">
      <c r="A232">
        <f t="shared" si="3"/>
        <v>0</v>
      </c>
      <c r="B232" t="s">
        <v>396</v>
      </c>
      <c r="C232">
        <v>18121</v>
      </c>
      <c r="D232">
        <v>386</v>
      </c>
      <c r="E232">
        <v>138</v>
      </c>
      <c r="F232">
        <v>18147</v>
      </c>
      <c r="G232">
        <v>531</v>
      </c>
      <c r="H232">
        <v>892</v>
      </c>
      <c r="I232">
        <v>5307</v>
      </c>
      <c r="J232">
        <v>4955</v>
      </c>
      <c r="K232">
        <v>42</v>
      </c>
      <c r="L232">
        <v>204</v>
      </c>
      <c r="M232">
        <v>0</v>
      </c>
      <c r="N232">
        <v>209</v>
      </c>
      <c r="O232">
        <v>0</v>
      </c>
      <c r="P232">
        <v>87</v>
      </c>
      <c r="Q232">
        <v>49019</v>
      </c>
      <c r="R232">
        <v>26984</v>
      </c>
      <c r="S232">
        <v>440</v>
      </c>
      <c r="T232">
        <v>0</v>
      </c>
      <c r="U232">
        <v>11596</v>
      </c>
      <c r="V232">
        <v>0</v>
      </c>
      <c r="W232">
        <v>3511</v>
      </c>
      <c r="X232">
        <v>919</v>
      </c>
      <c r="Y232">
        <v>3879</v>
      </c>
      <c r="Z232">
        <v>175</v>
      </c>
      <c r="AA232">
        <v>4880</v>
      </c>
      <c r="AB232">
        <v>0</v>
      </c>
      <c r="AC232">
        <v>2260</v>
      </c>
      <c r="AD232">
        <v>0</v>
      </c>
      <c r="AE232">
        <v>54644</v>
      </c>
    </row>
    <row r="233" spans="1:31" x14ac:dyDescent="0.35">
      <c r="A233">
        <f t="shared" si="3"/>
        <v>0</v>
      </c>
      <c r="B233" t="s">
        <v>397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168</v>
      </c>
      <c r="M233">
        <v>0</v>
      </c>
      <c r="N233">
        <v>20</v>
      </c>
      <c r="O233">
        <v>0</v>
      </c>
      <c r="P233">
        <v>12</v>
      </c>
      <c r="Q233">
        <v>200</v>
      </c>
      <c r="R233">
        <v>859</v>
      </c>
      <c r="S233">
        <v>0</v>
      </c>
      <c r="T233">
        <v>0</v>
      </c>
      <c r="U233">
        <v>339</v>
      </c>
      <c r="V233">
        <v>1603</v>
      </c>
      <c r="W233">
        <v>0</v>
      </c>
      <c r="X233">
        <v>535</v>
      </c>
      <c r="Y233">
        <v>0</v>
      </c>
      <c r="Z233">
        <v>20</v>
      </c>
      <c r="AA233">
        <v>491</v>
      </c>
      <c r="AB233">
        <v>0</v>
      </c>
      <c r="AC233">
        <v>23</v>
      </c>
      <c r="AD233">
        <v>0</v>
      </c>
      <c r="AE233">
        <v>3870</v>
      </c>
    </row>
    <row r="234" spans="1:31" x14ac:dyDescent="0.35">
      <c r="A234">
        <f t="shared" si="3"/>
        <v>0</v>
      </c>
      <c r="B234" t="s">
        <v>398</v>
      </c>
      <c r="C234">
        <v>56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70</v>
      </c>
      <c r="L234">
        <v>268</v>
      </c>
      <c r="M234">
        <v>0</v>
      </c>
      <c r="N234">
        <v>0</v>
      </c>
      <c r="O234">
        <v>0</v>
      </c>
      <c r="P234">
        <v>149</v>
      </c>
      <c r="Q234">
        <v>543</v>
      </c>
      <c r="R234">
        <v>1713</v>
      </c>
      <c r="S234">
        <v>0</v>
      </c>
      <c r="T234">
        <v>0</v>
      </c>
      <c r="U234">
        <v>273</v>
      </c>
      <c r="V234">
        <v>0</v>
      </c>
      <c r="W234">
        <v>0</v>
      </c>
      <c r="X234">
        <v>0</v>
      </c>
      <c r="Y234">
        <v>0</v>
      </c>
      <c r="Z234">
        <v>50</v>
      </c>
      <c r="AA234">
        <v>25</v>
      </c>
      <c r="AB234">
        <v>0</v>
      </c>
      <c r="AC234">
        <v>0</v>
      </c>
      <c r="AD234">
        <v>0</v>
      </c>
      <c r="AE234">
        <v>2061</v>
      </c>
    </row>
    <row r="235" spans="1:31" x14ac:dyDescent="0.35">
      <c r="A235">
        <f t="shared" si="3"/>
        <v>0</v>
      </c>
      <c r="B235" t="s">
        <v>399</v>
      </c>
      <c r="C235">
        <v>277</v>
      </c>
      <c r="D235">
        <v>0</v>
      </c>
      <c r="E235">
        <v>11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43</v>
      </c>
      <c r="L235">
        <v>51</v>
      </c>
      <c r="M235">
        <v>0</v>
      </c>
      <c r="N235">
        <v>45</v>
      </c>
      <c r="O235">
        <v>0</v>
      </c>
      <c r="P235">
        <v>4</v>
      </c>
      <c r="Q235">
        <v>431</v>
      </c>
      <c r="R235">
        <v>0</v>
      </c>
      <c r="S235">
        <v>3321</v>
      </c>
      <c r="T235">
        <v>202</v>
      </c>
      <c r="U235">
        <v>1376</v>
      </c>
      <c r="V235">
        <v>3118</v>
      </c>
      <c r="W235">
        <v>0</v>
      </c>
      <c r="X235">
        <v>12</v>
      </c>
      <c r="Y235">
        <v>0</v>
      </c>
      <c r="Z235">
        <v>46</v>
      </c>
      <c r="AA235">
        <v>652</v>
      </c>
      <c r="AB235">
        <v>0</v>
      </c>
      <c r="AC235">
        <v>243</v>
      </c>
      <c r="AD235">
        <v>0</v>
      </c>
      <c r="AE235">
        <v>8970</v>
      </c>
    </row>
    <row r="236" spans="1:31" x14ac:dyDescent="0.35">
      <c r="A236">
        <f t="shared" si="3"/>
        <v>0</v>
      </c>
      <c r="B236" t="s">
        <v>400</v>
      </c>
      <c r="C236">
        <v>715</v>
      </c>
      <c r="D236">
        <v>0</v>
      </c>
      <c r="E236">
        <v>25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103</v>
      </c>
      <c r="L236">
        <v>82</v>
      </c>
      <c r="M236">
        <v>0</v>
      </c>
      <c r="N236">
        <v>0</v>
      </c>
      <c r="O236">
        <v>0</v>
      </c>
      <c r="P236">
        <v>71</v>
      </c>
      <c r="Q236">
        <v>996</v>
      </c>
      <c r="R236">
        <v>3936</v>
      </c>
      <c r="S236">
        <v>655</v>
      </c>
      <c r="T236">
        <v>30</v>
      </c>
      <c r="U236">
        <v>2108</v>
      </c>
      <c r="V236">
        <v>6610</v>
      </c>
      <c r="W236">
        <v>0</v>
      </c>
      <c r="X236">
        <v>0</v>
      </c>
      <c r="Y236">
        <v>0</v>
      </c>
      <c r="Z236">
        <v>35</v>
      </c>
      <c r="AA236">
        <v>460</v>
      </c>
      <c r="AB236">
        <v>60</v>
      </c>
      <c r="AC236">
        <v>362</v>
      </c>
      <c r="AD236">
        <v>0</v>
      </c>
      <c r="AE236">
        <v>14256</v>
      </c>
    </row>
    <row r="237" spans="1:31" x14ac:dyDescent="0.35">
      <c r="A237">
        <f t="shared" si="3"/>
        <v>0</v>
      </c>
      <c r="B237" t="s">
        <v>401</v>
      </c>
      <c r="C237">
        <v>8767</v>
      </c>
      <c r="D237">
        <v>0</v>
      </c>
      <c r="E237">
        <v>62</v>
      </c>
      <c r="F237">
        <v>8389</v>
      </c>
      <c r="G237">
        <v>544</v>
      </c>
      <c r="H237">
        <v>84</v>
      </c>
      <c r="I237">
        <v>0</v>
      </c>
      <c r="J237">
        <v>0</v>
      </c>
      <c r="K237">
        <v>375</v>
      </c>
      <c r="L237">
        <v>500</v>
      </c>
      <c r="M237">
        <v>1352</v>
      </c>
      <c r="N237">
        <v>111</v>
      </c>
      <c r="O237">
        <v>0</v>
      </c>
      <c r="P237">
        <v>77</v>
      </c>
      <c r="Q237">
        <v>20261</v>
      </c>
      <c r="R237">
        <v>13935</v>
      </c>
      <c r="S237">
        <v>678</v>
      </c>
      <c r="T237">
        <v>0</v>
      </c>
      <c r="U237">
        <v>5365</v>
      </c>
      <c r="V237">
        <v>0</v>
      </c>
      <c r="W237">
        <v>0</v>
      </c>
      <c r="X237">
        <v>1328</v>
      </c>
      <c r="Y237">
        <v>0</v>
      </c>
      <c r="Z237">
        <v>130</v>
      </c>
      <c r="AA237">
        <v>1047</v>
      </c>
      <c r="AB237">
        <v>1322</v>
      </c>
      <c r="AC237">
        <v>5536</v>
      </c>
      <c r="AD237">
        <v>0</v>
      </c>
      <c r="AE237">
        <v>29341</v>
      </c>
    </row>
    <row r="238" spans="1:31" x14ac:dyDescent="0.35">
      <c r="A238">
        <f t="shared" si="3"/>
        <v>0</v>
      </c>
      <c r="B238" t="s">
        <v>402</v>
      </c>
      <c r="C238">
        <v>1900</v>
      </c>
      <c r="D238">
        <v>834</v>
      </c>
      <c r="E238">
        <v>28</v>
      </c>
      <c r="F238">
        <v>4770</v>
      </c>
      <c r="G238">
        <v>1049</v>
      </c>
      <c r="H238">
        <v>0</v>
      </c>
      <c r="I238">
        <v>2</v>
      </c>
      <c r="J238">
        <v>0</v>
      </c>
      <c r="K238">
        <v>89</v>
      </c>
      <c r="L238">
        <v>943</v>
      </c>
      <c r="M238">
        <v>676</v>
      </c>
      <c r="N238">
        <v>0</v>
      </c>
      <c r="O238">
        <v>0</v>
      </c>
      <c r="P238">
        <v>729</v>
      </c>
      <c r="Q238">
        <v>11020</v>
      </c>
      <c r="R238">
        <v>7600</v>
      </c>
      <c r="S238">
        <v>0</v>
      </c>
      <c r="T238">
        <v>0</v>
      </c>
      <c r="U238">
        <v>0</v>
      </c>
      <c r="V238">
        <v>11727</v>
      </c>
      <c r="W238">
        <v>0</v>
      </c>
      <c r="X238">
        <v>380</v>
      </c>
      <c r="Y238">
        <v>129</v>
      </c>
      <c r="Z238">
        <v>85</v>
      </c>
      <c r="AA238">
        <v>200</v>
      </c>
      <c r="AB238">
        <v>2</v>
      </c>
      <c r="AC238">
        <v>144</v>
      </c>
      <c r="AD238">
        <v>134</v>
      </c>
      <c r="AE238">
        <v>20401</v>
      </c>
    </row>
    <row r="239" spans="1:31" x14ac:dyDescent="0.35">
      <c r="A239">
        <f t="shared" si="3"/>
        <v>0</v>
      </c>
      <c r="B239" t="s">
        <v>403</v>
      </c>
      <c r="C239">
        <v>5513</v>
      </c>
      <c r="D239">
        <v>0</v>
      </c>
      <c r="E239">
        <v>27</v>
      </c>
      <c r="F239">
        <v>2931</v>
      </c>
      <c r="G239">
        <v>17</v>
      </c>
      <c r="H239">
        <v>0</v>
      </c>
      <c r="I239">
        <v>0</v>
      </c>
      <c r="J239">
        <v>0</v>
      </c>
      <c r="K239">
        <v>5</v>
      </c>
      <c r="L239">
        <v>0</v>
      </c>
      <c r="M239">
        <v>0</v>
      </c>
      <c r="N239">
        <v>0</v>
      </c>
      <c r="O239">
        <v>0</v>
      </c>
      <c r="P239">
        <v>2</v>
      </c>
      <c r="Q239">
        <v>8495</v>
      </c>
      <c r="R239">
        <v>15431</v>
      </c>
      <c r="S239">
        <v>0</v>
      </c>
      <c r="T239">
        <v>0</v>
      </c>
      <c r="U239">
        <v>5793</v>
      </c>
      <c r="V239">
        <v>0</v>
      </c>
      <c r="W239">
        <v>35</v>
      </c>
      <c r="X239">
        <v>267</v>
      </c>
      <c r="Y239">
        <v>431</v>
      </c>
      <c r="Z239">
        <v>112</v>
      </c>
      <c r="AA239">
        <v>10</v>
      </c>
      <c r="AB239">
        <v>0</v>
      </c>
      <c r="AC239">
        <v>7192</v>
      </c>
      <c r="AD239">
        <v>333</v>
      </c>
      <c r="AE239">
        <v>29604</v>
      </c>
    </row>
    <row r="240" spans="1:31" x14ac:dyDescent="0.35">
      <c r="A240">
        <f t="shared" si="3"/>
        <v>0</v>
      </c>
      <c r="B240" t="s">
        <v>404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383</v>
      </c>
      <c r="M240">
        <v>0</v>
      </c>
      <c r="N240">
        <v>0</v>
      </c>
      <c r="O240">
        <v>0</v>
      </c>
      <c r="P240">
        <v>1</v>
      </c>
      <c r="Q240">
        <v>384</v>
      </c>
      <c r="R240">
        <v>0</v>
      </c>
      <c r="S240">
        <v>257</v>
      </c>
      <c r="T240">
        <v>25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10</v>
      </c>
      <c r="AA240">
        <v>0</v>
      </c>
      <c r="AB240">
        <v>0</v>
      </c>
      <c r="AC240">
        <v>2</v>
      </c>
      <c r="AD240">
        <v>0</v>
      </c>
      <c r="AE240">
        <v>294</v>
      </c>
    </row>
    <row r="241" spans="1:31" x14ac:dyDescent="0.35">
      <c r="A241">
        <f t="shared" si="3"/>
        <v>0</v>
      </c>
      <c r="B241" t="s">
        <v>405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64</v>
      </c>
      <c r="L241">
        <v>1058</v>
      </c>
      <c r="M241">
        <v>0</v>
      </c>
      <c r="N241">
        <v>0</v>
      </c>
      <c r="O241">
        <v>0</v>
      </c>
      <c r="P241">
        <v>6</v>
      </c>
      <c r="Q241">
        <v>1128</v>
      </c>
      <c r="R241">
        <v>0</v>
      </c>
      <c r="S241">
        <v>1205</v>
      </c>
      <c r="T241">
        <v>54</v>
      </c>
      <c r="U241">
        <v>607</v>
      </c>
      <c r="V241">
        <v>2508</v>
      </c>
      <c r="W241">
        <v>0</v>
      </c>
      <c r="X241">
        <v>153</v>
      </c>
      <c r="Y241">
        <v>0</v>
      </c>
      <c r="Z241">
        <v>0</v>
      </c>
      <c r="AA241">
        <v>100</v>
      </c>
      <c r="AB241">
        <v>0</v>
      </c>
      <c r="AC241">
        <v>280</v>
      </c>
      <c r="AD241">
        <v>0</v>
      </c>
      <c r="AE241">
        <v>4907</v>
      </c>
    </row>
    <row r="242" spans="1:31" x14ac:dyDescent="0.35">
      <c r="A242">
        <f t="shared" si="3"/>
        <v>0</v>
      </c>
      <c r="B242" t="s">
        <v>406</v>
      </c>
      <c r="C242">
        <v>19535</v>
      </c>
      <c r="D242">
        <v>0</v>
      </c>
      <c r="E242">
        <v>99</v>
      </c>
      <c r="F242">
        <v>10758</v>
      </c>
      <c r="G242">
        <v>297</v>
      </c>
      <c r="H242">
        <v>1403</v>
      </c>
      <c r="I242">
        <v>1851</v>
      </c>
      <c r="J242">
        <v>0</v>
      </c>
      <c r="K242">
        <v>674</v>
      </c>
      <c r="L242">
        <v>3811</v>
      </c>
      <c r="M242">
        <v>2547</v>
      </c>
      <c r="N242">
        <v>268</v>
      </c>
      <c r="O242">
        <v>598</v>
      </c>
      <c r="P242">
        <v>6703</v>
      </c>
      <c r="Q242">
        <v>48544</v>
      </c>
      <c r="R242">
        <v>49019</v>
      </c>
      <c r="S242">
        <v>0</v>
      </c>
      <c r="T242">
        <v>0</v>
      </c>
      <c r="U242">
        <v>15533</v>
      </c>
      <c r="V242">
        <v>0</v>
      </c>
      <c r="W242">
        <v>0</v>
      </c>
      <c r="X242">
        <v>0</v>
      </c>
      <c r="Y242">
        <v>2018</v>
      </c>
      <c r="Z242">
        <v>270</v>
      </c>
      <c r="AA242">
        <v>1500</v>
      </c>
      <c r="AB242">
        <v>0</v>
      </c>
      <c r="AC242">
        <v>5439</v>
      </c>
      <c r="AD242">
        <v>0</v>
      </c>
      <c r="AE242">
        <v>73779</v>
      </c>
    </row>
    <row r="243" spans="1:31" x14ac:dyDescent="0.35">
      <c r="A243">
        <f t="shared" si="3"/>
        <v>0</v>
      </c>
      <c r="B243" t="s">
        <v>407</v>
      </c>
      <c r="C243">
        <v>1497</v>
      </c>
      <c r="D243">
        <v>0</v>
      </c>
      <c r="E243">
        <v>25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96</v>
      </c>
      <c r="L243">
        <v>249</v>
      </c>
      <c r="M243">
        <v>0</v>
      </c>
      <c r="N243">
        <v>0</v>
      </c>
      <c r="O243">
        <v>0</v>
      </c>
      <c r="P243">
        <v>37</v>
      </c>
      <c r="Q243">
        <v>1904</v>
      </c>
      <c r="R243">
        <v>8504</v>
      </c>
      <c r="S243">
        <v>406</v>
      </c>
      <c r="T243">
        <v>0</v>
      </c>
      <c r="U243">
        <v>6775</v>
      </c>
      <c r="V243">
        <v>0</v>
      </c>
      <c r="W243">
        <v>0</v>
      </c>
      <c r="X243">
        <v>0</v>
      </c>
      <c r="Y243">
        <v>258</v>
      </c>
      <c r="Z243">
        <v>105</v>
      </c>
      <c r="AA243">
        <v>360</v>
      </c>
      <c r="AB243">
        <v>65</v>
      </c>
      <c r="AC243">
        <v>624</v>
      </c>
      <c r="AD243">
        <v>319</v>
      </c>
      <c r="AE243">
        <v>17416</v>
      </c>
    </row>
    <row r="244" spans="1:31" x14ac:dyDescent="0.35">
      <c r="A244">
        <f t="shared" si="3"/>
        <v>0</v>
      </c>
      <c r="B244" t="s">
        <v>408</v>
      </c>
      <c r="C244">
        <v>12777</v>
      </c>
      <c r="D244">
        <v>0</v>
      </c>
      <c r="E244">
        <v>81</v>
      </c>
      <c r="F244">
        <v>14349</v>
      </c>
      <c r="G244">
        <v>214</v>
      </c>
      <c r="H244">
        <v>0</v>
      </c>
      <c r="I244">
        <v>1894</v>
      </c>
      <c r="J244">
        <v>0</v>
      </c>
      <c r="K244">
        <v>512</v>
      </c>
      <c r="L244">
        <v>0</v>
      </c>
      <c r="M244">
        <v>1698</v>
      </c>
      <c r="N244">
        <v>0</v>
      </c>
      <c r="O244">
        <v>0</v>
      </c>
      <c r="P244">
        <v>88</v>
      </c>
      <c r="Q244">
        <v>31613</v>
      </c>
      <c r="R244">
        <v>22460</v>
      </c>
      <c r="S244">
        <v>132</v>
      </c>
      <c r="T244">
        <v>0</v>
      </c>
      <c r="U244">
        <v>26094</v>
      </c>
      <c r="V244">
        <v>0</v>
      </c>
      <c r="W244">
        <v>8886</v>
      </c>
      <c r="X244">
        <v>4385</v>
      </c>
      <c r="Y244">
        <v>2656</v>
      </c>
      <c r="Z244">
        <v>0</v>
      </c>
      <c r="AA244">
        <v>3127</v>
      </c>
      <c r="AB244">
        <v>3434</v>
      </c>
      <c r="AC244">
        <v>3142</v>
      </c>
      <c r="AD244">
        <v>1000</v>
      </c>
      <c r="AE244">
        <v>75316</v>
      </c>
    </row>
    <row r="245" spans="1:31" x14ac:dyDescent="0.35">
      <c r="A245">
        <f t="shared" si="3"/>
        <v>0</v>
      </c>
      <c r="B245" t="s">
        <v>409</v>
      </c>
      <c r="C245">
        <v>10420</v>
      </c>
      <c r="D245">
        <v>0</v>
      </c>
      <c r="E245">
        <v>97</v>
      </c>
      <c r="F245">
        <v>8603</v>
      </c>
      <c r="G245">
        <v>153</v>
      </c>
      <c r="H245">
        <v>52</v>
      </c>
      <c r="I245">
        <v>139</v>
      </c>
      <c r="J245">
        <v>2793</v>
      </c>
      <c r="K245">
        <v>298</v>
      </c>
      <c r="L245">
        <v>117</v>
      </c>
      <c r="M245">
        <v>0</v>
      </c>
      <c r="N245">
        <v>0</v>
      </c>
      <c r="O245">
        <v>0</v>
      </c>
      <c r="P245">
        <v>204</v>
      </c>
      <c r="Q245">
        <v>22876</v>
      </c>
      <c r="R245">
        <v>12967</v>
      </c>
      <c r="S245">
        <v>0</v>
      </c>
      <c r="T245">
        <v>0</v>
      </c>
      <c r="U245">
        <v>20892</v>
      </c>
      <c r="V245">
        <v>25889</v>
      </c>
      <c r="W245">
        <v>3364</v>
      </c>
      <c r="X245">
        <v>880</v>
      </c>
      <c r="Y245">
        <v>183</v>
      </c>
      <c r="Z245">
        <v>141</v>
      </c>
      <c r="AA245">
        <v>692</v>
      </c>
      <c r="AB245">
        <v>164</v>
      </c>
      <c r="AC245">
        <v>1422</v>
      </c>
      <c r="AD245">
        <v>912</v>
      </c>
      <c r="AE245">
        <v>67506</v>
      </c>
    </row>
    <row r="246" spans="1:31" x14ac:dyDescent="0.35">
      <c r="A246">
        <f t="shared" si="3"/>
        <v>0</v>
      </c>
      <c r="B246" t="s">
        <v>410</v>
      </c>
      <c r="C246">
        <v>8150</v>
      </c>
      <c r="D246">
        <v>0</v>
      </c>
      <c r="E246">
        <v>91</v>
      </c>
      <c r="F246">
        <v>4586</v>
      </c>
      <c r="G246">
        <v>138</v>
      </c>
      <c r="H246">
        <v>5</v>
      </c>
      <c r="I246">
        <v>72</v>
      </c>
      <c r="J246">
        <v>0</v>
      </c>
      <c r="K246">
        <v>260</v>
      </c>
      <c r="L246">
        <v>308</v>
      </c>
      <c r="M246">
        <v>0</v>
      </c>
      <c r="N246">
        <v>0</v>
      </c>
      <c r="O246">
        <v>0</v>
      </c>
      <c r="P246">
        <v>44</v>
      </c>
      <c r="Q246">
        <v>13654</v>
      </c>
      <c r="R246">
        <v>16285</v>
      </c>
      <c r="S246">
        <v>566</v>
      </c>
      <c r="T246">
        <v>22</v>
      </c>
      <c r="U246">
        <v>6620</v>
      </c>
      <c r="V246">
        <v>27811</v>
      </c>
      <c r="W246">
        <v>737</v>
      </c>
      <c r="X246">
        <v>0</v>
      </c>
      <c r="Y246">
        <v>0</v>
      </c>
      <c r="Z246">
        <v>158</v>
      </c>
      <c r="AA246">
        <v>2057</v>
      </c>
      <c r="AB246">
        <v>650</v>
      </c>
      <c r="AC246">
        <v>2556</v>
      </c>
      <c r="AD246">
        <v>670</v>
      </c>
      <c r="AE246">
        <v>58132</v>
      </c>
    </row>
    <row r="247" spans="1:31" x14ac:dyDescent="0.35">
      <c r="A247">
        <f t="shared" si="3"/>
        <v>0</v>
      </c>
      <c r="B247" t="s">
        <v>411</v>
      </c>
      <c r="C247">
        <v>11800</v>
      </c>
      <c r="D247">
        <v>509</v>
      </c>
      <c r="E247">
        <v>51</v>
      </c>
      <c r="F247">
        <v>7233</v>
      </c>
      <c r="G247">
        <v>1490</v>
      </c>
      <c r="H247">
        <v>94</v>
      </c>
      <c r="I247">
        <v>50</v>
      </c>
      <c r="J247">
        <v>0</v>
      </c>
      <c r="K247">
        <v>402</v>
      </c>
      <c r="L247">
        <v>749</v>
      </c>
      <c r="M247">
        <v>1653</v>
      </c>
      <c r="N247">
        <v>0</v>
      </c>
      <c r="O247">
        <v>276</v>
      </c>
      <c r="P247">
        <v>618</v>
      </c>
      <c r="Q247">
        <v>24925</v>
      </c>
      <c r="R247">
        <v>24043</v>
      </c>
      <c r="S247">
        <v>2394</v>
      </c>
      <c r="T247">
        <v>9</v>
      </c>
      <c r="U247">
        <v>12807</v>
      </c>
      <c r="V247">
        <v>36854</v>
      </c>
      <c r="W247">
        <v>8436</v>
      </c>
      <c r="X247">
        <v>3059</v>
      </c>
      <c r="Y247">
        <v>2183</v>
      </c>
      <c r="Z247">
        <v>128</v>
      </c>
      <c r="AA247">
        <v>458</v>
      </c>
      <c r="AB247">
        <v>1043</v>
      </c>
      <c r="AC247">
        <v>6132</v>
      </c>
      <c r="AD247">
        <v>930</v>
      </c>
      <c r="AE247">
        <v>98476</v>
      </c>
    </row>
    <row r="248" spans="1:31" x14ac:dyDescent="0.35">
      <c r="A248">
        <f t="shared" si="3"/>
        <v>0</v>
      </c>
      <c r="B248" t="s">
        <v>412</v>
      </c>
      <c r="C248">
        <v>0</v>
      </c>
      <c r="D248">
        <v>2882</v>
      </c>
      <c r="E248">
        <v>4</v>
      </c>
      <c r="F248">
        <v>10023</v>
      </c>
      <c r="G248">
        <v>322</v>
      </c>
      <c r="H248">
        <v>0</v>
      </c>
      <c r="I248">
        <v>1850</v>
      </c>
      <c r="J248">
        <v>11736</v>
      </c>
      <c r="K248">
        <v>425</v>
      </c>
      <c r="L248">
        <v>45443</v>
      </c>
      <c r="M248">
        <v>1820</v>
      </c>
      <c r="N248">
        <v>140</v>
      </c>
      <c r="O248">
        <v>0</v>
      </c>
      <c r="P248">
        <v>1197</v>
      </c>
      <c r="Q248">
        <v>75842</v>
      </c>
      <c r="R248">
        <v>13103</v>
      </c>
      <c r="S248">
        <v>0</v>
      </c>
      <c r="T248">
        <v>0</v>
      </c>
      <c r="U248">
        <v>12570</v>
      </c>
      <c r="V248">
        <v>29676</v>
      </c>
      <c r="W248">
        <v>4452</v>
      </c>
      <c r="X248">
        <v>3354</v>
      </c>
      <c r="Y248">
        <v>180</v>
      </c>
      <c r="Z248">
        <v>129</v>
      </c>
      <c r="AA248">
        <v>998</v>
      </c>
      <c r="AB248">
        <v>923</v>
      </c>
      <c r="AC248">
        <v>2770</v>
      </c>
      <c r="AD248">
        <v>0</v>
      </c>
      <c r="AE248">
        <v>68155</v>
      </c>
    </row>
    <row r="249" spans="1:31" x14ac:dyDescent="0.35">
      <c r="A249">
        <f t="shared" si="3"/>
        <v>0</v>
      </c>
      <c r="B249" t="s">
        <v>413</v>
      </c>
      <c r="C249">
        <v>9135</v>
      </c>
      <c r="D249">
        <v>0</v>
      </c>
      <c r="E249">
        <v>59</v>
      </c>
      <c r="F249">
        <v>6202</v>
      </c>
      <c r="G249">
        <v>112</v>
      </c>
      <c r="H249">
        <v>116</v>
      </c>
      <c r="I249">
        <v>21</v>
      </c>
      <c r="J249">
        <v>0</v>
      </c>
      <c r="K249">
        <v>271</v>
      </c>
      <c r="L249">
        <v>0</v>
      </c>
      <c r="M249">
        <v>0</v>
      </c>
      <c r="N249">
        <v>0</v>
      </c>
      <c r="O249">
        <v>0</v>
      </c>
      <c r="P249">
        <v>31</v>
      </c>
      <c r="Q249">
        <v>15947</v>
      </c>
      <c r="R249">
        <v>42651</v>
      </c>
      <c r="S249">
        <v>0</v>
      </c>
      <c r="T249">
        <v>0</v>
      </c>
      <c r="U249">
        <v>22921</v>
      </c>
      <c r="V249">
        <v>0</v>
      </c>
      <c r="W249">
        <v>16335</v>
      </c>
      <c r="X249">
        <v>1904</v>
      </c>
      <c r="Y249">
        <v>6466</v>
      </c>
      <c r="Z249">
        <v>0</v>
      </c>
      <c r="AA249">
        <v>3091</v>
      </c>
      <c r="AB249">
        <v>0</v>
      </c>
      <c r="AC249">
        <v>46000</v>
      </c>
      <c r="AD249">
        <v>0</v>
      </c>
      <c r="AE249">
        <v>139368</v>
      </c>
    </row>
    <row r="250" spans="1:31" x14ac:dyDescent="0.35">
      <c r="A250">
        <f t="shared" si="3"/>
        <v>0</v>
      </c>
      <c r="B250" t="s">
        <v>414</v>
      </c>
      <c r="C250">
        <v>15129</v>
      </c>
      <c r="D250">
        <v>0</v>
      </c>
      <c r="E250">
        <v>224</v>
      </c>
      <c r="F250">
        <v>11358</v>
      </c>
      <c r="G250">
        <v>440</v>
      </c>
      <c r="H250">
        <v>1988</v>
      </c>
      <c r="I250">
        <v>3580</v>
      </c>
      <c r="J250">
        <v>4055</v>
      </c>
      <c r="K250">
        <v>470</v>
      </c>
      <c r="L250">
        <v>70</v>
      </c>
      <c r="M250">
        <v>0</v>
      </c>
      <c r="N250">
        <v>18</v>
      </c>
      <c r="O250">
        <v>150</v>
      </c>
      <c r="P250">
        <v>324</v>
      </c>
      <c r="Q250">
        <v>37806</v>
      </c>
      <c r="R250">
        <v>29683</v>
      </c>
      <c r="S250">
        <v>0</v>
      </c>
      <c r="T250">
        <v>0</v>
      </c>
      <c r="U250">
        <v>11349</v>
      </c>
      <c r="V250">
        <v>49861</v>
      </c>
      <c r="W250">
        <v>2379</v>
      </c>
      <c r="X250">
        <v>0</v>
      </c>
      <c r="Y250">
        <v>6105</v>
      </c>
      <c r="Z250">
        <v>141</v>
      </c>
      <c r="AA250">
        <v>1730</v>
      </c>
      <c r="AB250">
        <v>0</v>
      </c>
      <c r="AC250">
        <v>6711</v>
      </c>
      <c r="AD250">
        <v>0</v>
      </c>
      <c r="AE250">
        <v>107959</v>
      </c>
    </row>
    <row r="251" spans="1:31" x14ac:dyDescent="0.35">
      <c r="A251">
        <f t="shared" si="3"/>
        <v>0</v>
      </c>
      <c r="B251" t="s">
        <v>415</v>
      </c>
      <c r="C251">
        <v>13399</v>
      </c>
      <c r="D251">
        <v>0</v>
      </c>
      <c r="E251">
        <v>181</v>
      </c>
      <c r="F251">
        <v>7044</v>
      </c>
      <c r="G251">
        <v>60</v>
      </c>
      <c r="H251">
        <v>161</v>
      </c>
      <c r="I251">
        <v>295</v>
      </c>
      <c r="J251">
        <v>0</v>
      </c>
      <c r="K251">
        <v>201</v>
      </c>
      <c r="L251">
        <v>280</v>
      </c>
      <c r="M251">
        <v>0</v>
      </c>
      <c r="N251">
        <v>0</v>
      </c>
      <c r="O251">
        <v>0</v>
      </c>
      <c r="P251">
        <v>168</v>
      </c>
      <c r="Q251">
        <v>21789</v>
      </c>
      <c r="R251">
        <v>14303</v>
      </c>
      <c r="S251">
        <v>268</v>
      </c>
      <c r="T251">
        <v>7</v>
      </c>
      <c r="U251">
        <v>13745</v>
      </c>
      <c r="V251">
        <v>18795</v>
      </c>
      <c r="W251">
        <v>1755</v>
      </c>
      <c r="X251">
        <v>0</v>
      </c>
      <c r="Y251">
        <v>650</v>
      </c>
      <c r="Z251">
        <v>29</v>
      </c>
      <c r="AA251">
        <v>1719</v>
      </c>
      <c r="AB251">
        <v>0</v>
      </c>
      <c r="AC251">
        <v>2358</v>
      </c>
      <c r="AD251">
        <v>542</v>
      </c>
      <c r="AE251">
        <v>54171</v>
      </c>
    </row>
    <row r="252" spans="1:31" x14ac:dyDescent="0.35">
      <c r="A252">
        <f t="shared" si="3"/>
        <v>0</v>
      </c>
      <c r="B252" t="s">
        <v>416</v>
      </c>
      <c r="C252">
        <v>2820</v>
      </c>
      <c r="D252">
        <v>0</v>
      </c>
      <c r="E252">
        <v>62</v>
      </c>
      <c r="F252">
        <v>2018</v>
      </c>
      <c r="G252">
        <v>40</v>
      </c>
      <c r="H252">
        <v>246</v>
      </c>
      <c r="I252">
        <v>505</v>
      </c>
      <c r="J252">
        <v>0</v>
      </c>
      <c r="K252">
        <v>210</v>
      </c>
      <c r="L252">
        <v>65</v>
      </c>
      <c r="M252">
        <v>0</v>
      </c>
      <c r="N252">
        <v>0</v>
      </c>
      <c r="O252">
        <v>0</v>
      </c>
      <c r="P252">
        <v>27</v>
      </c>
      <c r="Q252">
        <v>5993</v>
      </c>
      <c r="R252">
        <v>11064</v>
      </c>
      <c r="S252">
        <v>0</v>
      </c>
      <c r="T252">
        <v>0</v>
      </c>
      <c r="U252">
        <v>3895</v>
      </c>
      <c r="V252">
        <v>15455</v>
      </c>
      <c r="W252">
        <v>0</v>
      </c>
      <c r="X252">
        <v>8</v>
      </c>
      <c r="Y252">
        <v>10</v>
      </c>
      <c r="Z252">
        <v>50</v>
      </c>
      <c r="AA252">
        <v>624</v>
      </c>
      <c r="AB252">
        <v>32</v>
      </c>
      <c r="AC252">
        <v>553</v>
      </c>
      <c r="AD252">
        <v>0</v>
      </c>
      <c r="AE252">
        <v>31691</v>
      </c>
    </row>
    <row r="253" spans="1:31" x14ac:dyDescent="0.35">
      <c r="A253">
        <f t="shared" si="3"/>
        <v>0</v>
      </c>
      <c r="B253" t="s">
        <v>417</v>
      </c>
      <c r="C253">
        <v>1722</v>
      </c>
      <c r="D253">
        <v>0</v>
      </c>
      <c r="E253">
        <v>59</v>
      </c>
      <c r="F253">
        <v>4391</v>
      </c>
      <c r="G253">
        <v>727</v>
      </c>
      <c r="H253">
        <v>0</v>
      </c>
      <c r="I253">
        <v>0</v>
      </c>
      <c r="J253">
        <v>0</v>
      </c>
      <c r="K253">
        <v>505</v>
      </c>
      <c r="L253">
        <v>298</v>
      </c>
      <c r="M253">
        <v>0</v>
      </c>
      <c r="N253">
        <v>0</v>
      </c>
      <c r="O253">
        <v>0</v>
      </c>
      <c r="P253">
        <v>2393</v>
      </c>
      <c r="Q253">
        <v>10095</v>
      </c>
      <c r="R253">
        <v>7997</v>
      </c>
      <c r="S253">
        <v>100</v>
      </c>
      <c r="T253">
        <v>0</v>
      </c>
      <c r="U253">
        <v>4731</v>
      </c>
      <c r="V253">
        <v>0</v>
      </c>
      <c r="W253">
        <v>0</v>
      </c>
      <c r="X253">
        <v>579</v>
      </c>
      <c r="Y253">
        <v>414</v>
      </c>
      <c r="Z253">
        <v>60</v>
      </c>
      <c r="AA253">
        <v>1110</v>
      </c>
      <c r="AB253">
        <v>14</v>
      </c>
      <c r="AC253">
        <v>1188</v>
      </c>
      <c r="AD253">
        <v>363</v>
      </c>
      <c r="AE253">
        <v>16556</v>
      </c>
    </row>
    <row r="254" spans="1:31" x14ac:dyDescent="0.35">
      <c r="A254">
        <f t="shared" si="3"/>
        <v>0</v>
      </c>
      <c r="B254" t="s">
        <v>418</v>
      </c>
      <c r="C254">
        <v>5715</v>
      </c>
      <c r="D254">
        <v>0</v>
      </c>
      <c r="E254">
        <v>63</v>
      </c>
      <c r="F254">
        <v>4382</v>
      </c>
      <c r="G254">
        <v>260</v>
      </c>
      <c r="H254">
        <v>0</v>
      </c>
      <c r="I254">
        <v>0</v>
      </c>
      <c r="J254">
        <v>0</v>
      </c>
      <c r="K254">
        <v>0</v>
      </c>
      <c r="L254">
        <v>664</v>
      </c>
      <c r="M254">
        <v>0</v>
      </c>
      <c r="N254">
        <v>0</v>
      </c>
      <c r="O254">
        <v>0</v>
      </c>
      <c r="P254">
        <v>28</v>
      </c>
      <c r="Q254">
        <v>11112</v>
      </c>
      <c r="R254">
        <v>8694</v>
      </c>
      <c r="S254">
        <v>175</v>
      </c>
      <c r="T254">
        <v>0</v>
      </c>
      <c r="U254">
        <v>4372</v>
      </c>
      <c r="V254">
        <v>0</v>
      </c>
      <c r="W254">
        <v>0</v>
      </c>
      <c r="X254">
        <v>179</v>
      </c>
      <c r="Y254">
        <v>183</v>
      </c>
      <c r="Z254">
        <v>100</v>
      </c>
      <c r="AA254">
        <v>372</v>
      </c>
      <c r="AB254">
        <v>0</v>
      </c>
      <c r="AC254">
        <v>764</v>
      </c>
      <c r="AD254">
        <v>498</v>
      </c>
      <c r="AE254">
        <v>15337</v>
      </c>
    </row>
    <row r="255" spans="1:31" x14ac:dyDescent="0.35">
      <c r="A255">
        <f t="shared" si="3"/>
        <v>0</v>
      </c>
      <c r="B255" t="s">
        <v>419</v>
      </c>
      <c r="C255">
        <v>629</v>
      </c>
      <c r="D255">
        <v>0</v>
      </c>
      <c r="E255">
        <v>22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143</v>
      </c>
      <c r="L255">
        <v>23</v>
      </c>
      <c r="M255">
        <v>0</v>
      </c>
      <c r="N255">
        <v>0</v>
      </c>
      <c r="O255">
        <v>0</v>
      </c>
      <c r="P255">
        <v>30</v>
      </c>
      <c r="Q255">
        <v>847</v>
      </c>
      <c r="R255">
        <v>6703</v>
      </c>
      <c r="S255">
        <v>350</v>
      </c>
      <c r="T255">
        <v>15</v>
      </c>
      <c r="U255">
        <v>2681</v>
      </c>
      <c r="V255">
        <v>7505</v>
      </c>
      <c r="W255">
        <v>0</v>
      </c>
      <c r="X255">
        <v>441</v>
      </c>
      <c r="Y255">
        <v>75</v>
      </c>
      <c r="Z255">
        <v>80</v>
      </c>
      <c r="AA255">
        <v>585</v>
      </c>
      <c r="AB255">
        <v>15</v>
      </c>
      <c r="AC255">
        <v>460</v>
      </c>
      <c r="AD255">
        <v>145</v>
      </c>
      <c r="AE255">
        <v>19055</v>
      </c>
    </row>
    <row r="256" spans="1:31" x14ac:dyDescent="0.35">
      <c r="A256">
        <f t="shared" si="3"/>
        <v>0</v>
      </c>
      <c r="B256" t="s">
        <v>420</v>
      </c>
      <c r="C256">
        <v>9340</v>
      </c>
      <c r="D256">
        <v>0</v>
      </c>
      <c r="E256">
        <v>143</v>
      </c>
      <c r="F256">
        <v>7101</v>
      </c>
      <c r="G256">
        <v>133</v>
      </c>
      <c r="H256">
        <v>1304</v>
      </c>
      <c r="I256">
        <v>3619</v>
      </c>
      <c r="J256">
        <v>0</v>
      </c>
      <c r="K256">
        <v>1</v>
      </c>
      <c r="L256">
        <v>315</v>
      </c>
      <c r="M256">
        <v>0</v>
      </c>
      <c r="N256">
        <v>50</v>
      </c>
      <c r="O256">
        <v>0</v>
      </c>
      <c r="P256">
        <v>69</v>
      </c>
      <c r="Q256">
        <v>22075</v>
      </c>
      <c r="R256">
        <v>16591</v>
      </c>
      <c r="S256">
        <v>0</v>
      </c>
      <c r="T256">
        <v>0</v>
      </c>
      <c r="U256">
        <v>289</v>
      </c>
      <c r="V256">
        <v>21149</v>
      </c>
      <c r="W256">
        <v>31</v>
      </c>
      <c r="X256">
        <v>967</v>
      </c>
      <c r="Y256">
        <v>3199</v>
      </c>
      <c r="Z256">
        <v>88</v>
      </c>
      <c r="AA256">
        <v>4366</v>
      </c>
      <c r="AB256">
        <v>349</v>
      </c>
      <c r="AC256">
        <v>2723</v>
      </c>
      <c r="AD256">
        <v>0</v>
      </c>
      <c r="AE256">
        <v>49752</v>
      </c>
    </row>
    <row r="257" spans="1:31" x14ac:dyDescent="0.35">
      <c r="A257">
        <f t="shared" si="3"/>
        <v>0</v>
      </c>
      <c r="B257" t="s">
        <v>421</v>
      </c>
      <c r="C257">
        <v>17889</v>
      </c>
      <c r="D257">
        <v>0</v>
      </c>
      <c r="E257">
        <v>85</v>
      </c>
      <c r="F257">
        <v>12385</v>
      </c>
      <c r="G257">
        <v>702</v>
      </c>
      <c r="H257">
        <v>0</v>
      </c>
      <c r="I257">
        <v>2874</v>
      </c>
      <c r="J257">
        <v>0</v>
      </c>
      <c r="K257">
        <v>744</v>
      </c>
      <c r="L257">
        <v>725</v>
      </c>
      <c r="M257">
        <v>2287</v>
      </c>
      <c r="N257">
        <v>8</v>
      </c>
      <c r="O257">
        <v>41</v>
      </c>
      <c r="P257">
        <v>116</v>
      </c>
      <c r="Q257">
        <v>37856</v>
      </c>
      <c r="R257">
        <v>45371</v>
      </c>
      <c r="S257">
        <v>1203</v>
      </c>
      <c r="T257">
        <v>3</v>
      </c>
      <c r="U257">
        <v>31983</v>
      </c>
      <c r="V257">
        <v>0</v>
      </c>
      <c r="W257">
        <v>7849</v>
      </c>
      <c r="X257">
        <v>3096</v>
      </c>
      <c r="Y257">
        <v>929</v>
      </c>
      <c r="Z257">
        <v>0</v>
      </c>
      <c r="AA257">
        <v>1114</v>
      </c>
      <c r="AB257">
        <v>0</v>
      </c>
      <c r="AC257">
        <v>4480</v>
      </c>
      <c r="AD257">
        <v>699</v>
      </c>
      <c r="AE257">
        <v>96727</v>
      </c>
    </row>
    <row r="258" spans="1:31" x14ac:dyDescent="0.35">
      <c r="A258">
        <f t="shared" ref="A258:A321" si="4">+IF(B258=B257,0,IF(AND(B258=B259,B258=B260),AE258-SUM(R258:AD260),IF(B258=B259,AE258-SUM(R258:AD259),AE258-SUM(R258:AD258))))</f>
        <v>0</v>
      </c>
      <c r="B258" t="s">
        <v>422</v>
      </c>
      <c r="C258">
        <v>675</v>
      </c>
      <c r="D258">
        <v>0</v>
      </c>
      <c r="E258">
        <v>22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666</v>
      </c>
      <c r="M258">
        <v>0</v>
      </c>
      <c r="N258">
        <v>0</v>
      </c>
      <c r="O258">
        <v>0</v>
      </c>
      <c r="P258">
        <v>140</v>
      </c>
      <c r="Q258">
        <v>1503</v>
      </c>
      <c r="R258">
        <v>0</v>
      </c>
      <c r="S258">
        <v>975</v>
      </c>
      <c r="T258">
        <v>122</v>
      </c>
      <c r="U258">
        <v>0</v>
      </c>
      <c r="V258">
        <v>0</v>
      </c>
      <c r="W258">
        <v>0</v>
      </c>
      <c r="X258">
        <v>1</v>
      </c>
      <c r="Y258">
        <v>0</v>
      </c>
      <c r="Z258">
        <v>0</v>
      </c>
      <c r="AA258">
        <v>0</v>
      </c>
      <c r="AB258">
        <v>0</v>
      </c>
      <c r="AC258">
        <v>31</v>
      </c>
      <c r="AD258">
        <v>42</v>
      </c>
      <c r="AE258">
        <v>1704</v>
      </c>
    </row>
    <row r="259" spans="1:31" x14ac:dyDescent="0.35">
      <c r="A259">
        <f t="shared" si="4"/>
        <v>0</v>
      </c>
      <c r="B259" t="s">
        <v>422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533</v>
      </c>
      <c r="AE259" s="1">
        <v>0</v>
      </c>
    </row>
    <row r="260" spans="1:31" x14ac:dyDescent="0.35">
      <c r="A260">
        <f t="shared" si="4"/>
        <v>0</v>
      </c>
      <c r="B260" t="s">
        <v>423</v>
      </c>
      <c r="C260">
        <v>351</v>
      </c>
      <c r="D260">
        <v>0</v>
      </c>
      <c r="E260">
        <v>17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116</v>
      </c>
      <c r="L260">
        <v>65</v>
      </c>
      <c r="M260">
        <v>0</v>
      </c>
      <c r="N260">
        <v>0</v>
      </c>
      <c r="O260">
        <v>0</v>
      </c>
      <c r="P260">
        <v>0</v>
      </c>
      <c r="Q260">
        <v>549</v>
      </c>
      <c r="R260">
        <v>2847</v>
      </c>
      <c r="S260">
        <v>0</v>
      </c>
      <c r="T260">
        <v>0</v>
      </c>
      <c r="U260">
        <v>666</v>
      </c>
      <c r="V260">
        <v>0</v>
      </c>
      <c r="W260">
        <v>0</v>
      </c>
      <c r="X260">
        <v>721</v>
      </c>
      <c r="Y260">
        <v>37</v>
      </c>
      <c r="Z260">
        <v>78</v>
      </c>
      <c r="AA260">
        <v>58</v>
      </c>
      <c r="AB260">
        <v>0</v>
      </c>
      <c r="AC260">
        <v>41</v>
      </c>
      <c r="AD260">
        <v>0</v>
      </c>
      <c r="AE260">
        <v>4448</v>
      </c>
    </row>
    <row r="261" spans="1:31" x14ac:dyDescent="0.35">
      <c r="A261">
        <f t="shared" si="4"/>
        <v>0</v>
      </c>
      <c r="B261" t="s">
        <v>424</v>
      </c>
      <c r="C261">
        <v>0</v>
      </c>
      <c r="D261">
        <v>175</v>
      </c>
      <c r="E261">
        <v>28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113</v>
      </c>
      <c r="L261">
        <v>4144</v>
      </c>
      <c r="M261">
        <v>0</v>
      </c>
      <c r="N261">
        <v>0</v>
      </c>
      <c r="O261">
        <v>0</v>
      </c>
      <c r="P261">
        <v>135</v>
      </c>
      <c r="Q261">
        <v>4595</v>
      </c>
      <c r="R261">
        <v>6791</v>
      </c>
      <c r="S261">
        <v>0</v>
      </c>
      <c r="T261">
        <v>0</v>
      </c>
      <c r="U261">
        <v>3592</v>
      </c>
      <c r="V261">
        <v>0</v>
      </c>
      <c r="W261">
        <v>0</v>
      </c>
      <c r="X261">
        <v>129</v>
      </c>
      <c r="Y261">
        <v>117</v>
      </c>
      <c r="Z261">
        <v>75</v>
      </c>
      <c r="AA261">
        <v>200</v>
      </c>
      <c r="AB261">
        <v>0</v>
      </c>
      <c r="AC261">
        <v>596</v>
      </c>
      <c r="AD261">
        <v>154</v>
      </c>
      <c r="AE261">
        <v>12140</v>
      </c>
    </row>
    <row r="262" spans="1:31" x14ac:dyDescent="0.35">
      <c r="A262">
        <f t="shared" si="4"/>
        <v>0</v>
      </c>
      <c r="B262" t="s">
        <v>424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486</v>
      </c>
      <c r="AE262" s="1">
        <v>0</v>
      </c>
    </row>
    <row r="263" spans="1:31" x14ac:dyDescent="0.35">
      <c r="A263">
        <f t="shared" si="4"/>
        <v>0</v>
      </c>
      <c r="B263" t="s">
        <v>425</v>
      </c>
      <c r="C263">
        <v>144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35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179</v>
      </c>
      <c r="R263">
        <v>1143</v>
      </c>
      <c r="S263">
        <v>47</v>
      </c>
      <c r="T263">
        <v>12</v>
      </c>
      <c r="U263">
        <v>232</v>
      </c>
      <c r="V263">
        <v>0</v>
      </c>
      <c r="W263">
        <v>0</v>
      </c>
      <c r="X263">
        <v>185</v>
      </c>
      <c r="Y263">
        <v>0</v>
      </c>
      <c r="Z263">
        <v>35</v>
      </c>
      <c r="AA263">
        <v>140</v>
      </c>
      <c r="AB263">
        <v>0</v>
      </c>
      <c r="AC263">
        <v>144</v>
      </c>
      <c r="AD263">
        <v>47</v>
      </c>
      <c r="AE263">
        <v>1995</v>
      </c>
    </row>
    <row r="264" spans="1:31" x14ac:dyDescent="0.35">
      <c r="A264">
        <f t="shared" si="4"/>
        <v>0</v>
      </c>
      <c r="B264" t="s">
        <v>425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10</v>
      </c>
      <c r="AE264" s="1">
        <v>0</v>
      </c>
    </row>
    <row r="265" spans="1:31" x14ac:dyDescent="0.35">
      <c r="A265">
        <f t="shared" si="4"/>
        <v>0</v>
      </c>
      <c r="B265" t="s">
        <v>426</v>
      </c>
      <c r="C265">
        <v>0</v>
      </c>
      <c r="D265">
        <v>6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</v>
      </c>
      <c r="L265">
        <v>8</v>
      </c>
      <c r="M265">
        <v>0</v>
      </c>
      <c r="N265">
        <v>0</v>
      </c>
      <c r="O265">
        <v>0</v>
      </c>
      <c r="P265">
        <v>0</v>
      </c>
      <c r="Q265">
        <v>15</v>
      </c>
      <c r="R265">
        <v>332</v>
      </c>
      <c r="S265">
        <v>108</v>
      </c>
      <c r="T265">
        <v>5</v>
      </c>
      <c r="U265">
        <v>164</v>
      </c>
      <c r="V265">
        <v>0</v>
      </c>
      <c r="W265">
        <v>0</v>
      </c>
      <c r="X265">
        <v>13</v>
      </c>
      <c r="Y265">
        <v>54</v>
      </c>
      <c r="Z265">
        <v>31</v>
      </c>
      <c r="AA265">
        <v>110</v>
      </c>
      <c r="AB265">
        <v>0</v>
      </c>
      <c r="AC265">
        <v>69</v>
      </c>
      <c r="AD265">
        <v>0</v>
      </c>
      <c r="AE265">
        <v>886</v>
      </c>
    </row>
    <row r="266" spans="1:31" x14ac:dyDescent="0.35">
      <c r="A266">
        <f t="shared" si="4"/>
        <v>0</v>
      </c>
      <c r="B266" t="s">
        <v>427</v>
      </c>
      <c r="C266">
        <v>2987</v>
      </c>
      <c r="D266">
        <v>0</v>
      </c>
      <c r="E266">
        <v>141</v>
      </c>
      <c r="F266">
        <v>2723</v>
      </c>
      <c r="G266">
        <v>29</v>
      </c>
      <c r="H266">
        <v>0</v>
      </c>
      <c r="I266">
        <v>0</v>
      </c>
      <c r="J266">
        <v>0</v>
      </c>
      <c r="K266">
        <v>115</v>
      </c>
      <c r="L266">
        <v>2</v>
      </c>
      <c r="M266">
        <v>493</v>
      </c>
      <c r="N266">
        <v>0</v>
      </c>
      <c r="O266">
        <v>0</v>
      </c>
      <c r="P266">
        <v>99</v>
      </c>
      <c r="Q266">
        <v>6589</v>
      </c>
      <c r="R266" s="2">
        <v>3505</v>
      </c>
      <c r="S266" s="2">
        <v>0</v>
      </c>
      <c r="T266" s="2">
        <v>0</v>
      </c>
      <c r="U266" s="2">
        <v>2364</v>
      </c>
      <c r="V266" s="2">
        <v>0</v>
      </c>
      <c r="W266" s="2">
        <v>0</v>
      </c>
      <c r="X266" s="2">
        <v>1605</v>
      </c>
      <c r="Y266" s="2">
        <v>23</v>
      </c>
      <c r="Z266" s="2">
        <v>80</v>
      </c>
      <c r="AA266" s="2">
        <v>300</v>
      </c>
      <c r="AB266">
        <v>0</v>
      </c>
      <c r="AC266" s="2">
        <v>299</v>
      </c>
      <c r="AD266" s="2">
        <v>0</v>
      </c>
      <c r="AE266" s="2">
        <v>8176</v>
      </c>
    </row>
    <row r="267" spans="1:31" x14ac:dyDescent="0.35">
      <c r="A267">
        <f t="shared" si="4"/>
        <v>0</v>
      </c>
      <c r="B267" t="s">
        <v>428</v>
      </c>
      <c r="C267">
        <v>0</v>
      </c>
      <c r="D267">
        <v>0</v>
      </c>
      <c r="E267">
        <v>5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24</v>
      </c>
      <c r="L267">
        <v>283</v>
      </c>
      <c r="M267">
        <v>0</v>
      </c>
      <c r="N267">
        <v>0</v>
      </c>
      <c r="O267">
        <v>0</v>
      </c>
      <c r="P267">
        <v>78</v>
      </c>
      <c r="Q267">
        <v>390</v>
      </c>
      <c r="R267">
        <v>362</v>
      </c>
      <c r="S267">
        <v>0</v>
      </c>
      <c r="T267">
        <v>0</v>
      </c>
      <c r="U267">
        <v>115</v>
      </c>
      <c r="V267">
        <v>0</v>
      </c>
      <c r="W267">
        <v>0</v>
      </c>
      <c r="X267">
        <v>0</v>
      </c>
      <c r="Y267">
        <v>0</v>
      </c>
      <c r="Z267">
        <v>22</v>
      </c>
      <c r="AA267">
        <v>60</v>
      </c>
      <c r="AB267">
        <v>0</v>
      </c>
      <c r="AC267">
        <v>17</v>
      </c>
      <c r="AD267">
        <v>0</v>
      </c>
      <c r="AE267">
        <v>576</v>
      </c>
    </row>
    <row r="268" spans="1:31" x14ac:dyDescent="0.35">
      <c r="A268">
        <f t="shared" si="4"/>
        <v>0</v>
      </c>
      <c r="B268" t="s">
        <v>429</v>
      </c>
      <c r="C268">
        <v>0</v>
      </c>
      <c r="D268">
        <v>0</v>
      </c>
      <c r="E268">
        <v>5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6</v>
      </c>
      <c r="M268">
        <v>0</v>
      </c>
      <c r="N268">
        <v>0</v>
      </c>
      <c r="O268">
        <v>0</v>
      </c>
      <c r="P268">
        <v>23</v>
      </c>
      <c r="Q268">
        <v>34</v>
      </c>
      <c r="R268">
        <v>634</v>
      </c>
      <c r="S268">
        <v>0</v>
      </c>
      <c r="T268">
        <v>0</v>
      </c>
      <c r="U268">
        <v>51</v>
      </c>
      <c r="V268">
        <v>0</v>
      </c>
      <c r="W268">
        <v>0</v>
      </c>
      <c r="X268">
        <v>110</v>
      </c>
      <c r="Y268">
        <v>0</v>
      </c>
      <c r="Z268">
        <v>20</v>
      </c>
      <c r="AA268">
        <v>40</v>
      </c>
      <c r="AB268">
        <v>0</v>
      </c>
      <c r="AC268">
        <v>8</v>
      </c>
      <c r="AD268">
        <v>0</v>
      </c>
      <c r="AE268">
        <v>863</v>
      </c>
    </row>
    <row r="269" spans="1:31" x14ac:dyDescent="0.35">
      <c r="A269">
        <f t="shared" si="4"/>
        <v>0</v>
      </c>
      <c r="B269" t="s">
        <v>430</v>
      </c>
      <c r="C269">
        <v>1277</v>
      </c>
      <c r="D269">
        <v>0</v>
      </c>
      <c r="E269">
        <v>10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172</v>
      </c>
      <c r="M269">
        <v>0</v>
      </c>
      <c r="N269">
        <v>0</v>
      </c>
      <c r="O269">
        <v>0</v>
      </c>
      <c r="P269">
        <v>101</v>
      </c>
      <c r="Q269">
        <v>1560</v>
      </c>
      <c r="R269">
        <v>7690</v>
      </c>
      <c r="S269">
        <v>1400</v>
      </c>
      <c r="T269">
        <v>0</v>
      </c>
      <c r="U269">
        <v>3422</v>
      </c>
      <c r="V269">
        <v>9424</v>
      </c>
      <c r="W269">
        <v>2844</v>
      </c>
      <c r="X269">
        <v>0</v>
      </c>
      <c r="Y269">
        <v>2394</v>
      </c>
      <c r="Z269">
        <v>76</v>
      </c>
      <c r="AA269">
        <v>673</v>
      </c>
      <c r="AB269">
        <v>0</v>
      </c>
      <c r="AC269">
        <v>761</v>
      </c>
      <c r="AD269">
        <v>351</v>
      </c>
      <c r="AE269">
        <v>33103</v>
      </c>
    </row>
    <row r="270" spans="1:31" x14ac:dyDescent="0.35">
      <c r="A270">
        <f t="shared" si="4"/>
        <v>0</v>
      </c>
      <c r="B270" t="s">
        <v>430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4068</v>
      </c>
      <c r="AE270" s="1">
        <v>0</v>
      </c>
    </row>
    <row r="271" spans="1:31" x14ac:dyDescent="0.35">
      <c r="A271">
        <f t="shared" si="4"/>
        <v>0</v>
      </c>
      <c r="B271" t="s">
        <v>431</v>
      </c>
      <c r="C271">
        <v>1074</v>
      </c>
      <c r="D271">
        <v>0</v>
      </c>
      <c r="E271">
        <v>11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189</v>
      </c>
      <c r="L271">
        <v>68</v>
      </c>
      <c r="M271">
        <v>0</v>
      </c>
      <c r="N271">
        <v>0</v>
      </c>
      <c r="O271">
        <v>0</v>
      </c>
      <c r="P271">
        <v>1898</v>
      </c>
      <c r="Q271">
        <v>3240</v>
      </c>
      <c r="R271">
        <v>3528</v>
      </c>
      <c r="S271">
        <v>0</v>
      </c>
      <c r="T271">
        <v>0</v>
      </c>
      <c r="U271">
        <v>1938</v>
      </c>
      <c r="V271">
        <v>6323</v>
      </c>
      <c r="W271">
        <v>103</v>
      </c>
      <c r="X271">
        <v>303</v>
      </c>
      <c r="Y271">
        <v>13</v>
      </c>
      <c r="Z271">
        <v>64</v>
      </c>
      <c r="AA271">
        <v>609</v>
      </c>
      <c r="AB271">
        <v>60</v>
      </c>
      <c r="AC271">
        <v>724</v>
      </c>
      <c r="AD271">
        <v>32</v>
      </c>
      <c r="AE271">
        <v>13697</v>
      </c>
    </row>
    <row r="272" spans="1:31" x14ac:dyDescent="0.35">
      <c r="A272">
        <f t="shared" si="4"/>
        <v>0</v>
      </c>
      <c r="B272" t="s">
        <v>432</v>
      </c>
      <c r="C272">
        <v>895</v>
      </c>
      <c r="D272">
        <v>0</v>
      </c>
      <c r="E272">
        <v>12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2663</v>
      </c>
      <c r="M272">
        <v>0</v>
      </c>
      <c r="N272">
        <v>0</v>
      </c>
      <c r="O272">
        <v>0</v>
      </c>
      <c r="P272">
        <v>1704</v>
      </c>
      <c r="Q272">
        <v>5274</v>
      </c>
      <c r="R272">
        <v>5009</v>
      </c>
      <c r="S272">
        <v>0</v>
      </c>
      <c r="T272">
        <v>0</v>
      </c>
      <c r="U272">
        <v>256</v>
      </c>
      <c r="V272">
        <v>3396</v>
      </c>
      <c r="W272">
        <v>0</v>
      </c>
      <c r="X272">
        <v>11</v>
      </c>
      <c r="Y272">
        <v>81</v>
      </c>
      <c r="Z272">
        <v>74</v>
      </c>
      <c r="AA272">
        <v>375</v>
      </c>
      <c r="AB272">
        <v>0</v>
      </c>
      <c r="AC272">
        <v>99</v>
      </c>
      <c r="AD272">
        <v>69</v>
      </c>
      <c r="AE272">
        <v>9370</v>
      </c>
    </row>
    <row r="273" spans="1:31" x14ac:dyDescent="0.35">
      <c r="A273">
        <f t="shared" si="4"/>
        <v>0</v>
      </c>
      <c r="B273" t="s">
        <v>433</v>
      </c>
      <c r="C273">
        <v>1280</v>
      </c>
      <c r="D273">
        <v>0</v>
      </c>
      <c r="E273">
        <v>30</v>
      </c>
      <c r="F273">
        <v>0</v>
      </c>
      <c r="G273">
        <v>0</v>
      </c>
      <c r="H273">
        <v>0</v>
      </c>
      <c r="I273">
        <v>0</v>
      </c>
      <c r="J273">
        <v>263</v>
      </c>
      <c r="K273">
        <v>0</v>
      </c>
      <c r="L273">
        <v>79</v>
      </c>
      <c r="M273">
        <v>0</v>
      </c>
      <c r="N273">
        <v>0</v>
      </c>
      <c r="O273">
        <v>0</v>
      </c>
      <c r="P273">
        <v>14</v>
      </c>
      <c r="Q273">
        <v>1666</v>
      </c>
      <c r="R273">
        <v>1719</v>
      </c>
      <c r="S273">
        <v>0</v>
      </c>
      <c r="T273">
        <v>0</v>
      </c>
      <c r="U273">
        <v>811</v>
      </c>
      <c r="V273">
        <v>0</v>
      </c>
      <c r="W273">
        <v>0</v>
      </c>
      <c r="X273">
        <v>285</v>
      </c>
      <c r="Y273">
        <v>0</v>
      </c>
      <c r="Z273">
        <v>208</v>
      </c>
      <c r="AA273">
        <v>224</v>
      </c>
      <c r="AB273">
        <v>58</v>
      </c>
      <c r="AC273">
        <v>168</v>
      </c>
      <c r="AD273">
        <v>5769</v>
      </c>
      <c r="AE273">
        <v>9242</v>
      </c>
    </row>
    <row r="274" spans="1:31" x14ac:dyDescent="0.35">
      <c r="A274">
        <f t="shared" si="4"/>
        <v>0</v>
      </c>
      <c r="B274" t="s">
        <v>434</v>
      </c>
      <c r="C274">
        <v>868</v>
      </c>
      <c r="D274">
        <v>0</v>
      </c>
      <c r="E274">
        <v>65</v>
      </c>
      <c r="F274">
        <v>0</v>
      </c>
      <c r="G274">
        <v>0</v>
      </c>
      <c r="H274">
        <v>6</v>
      </c>
      <c r="I274">
        <v>56</v>
      </c>
      <c r="J274">
        <v>0</v>
      </c>
      <c r="K274">
        <v>0</v>
      </c>
      <c r="L274">
        <v>25</v>
      </c>
      <c r="M274">
        <v>0</v>
      </c>
      <c r="N274">
        <v>0</v>
      </c>
      <c r="O274">
        <v>0</v>
      </c>
      <c r="P274">
        <v>0</v>
      </c>
      <c r="Q274">
        <v>1020</v>
      </c>
      <c r="R274">
        <v>5176</v>
      </c>
      <c r="S274">
        <v>108</v>
      </c>
      <c r="T274">
        <v>0</v>
      </c>
      <c r="U274">
        <v>152</v>
      </c>
      <c r="V274">
        <v>0</v>
      </c>
      <c r="W274">
        <v>0</v>
      </c>
      <c r="X274">
        <v>399</v>
      </c>
      <c r="Y274">
        <v>0</v>
      </c>
      <c r="Z274">
        <v>70</v>
      </c>
      <c r="AA274">
        <v>598</v>
      </c>
      <c r="AB274">
        <v>500</v>
      </c>
      <c r="AC274">
        <v>192</v>
      </c>
      <c r="AD274">
        <v>0</v>
      </c>
      <c r="AE274">
        <v>7195</v>
      </c>
    </row>
    <row r="275" spans="1:31" x14ac:dyDescent="0.35">
      <c r="A275">
        <f t="shared" si="4"/>
        <v>0</v>
      </c>
      <c r="B275" t="s">
        <v>435</v>
      </c>
      <c r="C275">
        <v>350</v>
      </c>
      <c r="D275">
        <v>0</v>
      </c>
      <c r="E275">
        <v>0</v>
      </c>
      <c r="F275">
        <v>0</v>
      </c>
      <c r="G275">
        <v>0</v>
      </c>
      <c r="H275">
        <v>15</v>
      </c>
      <c r="I275">
        <v>53</v>
      </c>
      <c r="J275">
        <v>0</v>
      </c>
      <c r="K275">
        <v>0</v>
      </c>
      <c r="L275">
        <v>159</v>
      </c>
      <c r="M275">
        <v>0</v>
      </c>
      <c r="N275">
        <v>0</v>
      </c>
      <c r="O275">
        <v>0</v>
      </c>
      <c r="P275">
        <v>24</v>
      </c>
      <c r="Q275">
        <v>601</v>
      </c>
      <c r="R275">
        <v>875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134</v>
      </c>
      <c r="Y275">
        <v>0</v>
      </c>
      <c r="Z275">
        <v>38</v>
      </c>
      <c r="AA275">
        <v>345</v>
      </c>
      <c r="AB275">
        <v>23</v>
      </c>
      <c r="AC275">
        <v>0</v>
      </c>
      <c r="AD275">
        <v>0</v>
      </c>
      <c r="AE275">
        <v>1415</v>
      </c>
    </row>
    <row r="276" spans="1:31" x14ac:dyDescent="0.35">
      <c r="A276">
        <f t="shared" si="4"/>
        <v>0</v>
      </c>
      <c r="B276" t="s">
        <v>436</v>
      </c>
      <c r="C276">
        <v>3754</v>
      </c>
      <c r="D276">
        <v>0</v>
      </c>
      <c r="E276">
        <v>23</v>
      </c>
      <c r="F276">
        <v>4875</v>
      </c>
      <c r="G276">
        <v>100</v>
      </c>
      <c r="H276">
        <v>22</v>
      </c>
      <c r="I276">
        <v>235</v>
      </c>
      <c r="J276">
        <v>0</v>
      </c>
      <c r="K276">
        <v>287</v>
      </c>
      <c r="L276">
        <v>65</v>
      </c>
      <c r="M276">
        <v>0</v>
      </c>
      <c r="N276">
        <v>0</v>
      </c>
      <c r="O276">
        <v>38</v>
      </c>
      <c r="P276">
        <v>47</v>
      </c>
      <c r="Q276">
        <v>9446</v>
      </c>
      <c r="R276">
        <v>12643</v>
      </c>
      <c r="S276">
        <v>283</v>
      </c>
      <c r="T276">
        <v>2</v>
      </c>
      <c r="U276">
        <v>0</v>
      </c>
      <c r="V276">
        <v>0</v>
      </c>
      <c r="W276">
        <v>3188</v>
      </c>
      <c r="X276">
        <v>3949</v>
      </c>
      <c r="Y276">
        <v>0</v>
      </c>
      <c r="Z276">
        <v>80</v>
      </c>
      <c r="AA276">
        <v>1001</v>
      </c>
      <c r="AB276">
        <v>0</v>
      </c>
      <c r="AC276">
        <v>1659</v>
      </c>
      <c r="AD276">
        <v>480</v>
      </c>
      <c r="AE276">
        <v>23285</v>
      </c>
    </row>
    <row r="277" spans="1:31" x14ac:dyDescent="0.35">
      <c r="A277">
        <f t="shared" si="4"/>
        <v>0</v>
      </c>
      <c r="B277" t="s">
        <v>437</v>
      </c>
      <c r="C277">
        <v>325</v>
      </c>
      <c r="D277">
        <v>0</v>
      </c>
      <c r="E277">
        <v>14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37</v>
      </c>
      <c r="L277">
        <v>79</v>
      </c>
      <c r="M277">
        <v>0</v>
      </c>
      <c r="N277">
        <v>0</v>
      </c>
      <c r="O277">
        <v>0</v>
      </c>
      <c r="P277">
        <v>10</v>
      </c>
      <c r="Q277">
        <v>465</v>
      </c>
      <c r="R277">
        <v>1616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575</v>
      </c>
      <c r="AB277">
        <v>45</v>
      </c>
      <c r="AC277">
        <v>0</v>
      </c>
      <c r="AD277">
        <v>0</v>
      </c>
      <c r="AE277">
        <v>2236</v>
      </c>
    </row>
    <row r="278" spans="1:31" x14ac:dyDescent="0.35">
      <c r="A278">
        <f t="shared" si="4"/>
        <v>0</v>
      </c>
      <c r="B278" t="s">
        <v>438</v>
      </c>
      <c r="C278">
        <v>698</v>
      </c>
      <c r="D278">
        <v>0</v>
      </c>
      <c r="E278">
        <v>7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177</v>
      </c>
      <c r="L278">
        <v>28</v>
      </c>
      <c r="M278">
        <v>0</v>
      </c>
      <c r="N278">
        <v>25</v>
      </c>
      <c r="O278">
        <v>20</v>
      </c>
      <c r="P278">
        <v>83</v>
      </c>
      <c r="Q278">
        <v>1038</v>
      </c>
      <c r="R278">
        <v>4755</v>
      </c>
      <c r="S278">
        <v>0</v>
      </c>
      <c r="T278">
        <v>0</v>
      </c>
      <c r="U278">
        <v>1194</v>
      </c>
      <c r="V278">
        <v>4769</v>
      </c>
      <c r="W278">
        <v>0</v>
      </c>
      <c r="X278">
        <v>845</v>
      </c>
      <c r="Y278">
        <v>67</v>
      </c>
      <c r="Z278">
        <v>92</v>
      </c>
      <c r="AA278">
        <v>77</v>
      </c>
      <c r="AB278">
        <v>0</v>
      </c>
      <c r="AC278">
        <v>267</v>
      </c>
      <c r="AD278">
        <v>0</v>
      </c>
      <c r="AE278">
        <v>12066</v>
      </c>
    </row>
    <row r="279" spans="1:31" x14ac:dyDescent="0.35">
      <c r="A279">
        <f t="shared" si="4"/>
        <v>0</v>
      </c>
      <c r="B279" t="s">
        <v>439</v>
      </c>
      <c r="C279">
        <v>0</v>
      </c>
      <c r="D279">
        <v>0</v>
      </c>
      <c r="E279">
        <v>3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115</v>
      </c>
      <c r="M279">
        <v>0</v>
      </c>
      <c r="N279">
        <v>0</v>
      </c>
      <c r="O279">
        <v>0</v>
      </c>
      <c r="P279">
        <v>0</v>
      </c>
      <c r="Q279">
        <v>118</v>
      </c>
      <c r="R279">
        <v>456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61</v>
      </c>
      <c r="Y279">
        <v>0</v>
      </c>
      <c r="Z279">
        <v>20</v>
      </c>
      <c r="AA279">
        <v>39</v>
      </c>
      <c r="AB279">
        <v>0</v>
      </c>
      <c r="AC279">
        <v>9</v>
      </c>
      <c r="AD279">
        <v>0</v>
      </c>
      <c r="AE279">
        <v>585</v>
      </c>
    </row>
    <row r="280" spans="1:31" x14ac:dyDescent="0.35">
      <c r="A280">
        <f t="shared" si="4"/>
        <v>0</v>
      </c>
      <c r="B280" t="s">
        <v>440</v>
      </c>
      <c r="C280">
        <v>5314</v>
      </c>
      <c r="D280">
        <v>0</v>
      </c>
      <c r="E280">
        <v>34</v>
      </c>
      <c r="F280">
        <v>4308</v>
      </c>
      <c r="G280">
        <v>10</v>
      </c>
      <c r="H280">
        <v>0</v>
      </c>
      <c r="I280">
        <v>0</v>
      </c>
      <c r="J280">
        <v>1002</v>
      </c>
      <c r="K280">
        <v>328</v>
      </c>
      <c r="L280">
        <v>597</v>
      </c>
      <c r="M280">
        <v>801</v>
      </c>
      <c r="N280">
        <v>0</v>
      </c>
      <c r="O280">
        <v>0</v>
      </c>
      <c r="P280">
        <v>19</v>
      </c>
      <c r="Q280">
        <v>12413</v>
      </c>
      <c r="R280">
        <v>0</v>
      </c>
      <c r="S280">
        <v>7662</v>
      </c>
      <c r="T280">
        <v>94</v>
      </c>
      <c r="U280">
        <v>3003</v>
      </c>
      <c r="V280">
        <v>15400</v>
      </c>
      <c r="W280">
        <v>12</v>
      </c>
      <c r="X280">
        <v>1969</v>
      </c>
      <c r="Y280">
        <v>167</v>
      </c>
      <c r="Z280">
        <v>0</v>
      </c>
      <c r="AA280">
        <v>282</v>
      </c>
      <c r="AB280">
        <v>0</v>
      </c>
      <c r="AC280">
        <v>527</v>
      </c>
      <c r="AD280">
        <v>0</v>
      </c>
      <c r="AE280">
        <v>29116</v>
      </c>
    </row>
    <row r="281" spans="1:31" x14ac:dyDescent="0.35">
      <c r="A281">
        <f t="shared" si="4"/>
        <v>0</v>
      </c>
      <c r="B281" t="s">
        <v>441</v>
      </c>
      <c r="C281">
        <v>41</v>
      </c>
      <c r="D281">
        <v>0</v>
      </c>
      <c r="E281">
        <v>6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31</v>
      </c>
      <c r="Q281">
        <v>78</v>
      </c>
      <c r="R281">
        <v>223</v>
      </c>
      <c r="S281">
        <v>306</v>
      </c>
      <c r="T281">
        <v>31</v>
      </c>
      <c r="U281">
        <v>0</v>
      </c>
      <c r="V281">
        <v>0</v>
      </c>
      <c r="W281">
        <v>0</v>
      </c>
      <c r="X281">
        <v>53</v>
      </c>
      <c r="Y281">
        <v>0</v>
      </c>
      <c r="Z281">
        <v>10</v>
      </c>
      <c r="AA281">
        <v>283</v>
      </c>
      <c r="AB281">
        <v>0</v>
      </c>
      <c r="AC281">
        <v>0</v>
      </c>
      <c r="AD281">
        <v>0</v>
      </c>
      <c r="AE281">
        <v>906</v>
      </c>
    </row>
    <row r="282" spans="1:31" x14ac:dyDescent="0.35">
      <c r="A282">
        <f t="shared" si="4"/>
        <v>0</v>
      </c>
      <c r="B282" t="s">
        <v>442</v>
      </c>
      <c r="C282">
        <v>786</v>
      </c>
      <c r="D282">
        <v>0</v>
      </c>
      <c r="E282">
        <v>23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5</v>
      </c>
      <c r="Q282">
        <v>814</v>
      </c>
      <c r="R282">
        <v>0</v>
      </c>
      <c r="S282">
        <v>786</v>
      </c>
      <c r="T282">
        <v>23</v>
      </c>
      <c r="U282">
        <v>50</v>
      </c>
      <c r="V282">
        <v>0</v>
      </c>
      <c r="W282">
        <v>0</v>
      </c>
      <c r="X282">
        <v>26</v>
      </c>
      <c r="Y282">
        <v>0</v>
      </c>
      <c r="Z282">
        <v>0</v>
      </c>
      <c r="AA282">
        <v>20</v>
      </c>
      <c r="AB282">
        <v>0</v>
      </c>
      <c r="AC282">
        <v>55</v>
      </c>
      <c r="AD282">
        <v>0</v>
      </c>
      <c r="AE282">
        <v>960</v>
      </c>
    </row>
    <row r="283" spans="1:31" x14ac:dyDescent="0.35">
      <c r="A283">
        <f t="shared" si="4"/>
        <v>0</v>
      </c>
      <c r="B283" t="s">
        <v>443</v>
      </c>
      <c r="C283">
        <v>10</v>
      </c>
      <c r="D283">
        <v>0</v>
      </c>
      <c r="E283">
        <v>10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20</v>
      </c>
      <c r="M283">
        <v>0</v>
      </c>
      <c r="N283">
        <v>1</v>
      </c>
      <c r="O283">
        <v>0</v>
      </c>
      <c r="P283">
        <v>0</v>
      </c>
      <c r="Q283">
        <v>41</v>
      </c>
      <c r="R283">
        <v>393</v>
      </c>
      <c r="S283">
        <v>54</v>
      </c>
      <c r="T283">
        <v>0</v>
      </c>
      <c r="U283">
        <v>0</v>
      </c>
      <c r="V283">
        <v>0</v>
      </c>
      <c r="W283">
        <v>0</v>
      </c>
      <c r="X283">
        <v>35</v>
      </c>
      <c r="Y283">
        <v>0</v>
      </c>
      <c r="Z283">
        <v>0</v>
      </c>
      <c r="AA283">
        <v>7</v>
      </c>
      <c r="AB283">
        <v>0</v>
      </c>
      <c r="AC283">
        <v>0</v>
      </c>
      <c r="AD283">
        <v>0</v>
      </c>
      <c r="AE283">
        <v>489</v>
      </c>
    </row>
    <row r="284" spans="1:31" x14ac:dyDescent="0.35">
      <c r="A284">
        <f t="shared" si="4"/>
        <v>0</v>
      </c>
      <c r="B284" t="s">
        <v>444</v>
      </c>
      <c r="C284">
        <v>868</v>
      </c>
      <c r="D284">
        <v>67</v>
      </c>
      <c r="E284">
        <v>195</v>
      </c>
      <c r="F284">
        <v>0</v>
      </c>
      <c r="G284">
        <v>0</v>
      </c>
      <c r="H284">
        <v>0</v>
      </c>
      <c r="I284">
        <v>0</v>
      </c>
      <c r="J284">
        <v>417</v>
      </c>
      <c r="K284">
        <v>73</v>
      </c>
      <c r="L284">
        <v>434</v>
      </c>
      <c r="M284">
        <v>0</v>
      </c>
      <c r="N284">
        <v>0</v>
      </c>
      <c r="O284">
        <v>0</v>
      </c>
      <c r="P284">
        <v>29</v>
      </c>
      <c r="Q284">
        <v>2083</v>
      </c>
      <c r="R284">
        <v>1370</v>
      </c>
      <c r="S284">
        <v>614</v>
      </c>
      <c r="T284">
        <v>0</v>
      </c>
      <c r="U284">
        <v>596</v>
      </c>
      <c r="V284">
        <v>0</v>
      </c>
      <c r="W284">
        <v>0</v>
      </c>
      <c r="X284">
        <v>606</v>
      </c>
      <c r="Y284">
        <v>0</v>
      </c>
      <c r="Z284">
        <v>55</v>
      </c>
      <c r="AA284">
        <v>67</v>
      </c>
      <c r="AB284">
        <v>0</v>
      </c>
      <c r="AC284">
        <v>83</v>
      </c>
      <c r="AD284">
        <v>0</v>
      </c>
      <c r="AE284">
        <v>3391</v>
      </c>
    </row>
    <row r="285" spans="1:31" x14ac:dyDescent="0.35">
      <c r="A285">
        <f t="shared" si="4"/>
        <v>0</v>
      </c>
      <c r="B285" t="s">
        <v>445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329</v>
      </c>
      <c r="M285">
        <v>0</v>
      </c>
      <c r="N285">
        <v>0</v>
      </c>
      <c r="O285">
        <v>18</v>
      </c>
      <c r="P285">
        <v>4</v>
      </c>
      <c r="Q285">
        <v>351</v>
      </c>
      <c r="R285">
        <v>2055</v>
      </c>
      <c r="S285">
        <v>894</v>
      </c>
      <c r="T285">
        <v>0</v>
      </c>
      <c r="U285">
        <v>811</v>
      </c>
      <c r="V285">
        <v>2775</v>
      </c>
      <c r="W285">
        <v>0</v>
      </c>
      <c r="X285">
        <v>816</v>
      </c>
      <c r="Y285">
        <v>0</v>
      </c>
      <c r="Z285">
        <v>58</v>
      </c>
      <c r="AA285">
        <v>465</v>
      </c>
      <c r="AB285">
        <v>25</v>
      </c>
      <c r="AC285">
        <v>18</v>
      </c>
      <c r="AD285">
        <v>0</v>
      </c>
      <c r="AE285">
        <v>7917</v>
      </c>
    </row>
    <row r="286" spans="1:31" x14ac:dyDescent="0.35">
      <c r="A286">
        <f t="shared" si="4"/>
        <v>0</v>
      </c>
      <c r="B286" t="s">
        <v>446</v>
      </c>
      <c r="C286">
        <v>4500</v>
      </c>
      <c r="D286">
        <v>0</v>
      </c>
      <c r="E286">
        <v>100</v>
      </c>
      <c r="F286">
        <v>5355</v>
      </c>
      <c r="G286">
        <v>29</v>
      </c>
      <c r="H286">
        <v>5</v>
      </c>
      <c r="I286">
        <v>0</v>
      </c>
      <c r="J286">
        <v>0</v>
      </c>
      <c r="K286">
        <v>176</v>
      </c>
      <c r="L286">
        <v>17</v>
      </c>
      <c r="M286">
        <v>0</v>
      </c>
      <c r="N286">
        <v>369</v>
      </c>
      <c r="O286">
        <v>0</v>
      </c>
      <c r="P286">
        <v>0</v>
      </c>
      <c r="Q286">
        <v>10551</v>
      </c>
      <c r="R286">
        <v>9048</v>
      </c>
      <c r="S286">
        <v>0</v>
      </c>
      <c r="T286">
        <v>0</v>
      </c>
      <c r="U286">
        <v>1508</v>
      </c>
      <c r="V286">
        <v>0</v>
      </c>
      <c r="W286">
        <v>0</v>
      </c>
      <c r="X286">
        <v>632</v>
      </c>
      <c r="Y286">
        <v>17</v>
      </c>
      <c r="Z286">
        <v>160</v>
      </c>
      <c r="AA286">
        <v>873</v>
      </c>
      <c r="AB286">
        <v>0</v>
      </c>
      <c r="AC286">
        <v>210</v>
      </c>
      <c r="AD286">
        <v>0</v>
      </c>
      <c r="AE286">
        <v>12448</v>
      </c>
    </row>
    <row r="287" spans="1:31" x14ac:dyDescent="0.35">
      <c r="A287">
        <f t="shared" si="4"/>
        <v>0</v>
      </c>
      <c r="B287" t="s">
        <v>447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63</v>
      </c>
      <c r="L287">
        <v>1494</v>
      </c>
      <c r="M287">
        <v>0</v>
      </c>
      <c r="N287">
        <v>0</v>
      </c>
      <c r="O287">
        <v>0</v>
      </c>
      <c r="P287">
        <v>3</v>
      </c>
      <c r="Q287">
        <v>1560</v>
      </c>
      <c r="R287">
        <v>6346</v>
      </c>
      <c r="S287">
        <v>0</v>
      </c>
      <c r="T287">
        <v>0</v>
      </c>
      <c r="U287">
        <v>458</v>
      </c>
      <c r="V287">
        <v>0</v>
      </c>
      <c r="W287">
        <v>0</v>
      </c>
      <c r="X287">
        <v>378</v>
      </c>
      <c r="Y287">
        <v>0</v>
      </c>
      <c r="Z287">
        <v>0</v>
      </c>
      <c r="AA287">
        <v>509</v>
      </c>
      <c r="AB287">
        <v>0</v>
      </c>
      <c r="AC287">
        <v>12</v>
      </c>
      <c r="AD287">
        <v>443</v>
      </c>
      <c r="AE287">
        <v>8146</v>
      </c>
    </row>
    <row r="288" spans="1:31" x14ac:dyDescent="0.35">
      <c r="A288">
        <f t="shared" si="4"/>
        <v>0</v>
      </c>
      <c r="B288" t="s">
        <v>91</v>
      </c>
      <c r="C288">
        <v>1216412</v>
      </c>
      <c r="D288">
        <v>9461</v>
      </c>
      <c r="E288">
        <v>10048</v>
      </c>
      <c r="F288">
        <v>1061747</v>
      </c>
      <c r="G288">
        <v>84034</v>
      </c>
      <c r="H288">
        <v>36829</v>
      </c>
      <c r="I288">
        <v>105807</v>
      </c>
      <c r="J288">
        <v>189553</v>
      </c>
      <c r="K288">
        <v>42883</v>
      </c>
      <c r="L288">
        <v>191571</v>
      </c>
      <c r="M288">
        <v>95054</v>
      </c>
      <c r="N288">
        <v>12661</v>
      </c>
      <c r="O288">
        <v>6326</v>
      </c>
      <c r="P288">
        <v>77621</v>
      </c>
      <c r="Q288">
        <v>3211715</v>
      </c>
      <c r="R288">
        <v>2672317</v>
      </c>
      <c r="S288">
        <v>174588</v>
      </c>
      <c r="T288">
        <v>3496</v>
      </c>
      <c r="U288">
        <v>776332</v>
      </c>
      <c r="V288">
        <v>1306238</v>
      </c>
      <c r="W288">
        <v>379345</v>
      </c>
      <c r="X288">
        <v>136565</v>
      </c>
      <c r="Y288">
        <v>287756</v>
      </c>
      <c r="Z288">
        <v>22591</v>
      </c>
      <c r="AA288">
        <v>302896</v>
      </c>
      <c r="AB288">
        <v>30907</v>
      </c>
      <c r="AC288">
        <v>407230</v>
      </c>
      <c r="AD288">
        <v>43902</v>
      </c>
      <c r="AE288">
        <v>6907528</v>
      </c>
    </row>
    <row r="289" spans="1:31" x14ac:dyDescent="0.35">
      <c r="A289">
        <f t="shared" si="4"/>
        <v>0</v>
      </c>
      <c r="B289" t="s">
        <v>91</v>
      </c>
      <c r="C289" s="1">
        <v>0</v>
      </c>
      <c r="D289" s="1">
        <v>71708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267204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95182</v>
      </c>
      <c r="AE289" s="1">
        <v>0</v>
      </c>
    </row>
    <row r="290" spans="1:31" x14ac:dyDescent="0.35">
      <c r="A290">
        <f t="shared" si="4"/>
        <v>0</v>
      </c>
      <c r="B290" t="s">
        <v>91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979</v>
      </c>
      <c r="AE290" s="1">
        <v>0</v>
      </c>
    </row>
    <row r="291" spans="1:31" x14ac:dyDescent="0.35">
      <c r="A291">
        <f t="shared" si="4"/>
        <v>0</v>
      </c>
      <c r="B291" t="s">
        <v>92</v>
      </c>
      <c r="C291">
        <f t="shared" ref="C291:Q291" si="5">+SUM(C288:C290)-SUM(C2:C287)</f>
        <v>0</v>
      </c>
      <c r="D291">
        <f t="shared" si="5"/>
        <v>0</v>
      </c>
      <c r="E291">
        <f t="shared" si="5"/>
        <v>0</v>
      </c>
      <c r="F291">
        <f t="shared" si="5"/>
        <v>0</v>
      </c>
      <c r="G291">
        <f t="shared" si="5"/>
        <v>0</v>
      </c>
      <c r="H291">
        <f t="shared" si="5"/>
        <v>0</v>
      </c>
      <c r="I291">
        <f t="shared" si="5"/>
        <v>0</v>
      </c>
      <c r="J291">
        <f t="shared" si="5"/>
        <v>0</v>
      </c>
      <c r="K291">
        <f t="shared" si="5"/>
        <v>0</v>
      </c>
      <c r="L291">
        <f t="shared" si="5"/>
        <v>0</v>
      </c>
      <c r="M291">
        <f t="shared" si="5"/>
        <v>0</v>
      </c>
      <c r="N291">
        <f t="shared" si="5"/>
        <v>0</v>
      </c>
      <c r="O291">
        <f t="shared" si="5"/>
        <v>0</v>
      </c>
      <c r="P291">
        <f t="shared" si="5"/>
        <v>30</v>
      </c>
      <c r="Q291">
        <f t="shared" si="5"/>
        <v>30</v>
      </c>
      <c r="R291">
        <f t="shared" ref="R291:AE291" si="6">+SUM(R288:R290)-SUM(R2:R287)</f>
        <v>0</v>
      </c>
      <c r="S291">
        <f t="shared" si="6"/>
        <v>0</v>
      </c>
      <c r="T291">
        <f t="shared" si="6"/>
        <v>0</v>
      </c>
      <c r="U291">
        <f t="shared" si="6"/>
        <v>0</v>
      </c>
      <c r="V291">
        <f t="shared" si="6"/>
        <v>0</v>
      </c>
      <c r="W291">
        <f t="shared" si="6"/>
        <v>0</v>
      </c>
      <c r="X291">
        <f t="shared" si="6"/>
        <v>0</v>
      </c>
      <c r="Y291">
        <f t="shared" si="6"/>
        <v>0</v>
      </c>
      <c r="Z291">
        <f t="shared" si="6"/>
        <v>0</v>
      </c>
      <c r="AA291">
        <f t="shared" si="6"/>
        <v>0</v>
      </c>
      <c r="AB291">
        <f t="shared" si="6"/>
        <v>0</v>
      </c>
      <c r="AC291">
        <f t="shared" si="6"/>
        <v>0</v>
      </c>
      <c r="AD291">
        <f t="shared" si="6"/>
        <v>0</v>
      </c>
      <c r="AE291">
        <f t="shared" si="6"/>
        <v>0</v>
      </c>
    </row>
  </sheetData>
  <conditionalFormatting sqref="A2:A291">
    <cfRule type="cellIs" dxfId="55" priority="1" operator="notEqual">
      <formula>0</formula>
    </cfRule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X75"/>
  <sheetViews>
    <sheetView zoomScale="63" workbookViewId="0">
      <pane xSplit="2" ySplit="1" topLeftCell="C11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24" x14ac:dyDescent="0.35">
      <c r="A1" t="s">
        <v>92</v>
      </c>
      <c r="B1" t="s">
        <v>21</v>
      </c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193</v>
      </c>
      <c r="N1" s="3" t="s">
        <v>194</v>
      </c>
      <c r="O1" s="3" t="s">
        <v>195</v>
      </c>
      <c r="P1" s="3" t="s">
        <v>13</v>
      </c>
      <c r="Q1" s="3" t="s">
        <v>14</v>
      </c>
      <c r="R1" s="3" t="s">
        <v>192</v>
      </c>
      <c r="S1" s="3" t="s">
        <v>15</v>
      </c>
      <c r="T1" s="3" t="s">
        <v>16</v>
      </c>
      <c r="U1" s="3" t="s">
        <v>112</v>
      </c>
      <c r="V1" s="3" t="s">
        <v>18</v>
      </c>
      <c r="W1" s="3" t="s">
        <v>19</v>
      </c>
      <c r="X1" s="3" t="s">
        <v>20</v>
      </c>
    </row>
    <row r="2" spans="1:24" x14ac:dyDescent="0.35">
      <c r="A2">
        <f>+X2-SUM(C2:W2)</f>
        <v>0</v>
      </c>
      <c r="B2" t="s">
        <v>22</v>
      </c>
      <c r="C2">
        <v>5175</v>
      </c>
      <c r="D2">
        <v>0</v>
      </c>
      <c r="E2">
        <v>30563</v>
      </c>
      <c r="F2">
        <v>1999</v>
      </c>
      <c r="G2">
        <v>0</v>
      </c>
      <c r="H2">
        <v>0</v>
      </c>
      <c r="I2">
        <v>6198</v>
      </c>
      <c r="J2">
        <v>15</v>
      </c>
      <c r="K2">
        <v>13</v>
      </c>
      <c r="L2">
        <v>0</v>
      </c>
      <c r="M2">
        <v>0</v>
      </c>
      <c r="N2">
        <v>2785</v>
      </c>
      <c r="O2">
        <v>1136</v>
      </c>
      <c r="P2">
        <v>8512</v>
      </c>
      <c r="Q2">
        <v>199</v>
      </c>
      <c r="R2">
        <v>1229</v>
      </c>
      <c r="S2">
        <v>0</v>
      </c>
      <c r="T2">
        <v>1143</v>
      </c>
      <c r="U2">
        <v>1997</v>
      </c>
      <c r="V2">
        <v>1845</v>
      </c>
      <c r="W2">
        <v>1247</v>
      </c>
      <c r="X2">
        <v>64056</v>
      </c>
    </row>
    <row r="3" spans="1:24" x14ac:dyDescent="0.35">
      <c r="A3">
        <f t="shared" ref="A3:A66" si="0">+X3-SUM(C3:W3)</f>
        <v>0</v>
      </c>
      <c r="B3" t="s">
        <v>23</v>
      </c>
      <c r="C3">
        <v>1318</v>
      </c>
      <c r="D3">
        <v>0</v>
      </c>
      <c r="E3">
        <v>20103</v>
      </c>
      <c r="F3">
        <v>1154</v>
      </c>
      <c r="G3">
        <v>513</v>
      </c>
      <c r="H3">
        <v>543</v>
      </c>
      <c r="I3">
        <v>6611</v>
      </c>
      <c r="J3">
        <v>0</v>
      </c>
      <c r="K3">
        <v>0</v>
      </c>
      <c r="L3">
        <v>0</v>
      </c>
      <c r="M3">
        <v>0</v>
      </c>
      <c r="N3">
        <v>2969</v>
      </c>
      <c r="O3">
        <v>3017</v>
      </c>
      <c r="P3">
        <v>7141</v>
      </c>
      <c r="Q3">
        <v>1675</v>
      </c>
      <c r="R3">
        <v>1466</v>
      </c>
      <c r="S3">
        <v>1242</v>
      </c>
      <c r="T3">
        <v>521</v>
      </c>
      <c r="U3">
        <v>3645</v>
      </c>
      <c r="V3">
        <v>108</v>
      </c>
      <c r="W3">
        <v>6261</v>
      </c>
      <c r="X3">
        <v>58287</v>
      </c>
    </row>
    <row r="4" spans="1:24" x14ac:dyDescent="0.35">
      <c r="A4">
        <f t="shared" si="0"/>
        <v>0</v>
      </c>
      <c r="B4" t="s">
        <v>24</v>
      </c>
      <c r="C4">
        <v>7293</v>
      </c>
      <c r="D4">
        <v>0</v>
      </c>
      <c r="E4">
        <v>60585</v>
      </c>
      <c r="F4">
        <v>6116</v>
      </c>
      <c r="G4">
        <v>283</v>
      </c>
      <c r="H4">
        <v>0</v>
      </c>
      <c r="I4">
        <v>8887</v>
      </c>
      <c r="J4">
        <v>10414</v>
      </c>
      <c r="K4">
        <v>9971</v>
      </c>
      <c r="L4">
        <v>33554</v>
      </c>
      <c r="M4">
        <v>0</v>
      </c>
      <c r="N4">
        <v>10858</v>
      </c>
      <c r="O4">
        <v>5182</v>
      </c>
      <c r="P4">
        <v>19275</v>
      </c>
      <c r="Q4">
        <v>1620</v>
      </c>
      <c r="R4">
        <v>4072</v>
      </c>
      <c r="S4">
        <v>0</v>
      </c>
      <c r="T4">
        <v>2518</v>
      </c>
      <c r="U4">
        <v>5666</v>
      </c>
      <c r="V4">
        <v>3352</v>
      </c>
      <c r="W4">
        <v>53644</v>
      </c>
      <c r="X4">
        <v>243290</v>
      </c>
    </row>
    <row r="5" spans="1:24" x14ac:dyDescent="0.35">
      <c r="A5">
        <f t="shared" si="0"/>
        <v>0</v>
      </c>
      <c r="B5" t="s">
        <v>25</v>
      </c>
      <c r="C5">
        <v>36853</v>
      </c>
      <c r="D5">
        <v>6905</v>
      </c>
      <c r="E5">
        <v>294454</v>
      </c>
      <c r="F5">
        <v>7935</v>
      </c>
      <c r="G5">
        <v>2876</v>
      </c>
      <c r="H5">
        <v>4200</v>
      </c>
      <c r="I5">
        <v>48588</v>
      </c>
      <c r="J5">
        <v>4788</v>
      </c>
      <c r="K5">
        <v>22900</v>
      </c>
      <c r="L5">
        <v>25797</v>
      </c>
      <c r="M5">
        <v>185</v>
      </c>
      <c r="N5">
        <v>27628</v>
      </c>
      <c r="O5">
        <v>22011</v>
      </c>
      <c r="P5">
        <v>86390</v>
      </c>
      <c r="Q5">
        <v>2640</v>
      </c>
      <c r="R5">
        <v>13845</v>
      </c>
      <c r="S5">
        <v>85</v>
      </c>
      <c r="T5">
        <v>34722</v>
      </c>
      <c r="U5">
        <v>16904</v>
      </c>
      <c r="V5">
        <v>1858</v>
      </c>
      <c r="W5">
        <v>25213</v>
      </c>
      <c r="X5">
        <v>686777</v>
      </c>
    </row>
    <row r="6" spans="1:24" x14ac:dyDescent="0.35">
      <c r="A6">
        <f t="shared" si="0"/>
        <v>0</v>
      </c>
      <c r="B6" t="s">
        <v>26</v>
      </c>
      <c r="C6">
        <v>951</v>
      </c>
      <c r="D6">
        <v>516</v>
      </c>
      <c r="E6">
        <v>57260</v>
      </c>
      <c r="F6">
        <v>3242</v>
      </c>
      <c r="G6">
        <v>520</v>
      </c>
      <c r="H6">
        <v>798</v>
      </c>
      <c r="I6">
        <v>11807</v>
      </c>
      <c r="J6">
        <v>14276</v>
      </c>
      <c r="K6">
        <v>6600</v>
      </c>
      <c r="L6">
        <v>31437</v>
      </c>
      <c r="M6">
        <v>0</v>
      </c>
      <c r="N6">
        <v>6258</v>
      </c>
      <c r="O6">
        <v>1971</v>
      </c>
      <c r="P6">
        <v>13889</v>
      </c>
      <c r="Q6">
        <v>669</v>
      </c>
      <c r="R6">
        <v>2394</v>
      </c>
      <c r="S6">
        <v>23</v>
      </c>
      <c r="T6">
        <v>1153</v>
      </c>
      <c r="U6">
        <v>6965</v>
      </c>
      <c r="V6">
        <v>5242</v>
      </c>
      <c r="W6">
        <v>5863</v>
      </c>
      <c r="X6">
        <v>171834</v>
      </c>
    </row>
    <row r="7" spans="1:24" x14ac:dyDescent="0.35">
      <c r="A7">
        <f t="shared" si="0"/>
        <v>0</v>
      </c>
      <c r="B7" t="s">
        <v>93</v>
      </c>
      <c r="C7">
        <v>6034</v>
      </c>
      <c r="D7">
        <v>288</v>
      </c>
      <c r="E7">
        <v>17619</v>
      </c>
      <c r="F7">
        <v>989</v>
      </c>
      <c r="G7">
        <v>321</v>
      </c>
      <c r="H7">
        <v>162</v>
      </c>
      <c r="I7">
        <v>4292</v>
      </c>
      <c r="J7">
        <v>9795</v>
      </c>
      <c r="K7">
        <v>8295</v>
      </c>
      <c r="L7">
        <v>30257</v>
      </c>
      <c r="M7">
        <v>0</v>
      </c>
      <c r="N7">
        <v>4396</v>
      </c>
      <c r="O7">
        <v>2282</v>
      </c>
      <c r="P7">
        <v>9204</v>
      </c>
      <c r="Q7">
        <v>216</v>
      </c>
      <c r="R7">
        <v>970</v>
      </c>
      <c r="S7">
        <v>0</v>
      </c>
      <c r="T7">
        <v>1936</v>
      </c>
      <c r="U7">
        <v>1754</v>
      </c>
      <c r="V7">
        <v>1060</v>
      </c>
      <c r="W7">
        <v>6780</v>
      </c>
      <c r="X7">
        <v>106650</v>
      </c>
    </row>
    <row r="8" spans="1:24" x14ac:dyDescent="0.35">
      <c r="A8">
        <f t="shared" si="0"/>
        <v>0</v>
      </c>
      <c r="B8" t="s">
        <v>27</v>
      </c>
      <c r="C8">
        <v>8336</v>
      </c>
      <c r="D8">
        <v>168</v>
      </c>
      <c r="E8">
        <v>82094</v>
      </c>
      <c r="F8">
        <v>4958</v>
      </c>
      <c r="G8">
        <v>3121</v>
      </c>
      <c r="H8">
        <v>59</v>
      </c>
      <c r="I8">
        <v>19208</v>
      </c>
      <c r="J8">
        <v>25576</v>
      </c>
      <c r="K8">
        <v>0</v>
      </c>
      <c r="L8">
        <v>56497</v>
      </c>
      <c r="M8">
        <v>4563</v>
      </c>
      <c r="N8">
        <v>12656</v>
      </c>
      <c r="O8">
        <v>1357</v>
      </c>
      <c r="P8">
        <v>16775</v>
      </c>
      <c r="Q8">
        <v>1311</v>
      </c>
      <c r="R8">
        <v>3159</v>
      </c>
      <c r="S8">
        <v>0</v>
      </c>
      <c r="T8">
        <v>4404</v>
      </c>
      <c r="U8">
        <v>5480</v>
      </c>
      <c r="V8">
        <v>9130</v>
      </c>
      <c r="W8">
        <v>6022</v>
      </c>
      <c r="X8">
        <v>264874</v>
      </c>
    </row>
    <row r="9" spans="1:24" x14ac:dyDescent="0.35">
      <c r="A9">
        <f t="shared" si="0"/>
        <v>0</v>
      </c>
      <c r="B9" t="s">
        <v>28</v>
      </c>
      <c r="C9">
        <v>5068</v>
      </c>
      <c r="D9">
        <v>0</v>
      </c>
      <c r="E9">
        <v>36083</v>
      </c>
      <c r="F9">
        <v>2904</v>
      </c>
      <c r="G9">
        <v>855</v>
      </c>
      <c r="H9">
        <v>68</v>
      </c>
      <c r="I9">
        <v>9681</v>
      </c>
      <c r="J9">
        <v>5034</v>
      </c>
      <c r="K9">
        <v>554</v>
      </c>
      <c r="L9">
        <v>1263</v>
      </c>
      <c r="M9">
        <v>2326</v>
      </c>
      <c r="N9">
        <v>1668</v>
      </c>
      <c r="O9">
        <v>493</v>
      </c>
      <c r="P9">
        <v>8572</v>
      </c>
      <c r="Q9">
        <v>201</v>
      </c>
      <c r="R9">
        <v>1610</v>
      </c>
      <c r="S9">
        <v>341</v>
      </c>
      <c r="T9">
        <v>1705</v>
      </c>
      <c r="U9">
        <v>6931</v>
      </c>
      <c r="V9">
        <v>2885</v>
      </c>
      <c r="W9">
        <v>3332</v>
      </c>
      <c r="X9">
        <v>91574</v>
      </c>
    </row>
    <row r="10" spans="1:24" x14ac:dyDescent="0.35">
      <c r="A10">
        <f t="shared" si="0"/>
        <v>0</v>
      </c>
      <c r="B10" t="s">
        <v>29</v>
      </c>
      <c r="C10">
        <v>575</v>
      </c>
      <c r="D10">
        <v>0</v>
      </c>
      <c r="E10">
        <v>20414</v>
      </c>
      <c r="F10">
        <v>1597</v>
      </c>
      <c r="G10">
        <v>263</v>
      </c>
      <c r="H10">
        <v>121</v>
      </c>
      <c r="I10">
        <v>5185</v>
      </c>
      <c r="J10">
        <v>12759</v>
      </c>
      <c r="K10">
        <v>7778</v>
      </c>
      <c r="L10">
        <v>48470</v>
      </c>
      <c r="M10">
        <v>1120</v>
      </c>
      <c r="N10">
        <v>607</v>
      </c>
      <c r="O10">
        <v>18</v>
      </c>
      <c r="P10">
        <v>194</v>
      </c>
      <c r="Q10">
        <v>0</v>
      </c>
      <c r="R10">
        <v>1577</v>
      </c>
      <c r="S10">
        <v>4454</v>
      </c>
      <c r="T10">
        <v>2156</v>
      </c>
      <c r="U10">
        <v>1575</v>
      </c>
      <c r="V10">
        <v>7922</v>
      </c>
      <c r="W10">
        <v>1794</v>
      </c>
      <c r="X10">
        <v>118579</v>
      </c>
    </row>
    <row r="11" spans="1:24" x14ac:dyDescent="0.35">
      <c r="A11">
        <f t="shared" si="0"/>
        <v>0</v>
      </c>
      <c r="B11" t="s">
        <v>30</v>
      </c>
      <c r="C11">
        <v>33313</v>
      </c>
      <c r="D11">
        <v>2188</v>
      </c>
      <c r="E11">
        <v>147871</v>
      </c>
      <c r="F11">
        <v>11514</v>
      </c>
      <c r="G11">
        <v>1396</v>
      </c>
      <c r="H11">
        <v>206</v>
      </c>
      <c r="I11">
        <v>47789</v>
      </c>
      <c r="J11">
        <v>25048</v>
      </c>
      <c r="K11">
        <v>28956</v>
      </c>
      <c r="L11">
        <v>168404</v>
      </c>
      <c r="M11">
        <v>99</v>
      </c>
      <c r="N11">
        <v>6125</v>
      </c>
      <c r="O11">
        <v>8288</v>
      </c>
      <c r="P11">
        <v>42849</v>
      </c>
      <c r="Q11">
        <v>1687</v>
      </c>
      <c r="R11">
        <v>3506</v>
      </c>
      <c r="S11">
        <v>0</v>
      </c>
      <c r="T11">
        <v>9723</v>
      </c>
      <c r="U11">
        <v>7249</v>
      </c>
      <c r="V11">
        <v>10581</v>
      </c>
      <c r="W11">
        <v>12264</v>
      </c>
      <c r="X11">
        <v>569056</v>
      </c>
    </row>
    <row r="12" spans="1:24" x14ac:dyDescent="0.35">
      <c r="A12">
        <f t="shared" si="0"/>
        <v>0</v>
      </c>
      <c r="B12" t="s">
        <v>31</v>
      </c>
      <c r="C12">
        <v>14059</v>
      </c>
      <c r="D12">
        <v>407</v>
      </c>
      <c r="E12">
        <v>58841</v>
      </c>
      <c r="F12">
        <v>4339</v>
      </c>
      <c r="G12">
        <v>903</v>
      </c>
      <c r="H12">
        <v>1024</v>
      </c>
      <c r="I12">
        <v>20661</v>
      </c>
      <c r="J12">
        <v>11047</v>
      </c>
      <c r="K12">
        <v>3771</v>
      </c>
      <c r="L12">
        <v>35359</v>
      </c>
      <c r="M12">
        <v>0</v>
      </c>
      <c r="N12">
        <v>6917</v>
      </c>
      <c r="O12">
        <v>7454</v>
      </c>
      <c r="P12">
        <v>19407</v>
      </c>
      <c r="Q12">
        <v>2595</v>
      </c>
      <c r="R12">
        <v>2315</v>
      </c>
      <c r="S12">
        <v>4250</v>
      </c>
      <c r="T12">
        <v>5720</v>
      </c>
      <c r="U12">
        <v>4693</v>
      </c>
      <c r="V12">
        <v>681</v>
      </c>
      <c r="W12">
        <v>9291</v>
      </c>
      <c r="X12">
        <v>213734</v>
      </c>
    </row>
    <row r="13" spans="1:24" x14ac:dyDescent="0.35">
      <c r="A13">
        <f t="shared" si="0"/>
        <v>0</v>
      </c>
      <c r="B13" t="s">
        <v>32</v>
      </c>
      <c r="C13">
        <v>25433</v>
      </c>
      <c r="D13">
        <v>91</v>
      </c>
      <c r="E13">
        <v>172211</v>
      </c>
      <c r="F13">
        <v>10362</v>
      </c>
      <c r="G13">
        <v>1494</v>
      </c>
      <c r="H13">
        <v>0</v>
      </c>
      <c r="I13">
        <v>23888</v>
      </c>
      <c r="J13">
        <v>0</v>
      </c>
      <c r="K13">
        <v>0</v>
      </c>
      <c r="L13">
        <v>0</v>
      </c>
      <c r="M13">
        <v>5719</v>
      </c>
      <c r="N13">
        <v>18069</v>
      </c>
      <c r="O13">
        <v>8409</v>
      </c>
      <c r="P13">
        <v>52875</v>
      </c>
      <c r="Q13">
        <v>5484</v>
      </c>
      <c r="R13">
        <v>10083</v>
      </c>
      <c r="S13">
        <v>172</v>
      </c>
      <c r="T13">
        <v>33505</v>
      </c>
      <c r="U13">
        <v>21036</v>
      </c>
      <c r="V13">
        <v>1622</v>
      </c>
      <c r="W13">
        <v>36500</v>
      </c>
      <c r="X13">
        <v>426953</v>
      </c>
    </row>
    <row r="14" spans="1:24" x14ac:dyDescent="0.35">
      <c r="A14">
        <f t="shared" si="0"/>
        <v>0</v>
      </c>
      <c r="B14" t="s">
        <v>33</v>
      </c>
      <c r="C14">
        <v>4015</v>
      </c>
      <c r="D14">
        <v>0</v>
      </c>
      <c r="E14">
        <v>45859</v>
      </c>
      <c r="F14">
        <v>2423</v>
      </c>
      <c r="G14">
        <v>603</v>
      </c>
      <c r="H14">
        <v>0</v>
      </c>
      <c r="I14">
        <v>12302</v>
      </c>
      <c r="J14">
        <v>6000</v>
      </c>
      <c r="K14">
        <v>5344</v>
      </c>
      <c r="L14">
        <v>42843</v>
      </c>
      <c r="M14">
        <v>0</v>
      </c>
      <c r="N14">
        <v>4638</v>
      </c>
      <c r="O14">
        <v>3064</v>
      </c>
      <c r="P14">
        <v>9614</v>
      </c>
      <c r="Q14">
        <v>244</v>
      </c>
      <c r="R14">
        <v>1914</v>
      </c>
      <c r="S14">
        <v>0</v>
      </c>
      <c r="T14">
        <v>0</v>
      </c>
      <c r="U14">
        <v>3557</v>
      </c>
      <c r="V14">
        <v>3760</v>
      </c>
      <c r="W14">
        <v>2366</v>
      </c>
      <c r="X14">
        <v>148546</v>
      </c>
    </row>
    <row r="15" spans="1:24" x14ac:dyDescent="0.35">
      <c r="A15">
        <f t="shared" si="0"/>
        <v>0</v>
      </c>
      <c r="B15" t="s">
        <v>34</v>
      </c>
      <c r="C15">
        <v>6886</v>
      </c>
      <c r="D15">
        <v>0</v>
      </c>
      <c r="E15">
        <v>29126</v>
      </c>
      <c r="F15">
        <v>1660</v>
      </c>
      <c r="G15">
        <v>0</v>
      </c>
      <c r="H15">
        <v>0</v>
      </c>
      <c r="I15">
        <v>4237</v>
      </c>
      <c r="J15">
        <v>2739</v>
      </c>
      <c r="K15">
        <v>1785</v>
      </c>
      <c r="L15">
        <v>11337</v>
      </c>
      <c r="M15">
        <v>504</v>
      </c>
      <c r="N15">
        <v>1344</v>
      </c>
      <c r="O15">
        <v>1765</v>
      </c>
      <c r="P15">
        <v>0</v>
      </c>
      <c r="Q15">
        <v>0</v>
      </c>
      <c r="R15">
        <v>627</v>
      </c>
      <c r="S15">
        <v>0</v>
      </c>
      <c r="T15">
        <v>872</v>
      </c>
      <c r="U15">
        <v>827</v>
      </c>
      <c r="V15">
        <v>14706</v>
      </c>
      <c r="W15">
        <v>3561</v>
      </c>
      <c r="X15">
        <v>81976</v>
      </c>
    </row>
    <row r="16" spans="1:24" x14ac:dyDescent="0.35">
      <c r="A16">
        <f t="shared" si="0"/>
        <v>0</v>
      </c>
      <c r="B16" t="s">
        <v>35</v>
      </c>
      <c r="C16">
        <v>2471</v>
      </c>
      <c r="D16">
        <v>0</v>
      </c>
      <c r="E16">
        <v>23977</v>
      </c>
      <c r="F16">
        <v>1146</v>
      </c>
      <c r="G16">
        <v>705</v>
      </c>
      <c r="H16">
        <v>715</v>
      </c>
      <c r="I16">
        <v>4942</v>
      </c>
      <c r="J16">
        <v>7554</v>
      </c>
      <c r="K16">
        <v>3580</v>
      </c>
      <c r="L16">
        <v>26513</v>
      </c>
      <c r="M16">
        <v>0</v>
      </c>
      <c r="N16">
        <v>1688</v>
      </c>
      <c r="O16">
        <v>1430</v>
      </c>
      <c r="P16">
        <v>0</v>
      </c>
      <c r="Q16">
        <v>0</v>
      </c>
      <c r="R16">
        <v>758</v>
      </c>
      <c r="S16">
        <v>0</v>
      </c>
      <c r="T16">
        <v>1753</v>
      </c>
      <c r="U16">
        <v>4852</v>
      </c>
      <c r="V16">
        <v>8211</v>
      </c>
      <c r="W16">
        <v>811</v>
      </c>
      <c r="X16">
        <v>91106</v>
      </c>
    </row>
    <row r="17" spans="1:24" x14ac:dyDescent="0.35">
      <c r="A17">
        <f t="shared" si="0"/>
        <v>0</v>
      </c>
      <c r="B17" t="s">
        <v>36</v>
      </c>
      <c r="C17">
        <v>1350</v>
      </c>
      <c r="D17">
        <v>0</v>
      </c>
      <c r="E17">
        <v>10843</v>
      </c>
      <c r="F17">
        <v>750</v>
      </c>
      <c r="G17">
        <v>0</v>
      </c>
      <c r="H17">
        <v>0</v>
      </c>
      <c r="I17">
        <v>1100</v>
      </c>
      <c r="J17">
        <v>0</v>
      </c>
      <c r="K17">
        <v>0</v>
      </c>
      <c r="L17">
        <v>0</v>
      </c>
      <c r="M17">
        <v>1879</v>
      </c>
      <c r="N17">
        <v>2188</v>
      </c>
      <c r="O17">
        <v>255</v>
      </c>
      <c r="P17">
        <v>2646</v>
      </c>
      <c r="Q17">
        <v>161</v>
      </c>
      <c r="R17">
        <v>760</v>
      </c>
      <c r="S17">
        <v>51</v>
      </c>
      <c r="T17">
        <v>689</v>
      </c>
      <c r="U17">
        <v>1246</v>
      </c>
      <c r="V17">
        <v>63</v>
      </c>
      <c r="W17">
        <v>604</v>
      </c>
      <c r="X17">
        <v>24585</v>
      </c>
    </row>
    <row r="18" spans="1:24" x14ac:dyDescent="0.35">
      <c r="A18">
        <f t="shared" si="0"/>
        <v>0</v>
      </c>
      <c r="B18" t="s">
        <v>37</v>
      </c>
      <c r="C18">
        <v>990</v>
      </c>
      <c r="D18">
        <v>0</v>
      </c>
      <c r="E18">
        <v>17436</v>
      </c>
      <c r="F18">
        <v>1692</v>
      </c>
      <c r="G18">
        <v>0</v>
      </c>
      <c r="H18">
        <v>0</v>
      </c>
      <c r="I18">
        <v>2905</v>
      </c>
      <c r="J18">
        <v>2200</v>
      </c>
      <c r="K18">
        <v>1305</v>
      </c>
      <c r="L18">
        <v>6036</v>
      </c>
      <c r="M18">
        <v>0</v>
      </c>
      <c r="N18">
        <v>1675</v>
      </c>
      <c r="O18">
        <v>1458</v>
      </c>
      <c r="P18">
        <v>4759</v>
      </c>
      <c r="Q18">
        <v>567</v>
      </c>
      <c r="R18">
        <v>953</v>
      </c>
      <c r="S18">
        <v>672</v>
      </c>
      <c r="T18">
        <v>612</v>
      </c>
      <c r="U18">
        <v>2542</v>
      </c>
      <c r="V18">
        <v>393</v>
      </c>
      <c r="W18">
        <v>3188</v>
      </c>
      <c r="X18">
        <v>49383</v>
      </c>
    </row>
    <row r="19" spans="1:24" x14ac:dyDescent="0.35">
      <c r="A19">
        <f t="shared" si="0"/>
        <v>0</v>
      </c>
      <c r="B19" t="s">
        <v>38</v>
      </c>
      <c r="C19">
        <v>4884</v>
      </c>
      <c r="D19">
        <v>583</v>
      </c>
      <c r="E19">
        <v>34361</v>
      </c>
      <c r="F19">
        <v>1427</v>
      </c>
      <c r="G19">
        <v>154</v>
      </c>
      <c r="H19">
        <v>0</v>
      </c>
      <c r="I19">
        <v>4213</v>
      </c>
      <c r="J19">
        <v>0</v>
      </c>
      <c r="K19">
        <v>0</v>
      </c>
      <c r="L19">
        <v>0</v>
      </c>
      <c r="M19">
        <v>0</v>
      </c>
      <c r="N19">
        <v>929</v>
      </c>
      <c r="O19">
        <v>850</v>
      </c>
      <c r="P19">
        <v>8653</v>
      </c>
      <c r="Q19">
        <v>765</v>
      </c>
      <c r="R19">
        <v>643</v>
      </c>
      <c r="S19">
        <v>584</v>
      </c>
      <c r="T19">
        <v>1308</v>
      </c>
      <c r="U19">
        <v>3326</v>
      </c>
      <c r="V19">
        <v>1462</v>
      </c>
      <c r="W19">
        <v>1696</v>
      </c>
      <c r="X19">
        <v>65838</v>
      </c>
    </row>
    <row r="20" spans="1:24" x14ac:dyDescent="0.35">
      <c r="A20">
        <f t="shared" si="0"/>
        <v>0</v>
      </c>
      <c r="B20" t="s">
        <v>39</v>
      </c>
      <c r="C20">
        <v>13133</v>
      </c>
      <c r="D20">
        <v>0</v>
      </c>
      <c r="E20">
        <v>65087</v>
      </c>
      <c r="F20">
        <v>7241</v>
      </c>
      <c r="G20">
        <v>440</v>
      </c>
      <c r="H20">
        <v>399</v>
      </c>
      <c r="I20">
        <v>10318</v>
      </c>
      <c r="J20">
        <v>8506</v>
      </c>
      <c r="K20">
        <v>4911</v>
      </c>
      <c r="L20">
        <v>1086</v>
      </c>
      <c r="M20">
        <v>4628</v>
      </c>
      <c r="N20">
        <v>9213</v>
      </c>
      <c r="O20">
        <v>5744</v>
      </c>
      <c r="P20">
        <v>0</v>
      </c>
      <c r="Q20">
        <v>0</v>
      </c>
      <c r="R20">
        <v>2469</v>
      </c>
      <c r="S20">
        <v>1854</v>
      </c>
      <c r="T20">
        <v>3818</v>
      </c>
      <c r="U20">
        <v>3649</v>
      </c>
      <c r="V20">
        <v>1628</v>
      </c>
      <c r="W20">
        <v>5986</v>
      </c>
      <c r="X20">
        <v>150110</v>
      </c>
    </row>
    <row r="21" spans="1:24" x14ac:dyDescent="0.35">
      <c r="A21">
        <f t="shared" si="0"/>
        <v>0</v>
      </c>
      <c r="B21" t="s">
        <v>40</v>
      </c>
      <c r="C21">
        <v>3859</v>
      </c>
      <c r="D21">
        <v>3773</v>
      </c>
      <c r="E21">
        <v>55894</v>
      </c>
      <c r="F21">
        <v>2743</v>
      </c>
      <c r="G21">
        <v>709</v>
      </c>
      <c r="H21">
        <v>863</v>
      </c>
      <c r="I21">
        <v>16100</v>
      </c>
      <c r="J21">
        <v>8567</v>
      </c>
      <c r="K21">
        <v>2174</v>
      </c>
      <c r="L21">
        <v>24811</v>
      </c>
      <c r="M21">
        <v>0</v>
      </c>
      <c r="N21">
        <v>2456</v>
      </c>
      <c r="O21">
        <v>11383</v>
      </c>
      <c r="P21">
        <v>12346</v>
      </c>
      <c r="Q21">
        <v>995</v>
      </c>
      <c r="R21">
        <v>1978</v>
      </c>
      <c r="S21">
        <v>1196</v>
      </c>
      <c r="T21">
        <v>2323</v>
      </c>
      <c r="U21">
        <v>4578</v>
      </c>
      <c r="V21">
        <v>263</v>
      </c>
      <c r="W21">
        <v>2094</v>
      </c>
      <c r="X21">
        <v>159105</v>
      </c>
    </row>
    <row r="22" spans="1:24" x14ac:dyDescent="0.35">
      <c r="A22">
        <f t="shared" si="0"/>
        <v>0</v>
      </c>
      <c r="B22" t="s">
        <v>41</v>
      </c>
      <c r="C22">
        <v>5058</v>
      </c>
      <c r="D22">
        <v>0</v>
      </c>
      <c r="E22">
        <v>31174</v>
      </c>
      <c r="F22">
        <v>2396</v>
      </c>
      <c r="G22">
        <v>721</v>
      </c>
      <c r="H22">
        <v>82</v>
      </c>
      <c r="I22">
        <v>3418</v>
      </c>
      <c r="J22">
        <v>1973</v>
      </c>
      <c r="K22">
        <v>1545</v>
      </c>
      <c r="L22">
        <v>153</v>
      </c>
      <c r="M22">
        <v>0</v>
      </c>
      <c r="N22">
        <v>456</v>
      </c>
      <c r="O22">
        <v>1154</v>
      </c>
      <c r="P22">
        <v>7839</v>
      </c>
      <c r="Q22">
        <v>359</v>
      </c>
      <c r="R22">
        <v>1300</v>
      </c>
      <c r="S22">
        <v>1243</v>
      </c>
      <c r="T22">
        <v>883</v>
      </c>
      <c r="U22">
        <v>3343</v>
      </c>
      <c r="V22">
        <v>197</v>
      </c>
      <c r="W22">
        <v>1765</v>
      </c>
      <c r="X22">
        <v>65059</v>
      </c>
    </row>
    <row r="23" spans="1:24" x14ac:dyDescent="0.35">
      <c r="A23">
        <f t="shared" si="0"/>
        <v>0</v>
      </c>
      <c r="B23" t="s">
        <v>42</v>
      </c>
      <c r="C23">
        <v>3696</v>
      </c>
      <c r="D23">
        <v>0</v>
      </c>
      <c r="E23">
        <v>23735</v>
      </c>
      <c r="F23">
        <v>1179</v>
      </c>
      <c r="G23">
        <v>450</v>
      </c>
      <c r="H23">
        <v>0</v>
      </c>
      <c r="I23">
        <v>4351</v>
      </c>
      <c r="J23">
        <v>0</v>
      </c>
      <c r="K23">
        <v>0</v>
      </c>
      <c r="L23">
        <v>0</v>
      </c>
      <c r="M23">
        <v>484</v>
      </c>
      <c r="N23">
        <v>317</v>
      </c>
      <c r="O23">
        <v>0</v>
      </c>
      <c r="P23">
        <v>4778</v>
      </c>
      <c r="Q23">
        <v>0</v>
      </c>
      <c r="R23">
        <v>684</v>
      </c>
      <c r="S23">
        <v>0</v>
      </c>
      <c r="T23">
        <v>912</v>
      </c>
      <c r="U23">
        <v>1302</v>
      </c>
      <c r="V23">
        <v>930</v>
      </c>
      <c r="W23">
        <v>1035</v>
      </c>
      <c r="X23">
        <v>43853</v>
      </c>
    </row>
    <row r="24" spans="1:24" x14ac:dyDescent="0.35">
      <c r="A24">
        <f t="shared" si="0"/>
        <v>0</v>
      </c>
      <c r="B24" t="s">
        <v>43</v>
      </c>
      <c r="C24">
        <v>2316</v>
      </c>
      <c r="D24">
        <v>0</v>
      </c>
      <c r="E24">
        <v>23821</v>
      </c>
      <c r="F24">
        <v>2021</v>
      </c>
      <c r="G24">
        <v>0</v>
      </c>
      <c r="H24">
        <v>0</v>
      </c>
      <c r="I24">
        <v>10495</v>
      </c>
      <c r="J24">
        <v>3702</v>
      </c>
      <c r="K24">
        <v>0</v>
      </c>
      <c r="L24">
        <v>8153</v>
      </c>
      <c r="M24">
        <v>57</v>
      </c>
      <c r="N24">
        <v>2051</v>
      </c>
      <c r="O24">
        <v>4005</v>
      </c>
      <c r="P24">
        <v>6099</v>
      </c>
      <c r="Q24">
        <v>1087</v>
      </c>
      <c r="R24">
        <v>1284</v>
      </c>
      <c r="S24">
        <v>22</v>
      </c>
      <c r="T24">
        <v>1043</v>
      </c>
      <c r="U24">
        <v>1892</v>
      </c>
      <c r="V24">
        <v>56</v>
      </c>
      <c r="W24">
        <v>1976</v>
      </c>
      <c r="X24">
        <v>70080</v>
      </c>
    </row>
    <row r="25" spans="1:24" x14ac:dyDescent="0.35">
      <c r="A25">
        <f t="shared" si="0"/>
        <v>0</v>
      </c>
      <c r="B25" t="s">
        <v>44</v>
      </c>
      <c r="C25">
        <v>11518</v>
      </c>
      <c r="D25">
        <v>0</v>
      </c>
      <c r="E25">
        <v>56105</v>
      </c>
      <c r="F25">
        <v>2287</v>
      </c>
      <c r="G25">
        <v>0</v>
      </c>
      <c r="H25">
        <v>0</v>
      </c>
      <c r="I25">
        <v>7959</v>
      </c>
      <c r="J25">
        <v>0</v>
      </c>
      <c r="K25">
        <v>0</v>
      </c>
      <c r="L25">
        <v>0</v>
      </c>
      <c r="M25">
        <v>3016</v>
      </c>
      <c r="N25">
        <v>2425</v>
      </c>
      <c r="O25">
        <v>70</v>
      </c>
      <c r="P25">
        <v>14371</v>
      </c>
      <c r="Q25">
        <v>271</v>
      </c>
      <c r="R25">
        <v>1205</v>
      </c>
      <c r="S25">
        <v>750</v>
      </c>
      <c r="T25">
        <v>1263</v>
      </c>
      <c r="U25">
        <v>2563</v>
      </c>
      <c r="V25">
        <v>1965</v>
      </c>
      <c r="W25">
        <v>6182</v>
      </c>
      <c r="X25">
        <v>111950</v>
      </c>
    </row>
    <row r="26" spans="1:24" x14ac:dyDescent="0.35">
      <c r="A26">
        <f t="shared" si="0"/>
        <v>0</v>
      </c>
      <c r="B26" t="s">
        <v>45</v>
      </c>
      <c r="C26">
        <v>2706</v>
      </c>
      <c r="D26">
        <v>0</v>
      </c>
      <c r="E26">
        <v>28015</v>
      </c>
      <c r="F26">
        <v>1507</v>
      </c>
      <c r="G26">
        <v>736</v>
      </c>
      <c r="H26">
        <v>0</v>
      </c>
      <c r="I26">
        <v>4540</v>
      </c>
      <c r="J26">
        <v>5848</v>
      </c>
      <c r="K26">
        <v>0</v>
      </c>
      <c r="L26">
        <v>13157</v>
      </c>
      <c r="M26">
        <v>235</v>
      </c>
      <c r="N26">
        <v>713</v>
      </c>
      <c r="O26">
        <v>585</v>
      </c>
      <c r="P26">
        <v>0</v>
      </c>
      <c r="Q26">
        <v>0</v>
      </c>
      <c r="R26">
        <v>1153</v>
      </c>
      <c r="S26">
        <v>182</v>
      </c>
      <c r="T26">
        <v>934</v>
      </c>
      <c r="U26">
        <v>3301</v>
      </c>
      <c r="V26">
        <v>6065</v>
      </c>
      <c r="W26">
        <v>5259</v>
      </c>
      <c r="X26">
        <v>74936</v>
      </c>
    </row>
    <row r="27" spans="1:24" x14ac:dyDescent="0.35">
      <c r="A27">
        <f t="shared" si="0"/>
        <v>0</v>
      </c>
      <c r="B27" t="s">
        <v>46</v>
      </c>
      <c r="C27">
        <v>1932</v>
      </c>
      <c r="D27">
        <v>1104</v>
      </c>
      <c r="E27">
        <v>23311</v>
      </c>
      <c r="F27">
        <v>1465</v>
      </c>
      <c r="G27">
        <v>0</v>
      </c>
      <c r="H27">
        <v>0</v>
      </c>
      <c r="I27">
        <v>3464</v>
      </c>
      <c r="J27">
        <v>2901</v>
      </c>
      <c r="K27">
        <v>1583</v>
      </c>
      <c r="L27">
        <v>12491</v>
      </c>
      <c r="M27">
        <v>114</v>
      </c>
      <c r="N27">
        <v>2018</v>
      </c>
      <c r="O27">
        <v>3572</v>
      </c>
      <c r="P27">
        <v>5696</v>
      </c>
      <c r="Q27">
        <v>459</v>
      </c>
      <c r="R27">
        <v>1344</v>
      </c>
      <c r="S27">
        <v>968</v>
      </c>
      <c r="T27">
        <v>1444</v>
      </c>
      <c r="U27">
        <v>2297</v>
      </c>
      <c r="V27">
        <v>388</v>
      </c>
      <c r="W27">
        <v>9804</v>
      </c>
      <c r="X27">
        <v>76355</v>
      </c>
    </row>
    <row r="28" spans="1:24" x14ac:dyDescent="0.35">
      <c r="A28">
        <f t="shared" si="0"/>
        <v>0</v>
      </c>
      <c r="B28" t="s">
        <v>47</v>
      </c>
      <c r="C28">
        <v>4004</v>
      </c>
      <c r="D28">
        <v>0</v>
      </c>
      <c r="E28">
        <v>30926</v>
      </c>
      <c r="F28">
        <v>1874</v>
      </c>
      <c r="G28">
        <v>756</v>
      </c>
      <c r="H28">
        <v>0</v>
      </c>
      <c r="I28">
        <v>8805</v>
      </c>
      <c r="J28">
        <v>0</v>
      </c>
      <c r="K28">
        <v>0</v>
      </c>
      <c r="L28">
        <v>0</v>
      </c>
      <c r="M28">
        <v>426</v>
      </c>
      <c r="N28">
        <v>1344</v>
      </c>
      <c r="O28">
        <v>461</v>
      </c>
      <c r="P28">
        <v>7826</v>
      </c>
      <c r="Q28">
        <v>142</v>
      </c>
      <c r="R28">
        <v>2715</v>
      </c>
      <c r="S28">
        <v>480</v>
      </c>
      <c r="T28">
        <v>1185</v>
      </c>
      <c r="U28">
        <v>2573</v>
      </c>
      <c r="V28">
        <v>411</v>
      </c>
      <c r="W28">
        <v>3972</v>
      </c>
      <c r="X28">
        <v>67900</v>
      </c>
    </row>
    <row r="29" spans="1:24" x14ac:dyDescent="0.35">
      <c r="A29">
        <f t="shared" si="0"/>
        <v>0</v>
      </c>
      <c r="B29" t="s">
        <v>48</v>
      </c>
      <c r="C29">
        <v>9685</v>
      </c>
      <c r="D29">
        <v>0</v>
      </c>
      <c r="E29">
        <v>54043</v>
      </c>
      <c r="F29">
        <v>2047</v>
      </c>
      <c r="G29">
        <v>1798</v>
      </c>
      <c r="H29">
        <v>0</v>
      </c>
      <c r="I29">
        <v>16224</v>
      </c>
      <c r="J29">
        <v>12905</v>
      </c>
      <c r="K29">
        <v>8033</v>
      </c>
      <c r="L29">
        <v>57597</v>
      </c>
      <c r="M29">
        <v>3924</v>
      </c>
      <c r="N29">
        <v>10087</v>
      </c>
      <c r="O29">
        <v>3660</v>
      </c>
      <c r="P29">
        <v>10872</v>
      </c>
      <c r="Q29">
        <v>269</v>
      </c>
      <c r="R29">
        <v>698</v>
      </c>
      <c r="S29">
        <v>50</v>
      </c>
      <c r="T29">
        <v>1793</v>
      </c>
      <c r="U29">
        <v>1170</v>
      </c>
      <c r="V29">
        <v>3795</v>
      </c>
      <c r="W29">
        <v>1911</v>
      </c>
      <c r="X29">
        <v>200561</v>
      </c>
    </row>
    <row r="30" spans="1:24" x14ac:dyDescent="0.35">
      <c r="A30">
        <f t="shared" si="0"/>
        <v>0</v>
      </c>
      <c r="B30" t="s">
        <v>49</v>
      </c>
      <c r="C30">
        <v>3330</v>
      </c>
      <c r="D30">
        <v>2065</v>
      </c>
      <c r="E30">
        <v>30885</v>
      </c>
      <c r="F30">
        <v>1474</v>
      </c>
      <c r="G30">
        <v>382</v>
      </c>
      <c r="H30">
        <v>540</v>
      </c>
      <c r="I30">
        <v>9248</v>
      </c>
      <c r="J30">
        <v>0</v>
      </c>
      <c r="K30">
        <v>0</v>
      </c>
      <c r="L30">
        <v>0</v>
      </c>
      <c r="M30">
        <v>1196</v>
      </c>
      <c r="N30">
        <v>516</v>
      </c>
      <c r="O30">
        <v>21</v>
      </c>
      <c r="P30">
        <v>6390</v>
      </c>
      <c r="Q30">
        <v>168</v>
      </c>
      <c r="R30">
        <v>1512</v>
      </c>
      <c r="S30">
        <v>17</v>
      </c>
      <c r="T30">
        <v>1624</v>
      </c>
      <c r="U30">
        <v>3699</v>
      </c>
      <c r="V30">
        <v>1516</v>
      </c>
      <c r="W30">
        <v>3144</v>
      </c>
      <c r="X30">
        <v>67727</v>
      </c>
    </row>
    <row r="31" spans="1:24" x14ac:dyDescent="0.35">
      <c r="A31">
        <f t="shared" si="0"/>
        <v>0</v>
      </c>
      <c r="B31" t="s">
        <v>50</v>
      </c>
      <c r="C31">
        <v>4808</v>
      </c>
      <c r="D31">
        <v>35</v>
      </c>
      <c r="E31">
        <v>34672</v>
      </c>
      <c r="F31">
        <v>1818</v>
      </c>
      <c r="G31">
        <v>17</v>
      </c>
      <c r="H31">
        <v>25</v>
      </c>
      <c r="I31">
        <v>2388</v>
      </c>
      <c r="J31">
        <v>0</v>
      </c>
      <c r="K31">
        <v>0</v>
      </c>
      <c r="L31">
        <v>0</v>
      </c>
      <c r="M31">
        <v>833</v>
      </c>
      <c r="N31">
        <v>705</v>
      </c>
      <c r="O31">
        <v>459</v>
      </c>
      <c r="P31">
        <v>9788</v>
      </c>
      <c r="Q31">
        <v>384</v>
      </c>
      <c r="R31">
        <v>1836</v>
      </c>
      <c r="S31">
        <v>3015</v>
      </c>
      <c r="T31">
        <v>542</v>
      </c>
      <c r="U31">
        <v>1294</v>
      </c>
      <c r="V31">
        <v>385</v>
      </c>
      <c r="W31">
        <v>2429</v>
      </c>
      <c r="X31">
        <v>65433</v>
      </c>
    </row>
    <row r="32" spans="1:24" x14ac:dyDescent="0.35">
      <c r="A32">
        <f t="shared" si="0"/>
        <v>0</v>
      </c>
      <c r="B32" t="s">
        <v>51</v>
      </c>
      <c r="C32">
        <v>7846</v>
      </c>
      <c r="D32">
        <v>0</v>
      </c>
      <c r="E32">
        <v>43093</v>
      </c>
      <c r="F32">
        <v>2548</v>
      </c>
      <c r="G32">
        <v>192</v>
      </c>
      <c r="H32">
        <v>0</v>
      </c>
      <c r="I32">
        <v>4212</v>
      </c>
      <c r="J32">
        <v>15304</v>
      </c>
      <c r="K32">
        <v>9196</v>
      </c>
      <c r="L32">
        <v>44906</v>
      </c>
      <c r="M32">
        <v>0</v>
      </c>
      <c r="N32">
        <v>4648</v>
      </c>
      <c r="O32">
        <v>1307</v>
      </c>
      <c r="P32">
        <v>11071</v>
      </c>
      <c r="Q32">
        <v>293</v>
      </c>
      <c r="R32">
        <v>1210</v>
      </c>
      <c r="S32">
        <v>0</v>
      </c>
      <c r="T32">
        <v>11781</v>
      </c>
      <c r="U32">
        <v>3552</v>
      </c>
      <c r="V32">
        <v>4116</v>
      </c>
      <c r="W32">
        <v>5570</v>
      </c>
      <c r="X32">
        <v>170845</v>
      </c>
    </row>
    <row r="33" spans="1:24" x14ac:dyDescent="0.35">
      <c r="A33">
        <f t="shared" si="0"/>
        <v>0</v>
      </c>
      <c r="B33" t="s">
        <v>52</v>
      </c>
      <c r="C33">
        <v>6164</v>
      </c>
      <c r="D33">
        <v>0</v>
      </c>
      <c r="E33">
        <v>34755</v>
      </c>
      <c r="F33">
        <v>1928</v>
      </c>
      <c r="G33">
        <v>0</v>
      </c>
      <c r="H33">
        <v>0</v>
      </c>
      <c r="I33">
        <v>3781</v>
      </c>
      <c r="J33">
        <v>5766</v>
      </c>
      <c r="K33">
        <v>1231</v>
      </c>
      <c r="L33">
        <v>16904</v>
      </c>
      <c r="M33">
        <v>2640</v>
      </c>
      <c r="N33">
        <v>1088</v>
      </c>
      <c r="O33">
        <v>394</v>
      </c>
      <c r="P33">
        <v>5941</v>
      </c>
      <c r="Q33">
        <v>567</v>
      </c>
      <c r="R33">
        <v>1735</v>
      </c>
      <c r="S33">
        <v>0</v>
      </c>
      <c r="T33">
        <v>1570</v>
      </c>
      <c r="U33">
        <v>1799</v>
      </c>
      <c r="V33">
        <v>0</v>
      </c>
      <c r="W33">
        <v>3183</v>
      </c>
      <c r="X33">
        <v>89446</v>
      </c>
    </row>
    <row r="34" spans="1:24" x14ac:dyDescent="0.35">
      <c r="A34">
        <f t="shared" si="0"/>
        <v>0</v>
      </c>
      <c r="B34" t="s">
        <v>53</v>
      </c>
      <c r="C34">
        <v>28720</v>
      </c>
      <c r="D34">
        <v>0</v>
      </c>
      <c r="E34">
        <v>121140</v>
      </c>
      <c r="F34">
        <v>5790</v>
      </c>
      <c r="G34">
        <v>1007</v>
      </c>
      <c r="H34">
        <v>794</v>
      </c>
      <c r="I34">
        <v>23005</v>
      </c>
      <c r="J34">
        <v>12203</v>
      </c>
      <c r="K34">
        <v>10575</v>
      </c>
      <c r="L34">
        <v>75640</v>
      </c>
      <c r="M34">
        <v>52</v>
      </c>
      <c r="N34">
        <v>16115</v>
      </c>
      <c r="O34">
        <v>6239</v>
      </c>
      <c r="P34">
        <v>38560</v>
      </c>
      <c r="Q34">
        <v>3472</v>
      </c>
      <c r="R34">
        <v>6360</v>
      </c>
      <c r="S34">
        <v>1081</v>
      </c>
      <c r="T34">
        <v>6374</v>
      </c>
      <c r="U34">
        <v>7023</v>
      </c>
      <c r="V34">
        <v>904</v>
      </c>
      <c r="W34">
        <v>27138</v>
      </c>
      <c r="X34">
        <v>392192</v>
      </c>
    </row>
    <row r="35" spans="1:24" x14ac:dyDescent="0.35">
      <c r="A35">
        <f t="shared" si="0"/>
        <v>0</v>
      </c>
      <c r="B35" t="s">
        <v>54</v>
      </c>
      <c r="C35">
        <v>37593</v>
      </c>
      <c r="D35">
        <v>8347</v>
      </c>
      <c r="E35">
        <v>239142</v>
      </c>
      <c r="F35">
        <v>15680</v>
      </c>
      <c r="G35">
        <v>1610</v>
      </c>
      <c r="H35">
        <v>843</v>
      </c>
      <c r="I35">
        <v>42441</v>
      </c>
      <c r="J35">
        <v>45229</v>
      </c>
      <c r="K35">
        <v>37010</v>
      </c>
      <c r="L35">
        <v>175055</v>
      </c>
      <c r="M35">
        <v>0</v>
      </c>
      <c r="N35">
        <v>10205</v>
      </c>
      <c r="O35">
        <v>4625</v>
      </c>
      <c r="P35">
        <v>60576</v>
      </c>
      <c r="Q35">
        <v>7031</v>
      </c>
      <c r="R35">
        <v>9804</v>
      </c>
      <c r="S35">
        <v>426</v>
      </c>
      <c r="T35">
        <v>12263</v>
      </c>
      <c r="U35">
        <v>11481</v>
      </c>
      <c r="V35">
        <v>11012</v>
      </c>
      <c r="W35">
        <v>36998</v>
      </c>
      <c r="X35">
        <v>767371</v>
      </c>
    </row>
    <row r="36" spans="1:24" x14ac:dyDescent="0.35">
      <c r="A36">
        <f t="shared" si="0"/>
        <v>0</v>
      </c>
      <c r="B36" t="s">
        <v>55</v>
      </c>
      <c r="C36">
        <v>18993</v>
      </c>
      <c r="D36">
        <v>202</v>
      </c>
      <c r="E36">
        <v>118481</v>
      </c>
      <c r="F36">
        <v>7116</v>
      </c>
      <c r="G36">
        <v>1148</v>
      </c>
      <c r="H36">
        <v>1251</v>
      </c>
      <c r="I36">
        <v>18922</v>
      </c>
      <c r="J36">
        <v>21154</v>
      </c>
      <c r="K36">
        <v>12746</v>
      </c>
      <c r="L36">
        <v>63840</v>
      </c>
      <c r="M36">
        <v>1128</v>
      </c>
      <c r="N36">
        <v>6640</v>
      </c>
      <c r="O36">
        <v>4589</v>
      </c>
      <c r="P36">
        <v>23006</v>
      </c>
      <c r="Q36">
        <v>1684</v>
      </c>
      <c r="R36">
        <v>3160</v>
      </c>
      <c r="S36">
        <v>0</v>
      </c>
      <c r="T36">
        <v>11477</v>
      </c>
      <c r="U36">
        <v>6122</v>
      </c>
      <c r="V36">
        <v>2435</v>
      </c>
      <c r="W36">
        <v>7965</v>
      </c>
      <c r="X36">
        <v>332059</v>
      </c>
    </row>
    <row r="37" spans="1:24" x14ac:dyDescent="0.35">
      <c r="A37">
        <f t="shared" si="0"/>
        <v>0</v>
      </c>
      <c r="B37" t="s">
        <v>56</v>
      </c>
      <c r="C37">
        <v>877</v>
      </c>
      <c r="D37">
        <v>202</v>
      </c>
      <c r="E37">
        <v>21971</v>
      </c>
      <c r="F37">
        <v>1690</v>
      </c>
      <c r="G37">
        <v>0</v>
      </c>
      <c r="H37">
        <v>0</v>
      </c>
      <c r="I37">
        <v>5439</v>
      </c>
      <c r="J37">
        <v>212</v>
      </c>
      <c r="K37">
        <v>368</v>
      </c>
      <c r="L37">
        <v>3261</v>
      </c>
      <c r="M37">
        <v>0</v>
      </c>
      <c r="N37">
        <v>620</v>
      </c>
      <c r="O37">
        <v>577</v>
      </c>
      <c r="P37">
        <v>4755</v>
      </c>
      <c r="Q37">
        <v>131</v>
      </c>
      <c r="R37">
        <v>1213</v>
      </c>
      <c r="S37">
        <v>442</v>
      </c>
      <c r="T37">
        <v>793</v>
      </c>
      <c r="U37">
        <v>838</v>
      </c>
      <c r="V37">
        <v>97</v>
      </c>
      <c r="W37">
        <v>2264</v>
      </c>
      <c r="X37">
        <v>45750</v>
      </c>
    </row>
    <row r="38" spans="1:24" x14ac:dyDescent="0.35">
      <c r="A38">
        <f t="shared" si="0"/>
        <v>0</v>
      </c>
      <c r="B38" t="s">
        <v>57</v>
      </c>
      <c r="C38">
        <v>53839</v>
      </c>
      <c r="D38">
        <v>400</v>
      </c>
      <c r="E38">
        <v>409154</v>
      </c>
      <c r="F38">
        <v>33917</v>
      </c>
      <c r="G38">
        <v>4092</v>
      </c>
      <c r="H38">
        <v>2861</v>
      </c>
      <c r="I38">
        <v>75435</v>
      </c>
      <c r="J38">
        <v>56791</v>
      </c>
      <c r="K38">
        <v>58522</v>
      </c>
      <c r="L38">
        <v>383963</v>
      </c>
      <c r="M38">
        <v>0</v>
      </c>
      <c r="N38">
        <v>13821</v>
      </c>
      <c r="O38">
        <v>16576</v>
      </c>
      <c r="P38">
        <v>192091</v>
      </c>
      <c r="Q38">
        <v>15236</v>
      </c>
      <c r="R38">
        <v>24978</v>
      </c>
      <c r="S38">
        <v>4602</v>
      </c>
      <c r="T38">
        <v>30618</v>
      </c>
      <c r="U38">
        <v>22342</v>
      </c>
      <c r="V38">
        <v>41148</v>
      </c>
      <c r="W38">
        <v>52653</v>
      </c>
      <c r="X38">
        <v>1493039</v>
      </c>
    </row>
    <row r="39" spans="1:24" x14ac:dyDescent="0.35">
      <c r="A39">
        <f t="shared" si="0"/>
        <v>0</v>
      </c>
      <c r="B39" t="s">
        <v>58</v>
      </c>
      <c r="C39">
        <v>47340</v>
      </c>
      <c r="D39">
        <v>11895</v>
      </c>
      <c r="E39">
        <v>337169</v>
      </c>
      <c r="F39">
        <v>27695</v>
      </c>
      <c r="G39">
        <v>11645</v>
      </c>
      <c r="H39">
        <v>5542</v>
      </c>
      <c r="I39">
        <v>130322</v>
      </c>
      <c r="J39">
        <v>57915</v>
      </c>
      <c r="K39">
        <v>35293</v>
      </c>
      <c r="L39">
        <v>522114</v>
      </c>
      <c r="M39">
        <v>1409</v>
      </c>
      <c r="N39">
        <v>178709</v>
      </c>
      <c r="O39">
        <v>52749</v>
      </c>
      <c r="P39">
        <v>122894</v>
      </c>
      <c r="Q39">
        <v>10977</v>
      </c>
      <c r="R39">
        <v>13347</v>
      </c>
      <c r="S39">
        <v>1398</v>
      </c>
      <c r="T39">
        <v>34765</v>
      </c>
      <c r="U39">
        <v>24131</v>
      </c>
      <c r="V39">
        <v>25562</v>
      </c>
      <c r="W39">
        <v>73035</v>
      </c>
      <c r="X39">
        <v>1725906</v>
      </c>
    </row>
    <row r="40" spans="1:24" x14ac:dyDescent="0.35">
      <c r="A40">
        <f t="shared" si="0"/>
        <v>0</v>
      </c>
      <c r="B40" t="s">
        <v>59</v>
      </c>
      <c r="C40">
        <v>8480</v>
      </c>
      <c r="D40">
        <v>0</v>
      </c>
      <c r="E40">
        <v>50755</v>
      </c>
      <c r="F40">
        <v>1613</v>
      </c>
      <c r="G40">
        <v>375</v>
      </c>
      <c r="H40">
        <v>0</v>
      </c>
      <c r="I40">
        <v>4493</v>
      </c>
      <c r="J40">
        <v>0</v>
      </c>
      <c r="K40">
        <v>0</v>
      </c>
      <c r="L40">
        <v>0</v>
      </c>
      <c r="M40">
        <v>74</v>
      </c>
      <c r="N40">
        <v>7403</v>
      </c>
      <c r="O40">
        <v>6078</v>
      </c>
      <c r="P40">
        <v>11519</v>
      </c>
      <c r="Q40">
        <v>298</v>
      </c>
      <c r="R40">
        <v>3327</v>
      </c>
      <c r="S40">
        <v>108</v>
      </c>
      <c r="T40">
        <v>1324</v>
      </c>
      <c r="U40">
        <v>2647</v>
      </c>
      <c r="V40">
        <v>763</v>
      </c>
      <c r="W40">
        <v>6307</v>
      </c>
      <c r="X40">
        <v>105564</v>
      </c>
    </row>
    <row r="41" spans="1:24" x14ac:dyDescent="0.35">
      <c r="A41">
        <f t="shared" si="0"/>
        <v>0</v>
      </c>
      <c r="B41" t="s">
        <v>60</v>
      </c>
      <c r="C41">
        <v>21347</v>
      </c>
      <c r="D41">
        <v>0</v>
      </c>
      <c r="E41">
        <v>122619</v>
      </c>
      <c r="F41">
        <v>7332</v>
      </c>
      <c r="G41">
        <v>859</v>
      </c>
      <c r="H41">
        <v>0</v>
      </c>
      <c r="I41">
        <v>13477</v>
      </c>
      <c r="J41">
        <v>60077</v>
      </c>
      <c r="K41">
        <v>9350</v>
      </c>
      <c r="L41">
        <v>111809</v>
      </c>
      <c r="M41">
        <v>277</v>
      </c>
      <c r="N41">
        <v>14971</v>
      </c>
      <c r="O41">
        <v>11447</v>
      </c>
      <c r="P41">
        <v>41714</v>
      </c>
      <c r="Q41">
        <v>1345</v>
      </c>
      <c r="R41">
        <v>7902</v>
      </c>
      <c r="S41">
        <v>2394</v>
      </c>
      <c r="T41">
        <v>10255</v>
      </c>
      <c r="U41">
        <v>23600</v>
      </c>
      <c r="V41">
        <v>398</v>
      </c>
      <c r="W41">
        <v>21314</v>
      </c>
      <c r="X41">
        <v>482487</v>
      </c>
    </row>
    <row r="42" spans="1:24" x14ac:dyDescent="0.35">
      <c r="A42">
        <f t="shared" si="0"/>
        <v>0</v>
      </c>
      <c r="B42" t="s">
        <v>61</v>
      </c>
      <c r="C42">
        <v>8691</v>
      </c>
      <c r="D42">
        <v>0</v>
      </c>
      <c r="E42">
        <v>40635</v>
      </c>
      <c r="F42">
        <v>2599</v>
      </c>
      <c r="G42">
        <v>744</v>
      </c>
      <c r="H42">
        <v>210</v>
      </c>
      <c r="I42">
        <v>8727</v>
      </c>
      <c r="J42">
        <v>7502</v>
      </c>
      <c r="K42">
        <v>3738</v>
      </c>
      <c r="L42">
        <v>22105</v>
      </c>
      <c r="M42">
        <v>584</v>
      </c>
      <c r="N42">
        <v>10349</v>
      </c>
      <c r="O42">
        <v>5932</v>
      </c>
      <c r="P42">
        <v>9590</v>
      </c>
      <c r="Q42">
        <v>240</v>
      </c>
      <c r="R42">
        <v>1495</v>
      </c>
      <c r="S42">
        <v>5859</v>
      </c>
      <c r="T42">
        <v>1435</v>
      </c>
      <c r="U42">
        <v>3112</v>
      </c>
      <c r="V42">
        <v>205</v>
      </c>
      <c r="W42">
        <v>4838</v>
      </c>
      <c r="X42">
        <v>138590</v>
      </c>
    </row>
    <row r="43" spans="1:24" x14ac:dyDescent="0.35">
      <c r="A43">
        <f t="shared" si="0"/>
        <v>0</v>
      </c>
      <c r="B43" t="s">
        <v>62</v>
      </c>
      <c r="C43">
        <v>6149</v>
      </c>
      <c r="D43">
        <v>0</v>
      </c>
      <c r="E43">
        <v>45920</v>
      </c>
      <c r="F43">
        <v>1814</v>
      </c>
      <c r="G43">
        <v>0</v>
      </c>
      <c r="H43">
        <v>0</v>
      </c>
      <c r="I43">
        <v>4147</v>
      </c>
      <c r="J43">
        <v>6831</v>
      </c>
      <c r="K43">
        <v>0</v>
      </c>
      <c r="L43">
        <v>12114</v>
      </c>
      <c r="M43">
        <v>192</v>
      </c>
      <c r="N43">
        <v>1505</v>
      </c>
      <c r="O43">
        <v>1234</v>
      </c>
      <c r="P43">
        <v>10713</v>
      </c>
      <c r="Q43">
        <v>276</v>
      </c>
      <c r="R43">
        <v>2135</v>
      </c>
      <c r="S43">
        <v>2904</v>
      </c>
      <c r="T43">
        <v>1419</v>
      </c>
      <c r="U43">
        <v>2145</v>
      </c>
      <c r="V43">
        <v>407</v>
      </c>
      <c r="W43">
        <v>2823</v>
      </c>
      <c r="X43">
        <v>102728</v>
      </c>
    </row>
    <row r="44" spans="1:24" x14ac:dyDescent="0.35">
      <c r="A44">
        <f t="shared" si="0"/>
        <v>0</v>
      </c>
      <c r="B44" t="s">
        <v>63</v>
      </c>
      <c r="C44">
        <v>8646</v>
      </c>
      <c r="D44">
        <v>0</v>
      </c>
      <c r="E44">
        <v>61384</v>
      </c>
      <c r="F44">
        <v>3204</v>
      </c>
      <c r="G44">
        <v>1210</v>
      </c>
      <c r="H44">
        <v>610</v>
      </c>
      <c r="I44">
        <v>10823</v>
      </c>
      <c r="J44">
        <v>0</v>
      </c>
      <c r="K44">
        <v>0</v>
      </c>
      <c r="L44">
        <v>0</v>
      </c>
      <c r="M44">
        <v>2002</v>
      </c>
      <c r="N44">
        <v>3577</v>
      </c>
      <c r="O44">
        <v>3745</v>
      </c>
      <c r="P44">
        <v>10929</v>
      </c>
      <c r="Q44">
        <v>1436</v>
      </c>
      <c r="R44">
        <v>2301</v>
      </c>
      <c r="S44">
        <v>1091</v>
      </c>
      <c r="T44">
        <v>4701</v>
      </c>
      <c r="U44">
        <v>4456</v>
      </c>
      <c r="V44">
        <v>1526</v>
      </c>
      <c r="W44">
        <v>3312</v>
      </c>
      <c r="X44">
        <v>124953</v>
      </c>
    </row>
    <row r="45" spans="1:24" x14ac:dyDescent="0.35">
      <c r="A45">
        <f t="shared" si="0"/>
        <v>0</v>
      </c>
      <c r="B45" t="s">
        <v>64</v>
      </c>
      <c r="C45">
        <v>19776</v>
      </c>
      <c r="D45">
        <v>0</v>
      </c>
      <c r="E45">
        <v>126104</v>
      </c>
      <c r="F45">
        <v>6943</v>
      </c>
      <c r="G45">
        <v>3790</v>
      </c>
      <c r="H45">
        <v>821</v>
      </c>
      <c r="I45">
        <v>21639</v>
      </c>
      <c r="J45">
        <v>28315</v>
      </c>
      <c r="K45">
        <v>6570</v>
      </c>
      <c r="L45">
        <v>80683</v>
      </c>
      <c r="M45">
        <v>723</v>
      </c>
      <c r="N45">
        <v>14405</v>
      </c>
      <c r="O45">
        <v>4629</v>
      </c>
      <c r="P45">
        <v>33644</v>
      </c>
      <c r="Q45">
        <v>2810</v>
      </c>
      <c r="R45">
        <v>5556</v>
      </c>
      <c r="S45">
        <v>2744</v>
      </c>
      <c r="T45">
        <v>13973</v>
      </c>
      <c r="U45">
        <v>9238</v>
      </c>
      <c r="V45">
        <v>1253</v>
      </c>
      <c r="W45">
        <v>29044</v>
      </c>
      <c r="X45">
        <v>412660</v>
      </c>
    </row>
    <row r="46" spans="1:24" x14ac:dyDescent="0.35">
      <c r="A46">
        <f t="shared" si="0"/>
        <v>0</v>
      </c>
      <c r="B46" t="s">
        <v>65</v>
      </c>
      <c r="C46">
        <v>13717</v>
      </c>
      <c r="D46">
        <v>165</v>
      </c>
      <c r="E46">
        <v>65862</v>
      </c>
      <c r="F46">
        <v>4399</v>
      </c>
      <c r="G46">
        <v>1689</v>
      </c>
      <c r="H46">
        <v>698</v>
      </c>
      <c r="I46">
        <v>11223</v>
      </c>
      <c r="J46">
        <v>13624</v>
      </c>
      <c r="K46">
        <v>12787</v>
      </c>
      <c r="L46">
        <v>52631</v>
      </c>
      <c r="M46">
        <v>0</v>
      </c>
      <c r="N46">
        <v>3790</v>
      </c>
      <c r="O46">
        <v>2472</v>
      </c>
      <c r="P46">
        <v>13875</v>
      </c>
      <c r="Q46">
        <v>1060</v>
      </c>
      <c r="R46">
        <v>1913</v>
      </c>
      <c r="S46">
        <v>25</v>
      </c>
      <c r="T46">
        <v>3760</v>
      </c>
      <c r="U46">
        <v>4215</v>
      </c>
      <c r="V46">
        <v>4151</v>
      </c>
      <c r="W46">
        <v>5768</v>
      </c>
      <c r="X46">
        <v>217824</v>
      </c>
    </row>
    <row r="47" spans="1:24" x14ac:dyDescent="0.35">
      <c r="A47">
        <f t="shared" si="0"/>
        <v>0</v>
      </c>
      <c r="B47" t="s">
        <v>66</v>
      </c>
      <c r="C47">
        <v>2782</v>
      </c>
      <c r="D47">
        <v>1015</v>
      </c>
      <c r="E47">
        <v>27217</v>
      </c>
      <c r="F47">
        <v>1488</v>
      </c>
      <c r="G47">
        <v>59</v>
      </c>
      <c r="H47">
        <v>55</v>
      </c>
      <c r="I47">
        <v>4555</v>
      </c>
      <c r="J47">
        <v>0</v>
      </c>
      <c r="K47">
        <v>0</v>
      </c>
      <c r="L47">
        <v>0</v>
      </c>
      <c r="M47">
        <v>0</v>
      </c>
      <c r="N47">
        <v>3555</v>
      </c>
      <c r="O47">
        <v>1764</v>
      </c>
      <c r="P47">
        <v>7470</v>
      </c>
      <c r="Q47">
        <v>162</v>
      </c>
      <c r="R47">
        <v>922</v>
      </c>
      <c r="S47">
        <v>818</v>
      </c>
      <c r="T47">
        <v>1308</v>
      </c>
      <c r="U47">
        <v>1499</v>
      </c>
      <c r="V47">
        <v>2047</v>
      </c>
      <c r="W47">
        <v>4648</v>
      </c>
      <c r="X47">
        <v>61364</v>
      </c>
    </row>
    <row r="48" spans="1:24" x14ac:dyDescent="0.35">
      <c r="A48">
        <f t="shared" si="0"/>
        <v>0</v>
      </c>
      <c r="B48" t="s">
        <v>67</v>
      </c>
      <c r="C48">
        <v>7982</v>
      </c>
      <c r="D48">
        <v>0</v>
      </c>
      <c r="E48">
        <v>50274</v>
      </c>
      <c r="F48">
        <v>3242</v>
      </c>
      <c r="G48">
        <v>334</v>
      </c>
      <c r="H48">
        <v>270</v>
      </c>
      <c r="I48">
        <v>9368</v>
      </c>
      <c r="J48">
        <v>4494</v>
      </c>
      <c r="K48">
        <v>5717</v>
      </c>
      <c r="L48">
        <v>24871</v>
      </c>
      <c r="M48">
        <v>1401</v>
      </c>
      <c r="N48">
        <v>6759</v>
      </c>
      <c r="O48">
        <v>5217</v>
      </c>
      <c r="P48">
        <v>13345</v>
      </c>
      <c r="Q48">
        <v>1287</v>
      </c>
      <c r="R48">
        <v>2650</v>
      </c>
      <c r="S48">
        <v>0</v>
      </c>
      <c r="T48">
        <v>1691</v>
      </c>
      <c r="U48">
        <v>1981</v>
      </c>
      <c r="V48">
        <v>1671</v>
      </c>
      <c r="W48">
        <v>5315</v>
      </c>
      <c r="X48">
        <v>147869</v>
      </c>
    </row>
    <row r="49" spans="1:24" x14ac:dyDescent="0.35">
      <c r="A49">
        <f t="shared" si="0"/>
        <v>0</v>
      </c>
      <c r="B49" t="s">
        <v>68</v>
      </c>
      <c r="C49">
        <v>16185</v>
      </c>
      <c r="D49">
        <v>1630</v>
      </c>
      <c r="E49">
        <v>88692</v>
      </c>
      <c r="F49">
        <v>4191</v>
      </c>
      <c r="G49">
        <v>1343</v>
      </c>
      <c r="H49">
        <v>434</v>
      </c>
      <c r="I49">
        <v>12844</v>
      </c>
      <c r="J49">
        <v>19532</v>
      </c>
      <c r="K49">
        <v>18231</v>
      </c>
      <c r="L49">
        <v>53184</v>
      </c>
      <c r="M49">
        <v>500</v>
      </c>
      <c r="N49">
        <v>16062</v>
      </c>
      <c r="O49">
        <v>13074</v>
      </c>
      <c r="P49">
        <v>21585</v>
      </c>
      <c r="Q49">
        <v>3009</v>
      </c>
      <c r="R49">
        <v>5542</v>
      </c>
      <c r="S49">
        <v>946</v>
      </c>
      <c r="T49">
        <v>3218</v>
      </c>
      <c r="U49">
        <v>11671</v>
      </c>
      <c r="V49">
        <v>1292</v>
      </c>
      <c r="W49">
        <v>7317</v>
      </c>
      <c r="X49">
        <v>300482</v>
      </c>
    </row>
    <row r="50" spans="1:24" x14ac:dyDescent="0.35">
      <c r="A50">
        <f t="shared" si="0"/>
        <v>0</v>
      </c>
      <c r="B50" t="s">
        <v>69</v>
      </c>
      <c r="C50">
        <v>2766</v>
      </c>
      <c r="D50">
        <v>0</v>
      </c>
      <c r="E50">
        <v>45913</v>
      </c>
      <c r="F50">
        <v>3078</v>
      </c>
      <c r="G50">
        <v>0</v>
      </c>
      <c r="H50">
        <v>0</v>
      </c>
      <c r="I50">
        <v>7113</v>
      </c>
      <c r="J50">
        <v>6540</v>
      </c>
      <c r="K50">
        <v>5215</v>
      </c>
      <c r="L50">
        <v>19806</v>
      </c>
      <c r="M50">
        <v>0</v>
      </c>
      <c r="N50">
        <v>5418</v>
      </c>
      <c r="O50">
        <v>4684</v>
      </c>
      <c r="P50">
        <v>12175</v>
      </c>
      <c r="Q50">
        <v>1167</v>
      </c>
      <c r="R50">
        <v>1897</v>
      </c>
      <c r="S50">
        <v>142</v>
      </c>
      <c r="T50">
        <v>5298</v>
      </c>
      <c r="U50">
        <v>3293</v>
      </c>
      <c r="V50">
        <v>5081</v>
      </c>
      <c r="W50">
        <v>5059</v>
      </c>
      <c r="X50">
        <v>134645</v>
      </c>
    </row>
    <row r="51" spans="1:24" x14ac:dyDescent="0.35">
      <c r="A51">
        <f t="shared" si="0"/>
        <v>0</v>
      </c>
      <c r="B51" t="s">
        <v>70</v>
      </c>
      <c r="C51">
        <v>8813</v>
      </c>
      <c r="D51">
        <v>0</v>
      </c>
      <c r="E51">
        <v>45979</v>
      </c>
      <c r="F51">
        <v>4537</v>
      </c>
      <c r="G51">
        <v>0</v>
      </c>
      <c r="H51">
        <v>0</v>
      </c>
      <c r="I51">
        <v>5180</v>
      </c>
      <c r="J51">
        <v>7199</v>
      </c>
      <c r="K51">
        <v>5504</v>
      </c>
      <c r="L51">
        <v>19114</v>
      </c>
      <c r="M51">
        <v>80</v>
      </c>
      <c r="N51">
        <v>3343</v>
      </c>
      <c r="O51">
        <v>1264</v>
      </c>
      <c r="P51">
        <v>9613</v>
      </c>
      <c r="Q51">
        <v>620</v>
      </c>
      <c r="R51">
        <v>1322</v>
      </c>
      <c r="S51">
        <v>201</v>
      </c>
      <c r="T51">
        <v>1470</v>
      </c>
      <c r="U51">
        <v>4077</v>
      </c>
      <c r="V51">
        <v>237</v>
      </c>
      <c r="W51">
        <v>2555</v>
      </c>
      <c r="X51">
        <v>121108</v>
      </c>
    </row>
    <row r="52" spans="1:24" x14ac:dyDescent="0.35">
      <c r="A52">
        <f t="shared" si="0"/>
        <v>0</v>
      </c>
      <c r="B52" t="s">
        <v>71</v>
      </c>
      <c r="C52">
        <v>6601</v>
      </c>
      <c r="D52">
        <v>300</v>
      </c>
      <c r="E52">
        <v>38786</v>
      </c>
      <c r="F52">
        <v>2770</v>
      </c>
      <c r="G52">
        <v>0</v>
      </c>
      <c r="H52">
        <v>0</v>
      </c>
      <c r="I52">
        <v>8997</v>
      </c>
      <c r="J52">
        <v>11703</v>
      </c>
      <c r="K52">
        <v>4936</v>
      </c>
      <c r="L52">
        <v>26422</v>
      </c>
      <c r="M52">
        <v>0</v>
      </c>
      <c r="N52">
        <v>5463</v>
      </c>
      <c r="O52">
        <v>3222</v>
      </c>
      <c r="P52">
        <v>9467</v>
      </c>
      <c r="Q52">
        <v>554</v>
      </c>
      <c r="R52">
        <v>922</v>
      </c>
      <c r="S52">
        <v>0</v>
      </c>
      <c r="T52">
        <v>2342</v>
      </c>
      <c r="U52">
        <v>2286</v>
      </c>
      <c r="V52">
        <v>3161</v>
      </c>
      <c r="W52">
        <v>2647</v>
      </c>
      <c r="X52">
        <v>130579</v>
      </c>
    </row>
    <row r="53" spans="1:24" x14ac:dyDescent="0.35">
      <c r="A53">
        <f t="shared" si="0"/>
        <v>0</v>
      </c>
      <c r="B53" t="s">
        <v>72</v>
      </c>
      <c r="C53">
        <v>4355</v>
      </c>
      <c r="D53">
        <v>0</v>
      </c>
      <c r="E53">
        <v>30492</v>
      </c>
      <c r="F53">
        <v>2262</v>
      </c>
      <c r="G53">
        <v>300</v>
      </c>
      <c r="H53">
        <v>13</v>
      </c>
      <c r="I53">
        <v>3863</v>
      </c>
      <c r="J53">
        <v>3623</v>
      </c>
      <c r="K53">
        <v>2410</v>
      </c>
      <c r="L53">
        <v>18204</v>
      </c>
      <c r="M53">
        <v>0</v>
      </c>
      <c r="N53">
        <v>1230</v>
      </c>
      <c r="O53">
        <v>669</v>
      </c>
      <c r="P53">
        <v>6325</v>
      </c>
      <c r="Q53">
        <v>148</v>
      </c>
      <c r="R53">
        <v>934</v>
      </c>
      <c r="S53">
        <v>2</v>
      </c>
      <c r="T53">
        <v>941</v>
      </c>
      <c r="U53">
        <v>2332</v>
      </c>
      <c r="V53">
        <v>1279</v>
      </c>
      <c r="W53">
        <v>1428</v>
      </c>
      <c r="X53">
        <v>80810</v>
      </c>
    </row>
    <row r="54" spans="1:24" x14ac:dyDescent="0.35">
      <c r="A54">
        <f t="shared" si="0"/>
        <v>0</v>
      </c>
      <c r="B54" t="s">
        <v>73</v>
      </c>
      <c r="C54">
        <v>552</v>
      </c>
      <c r="D54">
        <v>1057</v>
      </c>
      <c r="E54">
        <v>41969</v>
      </c>
      <c r="F54">
        <v>2372</v>
      </c>
      <c r="G54">
        <v>0</v>
      </c>
      <c r="H54">
        <v>0</v>
      </c>
      <c r="I54">
        <v>6829</v>
      </c>
      <c r="J54">
        <v>4577</v>
      </c>
      <c r="K54">
        <v>2416</v>
      </c>
      <c r="L54">
        <v>2706</v>
      </c>
      <c r="M54">
        <v>0</v>
      </c>
      <c r="N54">
        <v>1477</v>
      </c>
      <c r="O54">
        <v>2075</v>
      </c>
      <c r="P54">
        <v>10099</v>
      </c>
      <c r="Q54">
        <v>231</v>
      </c>
      <c r="R54">
        <v>1748</v>
      </c>
      <c r="S54">
        <v>0</v>
      </c>
      <c r="T54">
        <v>1834</v>
      </c>
      <c r="U54">
        <v>1300</v>
      </c>
      <c r="V54">
        <v>2936</v>
      </c>
      <c r="W54">
        <v>3769</v>
      </c>
      <c r="X54">
        <v>87947</v>
      </c>
    </row>
    <row r="55" spans="1:24" x14ac:dyDescent="0.35">
      <c r="A55">
        <f t="shared" si="0"/>
        <v>0</v>
      </c>
      <c r="B55" t="s">
        <v>74</v>
      </c>
      <c r="C55">
        <v>15418</v>
      </c>
      <c r="D55">
        <v>2021</v>
      </c>
      <c r="E55">
        <v>106415</v>
      </c>
      <c r="F55">
        <v>7765</v>
      </c>
      <c r="G55">
        <v>1866</v>
      </c>
      <c r="H55">
        <v>2243</v>
      </c>
      <c r="I55">
        <v>28827</v>
      </c>
      <c r="J55">
        <v>21185</v>
      </c>
      <c r="K55">
        <v>16715</v>
      </c>
      <c r="L55">
        <v>165857</v>
      </c>
      <c r="M55">
        <v>128</v>
      </c>
      <c r="N55">
        <v>6954</v>
      </c>
      <c r="O55">
        <v>3380</v>
      </c>
      <c r="P55">
        <v>36425</v>
      </c>
      <c r="Q55">
        <v>2193</v>
      </c>
      <c r="R55">
        <v>5757</v>
      </c>
      <c r="S55">
        <v>121</v>
      </c>
      <c r="T55">
        <v>8434</v>
      </c>
      <c r="U55">
        <v>14505</v>
      </c>
      <c r="V55">
        <v>8844</v>
      </c>
      <c r="W55">
        <v>11037</v>
      </c>
      <c r="X55">
        <v>466090</v>
      </c>
    </row>
    <row r="56" spans="1:24" x14ac:dyDescent="0.35">
      <c r="A56">
        <f t="shared" si="0"/>
        <v>0</v>
      </c>
      <c r="B56" t="s">
        <v>75</v>
      </c>
      <c r="C56">
        <v>32897</v>
      </c>
      <c r="D56">
        <v>537</v>
      </c>
      <c r="E56">
        <v>189076</v>
      </c>
      <c r="F56">
        <v>10783</v>
      </c>
      <c r="G56">
        <v>4643</v>
      </c>
      <c r="H56">
        <v>164</v>
      </c>
      <c r="I56">
        <v>45847</v>
      </c>
      <c r="J56">
        <v>37522</v>
      </c>
      <c r="K56">
        <v>28162</v>
      </c>
      <c r="L56">
        <v>177934</v>
      </c>
      <c r="M56">
        <v>470</v>
      </c>
      <c r="N56">
        <v>14699</v>
      </c>
      <c r="O56">
        <v>12210</v>
      </c>
      <c r="P56">
        <v>52977</v>
      </c>
      <c r="Q56">
        <v>3584</v>
      </c>
      <c r="R56">
        <v>8119</v>
      </c>
      <c r="S56">
        <v>0</v>
      </c>
      <c r="T56">
        <v>11966</v>
      </c>
      <c r="U56">
        <v>7874</v>
      </c>
      <c r="V56">
        <v>11654</v>
      </c>
      <c r="W56">
        <v>10813</v>
      </c>
      <c r="X56">
        <v>661931</v>
      </c>
    </row>
    <row r="57" spans="1:24" x14ac:dyDescent="0.35">
      <c r="A57">
        <f t="shared" si="0"/>
        <v>0</v>
      </c>
      <c r="B57" t="s">
        <v>76</v>
      </c>
      <c r="C57">
        <v>8228</v>
      </c>
      <c r="D57">
        <v>0</v>
      </c>
      <c r="E57">
        <v>64365</v>
      </c>
      <c r="F57">
        <v>4061</v>
      </c>
      <c r="G57">
        <v>71</v>
      </c>
      <c r="H57">
        <v>64</v>
      </c>
      <c r="I57">
        <v>6623</v>
      </c>
      <c r="J57">
        <v>4895</v>
      </c>
      <c r="K57">
        <v>5965</v>
      </c>
      <c r="L57">
        <v>40470</v>
      </c>
      <c r="M57">
        <v>1130</v>
      </c>
      <c r="N57">
        <v>4789</v>
      </c>
      <c r="O57">
        <v>3173</v>
      </c>
      <c r="P57">
        <v>13762</v>
      </c>
      <c r="Q57">
        <v>1346</v>
      </c>
      <c r="R57">
        <v>2896</v>
      </c>
      <c r="S57">
        <v>1920</v>
      </c>
      <c r="T57">
        <v>1728</v>
      </c>
      <c r="U57">
        <v>3000</v>
      </c>
      <c r="V57">
        <v>2241</v>
      </c>
      <c r="W57">
        <v>3313</v>
      </c>
      <c r="X57">
        <v>174040</v>
      </c>
    </row>
    <row r="58" spans="1:24" x14ac:dyDescent="0.35">
      <c r="A58">
        <f t="shared" si="0"/>
        <v>0</v>
      </c>
      <c r="B58" t="s">
        <v>307</v>
      </c>
      <c r="C58">
        <v>0</v>
      </c>
      <c r="D58">
        <v>0</v>
      </c>
      <c r="E58">
        <v>16267</v>
      </c>
      <c r="F58">
        <v>1517</v>
      </c>
      <c r="G58">
        <v>192</v>
      </c>
      <c r="H58">
        <v>115</v>
      </c>
      <c r="I58">
        <v>3183</v>
      </c>
      <c r="J58">
        <v>5719</v>
      </c>
      <c r="K58">
        <v>7626</v>
      </c>
      <c r="L58">
        <v>10951</v>
      </c>
      <c r="M58">
        <v>0</v>
      </c>
      <c r="N58">
        <v>1067</v>
      </c>
      <c r="O58">
        <v>781</v>
      </c>
      <c r="P58">
        <v>7032</v>
      </c>
      <c r="Q58">
        <v>321</v>
      </c>
      <c r="R58">
        <v>1078</v>
      </c>
      <c r="S58">
        <v>0</v>
      </c>
      <c r="T58">
        <v>2342</v>
      </c>
      <c r="U58">
        <v>466</v>
      </c>
      <c r="V58">
        <v>194</v>
      </c>
      <c r="W58">
        <v>4014</v>
      </c>
      <c r="X58">
        <v>62865</v>
      </c>
    </row>
    <row r="59" spans="1:24" x14ac:dyDescent="0.35">
      <c r="A59">
        <f t="shared" si="0"/>
        <v>0</v>
      </c>
      <c r="B59" t="s">
        <v>77</v>
      </c>
      <c r="C59">
        <v>3227</v>
      </c>
      <c r="D59">
        <v>3894</v>
      </c>
      <c r="E59">
        <v>51287</v>
      </c>
      <c r="F59">
        <v>2173</v>
      </c>
      <c r="G59">
        <v>0</v>
      </c>
      <c r="H59">
        <v>0</v>
      </c>
      <c r="I59">
        <v>6893</v>
      </c>
      <c r="J59">
        <v>956</v>
      </c>
      <c r="K59">
        <v>1044</v>
      </c>
      <c r="L59">
        <v>851</v>
      </c>
      <c r="M59">
        <v>0</v>
      </c>
      <c r="N59">
        <v>1741</v>
      </c>
      <c r="O59">
        <v>1788</v>
      </c>
      <c r="P59">
        <v>11920</v>
      </c>
      <c r="Q59">
        <v>281</v>
      </c>
      <c r="R59">
        <v>686</v>
      </c>
      <c r="S59">
        <v>760</v>
      </c>
      <c r="T59">
        <v>1412</v>
      </c>
      <c r="U59">
        <v>1389</v>
      </c>
      <c r="V59">
        <v>2466</v>
      </c>
      <c r="W59">
        <v>1809</v>
      </c>
      <c r="X59">
        <v>94577</v>
      </c>
    </row>
    <row r="60" spans="1:24" x14ac:dyDescent="0.35">
      <c r="A60">
        <f t="shared" si="0"/>
        <v>0</v>
      </c>
      <c r="B60" t="s">
        <v>78</v>
      </c>
      <c r="C60">
        <v>342</v>
      </c>
      <c r="D60">
        <v>563</v>
      </c>
      <c r="E60">
        <v>41023</v>
      </c>
      <c r="F60">
        <v>2417</v>
      </c>
      <c r="G60">
        <v>111</v>
      </c>
      <c r="H60">
        <v>114</v>
      </c>
      <c r="I60">
        <v>11864</v>
      </c>
      <c r="J60">
        <v>7169</v>
      </c>
      <c r="K60">
        <v>5126</v>
      </c>
      <c r="L60">
        <v>25130</v>
      </c>
      <c r="M60">
        <v>678</v>
      </c>
      <c r="N60">
        <v>1515</v>
      </c>
      <c r="O60">
        <v>589</v>
      </c>
      <c r="P60">
        <v>9603</v>
      </c>
      <c r="Q60">
        <v>249</v>
      </c>
      <c r="R60">
        <v>1012</v>
      </c>
      <c r="S60">
        <v>24</v>
      </c>
      <c r="T60">
        <v>1544</v>
      </c>
      <c r="U60">
        <v>4314</v>
      </c>
      <c r="V60">
        <v>3984</v>
      </c>
      <c r="W60">
        <v>1309</v>
      </c>
      <c r="X60">
        <v>118680</v>
      </c>
    </row>
    <row r="61" spans="1:24" x14ac:dyDescent="0.35">
      <c r="A61">
        <f t="shared" si="0"/>
        <v>0</v>
      </c>
      <c r="B61" t="s">
        <v>79</v>
      </c>
      <c r="C61">
        <v>12460</v>
      </c>
      <c r="D61">
        <v>189</v>
      </c>
      <c r="E61">
        <v>68823</v>
      </c>
      <c r="F61">
        <v>3061</v>
      </c>
      <c r="G61">
        <v>969</v>
      </c>
      <c r="H61">
        <v>446</v>
      </c>
      <c r="I61">
        <v>12923</v>
      </c>
      <c r="J61">
        <v>9140</v>
      </c>
      <c r="K61">
        <v>8831</v>
      </c>
      <c r="L61">
        <v>42590</v>
      </c>
      <c r="M61">
        <v>0</v>
      </c>
      <c r="N61">
        <v>6770</v>
      </c>
      <c r="O61">
        <v>7626</v>
      </c>
      <c r="P61">
        <v>15789</v>
      </c>
      <c r="Q61">
        <v>795</v>
      </c>
      <c r="R61">
        <v>1287</v>
      </c>
      <c r="S61">
        <v>1084</v>
      </c>
      <c r="T61">
        <v>2306</v>
      </c>
      <c r="U61">
        <v>4150</v>
      </c>
      <c r="V61">
        <v>1854</v>
      </c>
      <c r="W61">
        <v>4586</v>
      </c>
      <c r="X61">
        <v>205679</v>
      </c>
    </row>
    <row r="62" spans="1:24" x14ac:dyDescent="0.35">
      <c r="A62">
        <f t="shared" si="0"/>
        <v>0</v>
      </c>
      <c r="B62" t="s">
        <v>94</v>
      </c>
      <c r="C62">
        <v>3501</v>
      </c>
      <c r="D62">
        <v>0</v>
      </c>
      <c r="E62">
        <v>26042</v>
      </c>
      <c r="F62">
        <v>1477</v>
      </c>
      <c r="G62">
        <v>25</v>
      </c>
      <c r="H62">
        <v>0</v>
      </c>
      <c r="I62">
        <v>3995</v>
      </c>
      <c r="J62">
        <v>0</v>
      </c>
      <c r="K62">
        <v>0</v>
      </c>
      <c r="L62">
        <v>0</v>
      </c>
      <c r="M62">
        <v>0</v>
      </c>
      <c r="N62">
        <v>2627</v>
      </c>
      <c r="O62">
        <v>3280</v>
      </c>
      <c r="P62">
        <v>8304</v>
      </c>
      <c r="Q62">
        <v>164</v>
      </c>
      <c r="R62">
        <v>649</v>
      </c>
      <c r="S62">
        <v>361</v>
      </c>
      <c r="T62">
        <v>944</v>
      </c>
      <c r="U62">
        <v>1808</v>
      </c>
      <c r="V62">
        <v>175</v>
      </c>
      <c r="W62">
        <v>4806</v>
      </c>
      <c r="X62">
        <v>58158</v>
      </c>
    </row>
    <row r="63" spans="1:24" x14ac:dyDescent="0.35">
      <c r="A63">
        <f t="shared" si="0"/>
        <v>0</v>
      </c>
      <c r="B63" t="s">
        <v>80</v>
      </c>
      <c r="C63">
        <v>6968</v>
      </c>
      <c r="D63">
        <v>440</v>
      </c>
      <c r="E63">
        <v>44821</v>
      </c>
      <c r="F63">
        <v>2740</v>
      </c>
      <c r="G63">
        <v>180</v>
      </c>
      <c r="H63">
        <v>0</v>
      </c>
      <c r="I63">
        <v>8296</v>
      </c>
      <c r="J63">
        <v>5337</v>
      </c>
      <c r="K63">
        <v>2132</v>
      </c>
      <c r="L63">
        <v>15614</v>
      </c>
      <c r="M63">
        <v>0</v>
      </c>
      <c r="N63">
        <v>3079</v>
      </c>
      <c r="O63">
        <v>832</v>
      </c>
      <c r="P63">
        <v>8397</v>
      </c>
      <c r="Q63">
        <v>229</v>
      </c>
      <c r="R63">
        <v>1527</v>
      </c>
      <c r="S63">
        <v>0</v>
      </c>
      <c r="T63">
        <v>1002</v>
      </c>
      <c r="U63">
        <v>2525</v>
      </c>
      <c r="V63">
        <v>2109</v>
      </c>
      <c r="W63">
        <v>671</v>
      </c>
      <c r="X63">
        <v>106899</v>
      </c>
    </row>
    <row r="64" spans="1:24" x14ac:dyDescent="0.35">
      <c r="A64">
        <f t="shared" si="0"/>
        <v>0</v>
      </c>
      <c r="B64" t="s">
        <v>81</v>
      </c>
      <c r="C64">
        <v>164</v>
      </c>
      <c r="D64">
        <v>334</v>
      </c>
      <c r="E64">
        <v>31569</v>
      </c>
      <c r="F64">
        <v>2840</v>
      </c>
      <c r="G64">
        <v>881</v>
      </c>
      <c r="H64">
        <v>155</v>
      </c>
      <c r="I64">
        <v>5752</v>
      </c>
      <c r="J64">
        <v>3323</v>
      </c>
      <c r="K64">
        <v>2643</v>
      </c>
      <c r="L64">
        <v>11902</v>
      </c>
      <c r="M64">
        <v>0</v>
      </c>
      <c r="N64">
        <v>1847</v>
      </c>
      <c r="O64">
        <v>1115</v>
      </c>
      <c r="P64">
        <v>7492</v>
      </c>
      <c r="Q64">
        <v>184</v>
      </c>
      <c r="R64">
        <v>796</v>
      </c>
      <c r="S64">
        <v>64</v>
      </c>
      <c r="T64">
        <v>1513</v>
      </c>
      <c r="U64">
        <v>3654</v>
      </c>
      <c r="V64">
        <v>2327</v>
      </c>
      <c r="W64">
        <v>6104</v>
      </c>
      <c r="X64">
        <v>84659</v>
      </c>
    </row>
    <row r="65" spans="1:24" x14ac:dyDescent="0.35">
      <c r="A65">
        <f t="shared" si="0"/>
        <v>0</v>
      </c>
      <c r="B65" t="s">
        <v>82</v>
      </c>
      <c r="C65">
        <v>3749</v>
      </c>
      <c r="D65">
        <v>20</v>
      </c>
      <c r="E65">
        <v>32318</v>
      </c>
      <c r="F65">
        <v>1467</v>
      </c>
      <c r="G65">
        <v>114</v>
      </c>
      <c r="H65">
        <v>41</v>
      </c>
      <c r="I65">
        <v>7140</v>
      </c>
      <c r="J65">
        <v>4614</v>
      </c>
      <c r="K65">
        <v>3796</v>
      </c>
      <c r="L65">
        <v>1371</v>
      </c>
      <c r="M65">
        <v>0</v>
      </c>
      <c r="N65">
        <v>1202</v>
      </c>
      <c r="O65">
        <v>1655</v>
      </c>
      <c r="P65">
        <v>115</v>
      </c>
      <c r="Q65">
        <v>0</v>
      </c>
      <c r="R65">
        <v>1664</v>
      </c>
      <c r="S65">
        <v>0</v>
      </c>
      <c r="T65">
        <v>792</v>
      </c>
      <c r="U65">
        <v>2176</v>
      </c>
      <c r="V65">
        <v>5923</v>
      </c>
      <c r="W65">
        <v>871</v>
      </c>
      <c r="X65">
        <v>69028</v>
      </c>
    </row>
    <row r="66" spans="1:24" x14ac:dyDescent="0.35">
      <c r="A66">
        <f t="shared" si="0"/>
        <v>0</v>
      </c>
      <c r="B66" t="s">
        <v>83</v>
      </c>
      <c r="C66">
        <v>46832</v>
      </c>
      <c r="D66">
        <v>725</v>
      </c>
      <c r="E66">
        <v>208730</v>
      </c>
      <c r="F66">
        <v>10180</v>
      </c>
      <c r="G66">
        <v>5382</v>
      </c>
      <c r="H66">
        <v>378</v>
      </c>
      <c r="I66">
        <v>28783</v>
      </c>
      <c r="J66">
        <v>11217</v>
      </c>
      <c r="K66">
        <v>8502</v>
      </c>
      <c r="L66">
        <v>67543</v>
      </c>
      <c r="M66">
        <v>370</v>
      </c>
      <c r="N66">
        <v>15862</v>
      </c>
      <c r="O66">
        <v>7483</v>
      </c>
      <c r="P66">
        <v>0</v>
      </c>
      <c r="Q66">
        <v>0</v>
      </c>
      <c r="R66">
        <v>5173</v>
      </c>
      <c r="S66">
        <v>4083</v>
      </c>
      <c r="T66">
        <v>5251</v>
      </c>
      <c r="U66">
        <v>3550</v>
      </c>
      <c r="V66">
        <v>6539</v>
      </c>
      <c r="W66">
        <v>7827</v>
      </c>
      <c r="X66">
        <v>444410</v>
      </c>
    </row>
    <row r="67" spans="1:24" x14ac:dyDescent="0.35">
      <c r="A67">
        <f t="shared" ref="A67:A74" si="1">+X67-SUM(C67:W67)</f>
        <v>0</v>
      </c>
      <c r="B67" t="s">
        <v>84</v>
      </c>
      <c r="C67">
        <v>6984</v>
      </c>
      <c r="D67">
        <v>0</v>
      </c>
      <c r="E67">
        <v>36654</v>
      </c>
      <c r="F67">
        <v>1318</v>
      </c>
      <c r="G67">
        <v>241</v>
      </c>
      <c r="H67">
        <v>208</v>
      </c>
      <c r="I67">
        <v>4715</v>
      </c>
      <c r="J67">
        <v>0</v>
      </c>
      <c r="K67">
        <v>0</v>
      </c>
      <c r="L67">
        <v>0</v>
      </c>
      <c r="M67">
        <v>0</v>
      </c>
      <c r="N67">
        <v>952</v>
      </c>
      <c r="O67">
        <v>851</v>
      </c>
      <c r="P67">
        <v>86</v>
      </c>
      <c r="Q67">
        <v>0</v>
      </c>
      <c r="R67">
        <v>485</v>
      </c>
      <c r="S67">
        <v>0</v>
      </c>
      <c r="T67">
        <v>870</v>
      </c>
      <c r="U67">
        <v>1615</v>
      </c>
      <c r="V67">
        <v>6492</v>
      </c>
      <c r="W67">
        <v>1947</v>
      </c>
      <c r="X67">
        <v>63418</v>
      </c>
    </row>
    <row r="68" spans="1:24" x14ac:dyDescent="0.35">
      <c r="A68">
        <f t="shared" si="1"/>
        <v>0</v>
      </c>
      <c r="B68" t="s">
        <v>85</v>
      </c>
      <c r="C68">
        <v>1749</v>
      </c>
      <c r="D68">
        <v>0</v>
      </c>
      <c r="E68">
        <v>39937</v>
      </c>
      <c r="F68">
        <v>2366</v>
      </c>
      <c r="G68">
        <v>0</v>
      </c>
      <c r="H68">
        <v>0</v>
      </c>
      <c r="I68">
        <v>6877</v>
      </c>
      <c r="J68">
        <v>8398</v>
      </c>
      <c r="K68">
        <v>7833</v>
      </c>
      <c r="L68">
        <v>39784</v>
      </c>
      <c r="M68">
        <v>204</v>
      </c>
      <c r="N68">
        <v>265</v>
      </c>
      <c r="O68">
        <v>175</v>
      </c>
      <c r="P68">
        <v>8485</v>
      </c>
      <c r="Q68">
        <v>644</v>
      </c>
      <c r="R68">
        <v>1842</v>
      </c>
      <c r="S68">
        <v>0</v>
      </c>
      <c r="T68">
        <v>2190</v>
      </c>
      <c r="U68">
        <v>4172</v>
      </c>
      <c r="V68">
        <v>2335</v>
      </c>
      <c r="W68">
        <v>1691</v>
      </c>
      <c r="X68">
        <v>128947</v>
      </c>
    </row>
    <row r="69" spans="1:24" x14ac:dyDescent="0.35">
      <c r="A69">
        <f t="shared" si="1"/>
        <v>0</v>
      </c>
      <c r="B69" t="s">
        <v>86</v>
      </c>
      <c r="C69">
        <v>5269</v>
      </c>
      <c r="D69">
        <v>0</v>
      </c>
      <c r="E69">
        <v>57341</v>
      </c>
      <c r="F69">
        <v>2909</v>
      </c>
      <c r="G69">
        <v>380</v>
      </c>
      <c r="H69">
        <v>0</v>
      </c>
      <c r="I69">
        <v>8381</v>
      </c>
      <c r="J69">
        <v>8290</v>
      </c>
      <c r="K69">
        <v>3198</v>
      </c>
      <c r="L69">
        <v>29466</v>
      </c>
      <c r="M69">
        <v>350</v>
      </c>
      <c r="N69">
        <v>1714</v>
      </c>
      <c r="O69">
        <v>1607</v>
      </c>
      <c r="P69">
        <v>10484</v>
      </c>
      <c r="Q69">
        <v>704</v>
      </c>
      <c r="R69">
        <v>1960</v>
      </c>
      <c r="S69">
        <v>0</v>
      </c>
      <c r="T69">
        <v>2054</v>
      </c>
      <c r="U69">
        <v>2094</v>
      </c>
      <c r="V69">
        <v>3670</v>
      </c>
      <c r="W69">
        <v>3511</v>
      </c>
      <c r="X69">
        <v>143382</v>
      </c>
    </row>
    <row r="70" spans="1:24" x14ac:dyDescent="0.35">
      <c r="A70">
        <f t="shared" si="1"/>
        <v>0</v>
      </c>
      <c r="B70" t="s">
        <v>87</v>
      </c>
      <c r="C70">
        <v>426</v>
      </c>
      <c r="D70">
        <v>0</v>
      </c>
      <c r="E70">
        <v>22657</v>
      </c>
      <c r="F70">
        <v>997</v>
      </c>
      <c r="G70">
        <v>0</v>
      </c>
      <c r="H70">
        <v>0</v>
      </c>
      <c r="I70">
        <v>4768</v>
      </c>
      <c r="J70">
        <v>0</v>
      </c>
      <c r="K70">
        <v>0</v>
      </c>
      <c r="L70">
        <v>0</v>
      </c>
      <c r="M70">
        <v>20</v>
      </c>
      <c r="N70">
        <v>1132</v>
      </c>
      <c r="O70">
        <v>1935</v>
      </c>
      <c r="P70">
        <v>5105</v>
      </c>
      <c r="Q70">
        <v>358</v>
      </c>
      <c r="R70">
        <v>1665</v>
      </c>
      <c r="S70">
        <v>251</v>
      </c>
      <c r="T70">
        <v>1124</v>
      </c>
      <c r="U70">
        <v>1596</v>
      </c>
      <c r="V70">
        <v>0</v>
      </c>
      <c r="W70">
        <v>2071</v>
      </c>
      <c r="X70">
        <v>44105</v>
      </c>
    </row>
    <row r="71" spans="1:24" x14ac:dyDescent="0.35">
      <c r="A71">
        <f t="shared" si="1"/>
        <v>0</v>
      </c>
      <c r="B71" t="s">
        <v>88</v>
      </c>
      <c r="C71">
        <v>6648</v>
      </c>
      <c r="D71">
        <v>0</v>
      </c>
      <c r="E71">
        <v>40802</v>
      </c>
      <c r="F71">
        <v>2499</v>
      </c>
      <c r="G71">
        <v>362</v>
      </c>
      <c r="H71">
        <v>0</v>
      </c>
      <c r="I71">
        <v>6317</v>
      </c>
      <c r="J71">
        <v>0</v>
      </c>
      <c r="K71">
        <v>0</v>
      </c>
      <c r="L71">
        <v>0</v>
      </c>
      <c r="M71">
        <v>0</v>
      </c>
      <c r="N71">
        <v>8001</v>
      </c>
      <c r="O71">
        <v>6225</v>
      </c>
      <c r="P71">
        <v>8583</v>
      </c>
      <c r="Q71">
        <v>507</v>
      </c>
      <c r="R71">
        <v>1706</v>
      </c>
      <c r="S71">
        <v>915</v>
      </c>
      <c r="T71">
        <v>1683</v>
      </c>
      <c r="U71">
        <v>3065</v>
      </c>
      <c r="V71">
        <v>1440</v>
      </c>
      <c r="W71">
        <v>5677</v>
      </c>
      <c r="X71">
        <v>94430</v>
      </c>
    </row>
    <row r="72" spans="1:24" x14ac:dyDescent="0.35">
      <c r="A72">
        <f t="shared" si="1"/>
        <v>0</v>
      </c>
      <c r="B72" t="s">
        <v>89</v>
      </c>
      <c r="C72">
        <v>18680</v>
      </c>
      <c r="D72">
        <v>0</v>
      </c>
      <c r="E72">
        <v>98063</v>
      </c>
      <c r="F72">
        <v>5114</v>
      </c>
      <c r="G72">
        <v>2337</v>
      </c>
      <c r="H72">
        <v>768</v>
      </c>
      <c r="I72">
        <v>27540</v>
      </c>
      <c r="J72">
        <v>25654</v>
      </c>
      <c r="K72">
        <v>12468</v>
      </c>
      <c r="L72">
        <v>70172</v>
      </c>
      <c r="M72">
        <v>2517</v>
      </c>
      <c r="N72">
        <v>22713</v>
      </c>
      <c r="O72">
        <v>6689</v>
      </c>
      <c r="P72">
        <v>25741</v>
      </c>
      <c r="Q72">
        <v>648</v>
      </c>
      <c r="R72">
        <v>7082</v>
      </c>
      <c r="S72">
        <v>24990</v>
      </c>
      <c r="T72">
        <v>4864</v>
      </c>
      <c r="U72">
        <v>4204</v>
      </c>
      <c r="V72">
        <v>3093</v>
      </c>
      <c r="W72">
        <v>11678</v>
      </c>
      <c r="X72">
        <v>375015</v>
      </c>
    </row>
    <row r="73" spans="1:24" x14ac:dyDescent="0.35">
      <c r="A73">
        <f t="shared" si="1"/>
        <v>0</v>
      </c>
      <c r="B73" t="s">
        <v>90</v>
      </c>
      <c r="C73">
        <v>13229</v>
      </c>
      <c r="D73">
        <v>171</v>
      </c>
      <c r="E73">
        <v>56814</v>
      </c>
      <c r="F73">
        <v>3631</v>
      </c>
      <c r="G73">
        <v>0</v>
      </c>
      <c r="H73">
        <v>0</v>
      </c>
      <c r="I73">
        <v>14776</v>
      </c>
      <c r="J73">
        <v>2857</v>
      </c>
      <c r="K73">
        <v>1194</v>
      </c>
      <c r="L73">
        <v>0</v>
      </c>
      <c r="M73">
        <v>0</v>
      </c>
      <c r="N73">
        <v>7849</v>
      </c>
      <c r="O73">
        <v>3290</v>
      </c>
      <c r="P73">
        <v>12657</v>
      </c>
      <c r="Q73">
        <v>721</v>
      </c>
      <c r="R73">
        <v>2666</v>
      </c>
      <c r="S73">
        <v>0</v>
      </c>
      <c r="T73">
        <v>2355</v>
      </c>
      <c r="U73">
        <v>4354</v>
      </c>
      <c r="V73">
        <v>4240</v>
      </c>
      <c r="W73">
        <v>6112</v>
      </c>
      <c r="X73">
        <v>136916</v>
      </c>
    </row>
    <row r="74" spans="1:24" x14ac:dyDescent="0.35">
      <c r="A74">
        <f t="shared" si="1"/>
        <v>0</v>
      </c>
      <c r="B74" t="s">
        <v>91</v>
      </c>
      <c r="C74">
        <v>756034</v>
      </c>
      <c r="D74">
        <v>52230</v>
      </c>
      <c r="E74">
        <v>5057878</v>
      </c>
      <c r="F74">
        <v>311791</v>
      </c>
      <c r="G74">
        <v>68167</v>
      </c>
      <c r="H74">
        <v>28903</v>
      </c>
      <c r="I74">
        <v>1020139</v>
      </c>
      <c r="J74">
        <v>726514</v>
      </c>
      <c r="K74">
        <v>476148</v>
      </c>
      <c r="L74">
        <v>3064182</v>
      </c>
      <c r="M74">
        <v>48237</v>
      </c>
      <c r="N74">
        <v>581630</v>
      </c>
      <c r="O74">
        <v>320800</v>
      </c>
      <c r="P74">
        <v>1320674</v>
      </c>
      <c r="Q74">
        <v>91130</v>
      </c>
      <c r="R74">
        <v>220482</v>
      </c>
      <c r="S74">
        <v>81407</v>
      </c>
      <c r="T74">
        <v>341188</v>
      </c>
      <c r="U74">
        <v>357557</v>
      </c>
      <c r="V74">
        <v>273741</v>
      </c>
      <c r="W74">
        <v>630791</v>
      </c>
      <c r="X74">
        <v>15829623</v>
      </c>
    </row>
    <row r="75" spans="1:24" x14ac:dyDescent="0.35">
      <c r="B75" t="s">
        <v>92</v>
      </c>
      <c r="C75">
        <f>+C74-SUM(C2:C73)</f>
        <v>0</v>
      </c>
      <c r="D75">
        <f t="shared" ref="D75:X75" si="2">+D74-SUM(D2:D73)</f>
        <v>0</v>
      </c>
      <c r="E75">
        <f t="shared" si="2"/>
        <v>0</v>
      </c>
      <c r="F75">
        <f t="shared" si="2"/>
        <v>9</v>
      </c>
      <c r="G75">
        <f t="shared" si="2"/>
        <v>0</v>
      </c>
      <c r="H75">
        <f t="shared" si="2"/>
        <v>0</v>
      </c>
      <c r="I75">
        <f t="shared" si="2"/>
        <v>0</v>
      </c>
      <c r="J75">
        <f t="shared" si="2"/>
        <v>0</v>
      </c>
      <c r="K75">
        <f t="shared" si="2"/>
        <v>0</v>
      </c>
      <c r="L75">
        <f t="shared" si="2"/>
        <v>0</v>
      </c>
      <c r="M75">
        <f t="shared" si="2"/>
        <v>0</v>
      </c>
      <c r="N75">
        <f t="shared" si="2"/>
        <v>0</v>
      </c>
      <c r="O75">
        <f t="shared" si="2"/>
        <v>0</v>
      </c>
      <c r="P75">
        <f t="shared" si="2"/>
        <v>0</v>
      </c>
      <c r="Q75">
        <f t="shared" si="2"/>
        <v>0</v>
      </c>
      <c r="R75">
        <f t="shared" si="2"/>
        <v>0</v>
      </c>
      <c r="S75">
        <f t="shared" si="2"/>
        <v>0</v>
      </c>
      <c r="T75">
        <f t="shared" si="2"/>
        <v>0</v>
      </c>
      <c r="U75">
        <f t="shared" si="2"/>
        <v>0</v>
      </c>
      <c r="V75">
        <f t="shared" si="2"/>
        <v>0</v>
      </c>
      <c r="W75">
        <f t="shared" si="2"/>
        <v>0</v>
      </c>
      <c r="X75">
        <f t="shared" si="2"/>
        <v>9</v>
      </c>
    </row>
  </sheetData>
  <conditionalFormatting sqref="A2:A74">
    <cfRule type="cellIs" dxfId="54" priority="9" operator="notEqual">
      <formula>0</formula>
    </cfRule>
  </conditionalFormatting>
  <conditionalFormatting sqref="C2:X75">
    <cfRule type="expression" dxfId="53" priority="4">
      <formula>#REF!&lt;&gt;0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Y93"/>
  <sheetViews>
    <sheetView zoomScale="58" zoomScaleNormal="85" workbookViewId="0">
      <pane xSplit="2" ySplit="1" topLeftCell="C2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25" x14ac:dyDescent="0.35">
      <c r="A1" t="s">
        <v>92</v>
      </c>
      <c r="B1" t="s">
        <v>21</v>
      </c>
      <c r="C1" t="s">
        <v>95</v>
      </c>
      <c r="D1" t="s">
        <v>96</v>
      </c>
      <c r="E1" t="s">
        <v>97</v>
      </c>
      <c r="F1" t="s">
        <v>98</v>
      </c>
      <c r="G1" t="s">
        <v>99</v>
      </c>
      <c r="H1" t="s">
        <v>100</v>
      </c>
      <c r="I1" t="s">
        <v>101</v>
      </c>
      <c r="J1" t="s">
        <v>102</v>
      </c>
      <c r="K1" t="s">
        <v>103</v>
      </c>
      <c r="L1" t="s">
        <v>104</v>
      </c>
      <c r="M1" t="s">
        <v>105</v>
      </c>
      <c r="N1" t="s">
        <v>106</v>
      </c>
      <c r="O1" t="s">
        <v>107</v>
      </c>
      <c r="P1" t="s">
        <v>108</v>
      </c>
      <c r="Q1" t="s">
        <v>109</v>
      </c>
      <c r="R1" t="s">
        <v>110</v>
      </c>
      <c r="S1" t="s">
        <v>111</v>
      </c>
      <c r="T1" t="s">
        <v>507</v>
      </c>
      <c r="U1" t="s">
        <v>449</v>
      </c>
      <c r="V1" t="s">
        <v>450</v>
      </c>
      <c r="W1" t="s">
        <v>451</v>
      </c>
      <c r="X1" t="s">
        <v>113</v>
      </c>
      <c r="Y1" t="s">
        <v>452</v>
      </c>
    </row>
    <row r="2" spans="1:25" x14ac:dyDescent="0.35">
      <c r="A2">
        <f>+IF(B2=B1,0,IF(AND(B2=B3,B2=B4),Y2-SUM(C2:X4),IF(B2=B3,Y2-SUM(C2:X3),Y2-SUM(C2:X2))))</f>
        <v>0</v>
      </c>
      <c r="B2" t="s">
        <v>22</v>
      </c>
      <c r="C2">
        <v>13094</v>
      </c>
      <c r="D2">
        <v>3834</v>
      </c>
      <c r="E2">
        <v>6135</v>
      </c>
      <c r="F2">
        <v>4158</v>
      </c>
      <c r="G2">
        <v>1769</v>
      </c>
      <c r="H2">
        <v>27272</v>
      </c>
      <c r="I2">
        <v>3839</v>
      </c>
      <c r="J2">
        <v>1963</v>
      </c>
      <c r="K2">
        <v>7510</v>
      </c>
      <c r="L2">
        <v>0</v>
      </c>
      <c r="M2">
        <v>8607</v>
      </c>
      <c r="N2">
        <v>6072</v>
      </c>
      <c r="O2">
        <v>11249</v>
      </c>
      <c r="P2">
        <v>2262</v>
      </c>
      <c r="Q2">
        <v>3946</v>
      </c>
      <c r="R2">
        <v>421</v>
      </c>
      <c r="S2">
        <v>933</v>
      </c>
      <c r="T2">
        <v>7384</v>
      </c>
      <c r="U2">
        <v>2995</v>
      </c>
      <c r="V2">
        <v>0</v>
      </c>
      <c r="W2">
        <v>6558</v>
      </c>
      <c r="X2">
        <v>2338</v>
      </c>
      <c r="Y2">
        <v>122339</v>
      </c>
    </row>
    <row r="3" spans="1:25" x14ac:dyDescent="0.35">
      <c r="A3">
        <f t="shared" ref="A3:A66" si="0">+IF(B3=B2,0,IF(AND(B3=B4,B3=B5),Y3-SUM(C3:X5),IF(B3=B4,Y3-SUM(C3:X4),Y3-SUM(C3:X3))))</f>
        <v>0</v>
      </c>
      <c r="B3" t="s">
        <v>23</v>
      </c>
      <c r="C3">
        <v>4726</v>
      </c>
      <c r="D3">
        <v>3382</v>
      </c>
      <c r="E3">
        <v>7724</v>
      </c>
      <c r="F3">
        <v>0</v>
      </c>
      <c r="G3">
        <v>0</v>
      </c>
      <c r="H3">
        <v>0</v>
      </c>
      <c r="I3">
        <v>4517</v>
      </c>
      <c r="J3">
        <v>4512</v>
      </c>
      <c r="K3">
        <v>9809</v>
      </c>
      <c r="L3">
        <v>0</v>
      </c>
      <c r="M3">
        <v>6792</v>
      </c>
      <c r="N3">
        <v>7814</v>
      </c>
      <c r="O3">
        <v>17542</v>
      </c>
      <c r="P3">
        <v>1957</v>
      </c>
      <c r="Q3">
        <v>8271</v>
      </c>
      <c r="R3">
        <v>1631</v>
      </c>
      <c r="S3">
        <v>473</v>
      </c>
      <c r="T3">
        <v>411</v>
      </c>
      <c r="U3">
        <v>4962</v>
      </c>
      <c r="V3">
        <v>0</v>
      </c>
      <c r="W3">
        <v>19859</v>
      </c>
      <c r="X3">
        <v>0</v>
      </c>
      <c r="Y3">
        <v>104382</v>
      </c>
    </row>
    <row r="4" spans="1:25" x14ac:dyDescent="0.35">
      <c r="A4">
        <f t="shared" si="0"/>
        <v>0</v>
      </c>
      <c r="B4" t="s">
        <v>24</v>
      </c>
      <c r="C4">
        <v>6061</v>
      </c>
      <c r="D4">
        <v>2231</v>
      </c>
      <c r="E4">
        <v>24831</v>
      </c>
      <c r="F4">
        <v>9672</v>
      </c>
      <c r="G4">
        <v>4626</v>
      </c>
      <c r="H4">
        <v>97572</v>
      </c>
      <c r="I4">
        <v>3460</v>
      </c>
      <c r="J4">
        <v>3222</v>
      </c>
      <c r="K4">
        <v>6026</v>
      </c>
      <c r="L4">
        <v>0</v>
      </c>
      <c r="M4">
        <v>22901</v>
      </c>
      <c r="N4">
        <v>15582</v>
      </c>
      <c r="O4">
        <v>18727</v>
      </c>
      <c r="P4">
        <v>6336</v>
      </c>
      <c r="Q4">
        <v>7840</v>
      </c>
      <c r="R4">
        <v>4223</v>
      </c>
      <c r="S4">
        <v>1754</v>
      </c>
      <c r="T4">
        <v>3538</v>
      </c>
      <c r="U4">
        <v>7393</v>
      </c>
      <c r="V4">
        <v>530</v>
      </c>
      <c r="W4">
        <v>21893</v>
      </c>
      <c r="X4">
        <v>3716</v>
      </c>
      <c r="Y4">
        <v>272134</v>
      </c>
    </row>
    <row r="5" spans="1:25" x14ac:dyDescent="0.35">
      <c r="A5">
        <f t="shared" si="0"/>
        <v>0</v>
      </c>
      <c r="B5" t="s">
        <v>25</v>
      </c>
      <c r="C5">
        <v>222212</v>
      </c>
      <c r="D5">
        <v>16240</v>
      </c>
      <c r="E5">
        <v>117187</v>
      </c>
      <c r="F5">
        <v>85373</v>
      </c>
      <c r="G5">
        <v>40990</v>
      </c>
      <c r="H5">
        <v>765635</v>
      </c>
      <c r="I5">
        <v>21028</v>
      </c>
      <c r="J5">
        <v>13470</v>
      </c>
      <c r="K5">
        <v>36116</v>
      </c>
      <c r="L5">
        <v>848</v>
      </c>
      <c r="M5">
        <v>120941</v>
      </c>
      <c r="N5">
        <v>121572</v>
      </c>
      <c r="O5">
        <v>83992</v>
      </c>
      <c r="P5">
        <v>20144</v>
      </c>
      <c r="Q5">
        <v>26362</v>
      </c>
      <c r="R5">
        <v>20073</v>
      </c>
      <c r="S5">
        <v>15969</v>
      </c>
      <c r="T5">
        <v>12680</v>
      </c>
      <c r="U5">
        <v>32217</v>
      </c>
      <c r="V5">
        <v>46055</v>
      </c>
      <c r="W5">
        <v>137529</v>
      </c>
      <c r="X5">
        <v>4463</v>
      </c>
      <c r="Y5">
        <v>1961096</v>
      </c>
    </row>
    <row r="6" spans="1:25" x14ac:dyDescent="0.35">
      <c r="A6">
        <f t="shared" si="0"/>
        <v>0</v>
      </c>
      <c r="B6" t="s">
        <v>26</v>
      </c>
      <c r="C6">
        <v>26023</v>
      </c>
      <c r="D6">
        <v>6364</v>
      </c>
      <c r="E6">
        <v>11570</v>
      </c>
      <c r="F6">
        <v>23598</v>
      </c>
      <c r="G6">
        <v>10003</v>
      </c>
      <c r="H6">
        <v>81714</v>
      </c>
      <c r="I6">
        <v>10216</v>
      </c>
      <c r="J6">
        <v>5476</v>
      </c>
      <c r="K6">
        <v>14076</v>
      </c>
      <c r="L6">
        <v>0</v>
      </c>
      <c r="M6">
        <v>27760</v>
      </c>
      <c r="N6">
        <v>12580</v>
      </c>
      <c r="O6">
        <v>17757</v>
      </c>
      <c r="P6">
        <v>6664</v>
      </c>
      <c r="Q6">
        <v>10768</v>
      </c>
      <c r="R6">
        <v>4937</v>
      </c>
      <c r="S6">
        <v>2457</v>
      </c>
      <c r="T6">
        <v>11209</v>
      </c>
      <c r="U6">
        <v>1053</v>
      </c>
      <c r="V6">
        <v>0</v>
      </c>
      <c r="W6">
        <v>24100</v>
      </c>
      <c r="X6">
        <v>1995</v>
      </c>
      <c r="Y6">
        <v>310320</v>
      </c>
    </row>
    <row r="7" spans="1:25" x14ac:dyDescent="0.35">
      <c r="A7">
        <f t="shared" si="0"/>
        <v>0</v>
      </c>
      <c r="B7" t="s">
        <v>93</v>
      </c>
      <c r="C7">
        <v>0</v>
      </c>
      <c r="D7">
        <v>0</v>
      </c>
      <c r="E7">
        <v>0</v>
      </c>
      <c r="F7">
        <v>7581</v>
      </c>
      <c r="G7">
        <v>5351</v>
      </c>
      <c r="H7">
        <v>53672</v>
      </c>
      <c r="I7">
        <v>7623</v>
      </c>
      <c r="J7">
        <v>4834</v>
      </c>
      <c r="K7">
        <v>16619</v>
      </c>
      <c r="L7">
        <v>12823</v>
      </c>
      <c r="M7">
        <v>38340</v>
      </c>
      <c r="N7">
        <v>15682</v>
      </c>
      <c r="O7">
        <v>18564</v>
      </c>
      <c r="P7">
        <v>3170</v>
      </c>
      <c r="Q7">
        <v>10808</v>
      </c>
      <c r="R7">
        <v>2063</v>
      </c>
      <c r="S7">
        <v>1128</v>
      </c>
      <c r="T7">
        <v>591</v>
      </c>
      <c r="U7">
        <v>4893</v>
      </c>
      <c r="V7">
        <v>1247</v>
      </c>
      <c r="W7">
        <v>22314</v>
      </c>
      <c r="X7">
        <v>2017</v>
      </c>
      <c r="Y7">
        <v>229320</v>
      </c>
    </row>
    <row r="8" spans="1:25" x14ac:dyDescent="0.35">
      <c r="A8">
        <f t="shared" si="0"/>
        <v>0</v>
      </c>
      <c r="B8" t="s">
        <v>27</v>
      </c>
      <c r="C8">
        <v>35972</v>
      </c>
      <c r="D8">
        <v>6457</v>
      </c>
      <c r="E8">
        <v>23157</v>
      </c>
      <c r="F8">
        <v>33518</v>
      </c>
      <c r="G8">
        <v>6878</v>
      </c>
      <c r="H8">
        <v>98504</v>
      </c>
      <c r="I8">
        <v>17324</v>
      </c>
      <c r="J8">
        <v>0</v>
      </c>
      <c r="K8">
        <v>15810</v>
      </c>
      <c r="L8">
        <v>45355</v>
      </c>
      <c r="M8">
        <v>40356</v>
      </c>
      <c r="N8">
        <v>6035</v>
      </c>
      <c r="O8">
        <v>24528</v>
      </c>
      <c r="P8">
        <v>8999</v>
      </c>
      <c r="Q8">
        <v>14303</v>
      </c>
      <c r="R8">
        <v>3678</v>
      </c>
      <c r="S8">
        <v>6210</v>
      </c>
      <c r="T8">
        <v>0</v>
      </c>
      <c r="U8">
        <v>9548</v>
      </c>
      <c r="V8">
        <v>448</v>
      </c>
      <c r="W8">
        <v>24547</v>
      </c>
      <c r="X8">
        <v>8448</v>
      </c>
      <c r="Y8">
        <v>430075</v>
      </c>
    </row>
    <row r="9" spans="1:25" x14ac:dyDescent="0.35">
      <c r="A9">
        <f t="shared" si="0"/>
        <v>0</v>
      </c>
      <c r="B9" t="s">
        <v>28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4089</v>
      </c>
      <c r="J9">
        <v>1969</v>
      </c>
      <c r="K9">
        <v>8397</v>
      </c>
      <c r="L9">
        <v>6903</v>
      </c>
      <c r="M9">
        <v>6324</v>
      </c>
      <c r="N9">
        <v>3106</v>
      </c>
      <c r="O9">
        <v>9231</v>
      </c>
      <c r="P9">
        <v>1292</v>
      </c>
      <c r="Q9">
        <v>7263</v>
      </c>
      <c r="R9">
        <v>3128</v>
      </c>
      <c r="S9">
        <v>0</v>
      </c>
      <c r="T9">
        <v>1501</v>
      </c>
      <c r="U9">
        <v>2759</v>
      </c>
      <c r="V9">
        <v>298</v>
      </c>
      <c r="W9">
        <v>17028</v>
      </c>
      <c r="X9">
        <v>0</v>
      </c>
      <c r="Y9">
        <v>73288</v>
      </c>
    </row>
    <row r="10" spans="1:25" x14ac:dyDescent="0.35">
      <c r="A10">
        <f t="shared" si="0"/>
        <v>0</v>
      </c>
      <c r="B10" t="s">
        <v>29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5816</v>
      </c>
      <c r="M10">
        <v>13409</v>
      </c>
      <c r="N10">
        <v>8557</v>
      </c>
      <c r="O10">
        <v>20614</v>
      </c>
      <c r="P10">
        <v>3236</v>
      </c>
      <c r="Q10">
        <v>7452</v>
      </c>
      <c r="R10">
        <v>3220</v>
      </c>
      <c r="S10">
        <v>0</v>
      </c>
      <c r="T10">
        <v>3028</v>
      </c>
      <c r="U10">
        <v>11175</v>
      </c>
      <c r="V10">
        <v>0</v>
      </c>
      <c r="W10">
        <v>40404</v>
      </c>
      <c r="X10">
        <v>1453</v>
      </c>
      <c r="Y10">
        <v>129083</v>
      </c>
    </row>
    <row r="11" spans="1:25" x14ac:dyDescent="0.35">
      <c r="A11">
        <f t="shared" si="0"/>
        <v>0</v>
      </c>
      <c r="B11" t="s">
        <v>29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10719</v>
      </c>
      <c r="Y11">
        <v>0</v>
      </c>
    </row>
    <row r="12" spans="1:25" x14ac:dyDescent="0.35">
      <c r="A12">
        <f t="shared" si="0"/>
        <v>0</v>
      </c>
      <c r="B12" t="s">
        <v>30</v>
      </c>
      <c r="C12">
        <v>102580</v>
      </c>
      <c r="D12">
        <v>41356</v>
      </c>
      <c r="E12">
        <v>42312</v>
      </c>
      <c r="F12">
        <v>33122</v>
      </c>
      <c r="G12">
        <v>26316</v>
      </c>
      <c r="H12">
        <v>226243</v>
      </c>
      <c r="I12">
        <v>20245</v>
      </c>
      <c r="J12">
        <v>24713</v>
      </c>
      <c r="K12">
        <v>65917</v>
      </c>
      <c r="L12">
        <v>3184</v>
      </c>
      <c r="M12">
        <v>82277</v>
      </c>
      <c r="N12">
        <v>72384</v>
      </c>
      <c r="O12">
        <v>69745</v>
      </c>
      <c r="P12">
        <v>28903</v>
      </c>
      <c r="Q12">
        <v>26663</v>
      </c>
      <c r="R12">
        <v>8061</v>
      </c>
      <c r="S12">
        <v>17042</v>
      </c>
      <c r="T12">
        <v>14815</v>
      </c>
      <c r="U12">
        <v>9686</v>
      </c>
      <c r="V12">
        <v>3093</v>
      </c>
      <c r="W12">
        <v>80604</v>
      </c>
      <c r="X12">
        <v>8254</v>
      </c>
      <c r="Y12">
        <v>1007515</v>
      </c>
    </row>
    <row r="13" spans="1:25" x14ac:dyDescent="0.35">
      <c r="A13">
        <f t="shared" si="0"/>
        <v>0</v>
      </c>
      <c r="B13" t="s">
        <v>31</v>
      </c>
      <c r="C13">
        <v>27741</v>
      </c>
      <c r="D13">
        <v>8947</v>
      </c>
      <c r="E13">
        <v>28498</v>
      </c>
      <c r="F13">
        <v>0</v>
      </c>
      <c r="G13">
        <v>0</v>
      </c>
      <c r="H13">
        <v>0</v>
      </c>
      <c r="I13">
        <v>17245</v>
      </c>
      <c r="J13">
        <v>17073</v>
      </c>
      <c r="K13">
        <v>54617</v>
      </c>
      <c r="L13">
        <v>3190</v>
      </c>
      <c r="M13">
        <v>22662</v>
      </c>
      <c r="N13">
        <v>37796</v>
      </c>
      <c r="O13">
        <v>32217</v>
      </c>
      <c r="P13">
        <v>2295</v>
      </c>
      <c r="Q13">
        <v>12172</v>
      </c>
      <c r="R13">
        <v>6212</v>
      </c>
      <c r="S13">
        <v>1353</v>
      </c>
      <c r="T13">
        <v>9066</v>
      </c>
      <c r="U13">
        <v>6231</v>
      </c>
      <c r="V13">
        <v>8795</v>
      </c>
      <c r="W13">
        <v>44489</v>
      </c>
      <c r="X13">
        <v>1546</v>
      </c>
      <c r="Y13">
        <v>342145</v>
      </c>
    </row>
    <row r="14" spans="1:25" x14ac:dyDescent="0.35">
      <c r="A14">
        <f t="shared" si="0"/>
        <v>0</v>
      </c>
      <c r="B14" t="s">
        <v>32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3757</v>
      </c>
      <c r="Y14">
        <v>718292</v>
      </c>
    </row>
    <row r="15" spans="1:25" x14ac:dyDescent="0.35">
      <c r="A15">
        <f t="shared" si="0"/>
        <v>0</v>
      </c>
      <c r="B15" t="s">
        <v>32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24015</v>
      </c>
      <c r="J15">
        <v>10569</v>
      </c>
      <c r="K15">
        <v>30785</v>
      </c>
      <c r="L15">
        <v>23153</v>
      </c>
      <c r="M15">
        <v>33666</v>
      </c>
      <c r="N15">
        <v>24434</v>
      </c>
      <c r="O15">
        <v>105557</v>
      </c>
      <c r="P15">
        <v>11319</v>
      </c>
      <c r="Q15">
        <v>38248</v>
      </c>
      <c r="R15">
        <v>13496</v>
      </c>
      <c r="S15">
        <v>2270</v>
      </c>
      <c r="T15">
        <v>17785</v>
      </c>
      <c r="U15">
        <v>26137</v>
      </c>
      <c r="V15">
        <v>0</v>
      </c>
      <c r="W15">
        <v>46517</v>
      </c>
      <c r="X15">
        <v>305103</v>
      </c>
      <c r="Y15">
        <v>0</v>
      </c>
    </row>
    <row r="16" spans="1:25" x14ac:dyDescent="0.35">
      <c r="A16">
        <f t="shared" si="0"/>
        <v>0</v>
      </c>
      <c r="B16" t="s">
        <v>32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1481</v>
      </c>
      <c r="Y16">
        <v>0</v>
      </c>
    </row>
    <row r="17" spans="1:25" x14ac:dyDescent="0.35">
      <c r="A17">
        <f t="shared" si="0"/>
        <v>0</v>
      </c>
      <c r="B17" t="s">
        <v>33</v>
      </c>
      <c r="C17">
        <v>8171</v>
      </c>
      <c r="D17">
        <v>6634</v>
      </c>
      <c r="E17">
        <v>10877</v>
      </c>
      <c r="F17">
        <v>5921</v>
      </c>
      <c r="G17">
        <v>8043</v>
      </c>
      <c r="H17">
        <v>58026</v>
      </c>
      <c r="I17">
        <v>2159</v>
      </c>
      <c r="J17">
        <v>2391</v>
      </c>
      <c r="K17">
        <v>10091</v>
      </c>
      <c r="L17">
        <v>0</v>
      </c>
      <c r="M17">
        <v>15058</v>
      </c>
      <c r="N17">
        <v>13606</v>
      </c>
      <c r="O17">
        <v>21531</v>
      </c>
      <c r="P17">
        <v>5875</v>
      </c>
      <c r="Q17">
        <v>6610</v>
      </c>
      <c r="R17">
        <v>137</v>
      </c>
      <c r="S17">
        <v>2633</v>
      </c>
      <c r="T17">
        <v>4521</v>
      </c>
      <c r="U17">
        <v>1166</v>
      </c>
      <c r="V17">
        <v>3645</v>
      </c>
      <c r="W17">
        <v>15339</v>
      </c>
      <c r="X17">
        <v>0</v>
      </c>
      <c r="Y17">
        <v>202434</v>
      </c>
    </row>
    <row r="18" spans="1:25" x14ac:dyDescent="0.35">
      <c r="A18">
        <f t="shared" si="0"/>
        <v>0</v>
      </c>
      <c r="B18" t="s">
        <v>34</v>
      </c>
      <c r="C18">
        <v>0</v>
      </c>
      <c r="D18">
        <v>0</v>
      </c>
      <c r="E18">
        <v>0</v>
      </c>
      <c r="F18">
        <v>6366</v>
      </c>
      <c r="G18">
        <v>3245</v>
      </c>
      <c r="H18">
        <v>40411</v>
      </c>
      <c r="I18">
        <v>2150</v>
      </c>
      <c r="J18">
        <v>2225</v>
      </c>
      <c r="K18">
        <v>5177</v>
      </c>
      <c r="L18">
        <v>2948</v>
      </c>
      <c r="M18">
        <v>13598</v>
      </c>
      <c r="N18">
        <v>7963</v>
      </c>
      <c r="O18">
        <v>15683</v>
      </c>
      <c r="P18">
        <v>21220</v>
      </c>
      <c r="Q18" s="6">
        <v>4883</v>
      </c>
      <c r="R18">
        <v>1536</v>
      </c>
      <c r="S18">
        <v>884</v>
      </c>
      <c r="T18">
        <v>344</v>
      </c>
      <c r="U18">
        <v>5231</v>
      </c>
      <c r="V18">
        <v>0</v>
      </c>
      <c r="W18">
        <v>13692</v>
      </c>
      <c r="X18">
        <v>1444</v>
      </c>
      <c r="Y18">
        <v>149000</v>
      </c>
    </row>
    <row r="19" spans="1:25" x14ac:dyDescent="0.35">
      <c r="A19">
        <f t="shared" si="0"/>
        <v>0</v>
      </c>
      <c r="B19" t="s">
        <v>35</v>
      </c>
      <c r="C19">
        <v>0</v>
      </c>
      <c r="D19">
        <v>0</v>
      </c>
      <c r="E19">
        <v>3244</v>
      </c>
      <c r="F19">
        <v>6065</v>
      </c>
      <c r="G19">
        <v>6730</v>
      </c>
      <c r="H19">
        <v>40344</v>
      </c>
      <c r="I19">
        <v>2465</v>
      </c>
      <c r="J19">
        <v>2905</v>
      </c>
      <c r="K19">
        <v>5964</v>
      </c>
      <c r="L19">
        <v>0</v>
      </c>
      <c r="M19">
        <v>9999</v>
      </c>
      <c r="N19">
        <v>8802</v>
      </c>
      <c r="O19">
        <v>15739</v>
      </c>
      <c r="P19">
        <v>2991</v>
      </c>
      <c r="Q19">
        <v>5542</v>
      </c>
      <c r="R19">
        <v>0</v>
      </c>
      <c r="S19">
        <v>1503</v>
      </c>
      <c r="T19">
        <v>4999</v>
      </c>
      <c r="U19">
        <v>1753</v>
      </c>
      <c r="V19">
        <v>5126</v>
      </c>
      <c r="W19">
        <v>12363</v>
      </c>
      <c r="X19">
        <v>990</v>
      </c>
      <c r="Y19">
        <v>137524</v>
      </c>
    </row>
    <row r="20" spans="1:25" x14ac:dyDescent="0.35">
      <c r="A20">
        <f t="shared" si="0"/>
        <v>0</v>
      </c>
      <c r="B20" t="s">
        <v>36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3260</v>
      </c>
      <c r="J20">
        <v>125</v>
      </c>
      <c r="K20">
        <v>3412</v>
      </c>
      <c r="L20">
        <v>3250</v>
      </c>
      <c r="M20">
        <v>2123</v>
      </c>
      <c r="N20">
        <v>157</v>
      </c>
      <c r="O20">
        <v>5744</v>
      </c>
      <c r="P20">
        <v>3159</v>
      </c>
      <c r="Q20">
        <v>2753</v>
      </c>
      <c r="R20">
        <v>1722</v>
      </c>
      <c r="S20">
        <v>735</v>
      </c>
      <c r="T20">
        <v>3359</v>
      </c>
      <c r="U20">
        <v>2093</v>
      </c>
      <c r="V20">
        <v>0</v>
      </c>
      <c r="W20">
        <v>3299</v>
      </c>
      <c r="X20">
        <v>1052</v>
      </c>
      <c r="Y20">
        <v>36243</v>
      </c>
    </row>
    <row r="21" spans="1:25" x14ac:dyDescent="0.35">
      <c r="A21">
        <f t="shared" si="0"/>
        <v>0</v>
      </c>
      <c r="B21" t="s">
        <v>37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3404</v>
      </c>
      <c r="J21">
        <v>3483</v>
      </c>
      <c r="K21">
        <v>8636</v>
      </c>
      <c r="L21">
        <v>31</v>
      </c>
      <c r="M21">
        <v>7565</v>
      </c>
      <c r="N21">
        <v>6206</v>
      </c>
      <c r="O21">
        <v>7760</v>
      </c>
      <c r="P21">
        <v>2561</v>
      </c>
      <c r="Q21">
        <v>4569</v>
      </c>
      <c r="R21">
        <v>2127</v>
      </c>
      <c r="S21">
        <v>1485</v>
      </c>
      <c r="T21">
        <v>1016</v>
      </c>
      <c r="U21">
        <v>1575</v>
      </c>
      <c r="V21">
        <v>40</v>
      </c>
      <c r="W21">
        <v>5494</v>
      </c>
      <c r="X21">
        <v>0</v>
      </c>
      <c r="Y21">
        <v>55952</v>
      </c>
    </row>
    <row r="22" spans="1:25" x14ac:dyDescent="0.35">
      <c r="A22">
        <f t="shared" si="0"/>
        <v>0</v>
      </c>
      <c r="B22" t="s">
        <v>38</v>
      </c>
      <c r="C22">
        <v>3742</v>
      </c>
      <c r="D22">
        <v>1758</v>
      </c>
      <c r="E22">
        <v>7399</v>
      </c>
      <c r="F22">
        <v>13139</v>
      </c>
      <c r="G22">
        <v>6117</v>
      </c>
      <c r="H22">
        <v>94536</v>
      </c>
      <c r="I22">
        <v>5115</v>
      </c>
      <c r="J22">
        <v>4760</v>
      </c>
      <c r="K22">
        <v>7820</v>
      </c>
      <c r="L22">
        <v>1411</v>
      </c>
      <c r="M22">
        <v>12913</v>
      </c>
      <c r="N22">
        <v>10150</v>
      </c>
      <c r="O22">
        <v>14882</v>
      </c>
      <c r="P22">
        <v>11372</v>
      </c>
      <c r="Q22">
        <v>3941</v>
      </c>
      <c r="R22">
        <v>2696</v>
      </c>
      <c r="S22">
        <v>1757</v>
      </c>
      <c r="T22">
        <v>1217</v>
      </c>
      <c r="U22">
        <v>5035</v>
      </c>
      <c r="V22">
        <v>0</v>
      </c>
      <c r="W22">
        <v>9340</v>
      </c>
      <c r="X22">
        <v>0</v>
      </c>
      <c r="Y22">
        <v>219100</v>
      </c>
    </row>
    <row r="23" spans="1:25" x14ac:dyDescent="0.35">
      <c r="A23">
        <f t="shared" si="0"/>
        <v>0</v>
      </c>
      <c r="B23" t="s">
        <v>39</v>
      </c>
      <c r="C23">
        <v>14107</v>
      </c>
      <c r="D23">
        <v>12683</v>
      </c>
      <c r="E23">
        <v>29448</v>
      </c>
      <c r="F23">
        <v>0</v>
      </c>
      <c r="G23">
        <v>0</v>
      </c>
      <c r="H23">
        <v>0</v>
      </c>
      <c r="I23">
        <v>9870</v>
      </c>
      <c r="J23">
        <v>10768</v>
      </c>
      <c r="K23">
        <v>28396</v>
      </c>
      <c r="L23">
        <v>0</v>
      </c>
      <c r="M23">
        <v>32123</v>
      </c>
      <c r="N23">
        <v>30647</v>
      </c>
      <c r="O23">
        <v>55308</v>
      </c>
      <c r="P23">
        <v>21552</v>
      </c>
      <c r="Q23">
        <v>14979</v>
      </c>
      <c r="R23">
        <v>8026</v>
      </c>
      <c r="S23">
        <v>0</v>
      </c>
      <c r="T23">
        <v>35768</v>
      </c>
      <c r="U23">
        <v>15585</v>
      </c>
      <c r="V23">
        <v>3080</v>
      </c>
      <c r="W23">
        <v>30510</v>
      </c>
      <c r="X23">
        <v>1852</v>
      </c>
      <c r="Y23">
        <v>354702</v>
      </c>
    </row>
    <row r="24" spans="1:25" x14ac:dyDescent="0.35">
      <c r="A24">
        <f t="shared" si="0"/>
        <v>0</v>
      </c>
      <c r="B24" t="s">
        <v>40</v>
      </c>
      <c r="C24">
        <v>13817</v>
      </c>
      <c r="D24">
        <v>4068</v>
      </c>
      <c r="E24">
        <v>14082</v>
      </c>
      <c r="F24">
        <v>0</v>
      </c>
      <c r="G24">
        <v>0</v>
      </c>
      <c r="H24">
        <v>0</v>
      </c>
      <c r="I24">
        <v>6188</v>
      </c>
      <c r="J24">
        <v>6789</v>
      </c>
      <c r="K24">
        <v>14457</v>
      </c>
      <c r="L24">
        <v>0</v>
      </c>
      <c r="M24">
        <v>19298</v>
      </c>
      <c r="N24">
        <v>14145</v>
      </c>
      <c r="O24">
        <v>24005</v>
      </c>
      <c r="P24">
        <v>4624</v>
      </c>
      <c r="Q24">
        <v>10155</v>
      </c>
      <c r="R24">
        <v>2383</v>
      </c>
      <c r="S24">
        <v>3915</v>
      </c>
      <c r="T24">
        <v>2151</v>
      </c>
      <c r="U24">
        <v>6425</v>
      </c>
      <c r="V24">
        <v>12</v>
      </c>
      <c r="W24">
        <v>22021</v>
      </c>
      <c r="X24">
        <v>2599</v>
      </c>
      <c r="Y24">
        <v>171134</v>
      </c>
    </row>
    <row r="25" spans="1:25" x14ac:dyDescent="0.35">
      <c r="A25">
        <f t="shared" si="0"/>
        <v>0</v>
      </c>
      <c r="B25" t="s">
        <v>41</v>
      </c>
      <c r="C25">
        <v>348</v>
      </c>
      <c r="D25">
        <v>866</v>
      </c>
      <c r="E25">
        <v>299</v>
      </c>
      <c r="F25">
        <v>8248</v>
      </c>
      <c r="G25">
        <v>7234</v>
      </c>
      <c r="H25">
        <v>45338</v>
      </c>
      <c r="I25">
        <v>3427</v>
      </c>
      <c r="J25">
        <v>3070</v>
      </c>
      <c r="K25">
        <v>7637</v>
      </c>
      <c r="L25">
        <v>431</v>
      </c>
      <c r="M25">
        <v>9416</v>
      </c>
      <c r="N25">
        <v>11058</v>
      </c>
      <c r="O25">
        <v>11112</v>
      </c>
      <c r="P25">
        <v>1252</v>
      </c>
      <c r="Q25">
        <v>3980</v>
      </c>
      <c r="R25">
        <v>1664</v>
      </c>
      <c r="S25">
        <v>0</v>
      </c>
      <c r="T25">
        <v>2477</v>
      </c>
      <c r="U25">
        <v>2502</v>
      </c>
      <c r="V25">
        <v>553</v>
      </c>
      <c r="W25">
        <v>10690</v>
      </c>
      <c r="X25">
        <v>1297</v>
      </c>
      <c r="Y25">
        <v>132899</v>
      </c>
    </row>
    <row r="26" spans="1:25" x14ac:dyDescent="0.35">
      <c r="A26">
        <f t="shared" si="0"/>
        <v>0</v>
      </c>
      <c r="B26" t="s">
        <v>42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4269</v>
      </c>
      <c r="J26">
        <v>0</v>
      </c>
      <c r="K26">
        <v>6709</v>
      </c>
      <c r="L26">
        <v>5839</v>
      </c>
      <c r="M26">
        <v>2956</v>
      </c>
      <c r="N26">
        <v>0</v>
      </c>
      <c r="O26">
        <v>6709</v>
      </c>
      <c r="P26">
        <v>1299</v>
      </c>
      <c r="Q26">
        <v>3750</v>
      </c>
      <c r="R26">
        <v>93</v>
      </c>
      <c r="S26">
        <v>644</v>
      </c>
      <c r="T26">
        <v>485</v>
      </c>
      <c r="U26">
        <v>1959</v>
      </c>
      <c r="V26">
        <v>1834</v>
      </c>
      <c r="W26">
        <v>6889</v>
      </c>
      <c r="X26">
        <v>0</v>
      </c>
      <c r="Y26">
        <v>43435</v>
      </c>
    </row>
    <row r="27" spans="1:25" x14ac:dyDescent="0.35">
      <c r="A27">
        <f t="shared" si="0"/>
        <v>0</v>
      </c>
      <c r="B27" t="s">
        <v>43</v>
      </c>
      <c r="C27">
        <v>6608</v>
      </c>
      <c r="D27">
        <v>1569</v>
      </c>
      <c r="E27">
        <v>5154</v>
      </c>
      <c r="F27">
        <v>0</v>
      </c>
      <c r="G27">
        <v>0</v>
      </c>
      <c r="H27">
        <v>0</v>
      </c>
      <c r="I27">
        <v>2704</v>
      </c>
      <c r="J27">
        <v>5090</v>
      </c>
      <c r="K27">
        <v>7241</v>
      </c>
      <c r="L27">
        <v>668</v>
      </c>
      <c r="M27">
        <v>7617</v>
      </c>
      <c r="N27">
        <v>4052</v>
      </c>
      <c r="O27">
        <v>12552</v>
      </c>
      <c r="P27">
        <v>1649</v>
      </c>
      <c r="Q27">
        <v>5298</v>
      </c>
      <c r="R27">
        <v>1667</v>
      </c>
      <c r="S27">
        <v>1728</v>
      </c>
      <c r="T27">
        <v>361</v>
      </c>
      <c r="U27">
        <v>3637</v>
      </c>
      <c r="V27">
        <v>66</v>
      </c>
      <c r="W27">
        <v>6567</v>
      </c>
      <c r="X27">
        <v>4714</v>
      </c>
      <c r="Y27">
        <v>78942</v>
      </c>
    </row>
    <row r="28" spans="1:25" x14ac:dyDescent="0.35">
      <c r="A28">
        <f t="shared" si="0"/>
        <v>0</v>
      </c>
      <c r="B28" t="s">
        <v>44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5203</v>
      </c>
      <c r="M28">
        <v>3573</v>
      </c>
      <c r="N28">
        <v>0</v>
      </c>
      <c r="O28">
        <v>15512</v>
      </c>
      <c r="P28">
        <v>1497</v>
      </c>
      <c r="Q28">
        <v>6676</v>
      </c>
      <c r="R28">
        <v>2342</v>
      </c>
      <c r="S28">
        <v>0</v>
      </c>
      <c r="T28">
        <v>5451</v>
      </c>
      <c r="U28">
        <v>5275</v>
      </c>
      <c r="V28">
        <v>440</v>
      </c>
      <c r="W28">
        <v>11488</v>
      </c>
      <c r="X28">
        <v>5656</v>
      </c>
      <c r="Y28">
        <v>63113</v>
      </c>
    </row>
    <row r="29" spans="1:25" x14ac:dyDescent="0.35">
      <c r="A29">
        <f t="shared" si="0"/>
        <v>0</v>
      </c>
      <c r="B29" t="s">
        <v>45</v>
      </c>
      <c r="C29">
        <v>3842</v>
      </c>
      <c r="D29">
        <v>1168</v>
      </c>
      <c r="E29">
        <v>5235</v>
      </c>
      <c r="F29">
        <v>0</v>
      </c>
      <c r="G29">
        <v>0</v>
      </c>
      <c r="H29">
        <v>0</v>
      </c>
      <c r="I29">
        <v>3581</v>
      </c>
      <c r="J29">
        <v>0</v>
      </c>
      <c r="K29">
        <v>6848</v>
      </c>
      <c r="L29">
        <v>3065</v>
      </c>
      <c r="M29">
        <v>4265</v>
      </c>
      <c r="N29">
        <v>1773</v>
      </c>
      <c r="O29">
        <v>9823</v>
      </c>
      <c r="P29">
        <v>599</v>
      </c>
      <c r="Q29">
        <v>5837</v>
      </c>
      <c r="R29">
        <v>2388</v>
      </c>
      <c r="S29">
        <v>1592</v>
      </c>
      <c r="T29">
        <v>263</v>
      </c>
      <c r="U29">
        <v>3675</v>
      </c>
      <c r="V29">
        <v>28</v>
      </c>
      <c r="W29">
        <v>5204</v>
      </c>
      <c r="X29">
        <v>988</v>
      </c>
      <c r="Y29">
        <v>60522</v>
      </c>
    </row>
    <row r="30" spans="1:25" x14ac:dyDescent="0.35">
      <c r="A30">
        <f t="shared" si="0"/>
        <v>0</v>
      </c>
      <c r="B30" t="s">
        <v>45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348</v>
      </c>
      <c r="Y30">
        <v>0</v>
      </c>
    </row>
    <row r="31" spans="1:25" x14ac:dyDescent="0.35">
      <c r="A31">
        <f t="shared" si="0"/>
        <v>0</v>
      </c>
      <c r="B31" t="s">
        <v>46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2402</v>
      </c>
      <c r="J31">
        <v>3000</v>
      </c>
      <c r="K31">
        <v>8852</v>
      </c>
      <c r="L31">
        <v>0</v>
      </c>
      <c r="M31">
        <v>4899</v>
      </c>
      <c r="N31">
        <v>7905</v>
      </c>
      <c r="O31">
        <v>12256</v>
      </c>
      <c r="P31">
        <v>3679</v>
      </c>
      <c r="Q31">
        <v>4719</v>
      </c>
      <c r="R31">
        <v>2035</v>
      </c>
      <c r="S31">
        <v>286</v>
      </c>
      <c r="T31">
        <v>343</v>
      </c>
      <c r="U31">
        <v>4166</v>
      </c>
      <c r="V31">
        <v>0</v>
      </c>
      <c r="W31">
        <v>8759</v>
      </c>
      <c r="X31">
        <v>1531</v>
      </c>
      <c r="Y31">
        <v>71700</v>
      </c>
    </row>
    <row r="32" spans="1:25" x14ac:dyDescent="0.35">
      <c r="A32">
        <f t="shared" si="0"/>
        <v>0</v>
      </c>
      <c r="B32" t="s">
        <v>46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6746</v>
      </c>
      <c r="Y32">
        <v>0</v>
      </c>
    </row>
    <row r="33" spans="1:25" x14ac:dyDescent="0.35">
      <c r="A33">
        <f t="shared" si="0"/>
        <v>0</v>
      </c>
      <c r="B33" t="s">
        <v>46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122</v>
      </c>
      <c r="Y33">
        <v>0</v>
      </c>
    </row>
    <row r="34" spans="1:25" x14ac:dyDescent="0.35">
      <c r="A34">
        <f t="shared" si="0"/>
        <v>0</v>
      </c>
      <c r="B34" t="s">
        <v>47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5149</v>
      </c>
      <c r="J34">
        <v>184</v>
      </c>
      <c r="K34">
        <v>5698</v>
      </c>
      <c r="L34">
        <v>2327</v>
      </c>
      <c r="M34">
        <v>3547</v>
      </c>
      <c r="N34">
        <v>2505</v>
      </c>
      <c r="O34">
        <v>14478</v>
      </c>
      <c r="P34">
        <v>2968</v>
      </c>
      <c r="Q34">
        <v>5118</v>
      </c>
      <c r="R34">
        <v>3234</v>
      </c>
      <c r="S34">
        <v>455</v>
      </c>
      <c r="T34">
        <v>169</v>
      </c>
      <c r="U34">
        <v>3509</v>
      </c>
      <c r="V34">
        <v>0</v>
      </c>
      <c r="W34">
        <v>10591</v>
      </c>
      <c r="X34">
        <v>187</v>
      </c>
      <c r="Y34">
        <v>60366</v>
      </c>
    </row>
    <row r="35" spans="1:25" x14ac:dyDescent="0.35">
      <c r="A35">
        <f t="shared" si="0"/>
        <v>0</v>
      </c>
      <c r="B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247</v>
      </c>
      <c r="Y35">
        <v>0</v>
      </c>
    </row>
    <row r="36" spans="1:25" x14ac:dyDescent="0.35">
      <c r="A36">
        <f t="shared" si="0"/>
        <v>0</v>
      </c>
      <c r="B36" t="s">
        <v>48</v>
      </c>
      <c r="C36">
        <v>32570</v>
      </c>
      <c r="D36">
        <v>10777</v>
      </c>
      <c r="E36">
        <v>18135</v>
      </c>
      <c r="F36">
        <v>25394</v>
      </c>
      <c r="G36">
        <v>8167</v>
      </c>
      <c r="H36">
        <v>81884</v>
      </c>
      <c r="I36">
        <v>8425</v>
      </c>
      <c r="J36">
        <v>5092</v>
      </c>
      <c r="K36">
        <v>22085</v>
      </c>
      <c r="L36">
        <v>0</v>
      </c>
      <c r="M36">
        <v>34480</v>
      </c>
      <c r="N36">
        <v>18879</v>
      </c>
      <c r="O36">
        <v>27451</v>
      </c>
      <c r="P36">
        <v>4389</v>
      </c>
      <c r="Q36">
        <v>11599</v>
      </c>
      <c r="R36">
        <v>3176</v>
      </c>
      <c r="S36">
        <v>2836</v>
      </c>
      <c r="T36">
        <v>1767</v>
      </c>
      <c r="U36">
        <v>6409</v>
      </c>
      <c r="V36">
        <v>1069</v>
      </c>
      <c r="W36">
        <v>20959</v>
      </c>
      <c r="X36">
        <v>792</v>
      </c>
      <c r="Y36">
        <v>346335</v>
      </c>
    </row>
    <row r="37" spans="1:25" x14ac:dyDescent="0.35">
      <c r="A37">
        <f t="shared" si="0"/>
        <v>0</v>
      </c>
      <c r="B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2820</v>
      </c>
      <c r="J37">
        <v>2958</v>
      </c>
      <c r="K37">
        <v>8052</v>
      </c>
      <c r="L37">
        <v>2401</v>
      </c>
      <c r="M37">
        <v>7832</v>
      </c>
      <c r="N37">
        <v>6974</v>
      </c>
      <c r="O37">
        <v>11543</v>
      </c>
      <c r="P37">
        <v>4671</v>
      </c>
      <c r="Q37">
        <v>4343</v>
      </c>
      <c r="R37">
        <v>0</v>
      </c>
      <c r="S37">
        <v>2410</v>
      </c>
      <c r="T37">
        <v>3182</v>
      </c>
      <c r="U37">
        <v>1101</v>
      </c>
      <c r="V37">
        <v>2925</v>
      </c>
      <c r="W37">
        <v>13994</v>
      </c>
      <c r="X37">
        <v>2013</v>
      </c>
      <c r="Y37">
        <v>77219</v>
      </c>
    </row>
    <row r="38" spans="1:25" x14ac:dyDescent="0.35">
      <c r="A38">
        <f t="shared" si="0"/>
        <v>0</v>
      </c>
      <c r="B38" t="s">
        <v>50</v>
      </c>
      <c r="C38">
        <v>7785</v>
      </c>
      <c r="D38">
        <v>9273</v>
      </c>
      <c r="E38">
        <v>13713</v>
      </c>
      <c r="F38">
        <v>0</v>
      </c>
      <c r="G38">
        <v>0</v>
      </c>
      <c r="H38">
        <v>0</v>
      </c>
      <c r="I38">
        <v>3820</v>
      </c>
      <c r="J38">
        <v>6506</v>
      </c>
      <c r="K38">
        <v>11107</v>
      </c>
      <c r="L38">
        <v>4688</v>
      </c>
      <c r="M38">
        <v>9875</v>
      </c>
      <c r="N38">
        <v>16949</v>
      </c>
      <c r="O38">
        <v>19355</v>
      </c>
      <c r="P38">
        <v>2888</v>
      </c>
      <c r="Q38">
        <v>9824</v>
      </c>
      <c r="R38">
        <v>2008</v>
      </c>
      <c r="S38">
        <v>192</v>
      </c>
      <c r="T38">
        <v>1709</v>
      </c>
      <c r="U38">
        <v>5313</v>
      </c>
      <c r="V38">
        <v>876</v>
      </c>
      <c r="W38">
        <v>20145</v>
      </c>
      <c r="X38">
        <v>3101</v>
      </c>
      <c r="Y38">
        <v>149127</v>
      </c>
    </row>
    <row r="39" spans="1:25" x14ac:dyDescent="0.35">
      <c r="A39">
        <f t="shared" si="0"/>
        <v>0</v>
      </c>
      <c r="B39" t="s">
        <v>51</v>
      </c>
      <c r="C39">
        <v>37169</v>
      </c>
      <c r="D39">
        <v>6046</v>
      </c>
      <c r="E39">
        <v>24006</v>
      </c>
      <c r="F39">
        <v>11618</v>
      </c>
      <c r="G39">
        <v>4504</v>
      </c>
      <c r="H39">
        <v>74688</v>
      </c>
      <c r="I39">
        <v>6390</v>
      </c>
      <c r="J39">
        <v>4427</v>
      </c>
      <c r="K39">
        <v>13046</v>
      </c>
      <c r="L39">
        <v>0</v>
      </c>
      <c r="M39">
        <v>30706</v>
      </c>
      <c r="N39">
        <v>12793</v>
      </c>
      <c r="O39">
        <v>21509</v>
      </c>
      <c r="P39">
        <v>4804</v>
      </c>
      <c r="Q39">
        <v>7865</v>
      </c>
      <c r="R39">
        <v>3467</v>
      </c>
      <c r="S39">
        <v>3613</v>
      </c>
      <c r="T39">
        <v>1113</v>
      </c>
      <c r="U39">
        <v>4556</v>
      </c>
      <c r="V39">
        <v>225</v>
      </c>
      <c r="W39">
        <v>23536</v>
      </c>
      <c r="X39">
        <v>2590</v>
      </c>
      <c r="Y39">
        <v>298671</v>
      </c>
    </row>
    <row r="40" spans="1:25" x14ac:dyDescent="0.35">
      <c r="A40">
        <f t="shared" si="0"/>
        <v>0</v>
      </c>
      <c r="B40" t="s">
        <v>52</v>
      </c>
      <c r="C40">
        <v>9029</v>
      </c>
      <c r="D40">
        <v>3123</v>
      </c>
      <c r="E40">
        <v>6350</v>
      </c>
      <c r="F40">
        <v>0</v>
      </c>
      <c r="G40">
        <v>0</v>
      </c>
      <c r="H40">
        <v>0</v>
      </c>
      <c r="I40">
        <v>4258</v>
      </c>
      <c r="J40">
        <v>0</v>
      </c>
      <c r="K40">
        <v>6270</v>
      </c>
      <c r="L40">
        <v>6106</v>
      </c>
      <c r="M40">
        <v>10157</v>
      </c>
      <c r="N40">
        <v>4433</v>
      </c>
      <c r="O40">
        <v>18968</v>
      </c>
      <c r="P40">
        <v>3138</v>
      </c>
      <c r="Q40">
        <v>5674</v>
      </c>
      <c r="R40">
        <v>3824</v>
      </c>
      <c r="S40">
        <v>879</v>
      </c>
      <c r="T40">
        <v>4410</v>
      </c>
      <c r="U40">
        <v>2703</v>
      </c>
      <c r="V40">
        <v>0</v>
      </c>
      <c r="W40">
        <v>10750</v>
      </c>
      <c r="X40">
        <v>244</v>
      </c>
      <c r="Y40">
        <v>100316</v>
      </c>
    </row>
    <row r="41" spans="1:25" x14ac:dyDescent="0.35">
      <c r="A41">
        <f t="shared" si="0"/>
        <v>0</v>
      </c>
      <c r="B41" t="s">
        <v>53</v>
      </c>
      <c r="C41">
        <v>11158</v>
      </c>
      <c r="D41">
        <v>3132</v>
      </c>
      <c r="E41">
        <v>39601</v>
      </c>
      <c r="F41">
        <v>1933</v>
      </c>
      <c r="G41">
        <v>4679</v>
      </c>
      <c r="H41">
        <v>9181</v>
      </c>
      <c r="I41">
        <v>10189</v>
      </c>
      <c r="J41">
        <v>9070</v>
      </c>
      <c r="K41">
        <v>24254</v>
      </c>
      <c r="L41">
        <v>914</v>
      </c>
      <c r="M41">
        <v>35127</v>
      </c>
      <c r="N41">
        <v>36128</v>
      </c>
      <c r="O41">
        <v>43539</v>
      </c>
      <c r="P41">
        <v>8922</v>
      </c>
      <c r="Q41">
        <v>15400</v>
      </c>
      <c r="R41">
        <v>7798</v>
      </c>
      <c r="S41">
        <v>4515</v>
      </c>
      <c r="T41">
        <v>7521</v>
      </c>
      <c r="U41">
        <v>16240</v>
      </c>
      <c r="V41">
        <v>972</v>
      </c>
      <c r="W41">
        <v>52578</v>
      </c>
      <c r="X41">
        <v>4980</v>
      </c>
      <c r="Y41">
        <v>348592</v>
      </c>
    </row>
    <row r="42" spans="1:25" x14ac:dyDescent="0.35">
      <c r="A42">
        <f t="shared" si="0"/>
        <v>0</v>
      </c>
      <c r="B42" t="s">
        <v>53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761</v>
      </c>
      <c r="Y42">
        <v>0</v>
      </c>
    </row>
    <row r="43" spans="1:25" x14ac:dyDescent="0.35">
      <c r="A43">
        <f t="shared" si="0"/>
        <v>0</v>
      </c>
      <c r="B43" t="s">
        <v>54</v>
      </c>
      <c r="C43">
        <v>65888</v>
      </c>
      <c r="D43">
        <v>31599</v>
      </c>
      <c r="E43">
        <v>48496</v>
      </c>
      <c r="F43">
        <v>52686</v>
      </c>
      <c r="G43">
        <v>31761</v>
      </c>
      <c r="H43">
        <v>316451</v>
      </c>
      <c r="I43">
        <v>36604</v>
      </c>
      <c r="J43">
        <v>28800</v>
      </c>
      <c r="K43">
        <v>33128</v>
      </c>
      <c r="L43">
        <v>0</v>
      </c>
      <c r="M43">
        <v>185168</v>
      </c>
      <c r="N43">
        <v>102817</v>
      </c>
      <c r="O43">
        <v>137641</v>
      </c>
      <c r="P43">
        <v>34547</v>
      </c>
      <c r="Q43">
        <v>45912</v>
      </c>
      <c r="R43">
        <v>38077</v>
      </c>
      <c r="S43">
        <v>9874</v>
      </c>
      <c r="T43">
        <v>57980</v>
      </c>
      <c r="U43">
        <v>18810</v>
      </c>
      <c r="V43">
        <v>900</v>
      </c>
      <c r="W43">
        <v>156204</v>
      </c>
      <c r="X43">
        <v>0</v>
      </c>
      <c r="Y43">
        <v>1433343</v>
      </c>
    </row>
    <row r="44" spans="1:25" x14ac:dyDescent="0.35">
      <c r="A44">
        <f t="shared" si="0"/>
        <v>0</v>
      </c>
      <c r="B44" t="s">
        <v>55</v>
      </c>
      <c r="C44">
        <v>26283</v>
      </c>
      <c r="D44">
        <v>11603</v>
      </c>
      <c r="E44">
        <v>28594</v>
      </c>
      <c r="F44">
        <v>36231</v>
      </c>
      <c r="G44">
        <v>20259</v>
      </c>
      <c r="H44">
        <v>188137</v>
      </c>
      <c r="I44">
        <v>6516</v>
      </c>
      <c r="J44">
        <v>7728</v>
      </c>
      <c r="K44">
        <v>29857</v>
      </c>
      <c r="L44">
        <v>5004</v>
      </c>
      <c r="M44">
        <v>54215</v>
      </c>
      <c r="N44">
        <v>35972</v>
      </c>
      <c r="O44">
        <v>40848</v>
      </c>
      <c r="P44">
        <v>39447</v>
      </c>
      <c r="Q44">
        <v>17476</v>
      </c>
      <c r="R44">
        <v>5891</v>
      </c>
      <c r="S44">
        <v>9876</v>
      </c>
      <c r="T44">
        <v>12690</v>
      </c>
      <c r="U44">
        <v>9731</v>
      </c>
      <c r="V44">
        <v>0</v>
      </c>
      <c r="W44">
        <v>43421</v>
      </c>
      <c r="X44">
        <v>625</v>
      </c>
      <c r="Y44">
        <v>630404</v>
      </c>
    </row>
    <row r="45" spans="1:25" x14ac:dyDescent="0.35">
      <c r="A45">
        <f t="shared" si="0"/>
        <v>0</v>
      </c>
      <c r="B45" t="s">
        <v>56</v>
      </c>
      <c r="C45">
        <v>4584</v>
      </c>
      <c r="D45">
        <v>2332</v>
      </c>
      <c r="E45">
        <v>21934</v>
      </c>
      <c r="F45">
        <v>4704</v>
      </c>
      <c r="G45">
        <v>3071</v>
      </c>
      <c r="H45">
        <v>34680</v>
      </c>
      <c r="I45">
        <v>1315</v>
      </c>
      <c r="J45">
        <v>1443</v>
      </c>
      <c r="K45">
        <v>4085</v>
      </c>
      <c r="L45">
        <v>647</v>
      </c>
      <c r="M45">
        <v>5510</v>
      </c>
      <c r="N45">
        <v>5892</v>
      </c>
      <c r="O45">
        <v>12779</v>
      </c>
      <c r="P45">
        <v>7954</v>
      </c>
      <c r="Q45">
        <v>4691</v>
      </c>
      <c r="R45">
        <v>13409</v>
      </c>
      <c r="S45">
        <v>884</v>
      </c>
      <c r="T45">
        <v>0</v>
      </c>
      <c r="U45">
        <v>3703</v>
      </c>
      <c r="V45">
        <v>0</v>
      </c>
      <c r="W45">
        <v>8216</v>
      </c>
      <c r="X45">
        <v>0</v>
      </c>
      <c r="Y45">
        <v>141833</v>
      </c>
    </row>
    <row r="46" spans="1:25" x14ac:dyDescent="0.35">
      <c r="A46">
        <f t="shared" si="0"/>
        <v>0</v>
      </c>
      <c r="B46" t="s">
        <v>57</v>
      </c>
      <c r="C46">
        <v>197998</v>
      </c>
      <c r="D46">
        <v>47720</v>
      </c>
      <c r="E46">
        <v>123368</v>
      </c>
      <c r="F46">
        <v>0</v>
      </c>
      <c r="G46">
        <v>0</v>
      </c>
      <c r="H46">
        <v>0</v>
      </c>
      <c r="I46">
        <v>46593</v>
      </c>
      <c r="J46">
        <v>48542</v>
      </c>
      <c r="K46">
        <v>115733</v>
      </c>
      <c r="L46">
        <v>16253</v>
      </c>
      <c r="M46">
        <v>178445</v>
      </c>
      <c r="N46">
        <v>179349</v>
      </c>
      <c r="O46">
        <v>92545</v>
      </c>
      <c r="P46">
        <v>30380</v>
      </c>
      <c r="Q46">
        <v>50875</v>
      </c>
      <c r="R46">
        <v>48133</v>
      </c>
      <c r="S46">
        <v>17082</v>
      </c>
      <c r="T46">
        <v>55635</v>
      </c>
      <c r="U46">
        <v>47494</v>
      </c>
      <c r="V46">
        <v>0</v>
      </c>
      <c r="W46">
        <v>150893</v>
      </c>
      <c r="X46">
        <v>13051</v>
      </c>
      <c r="Y46">
        <v>1464534</v>
      </c>
    </row>
    <row r="47" spans="1:25" x14ac:dyDescent="0.35">
      <c r="A47">
        <f t="shared" si="0"/>
        <v>0</v>
      </c>
      <c r="B47" t="s">
        <v>57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4445</v>
      </c>
      <c r="Y47">
        <v>0</v>
      </c>
    </row>
    <row r="48" spans="1:25" x14ac:dyDescent="0.35">
      <c r="A48">
        <f t="shared" si="0"/>
        <v>0</v>
      </c>
      <c r="B48" t="s">
        <v>58</v>
      </c>
      <c r="C48">
        <v>195158</v>
      </c>
      <c r="D48">
        <v>57307</v>
      </c>
      <c r="E48">
        <v>117370</v>
      </c>
      <c r="F48">
        <v>44071</v>
      </c>
      <c r="G48">
        <v>50747</v>
      </c>
      <c r="H48">
        <v>637999</v>
      </c>
      <c r="I48">
        <v>71233</v>
      </c>
      <c r="J48">
        <v>61217</v>
      </c>
      <c r="K48">
        <v>174215</v>
      </c>
      <c r="L48">
        <v>38191</v>
      </c>
      <c r="M48">
        <v>178250</v>
      </c>
      <c r="N48">
        <v>104149</v>
      </c>
      <c r="O48">
        <v>243770</v>
      </c>
      <c r="P48">
        <v>57631</v>
      </c>
      <c r="Q48">
        <v>67509</v>
      </c>
      <c r="R48">
        <v>34633</v>
      </c>
      <c r="S48">
        <v>35367</v>
      </c>
      <c r="T48">
        <v>24412</v>
      </c>
      <c r="U48">
        <v>23162</v>
      </c>
      <c r="V48">
        <v>17803</v>
      </c>
      <c r="W48">
        <v>280044</v>
      </c>
      <c r="X48">
        <v>13516</v>
      </c>
      <c r="Y48">
        <v>2527754</v>
      </c>
    </row>
    <row r="49" spans="1:25" x14ac:dyDescent="0.35">
      <c r="A49">
        <f t="shared" si="0"/>
        <v>0</v>
      </c>
      <c r="B49" t="s">
        <v>59</v>
      </c>
      <c r="C49">
        <v>40571</v>
      </c>
      <c r="D49">
        <v>9651</v>
      </c>
      <c r="E49">
        <v>151</v>
      </c>
      <c r="F49">
        <v>9522</v>
      </c>
      <c r="G49">
        <v>9447</v>
      </c>
      <c r="H49">
        <v>46869</v>
      </c>
      <c r="I49">
        <v>2905</v>
      </c>
      <c r="J49">
        <v>2997</v>
      </c>
      <c r="K49">
        <v>6728</v>
      </c>
      <c r="L49">
        <v>1924</v>
      </c>
      <c r="M49">
        <v>4146</v>
      </c>
      <c r="N49">
        <v>4832</v>
      </c>
      <c r="O49">
        <v>8758</v>
      </c>
      <c r="P49">
        <v>4447</v>
      </c>
      <c r="Q49">
        <v>6364</v>
      </c>
      <c r="R49">
        <v>4094</v>
      </c>
      <c r="S49">
        <v>1315</v>
      </c>
      <c r="T49">
        <v>2644</v>
      </c>
      <c r="U49">
        <v>5402</v>
      </c>
      <c r="V49">
        <v>1658</v>
      </c>
      <c r="W49">
        <v>16504</v>
      </c>
      <c r="X49">
        <v>3352</v>
      </c>
      <c r="Y49">
        <v>194281</v>
      </c>
    </row>
    <row r="50" spans="1:25" x14ac:dyDescent="0.35">
      <c r="A50">
        <f t="shared" si="0"/>
        <v>0</v>
      </c>
      <c r="B50" t="s">
        <v>60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1110</v>
      </c>
      <c r="J50">
        <v>0</v>
      </c>
      <c r="K50">
        <v>0</v>
      </c>
      <c r="L50">
        <v>9149</v>
      </c>
      <c r="M50">
        <v>46323</v>
      </c>
      <c r="N50">
        <v>35238</v>
      </c>
      <c r="O50">
        <v>75138</v>
      </c>
      <c r="P50">
        <v>6720</v>
      </c>
      <c r="Q50">
        <v>25113</v>
      </c>
      <c r="R50">
        <v>10227</v>
      </c>
      <c r="S50">
        <v>10070</v>
      </c>
      <c r="T50">
        <v>36079</v>
      </c>
      <c r="U50">
        <v>19323</v>
      </c>
      <c r="V50">
        <v>1930</v>
      </c>
      <c r="W50">
        <v>55021</v>
      </c>
      <c r="X50">
        <v>18646</v>
      </c>
      <c r="Y50">
        <v>350087</v>
      </c>
    </row>
    <row r="51" spans="1:25" x14ac:dyDescent="0.35">
      <c r="A51">
        <f t="shared" si="0"/>
        <v>0</v>
      </c>
      <c r="B51" t="s">
        <v>61</v>
      </c>
      <c r="C51">
        <v>24850</v>
      </c>
      <c r="D51">
        <v>6886</v>
      </c>
      <c r="E51">
        <v>7381</v>
      </c>
      <c r="F51">
        <v>0</v>
      </c>
      <c r="G51">
        <v>0</v>
      </c>
      <c r="H51">
        <v>0</v>
      </c>
      <c r="I51">
        <v>5064</v>
      </c>
      <c r="J51">
        <v>4754</v>
      </c>
      <c r="K51">
        <v>19616</v>
      </c>
      <c r="L51">
        <v>1811</v>
      </c>
      <c r="M51">
        <v>9312</v>
      </c>
      <c r="N51">
        <v>7810</v>
      </c>
      <c r="O51">
        <v>13031</v>
      </c>
      <c r="P51">
        <v>1012</v>
      </c>
      <c r="Q51">
        <v>6141</v>
      </c>
      <c r="R51">
        <v>2302</v>
      </c>
      <c r="S51">
        <v>1225</v>
      </c>
      <c r="T51">
        <v>1274</v>
      </c>
      <c r="U51">
        <v>5356</v>
      </c>
      <c r="V51">
        <v>0</v>
      </c>
      <c r="W51">
        <v>12013</v>
      </c>
      <c r="X51">
        <v>2377</v>
      </c>
      <c r="Y51">
        <v>132754</v>
      </c>
    </row>
    <row r="52" spans="1:25" x14ac:dyDescent="0.35">
      <c r="A52">
        <f t="shared" si="0"/>
        <v>0</v>
      </c>
      <c r="B52" t="s">
        <v>61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539</v>
      </c>
      <c r="Y52">
        <v>0</v>
      </c>
    </row>
    <row r="53" spans="1:25" x14ac:dyDescent="0.35">
      <c r="A53">
        <f t="shared" si="0"/>
        <v>0</v>
      </c>
      <c r="B53" t="s">
        <v>62</v>
      </c>
      <c r="C53">
        <v>14646</v>
      </c>
      <c r="D53">
        <v>3638</v>
      </c>
      <c r="E53">
        <v>11873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6618</v>
      </c>
      <c r="M53">
        <v>4965</v>
      </c>
      <c r="N53">
        <v>51</v>
      </c>
      <c r="O53">
        <v>15372</v>
      </c>
      <c r="P53">
        <v>13350</v>
      </c>
      <c r="Q53">
        <v>4565</v>
      </c>
      <c r="R53">
        <v>3595</v>
      </c>
      <c r="S53">
        <v>2366</v>
      </c>
      <c r="T53">
        <v>960</v>
      </c>
      <c r="U53">
        <v>4487</v>
      </c>
      <c r="V53">
        <v>0</v>
      </c>
      <c r="W53">
        <v>13228</v>
      </c>
      <c r="X53">
        <v>0</v>
      </c>
      <c r="Y53">
        <v>99714</v>
      </c>
    </row>
    <row r="54" spans="1:25" x14ac:dyDescent="0.35">
      <c r="A54">
        <f t="shared" si="0"/>
        <v>0</v>
      </c>
      <c r="B54" t="s">
        <v>63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7981</v>
      </c>
      <c r="J54">
        <v>4990</v>
      </c>
      <c r="K54">
        <v>16677</v>
      </c>
      <c r="L54">
        <v>2366</v>
      </c>
      <c r="M54">
        <v>12644</v>
      </c>
      <c r="N54">
        <v>12466</v>
      </c>
      <c r="O54">
        <v>29101</v>
      </c>
      <c r="P54">
        <v>7585</v>
      </c>
      <c r="Q54">
        <v>6466</v>
      </c>
      <c r="R54">
        <v>3426</v>
      </c>
      <c r="S54">
        <v>2607</v>
      </c>
      <c r="T54">
        <v>4930</v>
      </c>
      <c r="U54">
        <v>4847</v>
      </c>
      <c r="V54">
        <v>0</v>
      </c>
      <c r="W54">
        <v>11680</v>
      </c>
      <c r="X54">
        <v>2161</v>
      </c>
      <c r="Y54">
        <v>129927</v>
      </c>
    </row>
    <row r="55" spans="1:25" x14ac:dyDescent="0.35">
      <c r="A55">
        <f t="shared" si="0"/>
        <v>0</v>
      </c>
      <c r="B55" t="s">
        <v>64</v>
      </c>
      <c r="C55">
        <v>50686</v>
      </c>
      <c r="D55">
        <v>13387</v>
      </c>
      <c r="E55">
        <v>40696</v>
      </c>
      <c r="F55">
        <v>45611</v>
      </c>
      <c r="G55">
        <v>14504</v>
      </c>
      <c r="H55">
        <v>212388</v>
      </c>
      <c r="I55">
        <v>25303</v>
      </c>
      <c r="J55">
        <v>2319</v>
      </c>
      <c r="K55">
        <v>40847</v>
      </c>
      <c r="L55">
        <v>19840</v>
      </c>
      <c r="M55">
        <v>72988</v>
      </c>
      <c r="N55">
        <v>26681</v>
      </c>
      <c r="O55">
        <v>53911</v>
      </c>
      <c r="P55">
        <v>23050</v>
      </c>
      <c r="Q55">
        <v>12652</v>
      </c>
      <c r="R55">
        <v>6845</v>
      </c>
      <c r="S55">
        <v>6015</v>
      </c>
      <c r="T55">
        <v>51915</v>
      </c>
      <c r="U55">
        <v>18093</v>
      </c>
      <c r="V55">
        <v>0</v>
      </c>
      <c r="W55">
        <v>69357</v>
      </c>
      <c r="X55">
        <v>762</v>
      </c>
      <c r="Y55">
        <v>807850</v>
      </c>
    </row>
    <row r="56" spans="1:25" x14ac:dyDescent="0.35">
      <c r="A56">
        <f t="shared" si="0"/>
        <v>0</v>
      </c>
      <c r="B56" t="s">
        <v>65</v>
      </c>
      <c r="C56">
        <v>31987</v>
      </c>
      <c r="D56">
        <v>12504</v>
      </c>
      <c r="E56">
        <v>24043</v>
      </c>
      <c r="F56">
        <v>14880</v>
      </c>
      <c r="G56">
        <v>7497</v>
      </c>
      <c r="H56">
        <v>131297</v>
      </c>
      <c r="I56">
        <v>7690</v>
      </c>
      <c r="J56">
        <v>7565</v>
      </c>
      <c r="K56">
        <v>18409</v>
      </c>
      <c r="L56">
        <v>150</v>
      </c>
      <c r="M56">
        <v>24818</v>
      </c>
      <c r="N56">
        <v>16534</v>
      </c>
      <c r="O56">
        <v>18967</v>
      </c>
      <c r="P56">
        <v>3089</v>
      </c>
      <c r="Q56">
        <v>3307</v>
      </c>
      <c r="R56">
        <v>3831</v>
      </c>
      <c r="S56">
        <v>2415</v>
      </c>
      <c r="T56">
        <v>19382</v>
      </c>
      <c r="U56">
        <v>3478</v>
      </c>
      <c r="V56">
        <v>0</v>
      </c>
      <c r="W56">
        <v>36692</v>
      </c>
      <c r="X56">
        <v>2579</v>
      </c>
      <c r="Y56">
        <v>391114</v>
      </c>
    </row>
    <row r="57" spans="1:25" x14ac:dyDescent="0.35">
      <c r="A57">
        <f t="shared" si="0"/>
        <v>0</v>
      </c>
      <c r="B57" t="s">
        <v>66</v>
      </c>
      <c r="C57">
        <v>1925</v>
      </c>
      <c r="D57">
        <v>1298</v>
      </c>
      <c r="E57">
        <v>7124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16</v>
      </c>
      <c r="M57">
        <v>10450</v>
      </c>
      <c r="N57">
        <v>7348</v>
      </c>
      <c r="O57">
        <v>17195</v>
      </c>
      <c r="P57">
        <v>8662</v>
      </c>
      <c r="Q57">
        <v>5012</v>
      </c>
      <c r="R57">
        <v>2151</v>
      </c>
      <c r="S57">
        <v>1905</v>
      </c>
      <c r="T57">
        <v>4739</v>
      </c>
      <c r="U57">
        <v>5220</v>
      </c>
      <c r="V57">
        <v>0</v>
      </c>
      <c r="W57">
        <v>5816</v>
      </c>
      <c r="X57">
        <v>0</v>
      </c>
      <c r="Y57">
        <v>78861</v>
      </c>
    </row>
    <row r="58" spans="1:25" x14ac:dyDescent="0.35">
      <c r="A58">
        <f t="shared" si="0"/>
        <v>0</v>
      </c>
      <c r="B58" t="s">
        <v>67</v>
      </c>
      <c r="C58">
        <v>11538</v>
      </c>
      <c r="D58">
        <v>5962</v>
      </c>
      <c r="E58">
        <v>10139</v>
      </c>
      <c r="F58">
        <v>0</v>
      </c>
      <c r="G58">
        <v>0</v>
      </c>
      <c r="H58">
        <v>0</v>
      </c>
      <c r="I58">
        <v>4382</v>
      </c>
      <c r="J58">
        <v>4109</v>
      </c>
      <c r="K58">
        <v>11334</v>
      </c>
      <c r="L58">
        <v>9196</v>
      </c>
      <c r="M58">
        <v>31643</v>
      </c>
      <c r="N58">
        <v>30622</v>
      </c>
      <c r="O58">
        <v>25792</v>
      </c>
      <c r="P58">
        <v>16672</v>
      </c>
      <c r="Q58">
        <v>6550</v>
      </c>
      <c r="R58">
        <v>5124</v>
      </c>
      <c r="S58">
        <v>3485</v>
      </c>
      <c r="T58">
        <v>6669</v>
      </c>
      <c r="U58">
        <v>8073</v>
      </c>
      <c r="V58">
        <v>394</v>
      </c>
      <c r="W58">
        <v>17680</v>
      </c>
      <c r="X58">
        <v>0</v>
      </c>
      <c r="Y58">
        <v>209364</v>
      </c>
    </row>
    <row r="59" spans="1:25" x14ac:dyDescent="0.35">
      <c r="A59">
        <f t="shared" si="0"/>
        <v>0</v>
      </c>
      <c r="B59" t="s">
        <v>68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8859</v>
      </c>
      <c r="J59">
        <v>9159</v>
      </c>
      <c r="K59">
        <v>27127</v>
      </c>
      <c r="L59">
        <v>0</v>
      </c>
      <c r="M59">
        <v>22235</v>
      </c>
      <c r="N59">
        <v>20935</v>
      </c>
      <c r="O59">
        <v>33136</v>
      </c>
      <c r="P59">
        <v>9050</v>
      </c>
      <c r="Q59">
        <v>12544</v>
      </c>
      <c r="R59">
        <v>4832</v>
      </c>
      <c r="S59">
        <v>51</v>
      </c>
      <c r="T59">
        <v>6437</v>
      </c>
      <c r="U59">
        <v>8220</v>
      </c>
      <c r="V59">
        <v>0</v>
      </c>
      <c r="W59">
        <v>16277</v>
      </c>
      <c r="X59">
        <v>4314</v>
      </c>
      <c r="Y59">
        <v>190034</v>
      </c>
    </row>
    <row r="60" spans="1:25" x14ac:dyDescent="0.35">
      <c r="A60">
        <f t="shared" si="0"/>
        <v>0</v>
      </c>
      <c r="B60" t="s">
        <v>68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6833</v>
      </c>
      <c r="Y60">
        <v>0</v>
      </c>
    </row>
    <row r="61" spans="1:25" x14ac:dyDescent="0.35">
      <c r="A61">
        <f t="shared" si="0"/>
        <v>0</v>
      </c>
      <c r="B61" t="s">
        <v>68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25</v>
      </c>
      <c r="Y61">
        <v>0</v>
      </c>
    </row>
    <row r="62" spans="1:25" x14ac:dyDescent="0.35">
      <c r="A62">
        <f t="shared" si="0"/>
        <v>0</v>
      </c>
      <c r="B62" t="s">
        <v>69</v>
      </c>
      <c r="C62">
        <v>14282</v>
      </c>
      <c r="D62">
        <v>6751</v>
      </c>
      <c r="E62">
        <v>9277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13207</v>
      </c>
      <c r="N62">
        <v>13477</v>
      </c>
      <c r="O62">
        <v>18388</v>
      </c>
      <c r="P62">
        <v>2532</v>
      </c>
      <c r="Q62">
        <v>7395</v>
      </c>
      <c r="R62">
        <v>330</v>
      </c>
      <c r="S62">
        <v>3047</v>
      </c>
      <c r="T62">
        <v>11836</v>
      </c>
      <c r="U62">
        <v>4664</v>
      </c>
      <c r="V62">
        <v>340</v>
      </c>
      <c r="W62">
        <v>22528</v>
      </c>
      <c r="X62">
        <v>99990</v>
      </c>
      <c r="Y62">
        <v>228136</v>
      </c>
    </row>
    <row r="63" spans="1:25" x14ac:dyDescent="0.35">
      <c r="A63">
        <f t="shared" si="0"/>
        <v>0</v>
      </c>
      <c r="B63" t="s">
        <v>69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92</v>
      </c>
      <c r="Y63">
        <v>0</v>
      </c>
    </row>
    <row r="64" spans="1:25" x14ac:dyDescent="0.35">
      <c r="A64">
        <f t="shared" si="0"/>
        <v>0</v>
      </c>
      <c r="B64" t="s">
        <v>70</v>
      </c>
      <c r="C64">
        <v>8218</v>
      </c>
      <c r="D64">
        <v>3838</v>
      </c>
      <c r="E64">
        <v>10830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1683</v>
      </c>
      <c r="M64">
        <v>18869</v>
      </c>
      <c r="N64">
        <v>5723</v>
      </c>
      <c r="O64">
        <v>26088</v>
      </c>
      <c r="P64">
        <v>13814</v>
      </c>
      <c r="Q64">
        <v>6499</v>
      </c>
      <c r="R64">
        <v>919</v>
      </c>
      <c r="S64">
        <v>1133</v>
      </c>
      <c r="T64">
        <v>10617</v>
      </c>
      <c r="U64">
        <v>4610</v>
      </c>
      <c r="V64">
        <v>0</v>
      </c>
      <c r="W64">
        <v>12733</v>
      </c>
      <c r="X64">
        <v>0</v>
      </c>
      <c r="Y64">
        <v>125574</v>
      </c>
    </row>
    <row r="65" spans="1:25" x14ac:dyDescent="0.35">
      <c r="A65">
        <f t="shared" si="0"/>
        <v>0</v>
      </c>
      <c r="B65" t="s">
        <v>71</v>
      </c>
      <c r="C65">
        <v>31327</v>
      </c>
      <c r="D65">
        <v>5013</v>
      </c>
      <c r="E65">
        <v>11414</v>
      </c>
      <c r="F65">
        <v>9495</v>
      </c>
      <c r="G65">
        <v>3073</v>
      </c>
      <c r="H65">
        <v>68783</v>
      </c>
      <c r="I65">
        <v>3407</v>
      </c>
      <c r="J65">
        <v>634</v>
      </c>
      <c r="K65">
        <v>6711</v>
      </c>
      <c r="L65">
        <v>2107</v>
      </c>
      <c r="M65">
        <v>17122</v>
      </c>
      <c r="N65">
        <v>5504</v>
      </c>
      <c r="O65">
        <v>19625</v>
      </c>
      <c r="P65">
        <v>8041</v>
      </c>
      <c r="Q65">
        <v>5679</v>
      </c>
      <c r="R65">
        <v>2592</v>
      </c>
      <c r="S65">
        <v>190</v>
      </c>
      <c r="T65">
        <v>5827</v>
      </c>
      <c r="U65">
        <v>1883</v>
      </c>
      <c r="V65">
        <v>0</v>
      </c>
      <c r="W65">
        <v>22728</v>
      </c>
      <c r="X65">
        <v>0</v>
      </c>
      <c r="Y65">
        <v>231155</v>
      </c>
    </row>
    <row r="66" spans="1:25" x14ac:dyDescent="0.35">
      <c r="A66">
        <f t="shared" si="0"/>
        <v>0</v>
      </c>
      <c r="B66" t="s">
        <v>72</v>
      </c>
      <c r="C66">
        <v>4350</v>
      </c>
      <c r="D66">
        <v>1852</v>
      </c>
      <c r="E66">
        <v>15795</v>
      </c>
      <c r="F66">
        <v>6384</v>
      </c>
      <c r="G66">
        <v>3346</v>
      </c>
      <c r="H66">
        <v>30481</v>
      </c>
      <c r="I66">
        <v>1251</v>
      </c>
      <c r="J66">
        <v>1388</v>
      </c>
      <c r="K66">
        <v>5624</v>
      </c>
      <c r="L66">
        <v>2384</v>
      </c>
      <c r="M66">
        <v>9555</v>
      </c>
      <c r="N66">
        <v>3316</v>
      </c>
      <c r="O66">
        <v>10022</v>
      </c>
      <c r="P66">
        <v>4325</v>
      </c>
      <c r="Q66">
        <v>3755</v>
      </c>
      <c r="R66">
        <v>1595</v>
      </c>
      <c r="S66">
        <v>1002</v>
      </c>
      <c r="T66">
        <v>2383</v>
      </c>
      <c r="U66">
        <v>1333</v>
      </c>
      <c r="V66">
        <v>0</v>
      </c>
      <c r="W66">
        <v>10088</v>
      </c>
      <c r="X66">
        <v>1127</v>
      </c>
      <c r="Y66">
        <v>121356</v>
      </c>
    </row>
    <row r="67" spans="1:25" x14ac:dyDescent="0.35">
      <c r="A67">
        <f t="shared" ref="A67:A90" si="1">+IF(B67=B66,0,IF(AND(B67=B68,B67=B69),Y67-SUM(C67:X69),IF(B67=B68,Y67-SUM(C67:X68),Y67-SUM(C67:X67))))</f>
        <v>0</v>
      </c>
      <c r="B67" t="s">
        <v>73</v>
      </c>
      <c r="C67">
        <v>5870</v>
      </c>
      <c r="D67">
        <v>3833</v>
      </c>
      <c r="E67">
        <v>16225</v>
      </c>
      <c r="F67">
        <v>6649</v>
      </c>
      <c r="G67">
        <v>4591</v>
      </c>
      <c r="H67">
        <v>36921</v>
      </c>
      <c r="I67">
        <v>5331</v>
      </c>
      <c r="J67">
        <v>3580</v>
      </c>
      <c r="K67">
        <v>9901</v>
      </c>
      <c r="L67">
        <v>1896</v>
      </c>
      <c r="M67">
        <v>8427</v>
      </c>
      <c r="N67">
        <v>7451</v>
      </c>
      <c r="O67">
        <v>13049</v>
      </c>
      <c r="P67">
        <v>472</v>
      </c>
      <c r="Q67">
        <v>5282</v>
      </c>
      <c r="R67">
        <v>3431</v>
      </c>
      <c r="S67">
        <v>1300</v>
      </c>
      <c r="T67">
        <v>12011</v>
      </c>
      <c r="U67">
        <v>2560</v>
      </c>
      <c r="V67">
        <v>0</v>
      </c>
      <c r="W67">
        <v>17363</v>
      </c>
      <c r="X67">
        <v>1145</v>
      </c>
      <c r="Y67">
        <v>167288</v>
      </c>
    </row>
    <row r="68" spans="1:25" x14ac:dyDescent="0.35">
      <c r="A68">
        <f t="shared" si="1"/>
        <v>0</v>
      </c>
      <c r="B68" t="s">
        <v>74</v>
      </c>
      <c r="C68">
        <v>1441</v>
      </c>
      <c r="D68">
        <v>1292</v>
      </c>
      <c r="E68">
        <v>25615</v>
      </c>
      <c r="F68">
        <v>20061</v>
      </c>
      <c r="G68">
        <v>12720</v>
      </c>
      <c r="H68">
        <v>165233</v>
      </c>
      <c r="I68">
        <v>17370</v>
      </c>
      <c r="J68">
        <v>17387</v>
      </c>
      <c r="K68">
        <v>28864</v>
      </c>
      <c r="L68">
        <v>2342</v>
      </c>
      <c r="M68">
        <v>51804</v>
      </c>
      <c r="N68">
        <v>26088</v>
      </c>
      <c r="O68">
        <v>42005</v>
      </c>
      <c r="P68">
        <v>14751</v>
      </c>
      <c r="Q68">
        <v>17368</v>
      </c>
      <c r="R68">
        <v>13949</v>
      </c>
      <c r="S68">
        <v>4963</v>
      </c>
      <c r="T68">
        <v>27829</v>
      </c>
      <c r="U68">
        <v>8310</v>
      </c>
      <c r="V68">
        <v>1628</v>
      </c>
      <c r="W68">
        <v>48019</v>
      </c>
      <c r="X68">
        <v>7578</v>
      </c>
      <c r="Y68">
        <v>556617</v>
      </c>
    </row>
    <row r="69" spans="1:25" x14ac:dyDescent="0.35">
      <c r="A69">
        <f t="shared" si="1"/>
        <v>0</v>
      </c>
      <c r="B69" t="s">
        <v>75</v>
      </c>
      <c r="C69">
        <v>109621</v>
      </c>
      <c r="D69">
        <v>21475</v>
      </c>
      <c r="E69">
        <v>42634</v>
      </c>
      <c r="F69">
        <v>0</v>
      </c>
      <c r="G69">
        <v>0</v>
      </c>
      <c r="H69">
        <v>0</v>
      </c>
      <c r="I69">
        <v>28026</v>
      </c>
      <c r="J69">
        <v>20368</v>
      </c>
      <c r="K69">
        <v>16887</v>
      </c>
      <c r="L69">
        <v>1671</v>
      </c>
      <c r="M69">
        <v>104449</v>
      </c>
      <c r="N69">
        <v>60839</v>
      </c>
      <c r="O69">
        <v>119980</v>
      </c>
      <c r="P69">
        <v>31961</v>
      </c>
      <c r="Q69">
        <v>26287</v>
      </c>
      <c r="R69">
        <v>19628</v>
      </c>
      <c r="S69">
        <v>8611</v>
      </c>
      <c r="T69">
        <v>8881</v>
      </c>
      <c r="U69">
        <v>16841</v>
      </c>
      <c r="V69">
        <v>675</v>
      </c>
      <c r="W69">
        <v>73155</v>
      </c>
      <c r="X69">
        <v>8106</v>
      </c>
      <c r="Y69">
        <v>720095</v>
      </c>
    </row>
    <row r="70" spans="1:25" x14ac:dyDescent="0.35">
      <c r="A70">
        <f t="shared" si="1"/>
        <v>0</v>
      </c>
      <c r="B70" t="s">
        <v>76</v>
      </c>
      <c r="C70">
        <v>5353</v>
      </c>
      <c r="D70">
        <v>6154</v>
      </c>
      <c r="E70">
        <v>11479</v>
      </c>
      <c r="F70">
        <v>0</v>
      </c>
      <c r="G70">
        <v>0</v>
      </c>
      <c r="H70">
        <v>0</v>
      </c>
      <c r="I70">
        <v>3307</v>
      </c>
      <c r="J70">
        <v>6129</v>
      </c>
      <c r="K70">
        <v>17284</v>
      </c>
      <c r="L70">
        <v>1291</v>
      </c>
      <c r="M70">
        <v>11745</v>
      </c>
      <c r="N70">
        <v>16003</v>
      </c>
      <c r="O70">
        <v>23058</v>
      </c>
      <c r="P70">
        <v>12724</v>
      </c>
      <c r="Q70">
        <v>8127</v>
      </c>
      <c r="R70">
        <v>4673</v>
      </c>
      <c r="S70">
        <v>333</v>
      </c>
      <c r="T70">
        <v>5615</v>
      </c>
      <c r="U70">
        <v>8333</v>
      </c>
      <c r="V70">
        <v>0</v>
      </c>
      <c r="W70">
        <v>17625</v>
      </c>
      <c r="X70">
        <v>1844</v>
      </c>
      <c r="Y70">
        <v>161077</v>
      </c>
    </row>
    <row r="71" spans="1:25" x14ac:dyDescent="0.35">
      <c r="A71">
        <f t="shared" si="1"/>
        <v>0</v>
      </c>
      <c r="B71" t="s">
        <v>307</v>
      </c>
      <c r="C71">
        <v>0</v>
      </c>
      <c r="D71">
        <v>0</v>
      </c>
      <c r="E71">
        <v>5044</v>
      </c>
      <c r="F71">
        <v>6753</v>
      </c>
      <c r="G71">
        <v>7342</v>
      </c>
      <c r="H71">
        <v>46003</v>
      </c>
      <c r="I71">
        <v>8303</v>
      </c>
      <c r="J71">
        <v>3420</v>
      </c>
      <c r="K71">
        <v>8202</v>
      </c>
      <c r="L71">
        <v>1205</v>
      </c>
      <c r="M71">
        <v>14299</v>
      </c>
      <c r="N71">
        <v>12186</v>
      </c>
      <c r="O71">
        <v>11673</v>
      </c>
      <c r="P71">
        <v>3574</v>
      </c>
      <c r="Q71">
        <v>4879</v>
      </c>
      <c r="R71">
        <v>1629</v>
      </c>
      <c r="S71">
        <v>2385</v>
      </c>
      <c r="T71">
        <v>12633</v>
      </c>
      <c r="U71">
        <v>5089</v>
      </c>
      <c r="V71">
        <v>560</v>
      </c>
      <c r="W71">
        <v>18352</v>
      </c>
      <c r="X71">
        <v>2246</v>
      </c>
      <c r="Y71">
        <v>175777</v>
      </c>
    </row>
    <row r="72" spans="1:25" x14ac:dyDescent="0.35">
      <c r="A72">
        <f t="shared" si="1"/>
        <v>0</v>
      </c>
      <c r="B72" t="s">
        <v>77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4770</v>
      </c>
      <c r="J72">
        <v>4740</v>
      </c>
      <c r="K72">
        <v>7747</v>
      </c>
      <c r="L72">
        <v>0</v>
      </c>
      <c r="M72">
        <v>8510</v>
      </c>
      <c r="N72">
        <v>9128</v>
      </c>
      <c r="O72">
        <v>12651</v>
      </c>
      <c r="P72">
        <v>1515</v>
      </c>
      <c r="Q72">
        <v>8773</v>
      </c>
      <c r="R72">
        <v>2286</v>
      </c>
      <c r="S72">
        <v>679</v>
      </c>
      <c r="T72">
        <v>3826</v>
      </c>
      <c r="U72">
        <v>6242</v>
      </c>
      <c r="V72">
        <v>430</v>
      </c>
      <c r="W72">
        <v>14315</v>
      </c>
      <c r="X72">
        <v>4386</v>
      </c>
      <c r="Y72">
        <v>91737</v>
      </c>
    </row>
    <row r="73" spans="1:25" x14ac:dyDescent="0.35">
      <c r="A73">
        <f t="shared" si="1"/>
        <v>0</v>
      </c>
      <c r="B73" t="s">
        <v>77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1739</v>
      </c>
      <c r="Y73">
        <v>0</v>
      </c>
    </row>
    <row r="74" spans="1:25" x14ac:dyDescent="0.35">
      <c r="A74">
        <f t="shared" si="1"/>
        <v>0</v>
      </c>
      <c r="B74" t="s">
        <v>78</v>
      </c>
      <c r="C74">
        <v>26049</v>
      </c>
      <c r="D74">
        <v>1737</v>
      </c>
      <c r="E74">
        <v>22532</v>
      </c>
      <c r="F74">
        <v>9038</v>
      </c>
      <c r="G74">
        <v>6498</v>
      </c>
      <c r="H74">
        <v>77412</v>
      </c>
      <c r="I74">
        <v>1708</v>
      </c>
      <c r="J74">
        <v>465</v>
      </c>
      <c r="K74">
        <v>9102</v>
      </c>
      <c r="L74">
        <v>5068</v>
      </c>
      <c r="M74">
        <v>16048</v>
      </c>
      <c r="N74">
        <v>9114</v>
      </c>
      <c r="O74">
        <v>16459</v>
      </c>
      <c r="P74">
        <v>5745</v>
      </c>
      <c r="Q74">
        <v>7745</v>
      </c>
      <c r="R74">
        <v>2101</v>
      </c>
      <c r="S74">
        <v>1238</v>
      </c>
      <c r="T74">
        <v>16789</v>
      </c>
      <c r="U74">
        <v>5508</v>
      </c>
      <c r="V74">
        <v>189</v>
      </c>
      <c r="W74">
        <v>14731</v>
      </c>
      <c r="X74">
        <v>0</v>
      </c>
      <c r="Y74">
        <v>255276</v>
      </c>
    </row>
    <row r="75" spans="1:25" x14ac:dyDescent="0.35">
      <c r="A75">
        <f t="shared" si="1"/>
        <v>0</v>
      </c>
      <c r="B75" t="s">
        <v>79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10238</v>
      </c>
      <c r="J75">
        <v>10113</v>
      </c>
      <c r="K75">
        <v>26560</v>
      </c>
      <c r="L75">
        <v>3650</v>
      </c>
      <c r="M75">
        <v>13306</v>
      </c>
      <c r="N75">
        <v>18524</v>
      </c>
      <c r="O75">
        <v>19000</v>
      </c>
      <c r="P75">
        <v>7794</v>
      </c>
      <c r="Q75">
        <v>9213</v>
      </c>
      <c r="R75">
        <v>5549</v>
      </c>
      <c r="S75">
        <v>540</v>
      </c>
      <c r="T75">
        <v>0</v>
      </c>
      <c r="U75">
        <v>8878</v>
      </c>
      <c r="V75">
        <v>0</v>
      </c>
      <c r="W75">
        <v>24351</v>
      </c>
      <c r="X75">
        <v>6030</v>
      </c>
      <c r="Y75">
        <v>163941</v>
      </c>
    </row>
    <row r="76" spans="1:25" x14ac:dyDescent="0.35">
      <c r="A76">
        <f t="shared" si="1"/>
        <v>0</v>
      </c>
      <c r="B76" t="s">
        <v>79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195</v>
      </c>
      <c r="Y76">
        <v>0</v>
      </c>
    </row>
    <row r="77" spans="1:25" x14ac:dyDescent="0.35">
      <c r="A77">
        <f t="shared" si="1"/>
        <v>0</v>
      </c>
      <c r="B77" t="s">
        <v>94</v>
      </c>
      <c r="C77">
        <v>15848</v>
      </c>
      <c r="D77">
        <v>1569</v>
      </c>
      <c r="E77">
        <v>10325</v>
      </c>
      <c r="F77">
        <v>0</v>
      </c>
      <c r="G77">
        <v>0</v>
      </c>
      <c r="H77">
        <v>0</v>
      </c>
      <c r="I77">
        <v>5112</v>
      </c>
      <c r="J77">
        <v>617</v>
      </c>
      <c r="K77">
        <v>6711</v>
      </c>
      <c r="L77">
        <v>0</v>
      </c>
      <c r="M77">
        <v>2609</v>
      </c>
      <c r="N77">
        <v>3327</v>
      </c>
      <c r="O77">
        <v>10930</v>
      </c>
      <c r="P77">
        <v>1858</v>
      </c>
      <c r="Q77">
        <v>4729</v>
      </c>
      <c r="R77">
        <v>2836</v>
      </c>
      <c r="S77">
        <v>185</v>
      </c>
      <c r="T77">
        <v>4117</v>
      </c>
      <c r="U77">
        <v>2198</v>
      </c>
      <c r="V77">
        <v>242</v>
      </c>
      <c r="W77">
        <v>9217</v>
      </c>
      <c r="X77">
        <v>2050</v>
      </c>
      <c r="Y77">
        <v>84480</v>
      </c>
    </row>
    <row r="78" spans="1:25" x14ac:dyDescent="0.35">
      <c r="A78">
        <f t="shared" si="1"/>
        <v>0</v>
      </c>
      <c r="B78" t="s">
        <v>80</v>
      </c>
      <c r="C78">
        <v>0</v>
      </c>
      <c r="D78">
        <v>0</v>
      </c>
      <c r="E78">
        <v>0</v>
      </c>
      <c r="F78">
        <v>8706</v>
      </c>
      <c r="G78">
        <v>4761</v>
      </c>
      <c r="H78">
        <v>54074</v>
      </c>
      <c r="I78">
        <v>2587</v>
      </c>
      <c r="J78">
        <v>1552</v>
      </c>
      <c r="K78">
        <v>7864</v>
      </c>
      <c r="L78">
        <v>1281</v>
      </c>
      <c r="M78">
        <v>5882</v>
      </c>
      <c r="N78">
        <v>5440</v>
      </c>
      <c r="O78">
        <v>18784</v>
      </c>
      <c r="P78">
        <v>3002</v>
      </c>
      <c r="Q78">
        <v>4502</v>
      </c>
      <c r="R78">
        <v>1144</v>
      </c>
      <c r="S78">
        <v>531</v>
      </c>
      <c r="T78">
        <v>1018</v>
      </c>
      <c r="U78">
        <v>5036</v>
      </c>
      <c r="V78">
        <v>0</v>
      </c>
      <c r="W78">
        <v>5632</v>
      </c>
      <c r="X78">
        <v>801</v>
      </c>
      <c r="Y78">
        <v>132597</v>
      </c>
    </row>
    <row r="79" spans="1:25" x14ac:dyDescent="0.35">
      <c r="A79">
        <f t="shared" si="1"/>
        <v>0</v>
      </c>
      <c r="B79" t="s">
        <v>81</v>
      </c>
      <c r="C79">
        <v>13006</v>
      </c>
      <c r="D79">
        <v>4294</v>
      </c>
      <c r="E79">
        <v>8048</v>
      </c>
      <c r="F79">
        <v>5708</v>
      </c>
      <c r="G79">
        <v>2896</v>
      </c>
      <c r="H79">
        <v>49911</v>
      </c>
      <c r="I79">
        <v>2715</v>
      </c>
      <c r="J79">
        <v>2490</v>
      </c>
      <c r="K79">
        <v>6789</v>
      </c>
      <c r="L79">
        <v>0</v>
      </c>
      <c r="M79">
        <v>10817</v>
      </c>
      <c r="N79">
        <v>8697</v>
      </c>
      <c r="O79">
        <v>11351</v>
      </c>
      <c r="P79">
        <v>5012</v>
      </c>
      <c r="Q79">
        <v>5421</v>
      </c>
      <c r="R79">
        <v>3074</v>
      </c>
      <c r="S79">
        <v>3003</v>
      </c>
      <c r="T79">
        <v>5823</v>
      </c>
      <c r="U79">
        <v>2278</v>
      </c>
      <c r="V79">
        <v>141</v>
      </c>
      <c r="W79">
        <v>12281</v>
      </c>
      <c r="X79">
        <v>1620</v>
      </c>
      <c r="Y79">
        <v>165375</v>
      </c>
    </row>
    <row r="80" spans="1:25" x14ac:dyDescent="0.35">
      <c r="A80">
        <f t="shared" si="1"/>
        <v>0</v>
      </c>
      <c r="B80" t="s">
        <v>82</v>
      </c>
      <c r="C80">
        <v>0</v>
      </c>
      <c r="D80">
        <v>0</v>
      </c>
      <c r="E80">
        <v>0</v>
      </c>
      <c r="F80">
        <v>5000</v>
      </c>
      <c r="G80">
        <v>4144</v>
      </c>
      <c r="H80">
        <v>41566</v>
      </c>
      <c r="I80">
        <v>1833</v>
      </c>
      <c r="J80">
        <v>1771</v>
      </c>
      <c r="K80">
        <v>6648</v>
      </c>
      <c r="L80">
        <v>0</v>
      </c>
      <c r="M80">
        <v>6311</v>
      </c>
      <c r="N80">
        <v>5607</v>
      </c>
      <c r="O80">
        <v>10650</v>
      </c>
      <c r="P80">
        <v>2225</v>
      </c>
      <c r="Q80">
        <v>2428</v>
      </c>
      <c r="R80">
        <v>2025</v>
      </c>
      <c r="S80">
        <v>89</v>
      </c>
      <c r="T80">
        <v>0</v>
      </c>
      <c r="U80">
        <v>3087</v>
      </c>
      <c r="V80">
        <v>0</v>
      </c>
      <c r="W80">
        <v>9091</v>
      </c>
      <c r="X80">
        <v>0</v>
      </c>
      <c r="Y80">
        <v>102475</v>
      </c>
    </row>
    <row r="81" spans="1:25" x14ac:dyDescent="0.35">
      <c r="A81">
        <f t="shared" si="1"/>
        <v>0</v>
      </c>
      <c r="B81" t="s">
        <v>83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13429</v>
      </c>
      <c r="J81">
        <v>7245</v>
      </c>
      <c r="K81">
        <v>27085</v>
      </c>
      <c r="L81">
        <v>13077</v>
      </c>
      <c r="M81">
        <v>42553</v>
      </c>
      <c r="N81">
        <v>31294</v>
      </c>
      <c r="O81">
        <v>53992</v>
      </c>
      <c r="P81">
        <v>15678</v>
      </c>
      <c r="Q81">
        <v>15236</v>
      </c>
      <c r="R81">
        <v>20713</v>
      </c>
      <c r="S81">
        <v>0</v>
      </c>
      <c r="T81">
        <v>4933</v>
      </c>
      <c r="U81">
        <v>17134</v>
      </c>
      <c r="V81">
        <v>18873</v>
      </c>
      <c r="W81">
        <v>54132</v>
      </c>
      <c r="X81">
        <v>1832</v>
      </c>
      <c r="Y81">
        <v>337206</v>
      </c>
    </row>
    <row r="82" spans="1:25" x14ac:dyDescent="0.35">
      <c r="A82">
        <f t="shared" si="1"/>
        <v>0</v>
      </c>
      <c r="B82" t="s">
        <v>84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3318</v>
      </c>
      <c r="J82">
        <v>1569</v>
      </c>
      <c r="K82">
        <v>5120</v>
      </c>
      <c r="L82">
        <v>631</v>
      </c>
      <c r="M82">
        <v>6657</v>
      </c>
      <c r="N82">
        <v>6375</v>
      </c>
      <c r="O82">
        <v>7293</v>
      </c>
      <c r="P82">
        <v>848</v>
      </c>
      <c r="Q82">
        <v>4646</v>
      </c>
      <c r="R82">
        <v>4690</v>
      </c>
      <c r="S82">
        <v>659</v>
      </c>
      <c r="T82">
        <v>5965</v>
      </c>
      <c r="U82">
        <v>1909</v>
      </c>
      <c r="V82">
        <v>1066</v>
      </c>
      <c r="W82">
        <v>9937</v>
      </c>
      <c r="X82">
        <v>0</v>
      </c>
      <c r="Y82">
        <v>60683</v>
      </c>
    </row>
    <row r="83" spans="1:25" x14ac:dyDescent="0.35">
      <c r="A83">
        <f t="shared" si="1"/>
        <v>0</v>
      </c>
      <c r="B83" t="s">
        <v>85</v>
      </c>
      <c r="C83">
        <v>8232</v>
      </c>
      <c r="D83">
        <v>2448</v>
      </c>
      <c r="E83">
        <v>11548</v>
      </c>
      <c r="F83">
        <v>8276</v>
      </c>
      <c r="G83">
        <v>6927</v>
      </c>
      <c r="H83">
        <v>46261</v>
      </c>
      <c r="I83">
        <v>8006</v>
      </c>
      <c r="J83">
        <v>1899</v>
      </c>
      <c r="K83">
        <v>15853</v>
      </c>
      <c r="L83">
        <v>1185</v>
      </c>
      <c r="M83">
        <v>12007</v>
      </c>
      <c r="N83">
        <v>4858</v>
      </c>
      <c r="O83">
        <v>22537</v>
      </c>
      <c r="P83">
        <v>7695</v>
      </c>
      <c r="Q83">
        <v>8608</v>
      </c>
      <c r="R83">
        <v>3580</v>
      </c>
      <c r="S83">
        <v>2481</v>
      </c>
      <c r="T83">
        <v>9866</v>
      </c>
      <c r="U83">
        <v>5104</v>
      </c>
      <c r="V83">
        <v>0</v>
      </c>
      <c r="W83">
        <v>21528</v>
      </c>
      <c r="X83">
        <v>4322</v>
      </c>
      <c r="Y83">
        <v>213221</v>
      </c>
    </row>
    <row r="84" spans="1:25" x14ac:dyDescent="0.35">
      <c r="A84">
        <f t="shared" si="1"/>
        <v>0</v>
      </c>
      <c r="B84" t="s">
        <v>86</v>
      </c>
      <c r="C84">
        <v>9070</v>
      </c>
      <c r="D84">
        <v>1847</v>
      </c>
      <c r="E84">
        <v>22879</v>
      </c>
      <c r="F84">
        <v>0</v>
      </c>
      <c r="G84">
        <v>0</v>
      </c>
      <c r="H84">
        <v>0</v>
      </c>
      <c r="I84">
        <v>4622</v>
      </c>
      <c r="J84">
        <v>5771</v>
      </c>
      <c r="K84">
        <v>13671</v>
      </c>
      <c r="L84">
        <v>294</v>
      </c>
      <c r="M84">
        <v>19439</v>
      </c>
      <c r="N84">
        <v>14298</v>
      </c>
      <c r="O84">
        <v>13733</v>
      </c>
      <c r="P84">
        <v>13101</v>
      </c>
      <c r="Q84">
        <v>5277</v>
      </c>
      <c r="R84">
        <v>1706</v>
      </c>
      <c r="S84">
        <v>4053</v>
      </c>
      <c r="T84">
        <v>758</v>
      </c>
      <c r="U84">
        <v>5593</v>
      </c>
      <c r="V84">
        <v>180</v>
      </c>
      <c r="W84">
        <v>20413</v>
      </c>
      <c r="X84">
        <v>0</v>
      </c>
      <c r="Y84">
        <v>156705</v>
      </c>
    </row>
    <row r="85" spans="1:25" x14ac:dyDescent="0.35">
      <c r="A85">
        <f t="shared" si="1"/>
        <v>0</v>
      </c>
      <c r="B85" t="s">
        <v>87</v>
      </c>
      <c r="C85">
        <v>1602</v>
      </c>
      <c r="D85">
        <v>1137</v>
      </c>
      <c r="E85">
        <v>5858</v>
      </c>
      <c r="F85">
        <v>0</v>
      </c>
      <c r="G85">
        <v>0</v>
      </c>
      <c r="H85">
        <v>0</v>
      </c>
      <c r="I85">
        <v>4723</v>
      </c>
      <c r="J85">
        <v>3618</v>
      </c>
      <c r="K85">
        <v>7463</v>
      </c>
      <c r="L85">
        <v>2099</v>
      </c>
      <c r="M85">
        <v>7154</v>
      </c>
      <c r="N85">
        <v>5496</v>
      </c>
      <c r="O85">
        <v>9434</v>
      </c>
      <c r="P85">
        <v>1590</v>
      </c>
      <c r="Q85">
        <v>4628</v>
      </c>
      <c r="R85">
        <v>1426</v>
      </c>
      <c r="S85">
        <v>1595</v>
      </c>
      <c r="T85">
        <v>2197</v>
      </c>
      <c r="U85">
        <v>3087</v>
      </c>
      <c r="V85">
        <v>0</v>
      </c>
      <c r="W85">
        <v>3289</v>
      </c>
      <c r="X85">
        <v>1101</v>
      </c>
      <c r="Y85">
        <v>67497</v>
      </c>
    </row>
    <row r="86" spans="1:25" x14ac:dyDescent="0.35">
      <c r="A86">
        <f t="shared" si="1"/>
        <v>0</v>
      </c>
      <c r="B86" t="s">
        <v>88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4001</v>
      </c>
      <c r="J86">
        <v>3468</v>
      </c>
      <c r="K86">
        <v>6097</v>
      </c>
      <c r="L86">
        <v>0</v>
      </c>
      <c r="M86">
        <v>12803</v>
      </c>
      <c r="N86">
        <v>12624</v>
      </c>
      <c r="O86">
        <v>21088</v>
      </c>
      <c r="P86">
        <v>8972</v>
      </c>
      <c r="Q86">
        <v>5916</v>
      </c>
      <c r="R86">
        <v>2088</v>
      </c>
      <c r="S86">
        <v>2358</v>
      </c>
      <c r="T86">
        <v>4925</v>
      </c>
      <c r="U86">
        <v>5709</v>
      </c>
      <c r="V86">
        <v>0</v>
      </c>
      <c r="W86">
        <v>10117</v>
      </c>
      <c r="X86">
        <v>0</v>
      </c>
      <c r="Y86">
        <v>100166</v>
      </c>
    </row>
    <row r="87" spans="1:25" x14ac:dyDescent="0.35">
      <c r="A87">
        <f t="shared" si="1"/>
        <v>0</v>
      </c>
      <c r="B87" t="s">
        <v>89</v>
      </c>
      <c r="C87">
        <v>40397</v>
      </c>
      <c r="D87">
        <v>12776</v>
      </c>
      <c r="E87">
        <v>26302</v>
      </c>
      <c r="F87">
        <v>0</v>
      </c>
      <c r="G87">
        <v>0</v>
      </c>
      <c r="H87">
        <v>0</v>
      </c>
      <c r="I87">
        <v>5916</v>
      </c>
      <c r="J87">
        <v>3382</v>
      </c>
      <c r="K87">
        <v>24300</v>
      </c>
      <c r="L87">
        <v>11022</v>
      </c>
      <c r="M87">
        <v>41056</v>
      </c>
      <c r="N87">
        <v>24650</v>
      </c>
      <c r="O87">
        <v>45456</v>
      </c>
      <c r="P87">
        <v>2603</v>
      </c>
      <c r="Q87">
        <v>17533</v>
      </c>
      <c r="R87">
        <v>5042</v>
      </c>
      <c r="S87">
        <v>4306</v>
      </c>
      <c r="T87">
        <v>3157</v>
      </c>
      <c r="U87">
        <v>11948</v>
      </c>
      <c r="V87">
        <v>350</v>
      </c>
      <c r="W87">
        <v>20737</v>
      </c>
      <c r="X87">
        <v>5265</v>
      </c>
      <c r="Y87">
        <v>307912</v>
      </c>
    </row>
    <row r="88" spans="1:25" x14ac:dyDescent="0.35">
      <c r="A88">
        <f t="shared" si="1"/>
        <v>0</v>
      </c>
      <c r="B88" t="s">
        <v>89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1714</v>
      </c>
      <c r="Y88">
        <v>0</v>
      </c>
    </row>
    <row r="89" spans="1:25" x14ac:dyDescent="0.35">
      <c r="A89">
        <f t="shared" si="1"/>
        <v>0</v>
      </c>
      <c r="B89" t="s">
        <v>90</v>
      </c>
      <c r="C89">
        <v>32936</v>
      </c>
      <c r="D89">
        <v>4426</v>
      </c>
      <c r="E89">
        <v>9000</v>
      </c>
      <c r="F89">
        <v>0</v>
      </c>
      <c r="G89">
        <v>0</v>
      </c>
      <c r="H89">
        <v>0</v>
      </c>
      <c r="I89">
        <v>4416</v>
      </c>
      <c r="J89">
        <v>2593</v>
      </c>
      <c r="K89">
        <v>7917</v>
      </c>
      <c r="L89">
        <v>58</v>
      </c>
      <c r="M89">
        <v>25837</v>
      </c>
      <c r="N89">
        <v>13714</v>
      </c>
      <c r="O89">
        <v>15060</v>
      </c>
      <c r="P89">
        <v>3872</v>
      </c>
      <c r="Q89">
        <v>7450</v>
      </c>
      <c r="R89">
        <v>1416</v>
      </c>
      <c r="S89">
        <v>2880</v>
      </c>
      <c r="T89">
        <v>2997</v>
      </c>
      <c r="U89">
        <v>3867</v>
      </c>
      <c r="V89">
        <v>375</v>
      </c>
      <c r="W89">
        <v>14524</v>
      </c>
      <c r="X89">
        <v>890</v>
      </c>
      <c r="Y89">
        <v>154228</v>
      </c>
    </row>
    <row r="90" spans="1:25" x14ac:dyDescent="0.35">
      <c r="A90" s="1">
        <f t="shared" si="1"/>
        <v>0</v>
      </c>
      <c r="B90" s="1" t="s">
        <v>91</v>
      </c>
      <c r="C90" s="1">
        <v>1580471</v>
      </c>
      <c r="D90" s="1">
        <v>434237</v>
      </c>
      <c r="E90" s="1">
        <v>1144931</v>
      </c>
      <c r="F90" s="1">
        <v>569481</v>
      </c>
      <c r="G90" s="1">
        <v>338236</v>
      </c>
      <c r="H90" s="1">
        <v>3979486</v>
      </c>
      <c r="I90" s="1">
        <v>595590</v>
      </c>
      <c r="J90" s="1">
        <v>448466</v>
      </c>
      <c r="K90" s="1">
        <v>1247590</v>
      </c>
      <c r="L90" s="1">
        <v>304663</v>
      </c>
      <c r="M90" s="1">
        <v>2022740</v>
      </c>
      <c r="N90" s="1">
        <v>1461168</v>
      </c>
      <c r="O90" s="1">
        <v>2205472</v>
      </c>
      <c r="P90" s="1">
        <v>648986</v>
      </c>
      <c r="Q90" s="1">
        <v>790164</v>
      </c>
      <c r="R90" s="1">
        <v>418458</v>
      </c>
      <c r="S90" s="1">
        <v>233749</v>
      </c>
      <c r="T90" s="1">
        <v>614383</v>
      </c>
      <c r="U90" s="1">
        <v>545557</v>
      </c>
      <c r="V90" s="1">
        <v>129091</v>
      </c>
      <c r="W90" s="1">
        <v>2179982</v>
      </c>
      <c r="X90" s="1">
        <v>158998</v>
      </c>
      <c r="Y90" s="1">
        <v>22519743</v>
      </c>
    </row>
    <row r="91" spans="1:25" x14ac:dyDescent="0.35">
      <c r="A91" s="1"/>
      <c r="B91" s="1" t="s">
        <v>91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456548</v>
      </c>
      <c r="Y91" s="1">
        <v>0</v>
      </c>
    </row>
    <row r="92" spans="1:25" x14ac:dyDescent="0.35">
      <c r="A92" s="1"/>
      <c r="B92" s="1" t="s">
        <v>91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11296</v>
      </c>
      <c r="Y92" s="1">
        <v>0</v>
      </c>
    </row>
    <row r="93" spans="1:25" x14ac:dyDescent="0.35">
      <c r="B93" t="s">
        <v>92</v>
      </c>
      <c r="C93">
        <f>+SUM(C90:C92)-SUM(C2:C89)</f>
        <v>0</v>
      </c>
      <c r="D93">
        <f t="shared" ref="D93:Y93" si="2">+SUM(D90:D92)-SUM(D2:D89)</f>
        <v>0</v>
      </c>
      <c r="E93">
        <f t="shared" si="2"/>
        <v>0</v>
      </c>
      <c r="F93">
        <f t="shared" si="2"/>
        <v>0</v>
      </c>
      <c r="G93">
        <f t="shared" si="2"/>
        <v>0</v>
      </c>
      <c r="H93">
        <f t="shared" si="2"/>
        <v>0</v>
      </c>
      <c r="I93">
        <f t="shared" si="2"/>
        <v>0</v>
      </c>
      <c r="J93">
        <f t="shared" si="2"/>
        <v>0</v>
      </c>
      <c r="K93">
        <f t="shared" si="2"/>
        <v>0</v>
      </c>
      <c r="L93">
        <f t="shared" si="2"/>
        <v>0</v>
      </c>
      <c r="M93">
        <f t="shared" si="2"/>
        <v>0</v>
      </c>
      <c r="N93">
        <f t="shared" si="2"/>
        <v>0</v>
      </c>
      <c r="O93">
        <f t="shared" si="2"/>
        <v>0</v>
      </c>
      <c r="P93">
        <f t="shared" si="2"/>
        <v>0</v>
      </c>
      <c r="Q93">
        <f t="shared" si="2"/>
        <v>0</v>
      </c>
      <c r="R93">
        <f t="shared" si="2"/>
        <v>0</v>
      </c>
      <c r="S93">
        <f t="shared" si="2"/>
        <v>0</v>
      </c>
      <c r="T93">
        <f t="shared" si="2"/>
        <v>0</v>
      </c>
      <c r="U93">
        <f t="shared" si="2"/>
        <v>0</v>
      </c>
      <c r="V93">
        <f t="shared" si="2"/>
        <v>0</v>
      </c>
      <c r="W93">
        <f t="shared" si="2"/>
        <v>0</v>
      </c>
      <c r="X93">
        <f t="shared" si="2"/>
        <v>0</v>
      </c>
      <c r="Y93">
        <f t="shared" si="2"/>
        <v>0</v>
      </c>
    </row>
  </sheetData>
  <conditionalFormatting sqref="A2:A90">
    <cfRule type="cellIs" dxfId="52" priority="6" operator="notEqual">
      <formula>0</formula>
    </cfRule>
  </conditionalFormatting>
  <conditionalFormatting sqref="B2:B93">
    <cfRule type="expression" dxfId="51" priority="1">
      <formula>$B2</formula>
    </cfRule>
  </conditionalFormatting>
  <conditionalFormatting sqref="C2:Y93">
    <cfRule type="expression" dxfId="50" priority="2">
      <formula>#REF!&lt;&gt;0</formula>
    </cfRule>
  </conditionalFormatting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U78"/>
  <sheetViews>
    <sheetView zoomScale="44" zoomScaleNormal="100" workbookViewId="0">
      <pane xSplit="2" ySplit="1" topLeftCell="C2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21" x14ac:dyDescent="0.35">
      <c r="A1" t="s">
        <v>92</v>
      </c>
      <c r="B1" t="s">
        <v>21</v>
      </c>
      <c r="C1" t="s">
        <v>114</v>
      </c>
      <c r="D1" t="s">
        <v>115</v>
      </c>
      <c r="E1" t="s">
        <v>502</v>
      </c>
      <c r="F1" t="s">
        <v>116</v>
      </c>
      <c r="G1" t="s">
        <v>117</v>
      </c>
      <c r="H1" t="s">
        <v>118</v>
      </c>
      <c r="I1" t="s">
        <v>119</v>
      </c>
      <c r="J1" t="s">
        <v>120</v>
      </c>
      <c r="K1" t="s">
        <v>121</v>
      </c>
      <c r="L1" t="s">
        <v>122</v>
      </c>
      <c r="M1" t="s">
        <v>123</v>
      </c>
      <c r="N1" t="s">
        <v>124</v>
      </c>
      <c r="O1" t="s">
        <v>505</v>
      </c>
      <c r="P1" t="s">
        <v>125</v>
      </c>
      <c r="Q1" t="s">
        <v>126</v>
      </c>
      <c r="R1" t="s">
        <v>127</v>
      </c>
      <c r="S1" t="s">
        <v>128</v>
      </c>
      <c r="T1" t="s">
        <v>129</v>
      </c>
      <c r="U1" t="s">
        <v>130</v>
      </c>
    </row>
    <row r="2" spans="1:21" x14ac:dyDescent="0.35">
      <c r="A2">
        <f t="shared" ref="A2:A33" si="0">+IF(B2=B1,0,IF(AND(B2=B3,B2=B4),U2-SUM(M2:T4),IF(B2=B3,U2-SUM(M2:T3),U2-SUM(M2:T2))))</f>
        <v>0</v>
      </c>
      <c r="B2" t="s">
        <v>22</v>
      </c>
      <c r="C2">
        <v>132</v>
      </c>
      <c r="D2">
        <v>0</v>
      </c>
      <c r="E2">
        <v>0</v>
      </c>
      <c r="F2">
        <v>0</v>
      </c>
      <c r="G2">
        <v>0</v>
      </c>
      <c r="H2">
        <v>3831</v>
      </c>
      <c r="I2">
        <v>0</v>
      </c>
      <c r="J2">
        <v>0</v>
      </c>
      <c r="K2">
        <v>0</v>
      </c>
      <c r="L2">
        <v>3963</v>
      </c>
      <c r="M2">
        <v>27000</v>
      </c>
      <c r="N2">
        <v>0</v>
      </c>
      <c r="O2">
        <v>6985</v>
      </c>
      <c r="P2">
        <v>0</v>
      </c>
      <c r="Q2">
        <v>350</v>
      </c>
      <c r="R2">
        <v>2059</v>
      </c>
      <c r="S2">
        <v>0</v>
      </c>
      <c r="T2">
        <v>11289</v>
      </c>
      <c r="U2">
        <v>47683</v>
      </c>
    </row>
    <row r="3" spans="1:21" x14ac:dyDescent="0.35">
      <c r="A3">
        <f t="shared" si="0"/>
        <v>0</v>
      </c>
      <c r="B3" t="s">
        <v>23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5499</v>
      </c>
      <c r="N3">
        <v>0</v>
      </c>
      <c r="O3">
        <v>6633</v>
      </c>
      <c r="P3">
        <v>0</v>
      </c>
      <c r="Q3">
        <v>0</v>
      </c>
      <c r="R3">
        <v>0</v>
      </c>
      <c r="S3">
        <v>0</v>
      </c>
      <c r="T3">
        <v>1164</v>
      </c>
      <c r="U3">
        <v>13296</v>
      </c>
    </row>
    <row r="4" spans="1:21" x14ac:dyDescent="0.35">
      <c r="A4">
        <f t="shared" si="0"/>
        <v>0</v>
      </c>
      <c r="B4" t="s">
        <v>24</v>
      </c>
      <c r="C4">
        <v>3213</v>
      </c>
      <c r="D4">
        <v>0</v>
      </c>
      <c r="E4">
        <v>1448</v>
      </c>
      <c r="F4">
        <v>0</v>
      </c>
      <c r="G4">
        <v>0</v>
      </c>
      <c r="H4">
        <v>158</v>
      </c>
      <c r="I4">
        <v>0</v>
      </c>
      <c r="J4">
        <v>0</v>
      </c>
      <c r="K4">
        <v>0</v>
      </c>
      <c r="L4">
        <v>4819</v>
      </c>
      <c r="M4">
        <v>464</v>
      </c>
      <c r="N4">
        <v>6553</v>
      </c>
      <c r="O4">
        <v>3494</v>
      </c>
      <c r="P4">
        <v>0</v>
      </c>
      <c r="Q4">
        <v>9245</v>
      </c>
      <c r="R4">
        <v>11160</v>
      </c>
      <c r="S4">
        <v>0</v>
      </c>
      <c r="T4">
        <v>8613</v>
      </c>
      <c r="U4">
        <v>39529</v>
      </c>
    </row>
    <row r="5" spans="1:21" x14ac:dyDescent="0.35">
      <c r="A5">
        <f t="shared" si="0"/>
        <v>0</v>
      </c>
      <c r="B5" t="s">
        <v>25</v>
      </c>
      <c r="C5">
        <v>41602</v>
      </c>
      <c r="D5">
        <v>23841</v>
      </c>
      <c r="E5">
        <v>165874</v>
      </c>
      <c r="F5">
        <v>0</v>
      </c>
      <c r="G5">
        <v>23966</v>
      </c>
      <c r="H5">
        <v>0</v>
      </c>
      <c r="I5">
        <v>0</v>
      </c>
      <c r="J5">
        <v>1795</v>
      </c>
      <c r="K5">
        <v>0</v>
      </c>
      <c r="L5">
        <v>257078</v>
      </c>
      <c r="M5">
        <v>176552</v>
      </c>
      <c r="N5">
        <v>0</v>
      </c>
      <c r="O5">
        <v>136541</v>
      </c>
      <c r="P5">
        <v>0</v>
      </c>
      <c r="Q5">
        <v>20387</v>
      </c>
      <c r="R5">
        <v>40592</v>
      </c>
      <c r="S5">
        <v>0</v>
      </c>
      <c r="T5">
        <v>14250</v>
      </c>
      <c r="U5">
        <v>426226</v>
      </c>
    </row>
    <row r="6" spans="1:21" x14ac:dyDescent="0.35">
      <c r="A6">
        <f t="shared" si="0"/>
        <v>0</v>
      </c>
      <c r="B6" t="s">
        <v>25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37904</v>
      </c>
      <c r="U6" s="1">
        <v>0</v>
      </c>
    </row>
    <row r="7" spans="1:21" x14ac:dyDescent="0.35">
      <c r="A7">
        <f t="shared" si="0"/>
        <v>0</v>
      </c>
      <c r="B7" t="s">
        <v>26</v>
      </c>
      <c r="C7">
        <v>3996</v>
      </c>
      <c r="D7">
        <v>369</v>
      </c>
      <c r="E7">
        <v>51</v>
      </c>
      <c r="F7">
        <v>0</v>
      </c>
      <c r="G7">
        <v>0</v>
      </c>
      <c r="H7">
        <v>0</v>
      </c>
      <c r="I7">
        <v>0</v>
      </c>
      <c r="J7">
        <v>0</v>
      </c>
      <c r="K7">
        <v>123</v>
      </c>
      <c r="L7">
        <v>4539</v>
      </c>
      <c r="M7">
        <v>1670</v>
      </c>
      <c r="N7">
        <v>0</v>
      </c>
      <c r="O7">
        <v>9887</v>
      </c>
      <c r="P7">
        <v>0</v>
      </c>
      <c r="Q7">
        <v>10447</v>
      </c>
      <c r="R7">
        <v>2060</v>
      </c>
      <c r="S7">
        <v>0</v>
      </c>
      <c r="T7">
        <v>5394</v>
      </c>
      <c r="U7">
        <v>29458</v>
      </c>
    </row>
    <row r="8" spans="1:21" x14ac:dyDescent="0.35">
      <c r="A8">
        <f t="shared" si="0"/>
        <v>0</v>
      </c>
      <c r="B8" t="s">
        <v>93</v>
      </c>
      <c r="C8">
        <v>70</v>
      </c>
      <c r="D8">
        <v>13378</v>
      </c>
      <c r="E8">
        <v>7513</v>
      </c>
      <c r="F8">
        <v>0</v>
      </c>
      <c r="G8">
        <v>0</v>
      </c>
      <c r="H8">
        <v>0</v>
      </c>
      <c r="I8">
        <v>0</v>
      </c>
      <c r="J8">
        <v>0</v>
      </c>
      <c r="K8">
        <v>305</v>
      </c>
      <c r="L8">
        <v>21266</v>
      </c>
      <c r="M8">
        <v>0</v>
      </c>
      <c r="N8">
        <v>106</v>
      </c>
      <c r="O8">
        <v>1132</v>
      </c>
      <c r="P8">
        <v>806</v>
      </c>
      <c r="Q8">
        <v>4110</v>
      </c>
      <c r="R8">
        <v>14596</v>
      </c>
      <c r="S8">
        <v>0</v>
      </c>
      <c r="T8">
        <v>51577</v>
      </c>
      <c r="U8">
        <v>72327</v>
      </c>
    </row>
    <row r="9" spans="1:21" x14ac:dyDescent="0.35">
      <c r="A9">
        <f t="shared" si="0"/>
        <v>0</v>
      </c>
      <c r="B9" t="s">
        <v>27</v>
      </c>
      <c r="C9">
        <v>8726</v>
      </c>
      <c r="D9">
        <v>0</v>
      </c>
      <c r="E9">
        <v>10449</v>
      </c>
      <c r="F9">
        <v>0</v>
      </c>
      <c r="G9">
        <v>0</v>
      </c>
      <c r="H9">
        <v>0</v>
      </c>
      <c r="I9">
        <v>0</v>
      </c>
      <c r="J9">
        <v>0</v>
      </c>
      <c r="K9">
        <v>7252</v>
      </c>
      <c r="L9">
        <v>26427</v>
      </c>
      <c r="M9">
        <v>3096</v>
      </c>
      <c r="N9">
        <v>290</v>
      </c>
      <c r="O9">
        <v>12998</v>
      </c>
      <c r="P9">
        <v>0</v>
      </c>
      <c r="Q9">
        <v>55638</v>
      </c>
      <c r="R9">
        <v>41059</v>
      </c>
      <c r="S9">
        <v>0</v>
      </c>
      <c r="T9">
        <v>25343</v>
      </c>
      <c r="U9">
        <v>138424</v>
      </c>
    </row>
    <row r="10" spans="1:21" x14ac:dyDescent="0.35">
      <c r="A10">
        <f t="shared" si="0"/>
        <v>0</v>
      </c>
      <c r="B10" t="s">
        <v>28</v>
      </c>
      <c r="C10">
        <v>1368</v>
      </c>
      <c r="D10">
        <v>66</v>
      </c>
      <c r="E10">
        <v>42</v>
      </c>
      <c r="F10">
        <v>0</v>
      </c>
      <c r="G10">
        <v>0</v>
      </c>
      <c r="H10">
        <v>0</v>
      </c>
      <c r="I10">
        <v>0</v>
      </c>
      <c r="J10">
        <v>2203</v>
      </c>
      <c r="K10">
        <v>1730</v>
      </c>
      <c r="L10">
        <v>5409</v>
      </c>
      <c r="M10">
        <v>0</v>
      </c>
      <c r="N10">
        <v>0</v>
      </c>
      <c r="O10">
        <v>4402</v>
      </c>
      <c r="P10">
        <v>0</v>
      </c>
      <c r="Q10">
        <v>1665</v>
      </c>
      <c r="R10">
        <v>10534</v>
      </c>
      <c r="S10">
        <v>0</v>
      </c>
      <c r="T10">
        <v>449</v>
      </c>
      <c r="U10">
        <v>17050</v>
      </c>
    </row>
    <row r="11" spans="1:21" x14ac:dyDescent="0.35">
      <c r="A11">
        <f t="shared" si="0"/>
        <v>0</v>
      </c>
      <c r="B11" t="s">
        <v>29</v>
      </c>
      <c r="C11">
        <v>4095</v>
      </c>
      <c r="D11">
        <v>6127</v>
      </c>
      <c r="E11">
        <v>77628</v>
      </c>
      <c r="F11">
        <v>4</v>
      </c>
      <c r="G11">
        <v>0</v>
      </c>
      <c r="H11">
        <v>0</v>
      </c>
      <c r="I11">
        <v>0</v>
      </c>
      <c r="J11">
        <v>0</v>
      </c>
      <c r="K11">
        <v>0</v>
      </c>
      <c r="L11">
        <v>87854</v>
      </c>
      <c r="M11">
        <v>0</v>
      </c>
      <c r="N11">
        <v>0</v>
      </c>
      <c r="O11">
        <v>0</v>
      </c>
      <c r="P11">
        <v>0</v>
      </c>
      <c r="Q11">
        <v>2293</v>
      </c>
      <c r="R11">
        <v>8462</v>
      </c>
      <c r="S11">
        <v>0</v>
      </c>
      <c r="T11">
        <v>14512</v>
      </c>
      <c r="U11">
        <v>25267</v>
      </c>
    </row>
    <row r="12" spans="1:21" x14ac:dyDescent="0.35">
      <c r="A12">
        <f t="shared" si="0"/>
        <v>0</v>
      </c>
      <c r="B12" t="s">
        <v>30</v>
      </c>
      <c r="C12">
        <v>51039</v>
      </c>
      <c r="D12">
        <v>13594</v>
      </c>
      <c r="E12">
        <v>38963</v>
      </c>
      <c r="F12">
        <v>8900</v>
      </c>
      <c r="G12">
        <v>0</v>
      </c>
      <c r="H12">
        <v>0</v>
      </c>
      <c r="I12">
        <v>0</v>
      </c>
      <c r="J12">
        <v>0</v>
      </c>
      <c r="K12">
        <v>828</v>
      </c>
      <c r="L12">
        <v>113324</v>
      </c>
      <c r="M12">
        <v>67954</v>
      </c>
      <c r="N12">
        <v>10207</v>
      </c>
      <c r="O12">
        <v>114043</v>
      </c>
      <c r="P12">
        <v>10555</v>
      </c>
      <c r="Q12">
        <v>280045</v>
      </c>
      <c r="R12">
        <v>41008</v>
      </c>
      <c r="S12">
        <v>11025</v>
      </c>
      <c r="T12">
        <v>81152</v>
      </c>
      <c r="U12">
        <v>615989</v>
      </c>
    </row>
    <row r="13" spans="1:21" x14ac:dyDescent="0.35">
      <c r="A13">
        <f t="shared" si="0"/>
        <v>0</v>
      </c>
      <c r="B13" t="s">
        <v>31</v>
      </c>
      <c r="C13">
        <v>5182</v>
      </c>
      <c r="D13">
        <v>279</v>
      </c>
      <c r="E13">
        <v>2294</v>
      </c>
      <c r="F13">
        <v>0</v>
      </c>
      <c r="G13">
        <v>0</v>
      </c>
      <c r="H13">
        <v>0</v>
      </c>
      <c r="I13">
        <v>0</v>
      </c>
      <c r="J13">
        <v>0</v>
      </c>
      <c r="K13">
        <v>8048</v>
      </c>
      <c r="L13">
        <v>15803</v>
      </c>
      <c r="M13">
        <v>12796</v>
      </c>
      <c r="N13">
        <v>0</v>
      </c>
      <c r="O13">
        <v>128095</v>
      </c>
      <c r="P13">
        <v>0</v>
      </c>
      <c r="Q13">
        <v>534</v>
      </c>
      <c r="R13">
        <v>3410</v>
      </c>
      <c r="S13">
        <v>0</v>
      </c>
      <c r="T13">
        <v>10071</v>
      </c>
      <c r="U13">
        <v>154906</v>
      </c>
    </row>
    <row r="14" spans="1:21" x14ac:dyDescent="0.35">
      <c r="A14">
        <f t="shared" si="0"/>
        <v>0</v>
      </c>
      <c r="B14" t="s">
        <v>32</v>
      </c>
      <c r="C14">
        <v>14140</v>
      </c>
      <c r="D14">
        <v>800</v>
      </c>
      <c r="E14">
        <v>0</v>
      </c>
      <c r="F14">
        <v>74</v>
      </c>
      <c r="G14">
        <v>0</v>
      </c>
      <c r="H14">
        <v>0</v>
      </c>
      <c r="I14">
        <v>0</v>
      </c>
      <c r="J14">
        <v>913</v>
      </c>
      <c r="K14">
        <v>13813</v>
      </c>
      <c r="L14">
        <v>29740</v>
      </c>
      <c r="M14">
        <v>0</v>
      </c>
      <c r="N14">
        <v>0</v>
      </c>
      <c r="O14">
        <v>71715</v>
      </c>
      <c r="P14">
        <v>580</v>
      </c>
      <c r="Q14">
        <v>11593</v>
      </c>
      <c r="R14">
        <v>68524</v>
      </c>
      <c r="S14">
        <v>0</v>
      </c>
      <c r="T14">
        <v>8816</v>
      </c>
      <c r="U14">
        <v>800800</v>
      </c>
    </row>
    <row r="15" spans="1:21" x14ac:dyDescent="0.35">
      <c r="A15">
        <f t="shared" si="0"/>
        <v>0</v>
      </c>
      <c r="B15" t="s">
        <v>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639572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</row>
    <row r="16" spans="1:21" x14ac:dyDescent="0.35">
      <c r="A16">
        <f t="shared" si="0"/>
        <v>0</v>
      </c>
      <c r="B16" t="s">
        <v>33</v>
      </c>
      <c r="C16">
        <v>557</v>
      </c>
      <c r="D16">
        <v>5419</v>
      </c>
      <c r="E16">
        <v>996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6972</v>
      </c>
      <c r="M16">
        <v>1001</v>
      </c>
      <c r="N16">
        <v>5102</v>
      </c>
      <c r="O16">
        <v>3534</v>
      </c>
      <c r="P16">
        <v>0</v>
      </c>
      <c r="Q16">
        <v>4339</v>
      </c>
      <c r="R16">
        <v>3451</v>
      </c>
      <c r="S16">
        <v>0</v>
      </c>
      <c r="T16">
        <v>271</v>
      </c>
      <c r="U16">
        <v>17698</v>
      </c>
    </row>
    <row r="17" spans="1:21" x14ac:dyDescent="0.35">
      <c r="A17">
        <f t="shared" si="0"/>
        <v>0</v>
      </c>
      <c r="B17" t="s">
        <v>34</v>
      </c>
      <c r="C17">
        <v>818</v>
      </c>
      <c r="D17">
        <v>0</v>
      </c>
      <c r="E17">
        <v>838</v>
      </c>
      <c r="F17">
        <v>2855</v>
      </c>
      <c r="G17">
        <v>0</v>
      </c>
      <c r="H17">
        <v>168</v>
      </c>
      <c r="I17">
        <v>0</v>
      </c>
      <c r="J17">
        <v>0</v>
      </c>
      <c r="K17">
        <v>2826</v>
      </c>
      <c r="L17">
        <v>7505</v>
      </c>
      <c r="M17">
        <v>0</v>
      </c>
      <c r="N17">
        <v>629</v>
      </c>
      <c r="O17">
        <v>4505</v>
      </c>
      <c r="P17">
        <v>5904</v>
      </c>
      <c r="Q17">
        <v>8824</v>
      </c>
      <c r="R17">
        <v>7059</v>
      </c>
      <c r="S17">
        <v>0</v>
      </c>
      <c r="T17">
        <v>5246</v>
      </c>
      <c r="U17">
        <v>32167</v>
      </c>
    </row>
    <row r="18" spans="1:21" x14ac:dyDescent="0.35">
      <c r="A18">
        <f t="shared" si="0"/>
        <v>0</v>
      </c>
      <c r="B18" t="s">
        <v>35</v>
      </c>
      <c r="C18">
        <v>0</v>
      </c>
      <c r="D18">
        <v>27</v>
      </c>
      <c r="E18">
        <v>5077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5104</v>
      </c>
      <c r="M18">
        <v>0</v>
      </c>
      <c r="N18">
        <v>3014</v>
      </c>
      <c r="O18">
        <v>7204</v>
      </c>
      <c r="P18">
        <v>0</v>
      </c>
      <c r="Q18">
        <v>6387</v>
      </c>
      <c r="R18">
        <v>1779</v>
      </c>
      <c r="S18">
        <v>0</v>
      </c>
      <c r="T18">
        <v>3987</v>
      </c>
      <c r="U18">
        <v>22371</v>
      </c>
    </row>
    <row r="19" spans="1:21" x14ac:dyDescent="0.35">
      <c r="A19">
        <f t="shared" si="0"/>
        <v>0</v>
      </c>
      <c r="B19" t="s">
        <v>36</v>
      </c>
      <c r="C19">
        <v>0</v>
      </c>
      <c r="D19">
        <v>0</v>
      </c>
      <c r="E19">
        <v>0</v>
      </c>
      <c r="F19">
        <v>0</v>
      </c>
      <c r="G19">
        <v>1123</v>
      </c>
      <c r="H19">
        <v>0</v>
      </c>
      <c r="I19">
        <v>0</v>
      </c>
      <c r="J19">
        <v>0</v>
      </c>
      <c r="K19">
        <v>0</v>
      </c>
      <c r="L19">
        <v>1123</v>
      </c>
      <c r="M19">
        <v>0</v>
      </c>
      <c r="N19">
        <v>0</v>
      </c>
      <c r="O19">
        <v>3050</v>
      </c>
      <c r="P19">
        <v>0</v>
      </c>
      <c r="Q19">
        <v>2877</v>
      </c>
      <c r="R19">
        <v>1080</v>
      </c>
      <c r="S19">
        <v>0</v>
      </c>
      <c r="T19">
        <v>937</v>
      </c>
      <c r="U19">
        <v>7944</v>
      </c>
    </row>
    <row r="20" spans="1:21" x14ac:dyDescent="0.35">
      <c r="A20">
        <f t="shared" si="0"/>
        <v>0</v>
      </c>
      <c r="B20" t="s">
        <v>37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3253</v>
      </c>
      <c r="L20">
        <v>3253</v>
      </c>
      <c r="M20">
        <v>0</v>
      </c>
      <c r="N20">
        <v>0</v>
      </c>
      <c r="O20">
        <v>3033</v>
      </c>
      <c r="P20">
        <v>0</v>
      </c>
      <c r="Q20">
        <v>7144</v>
      </c>
      <c r="R20">
        <v>872</v>
      </c>
      <c r="S20">
        <v>0</v>
      </c>
      <c r="T20">
        <v>310</v>
      </c>
      <c r="U20">
        <v>11359</v>
      </c>
    </row>
    <row r="21" spans="1:21" x14ac:dyDescent="0.35">
      <c r="A21">
        <f t="shared" si="0"/>
        <v>0</v>
      </c>
      <c r="B21" t="s">
        <v>38</v>
      </c>
      <c r="C21">
        <v>7410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7410</v>
      </c>
      <c r="M21">
        <v>871</v>
      </c>
      <c r="N21">
        <v>25049</v>
      </c>
      <c r="O21">
        <v>17521</v>
      </c>
      <c r="P21">
        <v>0</v>
      </c>
      <c r="Q21">
        <v>2712</v>
      </c>
      <c r="R21">
        <v>13221</v>
      </c>
      <c r="S21">
        <v>0</v>
      </c>
      <c r="T21">
        <v>1455</v>
      </c>
      <c r="U21">
        <v>60829</v>
      </c>
    </row>
    <row r="22" spans="1:21" x14ac:dyDescent="0.35">
      <c r="A22">
        <f t="shared" si="0"/>
        <v>0</v>
      </c>
      <c r="B22" t="s">
        <v>39</v>
      </c>
      <c r="C22">
        <v>8025</v>
      </c>
      <c r="D22">
        <v>0</v>
      </c>
      <c r="E22">
        <v>4549</v>
      </c>
      <c r="F22">
        <v>0</v>
      </c>
      <c r="G22">
        <v>1849</v>
      </c>
      <c r="H22">
        <v>12195</v>
      </c>
      <c r="I22">
        <v>0</v>
      </c>
      <c r="J22">
        <v>0</v>
      </c>
      <c r="K22">
        <v>1263</v>
      </c>
      <c r="L22">
        <v>27881</v>
      </c>
      <c r="M22">
        <v>12248</v>
      </c>
      <c r="N22">
        <v>0</v>
      </c>
      <c r="O22">
        <v>12945</v>
      </c>
      <c r="P22">
        <v>0</v>
      </c>
      <c r="Q22">
        <v>13586</v>
      </c>
      <c r="R22">
        <v>13115</v>
      </c>
      <c r="S22">
        <v>0</v>
      </c>
      <c r="T22">
        <v>12917</v>
      </c>
      <c r="U22">
        <v>64811</v>
      </c>
    </row>
    <row r="23" spans="1:21" x14ac:dyDescent="0.35">
      <c r="A23">
        <f t="shared" si="0"/>
        <v>0</v>
      </c>
      <c r="B23" t="s">
        <v>40</v>
      </c>
      <c r="C23">
        <v>2912</v>
      </c>
      <c r="D23">
        <v>0</v>
      </c>
      <c r="E23">
        <v>31950</v>
      </c>
      <c r="F23">
        <v>0</v>
      </c>
      <c r="G23">
        <v>0</v>
      </c>
      <c r="H23">
        <v>0</v>
      </c>
      <c r="I23">
        <v>0</v>
      </c>
      <c r="J23">
        <v>308</v>
      </c>
      <c r="K23">
        <v>0</v>
      </c>
      <c r="L23">
        <v>35170</v>
      </c>
      <c r="M23">
        <v>7282</v>
      </c>
      <c r="N23">
        <v>0</v>
      </c>
      <c r="O23">
        <v>12072</v>
      </c>
      <c r="P23">
        <v>0</v>
      </c>
      <c r="Q23">
        <v>47786</v>
      </c>
      <c r="R23">
        <v>1329</v>
      </c>
      <c r="S23">
        <v>0</v>
      </c>
      <c r="T23">
        <v>35</v>
      </c>
      <c r="U23">
        <v>68504</v>
      </c>
    </row>
    <row r="24" spans="1:21" x14ac:dyDescent="0.35">
      <c r="A24">
        <f t="shared" si="0"/>
        <v>0</v>
      </c>
      <c r="B24" t="s">
        <v>41</v>
      </c>
      <c r="C24">
        <v>1481</v>
      </c>
      <c r="D24">
        <v>0</v>
      </c>
      <c r="E24">
        <v>8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1489</v>
      </c>
      <c r="M24">
        <v>2546</v>
      </c>
      <c r="N24">
        <v>25291</v>
      </c>
      <c r="O24">
        <v>6522</v>
      </c>
      <c r="P24">
        <v>0</v>
      </c>
      <c r="Q24">
        <v>6388</v>
      </c>
      <c r="R24">
        <v>11833</v>
      </c>
      <c r="S24">
        <v>0</v>
      </c>
      <c r="T24">
        <v>5583</v>
      </c>
      <c r="U24">
        <v>58163</v>
      </c>
    </row>
    <row r="25" spans="1:21" x14ac:dyDescent="0.35">
      <c r="A25">
        <f t="shared" si="0"/>
        <v>0</v>
      </c>
      <c r="B25" t="s">
        <v>42</v>
      </c>
      <c r="C25">
        <v>902</v>
      </c>
      <c r="D25">
        <v>480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1382</v>
      </c>
      <c r="M25">
        <v>0</v>
      </c>
      <c r="N25">
        <v>0</v>
      </c>
      <c r="O25">
        <v>9095</v>
      </c>
      <c r="P25">
        <v>0</v>
      </c>
      <c r="Q25">
        <v>85</v>
      </c>
      <c r="R25">
        <v>64</v>
      </c>
      <c r="S25">
        <v>0</v>
      </c>
      <c r="T25">
        <v>19</v>
      </c>
      <c r="U25">
        <v>9263</v>
      </c>
    </row>
    <row r="26" spans="1:21" x14ac:dyDescent="0.35">
      <c r="A26">
        <f t="shared" si="0"/>
        <v>0</v>
      </c>
      <c r="B26" t="s">
        <v>43</v>
      </c>
      <c r="C26">
        <v>0</v>
      </c>
      <c r="D26">
        <v>0</v>
      </c>
      <c r="E26">
        <v>32042</v>
      </c>
      <c r="F26">
        <v>0</v>
      </c>
      <c r="G26">
        <v>0</v>
      </c>
      <c r="H26">
        <v>3293</v>
      </c>
      <c r="I26">
        <v>0</v>
      </c>
      <c r="J26">
        <v>0</v>
      </c>
      <c r="K26">
        <v>0</v>
      </c>
      <c r="L26">
        <v>35335</v>
      </c>
      <c r="M26">
        <v>927</v>
      </c>
      <c r="N26">
        <v>0</v>
      </c>
      <c r="O26">
        <v>8518</v>
      </c>
      <c r="P26">
        <v>0</v>
      </c>
      <c r="Q26">
        <v>0</v>
      </c>
      <c r="R26">
        <v>11175</v>
      </c>
      <c r="S26">
        <v>0</v>
      </c>
      <c r="T26">
        <v>7547</v>
      </c>
      <c r="U26">
        <v>28167</v>
      </c>
    </row>
    <row r="27" spans="1:21" x14ac:dyDescent="0.35">
      <c r="A27">
        <f t="shared" si="0"/>
        <v>0</v>
      </c>
      <c r="B27" t="s">
        <v>44</v>
      </c>
      <c r="C27">
        <v>4146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4146</v>
      </c>
      <c r="M27">
        <v>0</v>
      </c>
      <c r="N27">
        <v>0</v>
      </c>
      <c r="O27">
        <v>0</v>
      </c>
      <c r="P27">
        <v>30403</v>
      </c>
      <c r="Q27">
        <v>0</v>
      </c>
      <c r="R27">
        <v>2487</v>
      </c>
      <c r="S27">
        <v>0</v>
      </c>
      <c r="T27">
        <v>4579</v>
      </c>
      <c r="U27">
        <v>37469</v>
      </c>
    </row>
    <row r="28" spans="1:21" x14ac:dyDescent="0.35">
      <c r="A28">
        <f t="shared" si="0"/>
        <v>0</v>
      </c>
      <c r="B28" t="s">
        <v>45</v>
      </c>
      <c r="C28">
        <v>8369</v>
      </c>
      <c r="D28">
        <v>0</v>
      </c>
      <c r="E28">
        <v>2103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10472</v>
      </c>
      <c r="M28">
        <v>3002</v>
      </c>
      <c r="N28">
        <v>0</v>
      </c>
      <c r="O28">
        <v>8844</v>
      </c>
      <c r="P28">
        <v>0</v>
      </c>
      <c r="Q28">
        <v>1271</v>
      </c>
      <c r="R28">
        <v>2742</v>
      </c>
      <c r="S28">
        <v>0</v>
      </c>
      <c r="T28">
        <v>4</v>
      </c>
      <c r="U28">
        <v>15863</v>
      </c>
    </row>
    <row r="29" spans="1:21" x14ac:dyDescent="0.35">
      <c r="A29">
        <f t="shared" si="0"/>
        <v>0</v>
      </c>
      <c r="B29" t="s">
        <v>46</v>
      </c>
      <c r="C29">
        <v>6300</v>
      </c>
      <c r="D29">
        <v>0</v>
      </c>
      <c r="E29">
        <v>30902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37202</v>
      </c>
      <c r="M29">
        <v>0</v>
      </c>
      <c r="N29">
        <v>0</v>
      </c>
      <c r="O29">
        <v>10264</v>
      </c>
      <c r="P29">
        <v>67</v>
      </c>
      <c r="Q29">
        <v>0</v>
      </c>
      <c r="R29">
        <v>13352</v>
      </c>
      <c r="S29">
        <v>0</v>
      </c>
      <c r="T29">
        <v>531</v>
      </c>
      <c r="U29">
        <v>24214</v>
      </c>
    </row>
    <row r="30" spans="1:21" x14ac:dyDescent="0.35">
      <c r="A30">
        <f t="shared" si="0"/>
        <v>0</v>
      </c>
      <c r="B30" t="s">
        <v>47</v>
      </c>
      <c r="C30">
        <v>5391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5391</v>
      </c>
      <c r="M30">
        <v>0</v>
      </c>
      <c r="N30">
        <v>0</v>
      </c>
      <c r="O30">
        <v>2113</v>
      </c>
      <c r="P30">
        <v>0</v>
      </c>
      <c r="Q30">
        <v>73</v>
      </c>
      <c r="R30">
        <v>1625</v>
      </c>
      <c r="S30">
        <v>0</v>
      </c>
      <c r="T30">
        <v>1328</v>
      </c>
      <c r="U30">
        <v>5139</v>
      </c>
    </row>
    <row r="31" spans="1:21" x14ac:dyDescent="0.35">
      <c r="A31">
        <f t="shared" si="0"/>
        <v>0</v>
      </c>
      <c r="B31" t="s">
        <v>48</v>
      </c>
      <c r="C31">
        <v>5764</v>
      </c>
      <c r="D31">
        <v>180</v>
      </c>
      <c r="E31">
        <v>17827</v>
      </c>
      <c r="F31">
        <v>0</v>
      </c>
      <c r="G31">
        <v>0</v>
      </c>
      <c r="H31">
        <v>0</v>
      </c>
      <c r="I31">
        <v>0</v>
      </c>
      <c r="J31">
        <v>14</v>
      </c>
      <c r="K31">
        <v>857</v>
      </c>
      <c r="L31">
        <v>24642</v>
      </c>
      <c r="M31">
        <v>55580</v>
      </c>
      <c r="N31">
        <v>0</v>
      </c>
      <c r="O31">
        <v>7088</v>
      </c>
      <c r="P31">
        <v>0</v>
      </c>
      <c r="Q31">
        <v>21217</v>
      </c>
      <c r="R31">
        <v>14318</v>
      </c>
      <c r="S31">
        <v>0</v>
      </c>
      <c r="T31">
        <v>2958</v>
      </c>
      <c r="U31">
        <v>101161</v>
      </c>
    </row>
    <row r="32" spans="1:21" x14ac:dyDescent="0.35">
      <c r="A32">
        <f t="shared" si="0"/>
        <v>0</v>
      </c>
      <c r="B32" t="s">
        <v>49</v>
      </c>
      <c r="C32">
        <v>0</v>
      </c>
      <c r="D32">
        <v>0</v>
      </c>
      <c r="E32">
        <v>0</v>
      </c>
      <c r="F32">
        <v>0</v>
      </c>
      <c r="G32">
        <v>0</v>
      </c>
      <c r="H32">
        <v>16</v>
      </c>
      <c r="I32">
        <v>0</v>
      </c>
      <c r="J32">
        <v>0</v>
      </c>
      <c r="K32">
        <v>0</v>
      </c>
      <c r="L32">
        <v>16</v>
      </c>
      <c r="M32">
        <v>0</v>
      </c>
      <c r="N32">
        <v>0</v>
      </c>
      <c r="O32">
        <v>6084</v>
      </c>
      <c r="P32">
        <v>0</v>
      </c>
      <c r="Q32">
        <v>22922</v>
      </c>
      <c r="R32">
        <v>7309</v>
      </c>
      <c r="S32">
        <v>1163</v>
      </c>
      <c r="T32">
        <v>1282</v>
      </c>
      <c r="U32">
        <v>38760</v>
      </c>
    </row>
    <row r="33" spans="1:21" x14ac:dyDescent="0.35">
      <c r="A33">
        <f t="shared" si="0"/>
        <v>0</v>
      </c>
      <c r="B33" t="s">
        <v>50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7575</v>
      </c>
      <c r="N33">
        <v>0</v>
      </c>
      <c r="O33">
        <v>4244</v>
      </c>
      <c r="P33">
        <v>85</v>
      </c>
      <c r="Q33">
        <v>154</v>
      </c>
      <c r="R33">
        <v>8465</v>
      </c>
      <c r="S33">
        <v>0</v>
      </c>
      <c r="T33">
        <v>862</v>
      </c>
      <c r="U33">
        <v>21385</v>
      </c>
    </row>
    <row r="34" spans="1:21" x14ac:dyDescent="0.35">
      <c r="A34">
        <f t="shared" ref="A34:A65" si="1">+IF(B34=B33,0,IF(AND(B34=B35,B34=B36),U34-SUM(M34:T36),IF(B34=B35,U34-SUM(M34:T35),U34-SUM(M34:T34))))</f>
        <v>0</v>
      </c>
      <c r="B34" t="s">
        <v>51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49365</v>
      </c>
      <c r="N34">
        <v>0</v>
      </c>
      <c r="O34">
        <v>267</v>
      </c>
      <c r="P34">
        <v>0</v>
      </c>
      <c r="Q34">
        <v>9724</v>
      </c>
      <c r="R34">
        <v>2901</v>
      </c>
      <c r="S34">
        <v>0</v>
      </c>
      <c r="T34">
        <v>0</v>
      </c>
      <c r="U34">
        <v>62257</v>
      </c>
    </row>
    <row r="35" spans="1:21" x14ac:dyDescent="0.35">
      <c r="A35">
        <f t="shared" si="1"/>
        <v>0</v>
      </c>
      <c r="B35" t="s">
        <v>52</v>
      </c>
      <c r="C35">
        <v>4787</v>
      </c>
      <c r="D35">
        <v>0</v>
      </c>
      <c r="E35">
        <v>1806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6593</v>
      </c>
      <c r="M35">
        <v>0</v>
      </c>
      <c r="N35">
        <v>0</v>
      </c>
      <c r="O35">
        <v>4708</v>
      </c>
      <c r="P35">
        <v>0</v>
      </c>
      <c r="Q35">
        <v>252</v>
      </c>
      <c r="R35">
        <v>2690</v>
      </c>
      <c r="S35">
        <v>0</v>
      </c>
      <c r="T35">
        <v>2833</v>
      </c>
      <c r="U35">
        <v>10483</v>
      </c>
    </row>
    <row r="36" spans="1:21" x14ac:dyDescent="0.35">
      <c r="A36">
        <f t="shared" si="1"/>
        <v>0</v>
      </c>
      <c r="B36" t="s">
        <v>53</v>
      </c>
      <c r="C36">
        <v>2499</v>
      </c>
      <c r="D36">
        <v>1572</v>
      </c>
      <c r="E36">
        <v>12484</v>
      </c>
      <c r="F36">
        <v>16025</v>
      </c>
      <c r="G36">
        <v>63</v>
      </c>
      <c r="H36">
        <v>19296</v>
      </c>
      <c r="I36">
        <v>0</v>
      </c>
      <c r="J36">
        <v>1032</v>
      </c>
      <c r="K36">
        <v>25765</v>
      </c>
      <c r="L36">
        <v>78736</v>
      </c>
      <c r="M36">
        <v>0</v>
      </c>
      <c r="N36">
        <v>550</v>
      </c>
      <c r="O36">
        <v>20774</v>
      </c>
      <c r="P36">
        <v>0</v>
      </c>
      <c r="Q36">
        <v>864</v>
      </c>
      <c r="R36">
        <v>6762</v>
      </c>
      <c r="S36">
        <v>0</v>
      </c>
      <c r="T36">
        <v>11043</v>
      </c>
      <c r="U36">
        <v>39993</v>
      </c>
    </row>
    <row r="37" spans="1:21" x14ac:dyDescent="0.35">
      <c r="A37">
        <f t="shared" si="1"/>
        <v>0</v>
      </c>
      <c r="B37" t="s">
        <v>54</v>
      </c>
      <c r="C37">
        <v>29296</v>
      </c>
      <c r="D37">
        <v>0</v>
      </c>
      <c r="E37">
        <v>82292</v>
      </c>
      <c r="F37">
        <v>0</v>
      </c>
      <c r="G37">
        <v>0</v>
      </c>
      <c r="H37">
        <v>0</v>
      </c>
      <c r="I37">
        <v>0</v>
      </c>
      <c r="J37">
        <v>2667</v>
      </c>
      <c r="K37">
        <v>1229</v>
      </c>
      <c r="L37">
        <v>115484</v>
      </c>
      <c r="M37">
        <v>197214</v>
      </c>
      <c r="N37">
        <v>22331</v>
      </c>
      <c r="O37">
        <v>10550</v>
      </c>
      <c r="P37">
        <v>0</v>
      </c>
      <c r="Q37">
        <v>31304</v>
      </c>
      <c r="R37">
        <v>70386</v>
      </c>
      <c r="S37">
        <v>5578</v>
      </c>
      <c r="T37">
        <v>71131</v>
      </c>
      <c r="U37">
        <v>408494</v>
      </c>
    </row>
    <row r="38" spans="1:21" x14ac:dyDescent="0.35">
      <c r="A38">
        <f t="shared" si="1"/>
        <v>0</v>
      </c>
      <c r="B38" t="s">
        <v>55</v>
      </c>
      <c r="C38">
        <v>1041</v>
      </c>
      <c r="D38">
        <v>0</v>
      </c>
      <c r="E38">
        <v>67694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68735</v>
      </c>
      <c r="M38">
        <v>30789</v>
      </c>
      <c r="N38">
        <v>21071</v>
      </c>
      <c r="O38">
        <v>4088</v>
      </c>
      <c r="P38">
        <v>0</v>
      </c>
      <c r="Q38">
        <v>62138</v>
      </c>
      <c r="R38">
        <v>10659</v>
      </c>
      <c r="S38">
        <v>0</v>
      </c>
      <c r="T38">
        <v>2570</v>
      </c>
      <c r="U38">
        <v>131315</v>
      </c>
    </row>
    <row r="39" spans="1:21" x14ac:dyDescent="0.35">
      <c r="A39">
        <f t="shared" si="1"/>
        <v>0</v>
      </c>
      <c r="B39" t="s">
        <v>56</v>
      </c>
      <c r="C39">
        <v>3665</v>
      </c>
      <c r="D39">
        <v>1646</v>
      </c>
      <c r="E39">
        <v>20949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26260</v>
      </c>
      <c r="M39">
        <v>10053</v>
      </c>
      <c r="N39">
        <v>0</v>
      </c>
      <c r="O39">
        <v>3933</v>
      </c>
      <c r="P39">
        <v>0</v>
      </c>
      <c r="Q39">
        <v>0</v>
      </c>
      <c r="R39">
        <v>0</v>
      </c>
      <c r="S39">
        <v>0</v>
      </c>
      <c r="T39">
        <v>1745</v>
      </c>
      <c r="U39">
        <v>15731</v>
      </c>
    </row>
    <row r="40" spans="1:21" x14ac:dyDescent="0.35">
      <c r="A40">
        <f t="shared" si="1"/>
        <v>0</v>
      </c>
      <c r="B40" t="s">
        <v>57</v>
      </c>
      <c r="C40">
        <v>45505</v>
      </c>
      <c r="D40">
        <v>265</v>
      </c>
      <c r="E40">
        <v>11787</v>
      </c>
      <c r="F40">
        <v>0</v>
      </c>
      <c r="G40">
        <v>0</v>
      </c>
      <c r="H40">
        <v>2483</v>
      </c>
      <c r="I40">
        <v>4625</v>
      </c>
      <c r="J40">
        <v>0</v>
      </c>
      <c r="K40">
        <v>0</v>
      </c>
      <c r="L40">
        <v>64665</v>
      </c>
      <c r="M40">
        <v>363043</v>
      </c>
      <c r="N40">
        <v>0</v>
      </c>
      <c r="O40">
        <v>120745</v>
      </c>
      <c r="P40">
        <v>0</v>
      </c>
      <c r="Q40">
        <v>24164</v>
      </c>
      <c r="R40">
        <v>102514</v>
      </c>
      <c r="S40">
        <v>0</v>
      </c>
      <c r="T40">
        <v>140928</v>
      </c>
      <c r="U40">
        <v>751394</v>
      </c>
    </row>
    <row r="41" spans="1:21" x14ac:dyDescent="0.35">
      <c r="A41">
        <f t="shared" si="1"/>
        <v>0</v>
      </c>
      <c r="B41" t="s">
        <v>58</v>
      </c>
      <c r="C41">
        <v>72727</v>
      </c>
      <c r="D41">
        <v>28600</v>
      </c>
      <c r="E41">
        <v>86348</v>
      </c>
      <c r="F41">
        <v>0</v>
      </c>
      <c r="G41">
        <v>0</v>
      </c>
      <c r="H41">
        <v>0</v>
      </c>
      <c r="I41">
        <v>0</v>
      </c>
      <c r="J41">
        <v>0</v>
      </c>
      <c r="K41">
        <v>4751</v>
      </c>
      <c r="L41">
        <v>192426</v>
      </c>
      <c r="M41">
        <v>68281</v>
      </c>
      <c r="N41">
        <v>73065</v>
      </c>
      <c r="O41">
        <v>112537</v>
      </c>
      <c r="P41">
        <v>0</v>
      </c>
      <c r="Q41">
        <v>20859</v>
      </c>
      <c r="R41">
        <v>129414</v>
      </c>
      <c r="S41">
        <v>16051</v>
      </c>
      <c r="T41">
        <v>161353</v>
      </c>
      <c r="U41">
        <v>581560</v>
      </c>
    </row>
    <row r="42" spans="1:21" x14ac:dyDescent="0.35">
      <c r="A42">
        <f t="shared" si="1"/>
        <v>0</v>
      </c>
      <c r="B42" t="s">
        <v>59</v>
      </c>
      <c r="C42">
        <v>10110</v>
      </c>
      <c r="D42">
        <v>12473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22583</v>
      </c>
      <c r="M42">
        <v>70180</v>
      </c>
      <c r="N42">
        <v>4359</v>
      </c>
      <c r="O42">
        <v>17995</v>
      </c>
      <c r="P42">
        <v>0</v>
      </c>
      <c r="Q42">
        <v>6598</v>
      </c>
      <c r="R42">
        <v>3505</v>
      </c>
      <c r="S42">
        <v>0</v>
      </c>
      <c r="T42">
        <v>1413</v>
      </c>
      <c r="U42">
        <v>104050</v>
      </c>
    </row>
    <row r="43" spans="1:21" x14ac:dyDescent="0.35">
      <c r="A43">
        <f t="shared" si="1"/>
        <v>0</v>
      </c>
      <c r="B43" t="s">
        <v>60</v>
      </c>
      <c r="C43">
        <v>42195</v>
      </c>
      <c r="D43">
        <v>0</v>
      </c>
      <c r="E43">
        <v>22207</v>
      </c>
      <c r="F43">
        <v>0</v>
      </c>
      <c r="G43">
        <v>0</v>
      </c>
      <c r="H43">
        <v>16335</v>
      </c>
      <c r="I43">
        <v>0</v>
      </c>
      <c r="J43">
        <v>0</v>
      </c>
      <c r="K43">
        <v>2091</v>
      </c>
      <c r="L43">
        <v>82828</v>
      </c>
      <c r="M43">
        <v>0</v>
      </c>
      <c r="N43">
        <v>0</v>
      </c>
      <c r="O43">
        <v>0</v>
      </c>
      <c r="P43">
        <v>214</v>
      </c>
      <c r="Q43">
        <v>8428</v>
      </c>
      <c r="R43">
        <v>140701</v>
      </c>
      <c r="S43">
        <v>1853</v>
      </c>
      <c r="T43">
        <v>35007</v>
      </c>
      <c r="U43">
        <v>186203</v>
      </c>
    </row>
    <row r="44" spans="1:21" x14ac:dyDescent="0.35">
      <c r="A44">
        <f t="shared" si="1"/>
        <v>0</v>
      </c>
      <c r="B44" t="s">
        <v>61</v>
      </c>
      <c r="C44">
        <v>831</v>
      </c>
      <c r="D44">
        <v>314</v>
      </c>
      <c r="E44">
        <v>12433</v>
      </c>
      <c r="F44">
        <v>0</v>
      </c>
      <c r="G44">
        <v>29690</v>
      </c>
      <c r="H44">
        <v>18735</v>
      </c>
      <c r="I44">
        <v>0</v>
      </c>
      <c r="J44">
        <v>4633</v>
      </c>
      <c r="K44">
        <v>0</v>
      </c>
      <c r="L44">
        <v>66636</v>
      </c>
      <c r="M44">
        <v>6470</v>
      </c>
      <c r="N44">
        <v>0</v>
      </c>
      <c r="O44">
        <v>16423</v>
      </c>
      <c r="P44">
        <v>121</v>
      </c>
      <c r="Q44">
        <v>61</v>
      </c>
      <c r="R44">
        <v>5301</v>
      </c>
      <c r="S44">
        <v>0</v>
      </c>
      <c r="T44">
        <v>2195</v>
      </c>
      <c r="U44">
        <v>30571</v>
      </c>
    </row>
    <row r="45" spans="1:21" x14ac:dyDescent="0.35">
      <c r="A45">
        <f t="shared" si="1"/>
        <v>0</v>
      </c>
      <c r="B45" t="s">
        <v>62</v>
      </c>
      <c r="C45">
        <v>16920</v>
      </c>
      <c r="D45">
        <v>0</v>
      </c>
      <c r="E45">
        <v>677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17597</v>
      </c>
      <c r="M45">
        <v>3075</v>
      </c>
      <c r="N45">
        <v>0</v>
      </c>
      <c r="O45">
        <v>0</v>
      </c>
      <c r="P45">
        <v>0</v>
      </c>
      <c r="Q45">
        <v>0</v>
      </c>
      <c r="R45">
        <v>317</v>
      </c>
      <c r="S45">
        <v>0</v>
      </c>
      <c r="T45">
        <v>2320</v>
      </c>
      <c r="U45">
        <v>5712</v>
      </c>
    </row>
    <row r="46" spans="1:21" x14ac:dyDescent="0.35">
      <c r="A46">
        <f t="shared" si="1"/>
        <v>0</v>
      </c>
      <c r="B46" t="s">
        <v>63</v>
      </c>
      <c r="C46">
        <v>4171</v>
      </c>
      <c r="D46">
        <v>0</v>
      </c>
      <c r="E46">
        <v>0</v>
      </c>
      <c r="F46">
        <v>0</v>
      </c>
      <c r="G46">
        <v>9450</v>
      </c>
      <c r="H46">
        <v>0</v>
      </c>
      <c r="I46">
        <v>0</v>
      </c>
      <c r="J46">
        <v>0</v>
      </c>
      <c r="K46">
        <v>0</v>
      </c>
      <c r="L46">
        <v>13621</v>
      </c>
      <c r="M46">
        <v>0</v>
      </c>
      <c r="N46">
        <v>0</v>
      </c>
      <c r="O46">
        <v>8068</v>
      </c>
      <c r="P46">
        <v>0</v>
      </c>
      <c r="Q46">
        <v>5240</v>
      </c>
      <c r="R46">
        <v>0</v>
      </c>
      <c r="S46">
        <v>1178</v>
      </c>
      <c r="T46">
        <v>0</v>
      </c>
      <c r="U46">
        <v>14486</v>
      </c>
    </row>
    <row r="47" spans="1:21" x14ac:dyDescent="0.35">
      <c r="A47">
        <f t="shared" si="1"/>
        <v>0</v>
      </c>
      <c r="B47" t="s">
        <v>64</v>
      </c>
      <c r="C47">
        <v>9437</v>
      </c>
      <c r="D47">
        <v>0</v>
      </c>
      <c r="E47">
        <v>735</v>
      </c>
      <c r="F47">
        <v>0</v>
      </c>
      <c r="G47">
        <v>1468</v>
      </c>
      <c r="H47">
        <v>0</v>
      </c>
      <c r="I47">
        <v>0</v>
      </c>
      <c r="J47">
        <v>0</v>
      </c>
      <c r="K47">
        <v>0</v>
      </c>
      <c r="L47">
        <v>11640</v>
      </c>
      <c r="M47">
        <v>56287</v>
      </c>
      <c r="N47">
        <v>15315</v>
      </c>
      <c r="O47">
        <v>18126</v>
      </c>
      <c r="P47">
        <v>0</v>
      </c>
      <c r="Q47">
        <v>35059</v>
      </c>
      <c r="R47">
        <v>9674</v>
      </c>
      <c r="S47">
        <v>0</v>
      </c>
      <c r="T47">
        <v>1992</v>
      </c>
      <c r="U47">
        <v>136453</v>
      </c>
    </row>
    <row r="48" spans="1:21" x14ac:dyDescent="0.35">
      <c r="A48">
        <f t="shared" si="1"/>
        <v>0</v>
      </c>
      <c r="B48" t="s">
        <v>65</v>
      </c>
      <c r="C48">
        <v>1634</v>
      </c>
      <c r="D48">
        <v>0</v>
      </c>
      <c r="E48">
        <v>1496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3130</v>
      </c>
      <c r="M48">
        <v>819</v>
      </c>
      <c r="N48">
        <v>23755</v>
      </c>
      <c r="O48">
        <v>7008</v>
      </c>
      <c r="P48">
        <v>7</v>
      </c>
      <c r="Q48">
        <v>1014</v>
      </c>
      <c r="R48">
        <v>545</v>
      </c>
      <c r="S48">
        <v>9086</v>
      </c>
      <c r="T48">
        <v>10627</v>
      </c>
      <c r="U48">
        <v>52861</v>
      </c>
    </row>
    <row r="49" spans="1:21" x14ac:dyDescent="0.35">
      <c r="A49">
        <f t="shared" si="1"/>
        <v>0</v>
      </c>
      <c r="B49" t="s">
        <v>66</v>
      </c>
      <c r="C49">
        <v>1250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1250</v>
      </c>
      <c r="M49">
        <v>6006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6006</v>
      </c>
    </row>
    <row r="50" spans="1:21" x14ac:dyDescent="0.35">
      <c r="A50">
        <f t="shared" si="1"/>
        <v>0</v>
      </c>
      <c r="B50" t="s">
        <v>67</v>
      </c>
      <c r="C50">
        <v>481</v>
      </c>
      <c r="D50">
        <v>2385</v>
      </c>
      <c r="E50">
        <v>10334</v>
      </c>
      <c r="F50">
        <v>0</v>
      </c>
      <c r="G50">
        <v>11440</v>
      </c>
      <c r="H50">
        <v>0</v>
      </c>
      <c r="I50">
        <v>0</v>
      </c>
      <c r="J50">
        <v>381</v>
      </c>
      <c r="K50">
        <v>7051</v>
      </c>
      <c r="L50">
        <v>32072</v>
      </c>
      <c r="M50">
        <v>4615</v>
      </c>
      <c r="N50">
        <v>0</v>
      </c>
      <c r="O50">
        <v>12598</v>
      </c>
      <c r="P50">
        <v>0</v>
      </c>
      <c r="Q50">
        <v>1337</v>
      </c>
      <c r="R50">
        <v>7354</v>
      </c>
      <c r="S50">
        <v>179</v>
      </c>
      <c r="T50">
        <v>7097</v>
      </c>
      <c r="U50">
        <v>33180</v>
      </c>
    </row>
    <row r="51" spans="1:21" x14ac:dyDescent="0.35">
      <c r="A51">
        <f t="shared" si="1"/>
        <v>0</v>
      </c>
      <c r="B51" t="s">
        <v>68</v>
      </c>
      <c r="C51">
        <v>32174</v>
      </c>
      <c r="D51">
        <v>24254</v>
      </c>
      <c r="E51">
        <v>750</v>
      </c>
      <c r="F51">
        <v>0</v>
      </c>
      <c r="G51">
        <v>0</v>
      </c>
      <c r="H51">
        <v>0</v>
      </c>
      <c r="I51">
        <v>0</v>
      </c>
      <c r="J51">
        <v>0</v>
      </c>
      <c r="K51">
        <v>5293</v>
      </c>
      <c r="L51">
        <v>62471</v>
      </c>
      <c r="M51">
        <v>0</v>
      </c>
      <c r="N51">
        <v>0</v>
      </c>
      <c r="O51">
        <v>19217</v>
      </c>
      <c r="P51">
        <v>3212</v>
      </c>
      <c r="Q51">
        <v>35912</v>
      </c>
      <c r="R51">
        <v>8314</v>
      </c>
      <c r="S51">
        <v>0</v>
      </c>
      <c r="T51">
        <v>5046</v>
      </c>
      <c r="U51">
        <v>71701</v>
      </c>
    </row>
    <row r="52" spans="1:21" x14ac:dyDescent="0.35">
      <c r="A52">
        <f t="shared" si="1"/>
        <v>0</v>
      </c>
      <c r="B52" t="s">
        <v>69</v>
      </c>
      <c r="C52">
        <v>201</v>
      </c>
      <c r="D52">
        <v>0</v>
      </c>
      <c r="E52">
        <v>14009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14210</v>
      </c>
      <c r="M52">
        <v>38601</v>
      </c>
      <c r="N52">
        <v>0</v>
      </c>
      <c r="O52">
        <v>0</v>
      </c>
      <c r="P52">
        <v>41126</v>
      </c>
      <c r="Q52">
        <v>0</v>
      </c>
      <c r="R52">
        <v>1169</v>
      </c>
      <c r="S52">
        <v>0</v>
      </c>
      <c r="T52">
        <v>7319</v>
      </c>
      <c r="U52">
        <v>88215</v>
      </c>
    </row>
    <row r="53" spans="1:21" x14ac:dyDescent="0.35">
      <c r="A53">
        <f t="shared" si="1"/>
        <v>0</v>
      </c>
      <c r="B53" t="s">
        <v>70</v>
      </c>
      <c r="C53">
        <v>12687</v>
      </c>
      <c r="D53">
        <v>0</v>
      </c>
      <c r="E53">
        <v>1247</v>
      </c>
      <c r="F53">
        <v>0</v>
      </c>
      <c r="G53">
        <v>180</v>
      </c>
      <c r="H53">
        <v>0</v>
      </c>
      <c r="I53">
        <v>0</v>
      </c>
      <c r="J53">
        <v>0</v>
      </c>
      <c r="K53">
        <v>0</v>
      </c>
      <c r="L53">
        <v>14114</v>
      </c>
      <c r="M53">
        <v>1356</v>
      </c>
      <c r="N53">
        <v>0</v>
      </c>
      <c r="O53">
        <v>0</v>
      </c>
      <c r="P53">
        <v>0</v>
      </c>
      <c r="Q53">
        <v>1844</v>
      </c>
      <c r="R53">
        <v>6260</v>
      </c>
      <c r="S53">
        <v>62</v>
      </c>
      <c r="T53">
        <v>6560</v>
      </c>
      <c r="U53">
        <v>16082</v>
      </c>
    </row>
    <row r="54" spans="1:21" x14ac:dyDescent="0.35">
      <c r="A54">
        <f t="shared" si="1"/>
        <v>0</v>
      </c>
      <c r="B54" t="s">
        <v>71</v>
      </c>
      <c r="C54">
        <v>6408</v>
      </c>
      <c r="D54">
        <v>250</v>
      </c>
      <c r="E54">
        <v>54892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61550</v>
      </c>
      <c r="M54">
        <v>575</v>
      </c>
      <c r="N54">
        <v>0</v>
      </c>
      <c r="O54">
        <v>5452</v>
      </c>
      <c r="P54">
        <v>0</v>
      </c>
      <c r="Q54">
        <v>4082</v>
      </c>
      <c r="R54">
        <v>10598</v>
      </c>
      <c r="S54">
        <v>0</v>
      </c>
      <c r="T54">
        <v>9505</v>
      </c>
      <c r="U54">
        <v>30212</v>
      </c>
    </row>
    <row r="55" spans="1:21" x14ac:dyDescent="0.35">
      <c r="A55">
        <f t="shared" si="1"/>
        <v>0</v>
      </c>
      <c r="B55" t="s">
        <v>72</v>
      </c>
      <c r="C55">
        <v>0</v>
      </c>
      <c r="D55">
        <v>0</v>
      </c>
      <c r="E55">
        <v>2941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2941</v>
      </c>
      <c r="M55">
        <v>172</v>
      </c>
      <c r="N55">
        <v>493</v>
      </c>
      <c r="O55">
        <v>954</v>
      </c>
      <c r="P55">
        <v>0</v>
      </c>
      <c r="Q55">
        <v>6065</v>
      </c>
      <c r="R55">
        <v>1253</v>
      </c>
      <c r="S55">
        <v>136</v>
      </c>
      <c r="T55">
        <v>9356</v>
      </c>
      <c r="U55">
        <v>18429</v>
      </c>
    </row>
    <row r="56" spans="1:21" x14ac:dyDescent="0.35">
      <c r="A56">
        <f t="shared" si="1"/>
        <v>0</v>
      </c>
      <c r="B56" t="s">
        <v>73</v>
      </c>
      <c r="C56">
        <v>4701</v>
      </c>
      <c r="D56">
        <v>0</v>
      </c>
      <c r="E56">
        <v>74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4775</v>
      </c>
      <c r="M56">
        <v>772</v>
      </c>
      <c r="N56">
        <v>0</v>
      </c>
      <c r="O56">
        <v>2478</v>
      </c>
      <c r="P56">
        <v>0</v>
      </c>
      <c r="Q56">
        <v>6929</v>
      </c>
      <c r="R56">
        <v>2489</v>
      </c>
      <c r="S56">
        <v>0</v>
      </c>
      <c r="T56">
        <v>622</v>
      </c>
      <c r="U56">
        <v>13290</v>
      </c>
    </row>
    <row r="57" spans="1:21" x14ac:dyDescent="0.35">
      <c r="A57">
        <f t="shared" si="1"/>
        <v>0</v>
      </c>
      <c r="B57" t="s">
        <v>74</v>
      </c>
      <c r="C57">
        <v>15259</v>
      </c>
      <c r="D57">
        <v>0</v>
      </c>
      <c r="E57">
        <v>15380</v>
      </c>
      <c r="F57">
        <v>0</v>
      </c>
      <c r="G57">
        <v>0</v>
      </c>
      <c r="H57">
        <v>297</v>
      </c>
      <c r="I57">
        <v>0</v>
      </c>
      <c r="J57">
        <v>0</v>
      </c>
      <c r="K57">
        <v>0</v>
      </c>
      <c r="L57">
        <v>30936</v>
      </c>
      <c r="M57">
        <v>108</v>
      </c>
      <c r="N57">
        <v>12094</v>
      </c>
      <c r="O57">
        <v>21600</v>
      </c>
      <c r="P57">
        <v>0</v>
      </c>
      <c r="Q57">
        <v>6063</v>
      </c>
      <c r="R57">
        <v>12800</v>
      </c>
      <c r="S57">
        <v>42</v>
      </c>
      <c r="T57">
        <v>19610</v>
      </c>
      <c r="U57">
        <v>72317</v>
      </c>
    </row>
    <row r="58" spans="1:21" x14ac:dyDescent="0.35">
      <c r="A58">
        <f t="shared" si="1"/>
        <v>0</v>
      </c>
      <c r="B58" t="s">
        <v>75</v>
      </c>
      <c r="C58">
        <v>30958</v>
      </c>
      <c r="D58">
        <v>15152</v>
      </c>
      <c r="E58">
        <v>22081</v>
      </c>
      <c r="F58">
        <v>0</v>
      </c>
      <c r="G58">
        <v>0</v>
      </c>
      <c r="H58">
        <v>0</v>
      </c>
      <c r="I58">
        <v>0</v>
      </c>
      <c r="J58">
        <v>1474</v>
      </c>
      <c r="K58">
        <v>8000</v>
      </c>
      <c r="L58">
        <v>77665</v>
      </c>
      <c r="M58">
        <v>82395</v>
      </c>
      <c r="N58">
        <v>0</v>
      </c>
      <c r="O58">
        <v>32887</v>
      </c>
      <c r="P58">
        <v>12473</v>
      </c>
      <c r="Q58">
        <v>13888</v>
      </c>
      <c r="R58">
        <v>102852</v>
      </c>
      <c r="S58">
        <v>2307</v>
      </c>
      <c r="T58">
        <v>55863</v>
      </c>
      <c r="U58">
        <v>302665</v>
      </c>
    </row>
    <row r="59" spans="1:21" x14ac:dyDescent="0.35">
      <c r="A59">
        <f t="shared" si="1"/>
        <v>0</v>
      </c>
      <c r="B59" t="s">
        <v>76</v>
      </c>
      <c r="C59">
        <v>4301</v>
      </c>
      <c r="D59">
        <v>0</v>
      </c>
      <c r="E59">
        <v>113</v>
      </c>
      <c r="F59">
        <v>0</v>
      </c>
      <c r="G59">
        <v>0</v>
      </c>
      <c r="H59">
        <v>0</v>
      </c>
      <c r="I59">
        <v>0</v>
      </c>
      <c r="J59">
        <v>3235</v>
      </c>
      <c r="K59">
        <v>0</v>
      </c>
      <c r="L59">
        <v>7649</v>
      </c>
      <c r="M59">
        <v>1572</v>
      </c>
      <c r="N59">
        <v>0</v>
      </c>
      <c r="O59">
        <v>3478</v>
      </c>
      <c r="P59">
        <v>0</v>
      </c>
      <c r="Q59">
        <v>2622</v>
      </c>
      <c r="R59">
        <v>1293</v>
      </c>
      <c r="S59">
        <v>0</v>
      </c>
      <c r="T59">
        <v>9675</v>
      </c>
      <c r="U59">
        <v>18640</v>
      </c>
    </row>
    <row r="60" spans="1:21" x14ac:dyDescent="0.35">
      <c r="A60">
        <f t="shared" si="1"/>
        <v>0</v>
      </c>
      <c r="B60" t="s">
        <v>307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4599</v>
      </c>
      <c r="O60">
        <v>3691</v>
      </c>
      <c r="P60">
        <v>0</v>
      </c>
      <c r="Q60">
        <v>3063</v>
      </c>
      <c r="R60">
        <v>2159</v>
      </c>
      <c r="S60">
        <v>0</v>
      </c>
      <c r="T60">
        <v>686</v>
      </c>
      <c r="U60">
        <v>14198</v>
      </c>
    </row>
    <row r="61" spans="1:21" x14ac:dyDescent="0.35">
      <c r="A61">
        <f t="shared" si="1"/>
        <v>0</v>
      </c>
      <c r="B61" t="s">
        <v>77</v>
      </c>
      <c r="C61">
        <v>7580</v>
      </c>
      <c r="D61">
        <v>0</v>
      </c>
      <c r="E61">
        <v>59492</v>
      </c>
      <c r="F61">
        <v>7844</v>
      </c>
      <c r="G61">
        <v>0</v>
      </c>
      <c r="H61">
        <v>0</v>
      </c>
      <c r="I61">
        <v>0</v>
      </c>
      <c r="J61">
        <v>0</v>
      </c>
      <c r="K61">
        <v>0</v>
      </c>
      <c r="L61">
        <v>74916</v>
      </c>
      <c r="M61">
        <v>0</v>
      </c>
      <c r="N61">
        <v>0</v>
      </c>
      <c r="O61">
        <v>11209</v>
      </c>
      <c r="P61">
        <v>0</v>
      </c>
      <c r="Q61">
        <v>45</v>
      </c>
      <c r="R61">
        <v>6870</v>
      </c>
      <c r="S61">
        <v>0</v>
      </c>
      <c r="T61">
        <v>6316</v>
      </c>
      <c r="U61">
        <v>24440</v>
      </c>
    </row>
    <row r="62" spans="1:21" x14ac:dyDescent="0.35">
      <c r="A62">
        <f t="shared" si="1"/>
        <v>0</v>
      </c>
      <c r="B62" t="s">
        <v>78</v>
      </c>
      <c r="C62">
        <v>8257</v>
      </c>
      <c r="D62">
        <v>0</v>
      </c>
      <c r="E62">
        <v>54186</v>
      </c>
      <c r="F62">
        <v>19637</v>
      </c>
      <c r="G62">
        <v>0</v>
      </c>
      <c r="H62">
        <v>0</v>
      </c>
      <c r="I62">
        <v>0</v>
      </c>
      <c r="J62">
        <v>0</v>
      </c>
      <c r="K62">
        <v>1244</v>
      </c>
      <c r="L62">
        <v>83324</v>
      </c>
      <c r="M62">
        <v>50240</v>
      </c>
      <c r="N62">
        <v>10665</v>
      </c>
      <c r="O62">
        <v>4025</v>
      </c>
      <c r="P62">
        <v>0</v>
      </c>
      <c r="Q62">
        <v>2622</v>
      </c>
      <c r="R62">
        <v>15559</v>
      </c>
      <c r="S62">
        <v>0</v>
      </c>
      <c r="T62">
        <v>185</v>
      </c>
      <c r="U62">
        <v>83296</v>
      </c>
    </row>
    <row r="63" spans="1:21" x14ac:dyDescent="0.35">
      <c r="A63">
        <f t="shared" si="1"/>
        <v>0</v>
      </c>
      <c r="B63" t="s">
        <v>79</v>
      </c>
      <c r="C63">
        <v>4166</v>
      </c>
      <c r="D63">
        <v>4716</v>
      </c>
      <c r="E63">
        <v>0</v>
      </c>
      <c r="F63">
        <v>0</v>
      </c>
      <c r="G63">
        <v>436</v>
      </c>
      <c r="H63">
        <v>1350</v>
      </c>
      <c r="I63">
        <v>0</v>
      </c>
      <c r="J63">
        <v>14363</v>
      </c>
      <c r="K63">
        <v>0</v>
      </c>
      <c r="L63">
        <v>25031</v>
      </c>
      <c r="M63">
        <v>0</v>
      </c>
      <c r="N63">
        <v>0</v>
      </c>
      <c r="O63">
        <v>21829</v>
      </c>
      <c r="P63">
        <v>0</v>
      </c>
      <c r="Q63">
        <v>904</v>
      </c>
      <c r="R63">
        <v>8571</v>
      </c>
      <c r="S63">
        <v>0</v>
      </c>
      <c r="T63">
        <v>20177</v>
      </c>
      <c r="U63">
        <v>51481</v>
      </c>
    </row>
    <row r="64" spans="1:21" x14ac:dyDescent="0.35">
      <c r="A64">
        <f t="shared" si="1"/>
        <v>0</v>
      </c>
      <c r="B64" t="s">
        <v>94</v>
      </c>
      <c r="C64">
        <v>706</v>
      </c>
      <c r="D64">
        <v>260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966</v>
      </c>
      <c r="M64">
        <v>56350</v>
      </c>
      <c r="N64">
        <v>0</v>
      </c>
      <c r="O64">
        <v>6475</v>
      </c>
      <c r="P64">
        <v>604</v>
      </c>
      <c r="Q64">
        <v>2996</v>
      </c>
      <c r="R64">
        <v>5717</v>
      </c>
      <c r="S64">
        <v>0</v>
      </c>
      <c r="T64">
        <v>2271</v>
      </c>
      <c r="U64">
        <v>74413</v>
      </c>
    </row>
    <row r="65" spans="1:21" x14ac:dyDescent="0.35">
      <c r="A65">
        <f t="shared" si="1"/>
        <v>0</v>
      </c>
      <c r="B65" t="s">
        <v>80</v>
      </c>
      <c r="C65">
        <v>12288</v>
      </c>
      <c r="D65">
        <v>0</v>
      </c>
      <c r="E65">
        <v>0</v>
      </c>
      <c r="F65">
        <v>12837</v>
      </c>
      <c r="G65">
        <v>0</v>
      </c>
      <c r="H65">
        <v>0</v>
      </c>
      <c r="I65">
        <v>0</v>
      </c>
      <c r="J65">
        <v>0</v>
      </c>
      <c r="K65">
        <v>0</v>
      </c>
      <c r="L65">
        <v>25125</v>
      </c>
      <c r="M65">
        <v>0</v>
      </c>
      <c r="N65">
        <v>0</v>
      </c>
      <c r="O65">
        <v>7821</v>
      </c>
      <c r="P65">
        <v>0</v>
      </c>
      <c r="Q65">
        <v>5500</v>
      </c>
      <c r="R65">
        <v>3600</v>
      </c>
      <c r="S65">
        <v>0</v>
      </c>
      <c r="T65">
        <v>500</v>
      </c>
      <c r="U65">
        <v>17421</v>
      </c>
    </row>
    <row r="66" spans="1:21" x14ac:dyDescent="0.35">
      <c r="A66">
        <f t="shared" ref="A66:A97" si="2">+IF(B66=B65,0,IF(AND(B66=B67,B66=B68),U66-SUM(M66:T68),IF(B66=B67,U66-SUM(M66:T67),U66-SUM(M66:T66))))</f>
        <v>0</v>
      </c>
      <c r="B66" t="s">
        <v>81</v>
      </c>
      <c r="C66">
        <v>9334</v>
      </c>
      <c r="D66">
        <v>181</v>
      </c>
      <c r="E66">
        <v>3543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13058</v>
      </c>
      <c r="M66">
        <v>2745</v>
      </c>
      <c r="N66">
        <v>0</v>
      </c>
      <c r="O66">
        <v>3096</v>
      </c>
      <c r="P66">
        <v>0</v>
      </c>
      <c r="Q66">
        <v>1619</v>
      </c>
      <c r="R66">
        <v>24677</v>
      </c>
      <c r="S66">
        <v>0</v>
      </c>
      <c r="T66">
        <v>1425</v>
      </c>
      <c r="U66">
        <v>33562</v>
      </c>
    </row>
    <row r="67" spans="1:21" x14ac:dyDescent="0.35">
      <c r="A67">
        <f t="shared" si="2"/>
        <v>0</v>
      </c>
      <c r="B67" t="s">
        <v>82</v>
      </c>
      <c r="C67">
        <v>337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337</v>
      </c>
      <c r="M67">
        <v>0</v>
      </c>
      <c r="N67">
        <v>0</v>
      </c>
      <c r="O67">
        <v>2290</v>
      </c>
      <c r="P67">
        <v>0</v>
      </c>
      <c r="Q67">
        <v>1423</v>
      </c>
      <c r="R67">
        <v>0</v>
      </c>
      <c r="S67">
        <v>0</v>
      </c>
      <c r="T67">
        <v>334</v>
      </c>
      <c r="U67">
        <v>4047</v>
      </c>
    </row>
    <row r="68" spans="1:21" x14ac:dyDescent="0.35">
      <c r="A68">
        <f t="shared" si="2"/>
        <v>0</v>
      </c>
      <c r="B68" t="s">
        <v>83</v>
      </c>
      <c r="C68">
        <v>21168</v>
      </c>
      <c r="D68">
        <v>3793</v>
      </c>
      <c r="E68">
        <v>149729</v>
      </c>
      <c r="F68">
        <v>58</v>
      </c>
      <c r="G68">
        <v>573</v>
      </c>
      <c r="H68">
        <v>0</v>
      </c>
      <c r="I68">
        <v>12</v>
      </c>
      <c r="J68">
        <v>0</v>
      </c>
      <c r="K68">
        <v>0</v>
      </c>
      <c r="L68">
        <v>175333</v>
      </c>
      <c r="M68">
        <v>0</v>
      </c>
      <c r="N68">
        <v>0</v>
      </c>
      <c r="O68">
        <v>19083</v>
      </c>
      <c r="P68">
        <v>0</v>
      </c>
      <c r="Q68">
        <v>0</v>
      </c>
      <c r="R68">
        <v>25242</v>
      </c>
      <c r="S68">
        <v>0</v>
      </c>
      <c r="T68">
        <v>4364</v>
      </c>
      <c r="U68">
        <v>48689</v>
      </c>
    </row>
    <row r="69" spans="1:21" x14ac:dyDescent="0.35">
      <c r="A69">
        <f t="shared" si="2"/>
        <v>0</v>
      </c>
      <c r="B69" t="s">
        <v>84</v>
      </c>
      <c r="C69">
        <v>7870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7870</v>
      </c>
      <c r="M69">
        <v>0</v>
      </c>
      <c r="N69">
        <v>0</v>
      </c>
      <c r="O69">
        <v>7568</v>
      </c>
      <c r="P69">
        <v>0</v>
      </c>
      <c r="Q69">
        <v>7578</v>
      </c>
      <c r="R69">
        <v>4428</v>
      </c>
      <c r="S69">
        <v>0</v>
      </c>
      <c r="T69">
        <v>2907</v>
      </c>
      <c r="U69">
        <v>22481</v>
      </c>
    </row>
    <row r="70" spans="1:21" x14ac:dyDescent="0.35">
      <c r="A70">
        <f t="shared" si="2"/>
        <v>0</v>
      </c>
      <c r="B70" t="s">
        <v>85</v>
      </c>
      <c r="C70">
        <v>0</v>
      </c>
      <c r="D70">
        <v>0</v>
      </c>
      <c r="E70">
        <v>87421</v>
      </c>
      <c r="F70">
        <v>0</v>
      </c>
      <c r="G70">
        <v>0</v>
      </c>
      <c r="H70">
        <v>0</v>
      </c>
      <c r="I70">
        <v>0</v>
      </c>
      <c r="J70">
        <v>0</v>
      </c>
      <c r="K70">
        <v>4651</v>
      </c>
      <c r="L70">
        <v>92072</v>
      </c>
      <c r="M70">
        <v>458</v>
      </c>
      <c r="N70">
        <v>5392</v>
      </c>
      <c r="O70">
        <v>15154</v>
      </c>
      <c r="P70">
        <v>596</v>
      </c>
      <c r="Q70">
        <v>2340</v>
      </c>
      <c r="R70">
        <v>10949</v>
      </c>
      <c r="S70">
        <v>0</v>
      </c>
      <c r="T70">
        <v>10972</v>
      </c>
      <c r="U70">
        <v>45861</v>
      </c>
    </row>
    <row r="71" spans="1:21" x14ac:dyDescent="0.35">
      <c r="A71">
        <f t="shared" si="2"/>
        <v>0</v>
      </c>
      <c r="B71" t="s">
        <v>86</v>
      </c>
      <c r="C71">
        <v>1198</v>
      </c>
      <c r="D71">
        <v>0</v>
      </c>
      <c r="E71">
        <v>3440</v>
      </c>
      <c r="F71">
        <v>0</v>
      </c>
      <c r="G71">
        <v>0</v>
      </c>
      <c r="H71">
        <v>0</v>
      </c>
      <c r="I71">
        <v>16</v>
      </c>
      <c r="J71">
        <v>0</v>
      </c>
      <c r="K71">
        <v>497</v>
      </c>
      <c r="L71">
        <v>5151</v>
      </c>
      <c r="M71">
        <v>0</v>
      </c>
      <c r="N71">
        <v>0</v>
      </c>
      <c r="O71">
        <v>10243</v>
      </c>
      <c r="P71">
        <v>0</v>
      </c>
      <c r="Q71">
        <v>5</v>
      </c>
      <c r="R71">
        <v>291</v>
      </c>
      <c r="S71">
        <v>0</v>
      </c>
      <c r="T71">
        <v>6</v>
      </c>
      <c r="U71">
        <v>10545</v>
      </c>
    </row>
    <row r="72" spans="1:21" x14ac:dyDescent="0.35">
      <c r="A72">
        <f t="shared" si="2"/>
        <v>0</v>
      </c>
      <c r="B72" t="s">
        <v>87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1156</v>
      </c>
      <c r="P72">
        <v>0</v>
      </c>
      <c r="Q72">
        <v>23039</v>
      </c>
      <c r="R72">
        <v>11955</v>
      </c>
      <c r="S72">
        <v>0</v>
      </c>
      <c r="T72">
        <v>420</v>
      </c>
      <c r="U72">
        <v>36570</v>
      </c>
    </row>
    <row r="73" spans="1:21" x14ac:dyDescent="0.35">
      <c r="A73">
        <f t="shared" si="2"/>
        <v>0</v>
      </c>
      <c r="B73" t="s">
        <v>88</v>
      </c>
      <c r="C73">
        <v>1424</v>
      </c>
      <c r="D73">
        <v>2171</v>
      </c>
      <c r="E73">
        <v>0</v>
      </c>
      <c r="F73">
        <v>0</v>
      </c>
      <c r="G73">
        <v>35936</v>
      </c>
      <c r="H73">
        <v>0</v>
      </c>
      <c r="I73">
        <v>0</v>
      </c>
      <c r="J73">
        <v>0</v>
      </c>
      <c r="K73">
        <v>0</v>
      </c>
      <c r="L73">
        <v>39531</v>
      </c>
      <c r="M73">
        <v>0</v>
      </c>
      <c r="N73">
        <v>0</v>
      </c>
      <c r="O73">
        <v>9648</v>
      </c>
      <c r="P73">
        <v>0</v>
      </c>
      <c r="Q73">
        <v>0</v>
      </c>
      <c r="R73">
        <v>851</v>
      </c>
      <c r="S73">
        <v>1109</v>
      </c>
      <c r="T73">
        <v>867</v>
      </c>
      <c r="U73">
        <v>12475</v>
      </c>
    </row>
    <row r="74" spans="1:21" x14ac:dyDescent="0.35">
      <c r="A74">
        <f t="shared" si="2"/>
        <v>0</v>
      </c>
      <c r="B74" t="s">
        <v>89</v>
      </c>
      <c r="C74">
        <v>8415</v>
      </c>
      <c r="D74">
        <v>0</v>
      </c>
      <c r="E74">
        <v>22923</v>
      </c>
      <c r="F74">
        <v>46912</v>
      </c>
      <c r="G74">
        <v>73013</v>
      </c>
      <c r="H74">
        <v>0</v>
      </c>
      <c r="I74">
        <v>0</v>
      </c>
      <c r="J74">
        <v>0</v>
      </c>
      <c r="K74">
        <v>4423</v>
      </c>
      <c r="L74">
        <v>155686</v>
      </c>
      <c r="M74">
        <v>8206</v>
      </c>
      <c r="N74">
        <v>0</v>
      </c>
      <c r="O74">
        <v>20368</v>
      </c>
      <c r="P74">
        <v>0</v>
      </c>
      <c r="Q74">
        <v>5942</v>
      </c>
      <c r="R74">
        <v>13533</v>
      </c>
      <c r="S74">
        <v>0</v>
      </c>
      <c r="T74">
        <v>5823</v>
      </c>
      <c r="U74" s="7">
        <v>53872</v>
      </c>
    </row>
    <row r="75" spans="1:21" x14ac:dyDescent="0.35">
      <c r="A75">
        <f t="shared" si="2"/>
        <v>0</v>
      </c>
      <c r="B75" t="s">
        <v>90</v>
      </c>
      <c r="C75">
        <v>19068</v>
      </c>
      <c r="D75">
        <v>12482</v>
      </c>
      <c r="E75">
        <v>25594</v>
      </c>
      <c r="F75">
        <v>0</v>
      </c>
      <c r="G75">
        <v>0</v>
      </c>
      <c r="H75">
        <v>0</v>
      </c>
      <c r="I75">
        <v>0</v>
      </c>
      <c r="J75">
        <v>0</v>
      </c>
      <c r="K75">
        <v>6927</v>
      </c>
      <c r="L75">
        <v>64071</v>
      </c>
      <c r="M75">
        <v>56247</v>
      </c>
      <c r="N75">
        <v>0</v>
      </c>
      <c r="O75">
        <v>9852</v>
      </c>
      <c r="P75">
        <v>0</v>
      </c>
      <c r="Q75">
        <v>396</v>
      </c>
      <c r="R75">
        <v>16128</v>
      </c>
      <c r="S75">
        <v>0</v>
      </c>
      <c r="T75">
        <v>4345</v>
      </c>
      <c r="U75">
        <v>86968</v>
      </c>
    </row>
    <row r="76" spans="1:21" x14ac:dyDescent="0.35">
      <c r="A76">
        <f t="shared" si="2"/>
        <v>0</v>
      </c>
      <c r="B76" t="s">
        <v>91</v>
      </c>
      <c r="C76">
        <v>640687</v>
      </c>
      <c r="D76">
        <v>175074</v>
      </c>
      <c r="E76">
        <v>1279611</v>
      </c>
      <c r="F76">
        <v>115146</v>
      </c>
      <c r="G76">
        <v>189187</v>
      </c>
      <c r="H76">
        <v>78157</v>
      </c>
      <c r="I76">
        <v>4653</v>
      </c>
      <c r="J76">
        <v>33018</v>
      </c>
      <c r="K76">
        <v>112220</v>
      </c>
      <c r="L76">
        <v>2627753</v>
      </c>
      <c r="M76">
        <v>1552057</v>
      </c>
      <c r="N76">
        <v>269930</v>
      </c>
      <c r="O76">
        <v>1219955</v>
      </c>
      <c r="P76">
        <v>62201</v>
      </c>
      <c r="Q76">
        <v>883991</v>
      </c>
      <c r="R76">
        <v>1149021</v>
      </c>
      <c r="S76">
        <v>49769</v>
      </c>
      <c r="T76">
        <v>14250</v>
      </c>
      <c r="U76">
        <v>6828841</v>
      </c>
    </row>
    <row r="77" spans="1:21" x14ac:dyDescent="0.35">
      <c r="A77">
        <f t="shared" si="2"/>
        <v>0</v>
      </c>
      <c r="B77" t="s">
        <v>91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684124</v>
      </c>
      <c r="Q77" s="1">
        <v>0</v>
      </c>
      <c r="R77" s="1">
        <v>0</v>
      </c>
      <c r="S77" s="1">
        <v>0</v>
      </c>
      <c r="T77" s="1">
        <v>943543</v>
      </c>
      <c r="U77" s="1">
        <v>0</v>
      </c>
    </row>
    <row r="78" spans="1:21" x14ac:dyDescent="0.35">
      <c r="A78">
        <f t="shared" si="2"/>
        <v>0</v>
      </c>
      <c r="B78" t="s">
        <v>92</v>
      </c>
      <c r="C78">
        <f>+SUM(C76:C77)-SUM(C2:C75)</f>
        <v>0</v>
      </c>
      <c r="D78">
        <f t="shared" ref="D78:L78" si="3">+SUM(D76:D77)-SUM(D2:D75)</f>
        <v>0</v>
      </c>
      <c r="E78">
        <f t="shared" si="3"/>
        <v>0</v>
      </c>
      <c r="F78">
        <f t="shared" si="3"/>
        <v>0</v>
      </c>
      <c r="G78">
        <f t="shared" si="3"/>
        <v>0</v>
      </c>
      <c r="H78">
        <f t="shared" si="3"/>
        <v>0</v>
      </c>
      <c r="I78">
        <f t="shared" si="3"/>
        <v>0</v>
      </c>
      <c r="J78">
        <f t="shared" si="3"/>
        <v>0</v>
      </c>
      <c r="K78">
        <f t="shared" si="3"/>
        <v>0</v>
      </c>
      <c r="L78">
        <f t="shared" si="3"/>
        <v>0</v>
      </c>
      <c r="M78">
        <f>+SUM(M76:M77)-SUM(M2:M75)</f>
        <v>0</v>
      </c>
      <c r="N78">
        <f t="shared" ref="N78" si="4">+SUM(N76:N77)-SUM(N2:N75)</f>
        <v>0</v>
      </c>
      <c r="O78">
        <f t="shared" ref="O78" si="5">+SUM(O76:O77)-SUM(O2:O75)</f>
        <v>0</v>
      </c>
      <c r="P78">
        <f t="shared" ref="P78" si="6">+SUM(P76:P77)-SUM(P2:P75)</f>
        <v>0</v>
      </c>
      <c r="Q78">
        <f t="shared" ref="Q78" si="7">+SUM(Q76:Q77)-SUM(Q2:Q75)</f>
        <v>0</v>
      </c>
      <c r="R78">
        <f t="shared" ref="R78" si="8">+SUM(R76:R77)-SUM(R2:R75)</f>
        <v>0</v>
      </c>
      <c r="S78">
        <f t="shared" ref="S78" si="9">+SUM(S76:S77)-SUM(S2:S75)</f>
        <v>0</v>
      </c>
      <c r="T78">
        <f t="shared" ref="T78" si="10">+SUM(T76:T77)-SUM(T2:T75)</f>
        <v>0</v>
      </c>
      <c r="U78">
        <f t="shared" ref="U78" si="11">+SUM(U76:U77)-SUM(U2:U75)</f>
        <v>0</v>
      </c>
    </row>
  </sheetData>
  <conditionalFormatting sqref="A2:A78">
    <cfRule type="cellIs" dxfId="49" priority="1" operator="notEqual">
      <formula>0</formula>
    </cfRule>
  </conditionalFormatting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R77"/>
  <sheetViews>
    <sheetView zoomScale="60" zoomScaleNormal="100" workbookViewId="0">
      <pane xSplit="2" ySplit="1" topLeftCell="C7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18" x14ac:dyDescent="0.35">
      <c r="A1" t="s">
        <v>92</v>
      </c>
      <c r="B1" s="3" t="s">
        <v>21</v>
      </c>
      <c r="C1" s="3" t="s">
        <v>176</v>
      </c>
      <c r="D1" s="3" t="s">
        <v>177</v>
      </c>
      <c r="E1" s="3" t="s">
        <v>504</v>
      </c>
      <c r="F1" s="3" t="s">
        <v>178</v>
      </c>
      <c r="G1" s="3" t="s">
        <v>179</v>
      </c>
      <c r="H1" s="3" t="s">
        <v>180</v>
      </c>
      <c r="I1" s="3" t="s">
        <v>181</v>
      </c>
      <c r="J1" s="3" t="s">
        <v>182</v>
      </c>
      <c r="K1" s="3" t="s">
        <v>184</v>
      </c>
      <c r="L1" s="3" t="s">
        <v>185</v>
      </c>
      <c r="M1" s="3" t="s">
        <v>501</v>
      </c>
      <c r="N1" s="3" t="s">
        <v>186</v>
      </c>
      <c r="O1" s="3" t="s">
        <v>187</v>
      </c>
      <c r="P1" s="3" t="s">
        <v>188</v>
      </c>
      <c r="Q1" s="3" t="s">
        <v>189</v>
      </c>
      <c r="R1" s="3" t="s">
        <v>190</v>
      </c>
    </row>
    <row r="2" spans="1:18" x14ac:dyDescent="0.35">
      <c r="A2">
        <f>+R2-SUM(K2:Q2)</f>
        <v>0</v>
      </c>
      <c r="B2" t="s">
        <v>22</v>
      </c>
      <c r="C2">
        <v>758</v>
      </c>
      <c r="D2">
        <v>24654</v>
      </c>
      <c r="E2">
        <v>0</v>
      </c>
      <c r="F2">
        <v>0</v>
      </c>
      <c r="G2">
        <v>0</v>
      </c>
      <c r="H2">
        <v>0</v>
      </c>
      <c r="I2">
        <v>2000</v>
      </c>
      <c r="J2">
        <v>27412</v>
      </c>
      <c r="K2">
        <v>30000</v>
      </c>
      <c r="L2">
        <v>0</v>
      </c>
      <c r="M2">
        <v>10000</v>
      </c>
      <c r="N2">
        <v>0</v>
      </c>
      <c r="O2">
        <v>1100</v>
      </c>
      <c r="P2">
        <v>2300</v>
      </c>
      <c r="Q2">
        <v>11934</v>
      </c>
      <c r="R2">
        <v>55334</v>
      </c>
    </row>
    <row r="3" spans="1:18" x14ac:dyDescent="0.35">
      <c r="A3">
        <f t="shared" ref="A3:A66" si="0">+R3-SUM(K3:Q3)</f>
        <v>0</v>
      </c>
      <c r="B3" t="s">
        <v>23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 x14ac:dyDescent="0.35">
      <c r="A4">
        <f t="shared" si="0"/>
        <v>0</v>
      </c>
      <c r="B4" t="s">
        <v>24</v>
      </c>
      <c r="C4">
        <v>10090</v>
      </c>
      <c r="D4">
        <v>0</v>
      </c>
      <c r="E4">
        <v>1600</v>
      </c>
      <c r="F4">
        <v>0</v>
      </c>
      <c r="G4">
        <v>0</v>
      </c>
      <c r="H4">
        <v>0</v>
      </c>
      <c r="I4">
        <v>0</v>
      </c>
      <c r="J4">
        <v>11690</v>
      </c>
      <c r="K4">
        <v>500</v>
      </c>
      <c r="L4">
        <v>6300</v>
      </c>
      <c r="M4">
        <v>4250</v>
      </c>
      <c r="N4">
        <v>0</v>
      </c>
      <c r="O4">
        <v>0</v>
      </c>
      <c r="P4">
        <v>2010</v>
      </c>
      <c r="Q4">
        <v>14872</v>
      </c>
      <c r="R4">
        <v>27932</v>
      </c>
    </row>
    <row r="5" spans="1:18" x14ac:dyDescent="0.35">
      <c r="A5">
        <f>+R5-SUM(K5:Q6)</f>
        <v>0</v>
      </c>
      <c r="B5" t="s">
        <v>25</v>
      </c>
      <c r="C5">
        <v>35656</v>
      </c>
      <c r="D5">
        <v>37308</v>
      </c>
      <c r="E5">
        <v>253426</v>
      </c>
      <c r="F5">
        <v>0</v>
      </c>
      <c r="G5">
        <v>0</v>
      </c>
      <c r="H5">
        <v>0</v>
      </c>
      <c r="I5">
        <v>0</v>
      </c>
      <c r="J5">
        <v>326390</v>
      </c>
      <c r="K5">
        <v>200000</v>
      </c>
      <c r="L5">
        <v>0</v>
      </c>
      <c r="M5">
        <v>150000</v>
      </c>
      <c r="N5">
        <v>0</v>
      </c>
      <c r="O5">
        <v>23230</v>
      </c>
      <c r="P5">
        <v>44400</v>
      </c>
      <c r="Q5">
        <v>14250</v>
      </c>
      <c r="R5">
        <v>465846</v>
      </c>
    </row>
    <row r="6" spans="1:18" x14ac:dyDescent="0.35">
      <c r="B6" t="s">
        <v>25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33966</v>
      </c>
      <c r="R6" s="1">
        <v>0</v>
      </c>
    </row>
    <row r="7" spans="1:18" x14ac:dyDescent="0.35">
      <c r="A7">
        <f t="shared" si="0"/>
        <v>0</v>
      </c>
      <c r="B7" t="s">
        <v>26</v>
      </c>
      <c r="C7">
        <v>4820</v>
      </c>
      <c r="D7">
        <v>0</v>
      </c>
      <c r="E7">
        <v>0</v>
      </c>
      <c r="F7">
        <v>2000</v>
      </c>
      <c r="G7">
        <v>0</v>
      </c>
      <c r="H7">
        <v>0</v>
      </c>
      <c r="I7">
        <v>2600</v>
      </c>
      <c r="J7">
        <v>9420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8700</v>
      </c>
      <c r="R7">
        <v>8700</v>
      </c>
    </row>
    <row r="8" spans="1:18" x14ac:dyDescent="0.35">
      <c r="A8">
        <f t="shared" si="0"/>
        <v>0</v>
      </c>
      <c r="B8" t="s">
        <v>93</v>
      </c>
      <c r="C8">
        <v>0</v>
      </c>
      <c r="D8">
        <v>10925</v>
      </c>
      <c r="E8">
        <v>7513</v>
      </c>
      <c r="F8">
        <v>0</v>
      </c>
      <c r="G8">
        <v>0</v>
      </c>
      <c r="H8">
        <v>0</v>
      </c>
      <c r="I8">
        <v>895</v>
      </c>
      <c r="J8">
        <v>19333</v>
      </c>
      <c r="K8">
        <v>0</v>
      </c>
      <c r="L8">
        <v>106</v>
      </c>
      <c r="M8">
        <v>1132</v>
      </c>
      <c r="N8">
        <v>806</v>
      </c>
      <c r="O8">
        <v>4110</v>
      </c>
      <c r="P8">
        <v>8865</v>
      </c>
      <c r="Q8">
        <v>51577</v>
      </c>
      <c r="R8">
        <v>66596</v>
      </c>
    </row>
    <row r="9" spans="1:18" x14ac:dyDescent="0.35">
      <c r="A9">
        <f t="shared" si="0"/>
        <v>0</v>
      </c>
      <c r="B9" t="s">
        <v>27</v>
      </c>
      <c r="C9">
        <v>8680</v>
      </c>
      <c r="D9">
        <v>0</v>
      </c>
      <c r="E9">
        <v>22750</v>
      </c>
      <c r="F9">
        <v>0</v>
      </c>
      <c r="G9">
        <v>0</v>
      </c>
      <c r="H9">
        <v>0</v>
      </c>
      <c r="I9">
        <v>0</v>
      </c>
      <c r="J9">
        <v>31430</v>
      </c>
      <c r="K9">
        <v>40850</v>
      </c>
      <c r="L9">
        <v>0</v>
      </c>
      <c r="M9">
        <v>0</v>
      </c>
      <c r="N9">
        <v>0</v>
      </c>
      <c r="O9">
        <v>47086</v>
      </c>
      <c r="P9">
        <v>0</v>
      </c>
      <c r="Q9">
        <v>11345</v>
      </c>
      <c r="R9">
        <v>99281</v>
      </c>
    </row>
    <row r="10" spans="1:18" x14ac:dyDescent="0.35">
      <c r="A10">
        <f t="shared" si="0"/>
        <v>0</v>
      </c>
      <c r="B10" t="s">
        <v>28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275</v>
      </c>
      <c r="J10">
        <v>275</v>
      </c>
      <c r="K10">
        <v>0</v>
      </c>
      <c r="L10">
        <v>0</v>
      </c>
      <c r="M10">
        <v>0</v>
      </c>
      <c r="N10">
        <v>0</v>
      </c>
      <c r="O10">
        <v>1810</v>
      </c>
      <c r="P10">
        <v>10906</v>
      </c>
      <c r="Q10">
        <v>12084</v>
      </c>
      <c r="R10">
        <v>24800</v>
      </c>
    </row>
    <row r="11" spans="1:18" x14ac:dyDescent="0.35">
      <c r="A11">
        <f t="shared" si="0"/>
        <v>0</v>
      </c>
      <c r="B11" t="s">
        <v>29</v>
      </c>
      <c r="C11">
        <v>4084</v>
      </c>
      <c r="D11">
        <v>6080</v>
      </c>
      <c r="E11">
        <v>68700</v>
      </c>
      <c r="F11">
        <v>0</v>
      </c>
      <c r="G11">
        <v>0</v>
      </c>
      <c r="H11">
        <v>0</v>
      </c>
      <c r="I11">
        <v>100</v>
      </c>
      <c r="J11">
        <v>78964</v>
      </c>
      <c r="K11">
        <v>0</v>
      </c>
      <c r="L11">
        <v>0</v>
      </c>
      <c r="M11">
        <v>0</v>
      </c>
      <c r="N11">
        <v>1850</v>
      </c>
      <c r="O11">
        <v>1050</v>
      </c>
      <c r="P11">
        <v>900</v>
      </c>
      <c r="Q11">
        <v>13800</v>
      </c>
      <c r="R11">
        <v>17600</v>
      </c>
    </row>
    <row r="12" spans="1:18" x14ac:dyDescent="0.35">
      <c r="A12">
        <f t="shared" si="0"/>
        <v>0</v>
      </c>
      <c r="B12" t="s">
        <v>30</v>
      </c>
      <c r="C12">
        <v>23144</v>
      </c>
      <c r="D12">
        <v>12060</v>
      </c>
      <c r="E12">
        <v>35550</v>
      </c>
      <c r="F12">
        <v>27965</v>
      </c>
      <c r="G12">
        <v>0</v>
      </c>
      <c r="H12">
        <v>0</v>
      </c>
      <c r="I12">
        <v>0</v>
      </c>
      <c r="J12">
        <v>98719</v>
      </c>
      <c r="K12">
        <v>465</v>
      </c>
      <c r="L12">
        <v>18930</v>
      </c>
      <c r="M12">
        <v>76825</v>
      </c>
      <c r="N12">
        <v>0</v>
      </c>
      <c r="O12">
        <v>98130</v>
      </c>
      <c r="P12">
        <v>21100</v>
      </c>
      <c r="Q12">
        <v>79240</v>
      </c>
      <c r="R12">
        <v>294690</v>
      </c>
    </row>
    <row r="13" spans="1:18" x14ac:dyDescent="0.35">
      <c r="A13">
        <f t="shared" si="0"/>
        <v>0</v>
      </c>
      <c r="B13" t="s">
        <v>31</v>
      </c>
      <c r="C13">
        <v>11171</v>
      </c>
      <c r="D13">
        <v>0</v>
      </c>
      <c r="E13">
        <v>0</v>
      </c>
      <c r="F13">
        <v>0</v>
      </c>
      <c r="G13">
        <v>1491</v>
      </c>
      <c r="H13">
        <v>0</v>
      </c>
      <c r="I13">
        <v>4666</v>
      </c>
      <c r="J13">
        <v>17328</v>
      </c>
      <c r="K13">
        <v>20000</v>
      </c>
      <c r="L13">
        <v>0</v>
      </c>
      <c r="M13">
        <v>111025</v>
      </c>
      <c r="N13">
        <v>0</v>
      </c>
      <c r="O13">
        <v>0</v>
      </c>
      <c r="P13">
        <v>36813</v>
      </c>
      <c r="Q13">
        <v>0</v>
      </c>
      <c r="R13">
        <v>167838</v>
      </c>
    </row>
    <row r="14" spans="1:18" x14ac:dyDescent="0.35">
      <c r="A14">
        <f t="shared" si="0"/>
        <v>0</v>
      </c>
      <c r="B14" t="s">
        <v>32</v>
      </c>
      <c r="C14">
        <v>5567</v>
      </c>
      <c r="D14">
        <v>0</v>
      </c>
      <c r="E14">
        <v>0</v>
      </c>
      <c r="F14">
        <v>0</v>
      </c>
      <c r="G14">
        <v>1008</v>
      </c>
      <c r="H14">
        <v>0</v>
      </c>
      <c r="I14">
        <v>9022</v>
      </c>
      <c r="J14">
        <v>15597</v>
      </c>
      <c r="K14">
        <v>0</v>
      </c>
      <c r="L14">
        <v>0</v>
      </c>
      <c r="M14">
        <v>99866</v>
      </c>
      <c r="N14">
        <v>610243</v>
      </c>
      <c r="O14">
        <v>9529</v>
      </c>
      <c r="P14">
        <v>20592</v>
      </c>
      <c r="Q14">
        <v>6263</v>
      </c>
      <c r="R14">
        <v>746493</v>
      </c>
    </row>
    <row r="15" spans="1:18" x14ac:dyDescent="0.35">
      <c r="A15">
        <f t="shared" si="0"/>
        <v>0</v>
      </c>
      <c r="B15" t="s">
        <v>33</v>
      </c>
      <c r="C15">
        <v>0</v>
      </c>
      <c r="D15">
        <v>5419</v>
      </c>
      <c r="E15">
        <v>5500</v>
      </c>
      <c r="F15">
        <v>0</v>
      </c>
      <c r="G15">
        <v>0</v>
      </c>
      <c r="H15">
        <v>0</v>
      </c>
      <c r="I15">
        <v>0</v>
      </c>
      <c r="J15">
        <v>10919</v>
      </c>
      <c r="K15">
        <v>3000</v>
      </c>
      <c r="L15">
        <v>3252</v>
      </c>
      <c r="M15">
        <v>13962</v>
      </c>
      <c r="N15">
        <v>0</v>
      </c>
      <c r="O15">
        <v>9478</v>
      </c>
      <c r="P15">
        <v>94</v>
      </c>
      <c r="Q15">
        <v>0</v>
      </c>
      <c r="R15">
        <v>29786</v>
      </c>
    </row>
    <row r="16" spans="1:18" x14ac:dyDescent="0.35">
      <c r="A16">
        <f t="shared" si="0"/>
        <v>0</v>
      </c>
      <c r="B16" t="s">
        <v>34</v>
      </c>
      <c r="C16">
        <v>785</v>
      </c>
      <c r="D16">
        <v>0</v>
      </c>
      <c r="E16">
        <v>9470</v>
      </c>
      <c r="F16">
        <v>4600</v>
      </c>
      <c r="G16">
        <v>0</v>
      </c>
      <c r="H16">
        <v>0</v>
      </c>
      <c r="I16">
        <v>1000</v>
      </c>
      <c r="J16">
        <v>15855</v>
      </c>
      <c r="K16">
        <v>0</v>
      </c>
      <c r="L16">
        <v>0</v>
      </c>
      <c r="M16">
        <v>15650</v>
      </c>
      <c r="N16">
        <v>0</v>
      </c>
      <c r="O16">
        <v>43960</v>
      </c>
      <c r="P16">
        <v>8500</v>
      </c>
      <c r="Q16">
        <v>10650</v>
      </c>
      <c r="R16">
        <v>78760</v>
      </c>
    </row>
    <row r="17" spans="1:18" x14ac:dyDescent="0.35">
      <c r="A17">
        <f t="shared" si="0"/>
        <v>0</v>
      </c>
      <c r="B17" t="s">
        <v>35</v>
      </c>
      <c r="C17">
        <v>0</v>
      </c>
      <c r="D17">
        <v>0</v>
      </c>
      <c r="E17">
        <v>16183</v>
      </c>
      <c r="F17">
        <v>0</v>
      </c>
      <c r="G17">
        <v>0</v>
      </c>
      <c r="H17">
        <v>0</v>
      </c>
      <c r="I17">
        <v>0</v>
      </c>
      <c r="J17">
        <v>16183</v>
      </c>
      <c r="K17">
        <v>0</v>
      </c>
      <c r="L17">
        <v>600</v>
      </c>
      <c r="M17">
        <v>0</v>
      </c>
      <c r="N17">
        <v>0</v>
      </c>
      <c r="O17">
        <v>0</v>
      </c>
      <c r="P17">
        <v>8589</v>
      </c>
      <c r="Q17">
        <v>0</v>
      </c>
      <c r="R17">
        <v>9189</v>
      </c>
    </row>
    <row r="18" spans="1:18" x14ac:dyDescent="0.35">
      <c r="A18">
        <f t="shared" si="0"/>
        <v>0</v>
      </c>
      <c r="B18" t="s">
        <v>36</v>
      </c>
      <c r="C18">
        <v>3797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3797</v>
      </c>
      <c r="K18">
        <v>0</v>
      </c>
      <c r="L18">
        <v>0</v>
      </c>
      <c r="M18">
        <v>9000</v>
      </c>
      <c r="N18">
        <v>0</v>
      </c>
      <c r="O18">
        <v>3654</v>
      </c>
      <c r="P18">
        <v>1080</v>
      </c>
      <c r="Q18">
        <v>2350</v>
      </c>
      <c r="R18">
        <v>16084</v>
      </c>
    </row>
    <row r="19" spans="1:18" x14ac:dyDescent="0.35">
      <c r="A19">
        <f t="shared" si="0"/>
        <v>0</v>
      </c>
      <c r="B19" t="s">
        <v>37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3253</v>
      </c>
      <c r="J19">
        <v>3253</v>
      </c>
      <c r="K19">
        <v>0</v>
      </c>
      <c r="L19">
        <v>0</v>
      </c>
      <c r="M19">
        <v>6700</v>
      </c>
      <c r="N19">
        <v>0</v>
      </c>
      <c r="O19">
        <v>3669</v>
      </c>
      <c r="P19">
        <v>2618</v>
      </c>
      <c r="Q19">
        <v>410</v>
      </c>
      <c r="R19">
        <v>13397</v>
      </c>
    </row>
    <row r="20" spans="1:18" x14ac:dyDescent="0.35">
      <c r="A20">
        <f t="shared" si="0"/>
        <v>0</v>
      </c>
      <c r="B20" t="s">
        <v>38</v>
      </c>
      <c r="C20">
        <v>600</v>
      </c>
      <c r="D20">
        <v>0</v>
      </c>
      <c r="E20">
        <v>0</v>
      </c>
      <c r="F20">
        <v>0</v>
      </c>
      <c r="G20">
        <v>0</v>
      </c>
      <c r="H20">
        <v>0</v>
      </c>
      <c r="I20">
        <v>4590</v>
      </c>
      <c r="J20">
        <v>5190</v>
      </c>
      <c r="K20">
        <v>0</v>
      </c>
      <c r="L20">
        <v>10</v>
      </c>
      <c r="M20">
        <v>0</v>
      </c>
      <c r="N20">
        <v>0</v>
      </c>
      <c r="O20">
        <v>2100</v>
      </c>
      <c r="P20">
        <v>5640</v>
      </c>
      <c r="Q20">
        <v>0</v>
      </c>
      <c r="R20">
        <v>7750</v>
      </c>
    </row>
    <row r="21" spans="1:18" x14ac:dyDescent="0.35">
      <c r="A21">
        <f t="shared" si="0"/>
        <v>0</v>
      </c>
      <c r="B21" t="s">
        <v>39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 x14ac:dyDescent="0.35">
      <c r="A22">
        <f t="shared" si="0"/>
        <v>0</v>
      </c>
      <c r="B22" t="s">
        <v>40</v>
      </c>
      <c r="C22">
        <v>5650</v>
      </c>
      <c r="D22">
        <v>0</v>
      </c>
      <c r="E22">
        <v>26801</v>
      </c>
      <c r="F22">
        <v>0</v>
      </c>
      <c r="G22">
        <v>0</v>
      </c>
      <c r="H22">
        <v>0</v>
      </c>
      <c r="I22">
        <v>0</v>
      </c>
      <c r="J22">
        <v>32451</v>
      </c>
      <c r="K22">
        <v>4648</v>
      </c>
      <c r="L22">
        <v>0</v>
      </c>
      <c r="M22">
        <v>6500</v>
      </c>
      <c r="N22">
        <v>0</v>
      </c>
      <c r="O22">
        <v>0</v>
      </c>
      <c r="P22">
        <v>5552</v>
      </c>
      <c r="Q22">
        <v>0</v>
      </c>
      <c r="R22">
        <v>16700</v>
      </c>
    </row>
    <row r="23" spans="1:18" x14ac:dyDescent="0.35">
      <c r="A23">
        <f t="shared" si="0"/>
        <v>0</v>
      </c>
      <c r="B23" t="s">
        <v>41</v>
      </c>
      <c r="C23">
        <v>3023</v>
      </c>
      <c r="D23">
        <v>0</v>
      </c>
      <c r="E23">
        <v>8</v>
      </c>
      <c r="F23">
        <v>0</v>
      </c>
      <c r="G23">
        <v>0</v>
      </c>
      <c r="H23">
        <v>0</v>
      </c>
      <c r="I23">
        <v>0</v>
      </c>
      <c r="J23">
        <v>3031</v>
      </c>
      <c r="K23">
        <v>2300</v>
      </c>
      <c r="L23">
        <v>15300</v>
      </c>
      <c r="M23">
        <v>2000</v>
      </c>
      <c r="N23">
        <v>0</v>
      </c>
      <c r="O23">
        <v>598</v>
      </c>
      <c r="P23">
        <v>10652</v>
      </c>
      <c r="Q23">
        <v>5006</v>
      </c>
      <c r="R23">
        <v>35856</v>
      </c>
    </row>
    <row r="24" spans="1:18" x14ac:dyDescent="0.35">
      <c r="A24">
        <f t="shared" si="0"/>
        <v>0</v>
      </c>
      <c r="B24" t="s">
        <v>42</v>
      </c>
      <c r="C24">
        <v>0</v>
      </c>
      <c r="D24">
        <v>521</v>
      </c>
      <c r="E24">
        <v>0</v>
      </c>
      <c r="F24">
        <v>0</v>
      </c>
      <c r="G24">
        <v>0</v>
      </c>
      <c r="H24">
        <v>0</v>
      </c>
      <c r="I24">
        <v>0</v>
      </c>
      <c r="J24">
        <v>521</v>
      </c>
      <c r="K24">
        <v>0</v>
      </c>
      <c r="L24">
        <v>0</v>
      </c>
      <c r="M24">
        <v>0</v>
      </c>
      <c r="N24">
        <v>0</v>
      </c>
      <c r="O24">
        <v>0</v>
      </c>
      <c r="P24">
        <v>3167</v>
      </c>
      <c r="Q24">
        <v>2650</v>
      </c>
      <c r="R24">
        <v>5817</v>
      </c>
    </row>
    <row r="25" spans="1:18" x14ac:dyDescent="0.35">
      <c r="A25">
        <f t="shared" si="0"/>
        <v>0</v>
      </c>
      <c r="B25" t="s">
        <v>43</v>
      </c>
      <c r="C25">
        <v>0</v>
      </c>
      <c r="D25">
        <v>0</v>
      </c>
      <c r="E25">
        <v>32042</v>
      </c>
      <c r="F25">
        <v>0</v>
      </c>
      <c r="G25">
        <v>0</v>
      </c>
      <c r="H25">
        <v>0</v>
      </c>
      <c r="I25">
        <v>3293</v>
      </c>
      <c r="J25">
        <v>35335</v>
      </c>
      <c r="K25">
        <v>0</v>
      </c>
      <c r="L25">
        <v>0</v>
      </c>
      <c r="M25">
        <v>8518</v>
      </c>
      <c r="N25">
        <v>0</v>
      </c>
      <c r="O25">
        <v>0</v>
      </c>
      <c r="P25">
        <v>11175</v>
      </c>
      <c r="Q25">
        <v>7547</v>
      </c>
      <c r="R25">
        <v>27240</v>
      </c>
    </row>
    <row r="26" spans="1:18" x14ac:dyDescent="0.35">
      <c r="A26">
        <f t="shared" si="0"/>
        <v>0</v>
      </c>
      <c r="B26" t="s">
        <v>44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30000</v>
      </c>
      <c r="O26">
        <v>0</v>
      </c>
      <c r="P26">
        <v>2350</v>
      </c>
      <c r="Q26">
        <v>3777</v>
      </c>
      <c r="R26">
        <v>36127</v>
      </c>
    </row>
    <row r="27" spans="1:18" x14ac:dyDescent="0.35">
      <c r="A27">
        <f t="shared" si="0"/>
        <v>0</v>
      </c>
      <c r="B27" t="s">
        <v>45</v>
      </c>
      <c r="C27">
        <v>10000</v>
      </c>
      <c r="D27">
        <v>0</v>
      </c>
      <c r="E27">
        <v>100000</v>
      </c>
      <c r="F27">
        <v>0</v>
      </c>
      <c r="G27">
        <v>0</v>
      </c>
      <c r="H27">
        <v>0</v>
      </c>
      <c r="I27">
        <v>0</v>
      </c>
      <c r="J27">
        <v>110000</v>
      </c>
      <c r="K27">
        <v>0</v>
      </c>
      <c r="L27">
        <v>0</v>
      </c>
      <c r="M27">
        <v>24673</v>
      </c>
      <c r="N27">
        <v>0</v>
      </c>
      <c r="O27">
        <v>0</v>
      </c>
      <c r="P27">
        <v>0</v>
      </c>
      <c r="Q27">
        <v>0</v>
      </c>
      <c r="R27">
        <v>24673</v>
      </c>
    </row>
    <row r="28" spans="1:18" x14ac:dyDescent="0.35">
      <c r="A28">
        <f t="shared" si="0"/>
        <v>0</v>
      </c>
      <c r="B28" t="s">
        <v>46</v>
      </c>
      <c r="C28">
        <v>6300</v>
      </c>
      <c r="D28">
        <v>0</v>
      </c>
      <c r="E28">
        <v>39950</v>
      </c>
      <c r="F28">
        <v>0</v>
      </c>
      <c r="G28">
        <v>0</v>
      </c>
      <c r="H28">
        <v>0</v>
      </c>
      <c r="I28">
        <v>1250</v>
      </c>
      <c r="J28">
        <v>47500</v>
      </c>
      <c r="K28">
        <v>0</v>
      </c>
      <c r="L28">
        <v>0</v>
      </c>
      <c r="M28">
        <v>2050</v>
      </c>
      <c r="N28">
        <v>0</v>
      </c>
      <c r="O28">
        <v>100</v>
      </c>
      <c r="P28">
        <v>11290</v>
      </c>
      <c r="Q28">
        <v>100</v>
      </c>
      <c r="R28">
        <v>13540</v>
      </c>
    </row>
    <row r="29" spans="1:18" x14ac:dyDescent="0.35">
      <c r="A29">
        <f t="shared" si="0"/>
        <v>0</v>
      </c>
      <c r="B29" t="s">
        <v>47</v>
      </c>
      <c r="C29">
        <v>10784</v>
      </c>
      <c r="D29">
        <v>0</v>
      </c>
      <c r="E29">
        <v>0</v>
      </c>
      <c r="F29">
        <v>0</v>
      </c>
      <c r="G29">
        <v>1483</v>
      </c>
      <c r="H29">
        <v>0</v>
      </c>
      <c r="I29">
        <v>0</v>
      </c>
      <c r="J29">
        <v>12267</v>
      </c>
      <c r="K29">
        <v>0</v>
      </c>
      <c r="L29">
        <v>0</v>
      </c>
      <c r="M29">
        <v>3000</v>
      </c>
      <c r="N29">
        <v>0</v>
      </c>
      <c r="O29">
        <v>0</v>
      </c>
      <c r="P29">
        <v>4116</v>
      </c>
      <c r="Q29">
        <v>2200</v>
      </c>
      <c r="R29">
        <v>9316</v>
      </c>
    </row>
    <row r="30" spans="1:18" x14ac:dyDescent="0.35">
      <c r="A30">
        <f t="shared" si="0"/>
        <v>0</v>
      </c>
      <c r="B30" t="s">
        <v>48</v>
      </c>
      <c r="C30">
        <v>13164</v>
      </c>
      <c r="D30">
        <v>0</v>
      </c>
      <c r="E30">
        <v>17827</v>
      </c>
      <c r="F30">
        <v>0</v>
      </c>
      <c r="G30">
        <v>0</v>
      </c>
      <c r="H30">
        <v>14</v>
      </c>
      <c r="I30">
        <v>1311</v>
      </c>
      <c r="J30">
        <v>32316</v>
      </c>
      <c r="K30">
        <v>60522</v>
      </c>
      <c r="L30">
        <v>0</v>
      </c>
      <c r="M30">
        <v>7088</v>
      </c>
      <c r="N30">
        <v>0</v>
      </c>
      <c r="O30">
        <v>21217</v>
      </c>
      <c r="P30">
        <v>14294</v>
      </c>
      <c r="Q30">
        <v>2958</v>
      </c>
      <c r="R30">
        <v>106079</v>
      </c>
    </row>
    <row r="31" spans="1:18" x14ac:dyDescent="0.35">
      <c r="A31">
        <f t="shared" si="0"/>
        <v>0</v>
      </c>
      <c r="B31" t="s">
        <v>49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16951</v>
      </c>
      <c r="N31">
        <v>0</v>
      </c>
      <c r="O31">
        <v>27796</v>
      </c>
      <c r="P31">
        <v>10023</v>
      </c>
      <c r="Q31">
        <v>1650</v>
      </c>
      <c r="R31">
        <v>56420</v>
      </c>
    </row>
    <row r="32" spans="1:18" x14ac:dyDescent="0.35">
      <c r="A32">
        <f t="shared" si="0"/>
        <v>0</v>
      </c>
      <c r="B32" t="s">
        <v>50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1457</v>
      </c>
      <c r="L32">
        <v>0</v>
      </c>
      <c r="M32">
        <v>1983</v>
      </c>
      <c r="N32">
        <v>0</v>
      </c>
      <c r="O32">
        <v>1025</v>
      </c>
      <c r="P32">
        <v>11229</v>
      </c>
      <c r="Q32">
        <v>1255</v>
      </c>
      <c r="R32">
        <v>16949</v>
      </c>
    </row>
    <row r="33" spans="1:18" x14ac:dyDescent="0.35">
      <c r="A33">
        <f t="shared" si="0"/>
        <v>0</v>
      </c>
      <c r="B33" t="s">
        <v>51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31928</v>
      </c>
      <c r="L33">
        <v>0</v>
      </c>
      <c r="M33">
        <v>0</v>
      </c>
      <c r="N33">
        <v>0</v>
      </c>
      <c r="O33">
        <v>6928</v>
      </c>
      <c r="P33">
        <v>2901</v>
      </c>
      <c r="Q33">
        <v>0</v>
      </c>
      <c r="R33">
        <v>41757</v>
      </c>
    </row>
    <row r="34" spans="1:18" x14ac:dyDescent="0.35">
      <c r="A34">
        <f t="shared" si="0"/>
        <v>0</v>
      </c>
      <c r="B34" t="s">
        <v>52</v>
      </c>
      <c r="C34">
        <v>5675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5675</v>
      </c>
      <c r="K34">
        <v>0</v>
      </c>
      <c r="L34">
        <v>0</v>
      </c>
      <c r="M34">
        <v>0</v>
      </c>
      <c r="N34">
        <v>0</v>
      </c>
      <c r="O34">
        <v>1220</v>
      </c>
      <c r="P34">
        <v>54613</v>
      </c>
      <c r="Q34">
        <v>13207</v>
      </c>
      <c r="R34" s="2">
        <v>69040</v>
      </c>
    </row>
    <row r="35" spans="1:18" x14ac:dyDescent="0.35">
      <c r="A35">
        <f t="shared" si="0"/>
        <v>0</v>
      </c>
      <c r="B35" t="s">
        <v>53</v>
      </c>
      <c r="C35">
        <v>6061</v>
      </c>
      <c r="D35">
        <v>0</v>
      </c>
      <c r="E35">
        <v>58550</v>
      </c>
      <c r="F35">
        <v>0</v>
      </c>
      <c r="G35">
        <v>1272</v>
      </c>
      <c r="H35">
        <v>0</v>
      </c>
      <c r="I35">
        <v>14202</v>
      </c>
      <c r="J35">
        <v>80085</v>
      </c>
      <c r="K35">
        <v>0</v>
      </c>
      <c r="L35">
        <v>58550</v>
      </c>
      <c r="M35">
        <v>84694</v>
      </c>
      <c r="N35">
        <v>0</v>
      </c>
      <c r="O35">
        <v>460</v>
      </c>
      <c r="P35">
        <v>168323</v>
      </c>
      <c r="Q35">
        <v>28151</v>
      </c>
      <c r="R35">
        <v>340178</v>
      </c>
    </row>
    <row r="36" spans="1:18" x14ac:dyDescent="0.35">
      <c r="A36">
        <f t="shared" si="0"/>
        <v>0</v>
      </c>
      <c r="B36" t="s">
        <v>54</v>
      </c>
      <c r="C36">
        <v>27895</v>
      </c>
      <c r="D36">
        <v>0</v>
      </c>
      <c r="E36">
        <v>0</v>
      </c>
      <c r="F36">
        <v>0</v>
      </c>
      <c r="G36">
        <v>0</v>
      </c>
      <c r="H36">
        <v>14840</v>
      </c>
      <c r="I36">
        <v>5355</v>
      </c>
      <c r="J36">
        <v>48090</v>
      </c>
      <c r="K36">
        <v>200000</v>
      </c>
      <c r="L36">
        <v>0</v>
      </c>
      <c r="M36">
        <v>0</v>
      </c>
      <c r="N36">
        <v>0</v>
      </c>
      <c r="O36">
        <v>126455</v>
      </c>
      <c r="P36">
        <v>18803</v>
      </c>
      <c r="Q36">
        <v>122933</v>
      </c>
      <c r="R36">
        <v>468191</v>
      </c>
    </row>
    <row r="37" spans="1:18" x14ac:dyDescent="0.35">
      <c r="A37">
        <f t="shared" si="0"/>
        <v>0</v>
      </c>
      <c r="B37" t="s">
        <v>55</v>
      </c>
      <c r="C37">
        <v>2310</v>
      </c>
      <c r="D37">
        <v>0</v>
      </c>
      <c r="E37">
        <v>28000</v>
      </c>
      <c r="F37">
        <v>0</v>
      </c>
      <c r="G37">
        <v>0</v>
      </c>
      <c r="H37">
        <v>0</v>
      </c>
      <c r="I37">
        <v>0</v>
      </c>
      <c r="J37">
        <v>30310</v>
      </c>
      <c r="K37">
        <v>40000</v>
      </c>
      <c r="L37">
        <v>10000</v>
      </c>
      <c r="M37">
        <v>0</v>
      </c>
      <c r="N37">
        <v>0</v>
      </c>
      <c r="O37">
        <v>45656</v>
      </c>
      <c r="P37">
        <v>14772</v>
      </c>
      <c r="Q37">
        <v>4553</v>
      </c>
      <c r="R37">
        <v>114981</v>
      </c>
    </row>
    <row r="38" spans="1:18" x14ac:dyDescent="0.35">
      <c r="A38">
        <f t="shared" si="0"/>
        <v>0</v>
      </c>
      <c r="B38" t="s">
        <v>56</v>
      </c>
      <c r="C38">
        <v>7715</v>
      </c>
      <c r="D38">
        <v>1646</v>
      </c>
      <c r="E38">
        <v>15392</v>
      </c>
      <c r="F38">
        <v>0</v>
      </c>
      <c r="G38">
        <v>0</v>
      </c>
      <c r="H38">
        <v>0</v>
      </c>
      <c r="I38">
        <v>0</v>
      </c>
      <c r="J38">
        <v>24753</v>
      </c>
      <c r="K38">
        <v>9318</v>
      </c>
      <c r="L38">
        <v>0</v>
      </c>
      <c r="M38">
        <v>10904</v>
      </c>
      <c r="N38">
        <v>0</v>
      </c>
      <c r="O38">
        <v>0</v>
      </c>
      <c r="P38">
        <v>0</v>
      </c>
      <c r="Q38">
        <v>0</v>
      </c>
      <c r="R38">
        <v>20222</v>
      </c>
    </row>
    <row r="39" spans="1:18" x14ac:dyDescent="0.35">
      <c r="A39">
        <f t="shared" si="0"/>
        <v>0</v>
      </c>
      <c r="B39" t="s">
        <v>57</v>
      </c>
      <c r="C39">
        <v>25000</v>
      </c>
      <c r="D39">
        <v>0</v>
      </c>
      <c r="E39">
        <v>0</v>
      </c>
      <c r="F39">
        <v>0</v>
      </c>
      <c r="G39">
        <v>0</v>
      </c>
      <c r="H39">
        <v>0</v>
      </c>
      <c r="I39">
        <v>9000</v>
      </c>
      <c r="J39">
        <v>34000</v>
      </c>
      <c r="K39">
        <v>0</v>
      </c>
      <c r="L39">
        <v>0</v>
      </c>
      <c r="M39">
        <v>244762</v>
      </c>
      <c r="N39">
        <v>0</v>
      </c>
      <c r="O39">
        <v>0</v>
      </c>
      <c r="P39">
        <v>73000</v>
      </c>
      <c r="Q39">
        <v>92930</v>
      </c>
      <c r="R39">
        <v>410692</v>
      </c>
    </row>
    <row r="40" spans="1:18" x14ac:dyDescent="0.35">
      <c r="A40">
        <f t="shared" si="0"/>
        <v>0</v>
      </c>
      <c r="B40" t="s">
        <v>58</v>
      </c>
      <c r="C40">
        <v>61742</v>
      </c>
      <c r="D40">
        <v>126800</v>
      </c>
      <c r="E40">
        <v>0</v>
      </c>
      <c r="F40">
        <v>0</v>
      </c>
      <c r="G40">
        <v>0</v>
      </c>
      <c r="H40">
        <v>0</v>
      </c>
      <c r="I40">
        <v>0</v>
      </c>
      <c r="J40">
        <v>188542</v>
      </c>
      <c r="K40">
        <v>20412</v>
      </c>
      <c r="L40">
        <v>51323</v>
      </c>
      <c r="M40">
        <v>47666</v>
      </c>
      <c r="N40">
        <v>0</v>
      </c>
      <c r="O40">
        <v>0</v>
      </c>
      <c r="P40">
        <v>63462</v>
      </c>
      <c r="Q40">
        <v>93140</v>
      </c>
      <c r="R40">
        <v>276003</v>
      </c>
    </row>
    <row r="41" spans="1:18" x14ac:dyDescent="0.35">
      <c r="A41">
        <f t="shared" si="0"/>
        <v>0</v>
      </c>
      <c r="B41" t="s">
        <v>59</v>
      </c>
      <c r="C41">
        <v>8036</v>
      </c>
      <c r="D41">
        <v>17516</v>
      </c>
      <c r="E41">
        <v>0</v>
      </c>
      <c r="F41">
        <v>0</v>
      </c>
      <c r="G41">
        <v>0</v>
      </c>
      <c r="H41">
        <v>0</v>
      </c>
      <c r="I41">
        <v>0</v>
      </c>
      <c r="J41">
        <v>25552</v>
      </c>
      <c r="K41">
        <v>97543</v>
      </c>
      <c r="L41">
        <v>7936</v>
      </c>
      <c r="M41">
        <v>6900</v>
      </c>
      <c r="N41">
        <v>0</v>
      </c>
      <c r="O41">
        <v>13468</v>
      </c>
      <c r="P41">
        <v>0</v>
      </c>
      <c r="Q41">
        <v>0</v>
      </c>
      <c r="R41">
        <v>125847</v>
      </c>
    </row>
    <row r="42" spans="1:18" x14ac:dyDescent="0.35">
      <c r="A42">
        <f t="shared" si="0"/>
        <v>0</v>
      </c>
      <c r="B42" t="s">
        <v>60</v>
      </c>
      <c r="C42">
        <v>44671</v>
      </c>
      <c r="D42">
        <v>0</v>
      </c>
      <c r="E42">
        <v>68390</v>
      </c>
      <c r="F42">
        <v>0</v>
      </c>
      <c r="G42">
        <v>0</v>
      </c>
      <c r="H42">
        <v>9189</v>
      </c>
      <c r="I42">
        <v>35822</v>
      </c>
      <c r="J42">
        <v>158072</v>
      </c>
      <c r="K42">
        <v>0</v>
      </c>
      <c r="L42">
        <v>0</v>
      </c>
      <c r="M42">
        <v>0</v>
      </c>
      <c r="N42">
        <v>34823</v>
      </c>
      <c r="O42">
        <v>7000</v>
      </c>
      <c r="P42">
        <v>99213</v>
      </c>
      <c r="Q42">
        <v>65342</v>
      </c>
      <c r="R42">
        <v>206378</v>
      </c>
    </row>
    <row r="43" spans="1:18" x14ac:dyDescent="0.35">
      <c r="A43">
        <f t="shared" si="0"/>
        <v>0</v>
      </c>
      <c r="B43" t="s">
        <v>61</v>
      </c>
      <c r="C43">
        <v>0</v>
      </c>
      <c r="D43">
        <v>0</v>
      </c>
      <c r="E43">
        <v>20700</v>
      </c>
      <c r="F43">
        <v>0</v>
      </c>
      <c r="G43">
        <v>78276</v>
      </c>
      <c r="H43">
        <v>3995</v>
      </c>
      <c r="I43">
        <v>15000</v>
      </c>
      <c r="J43">
        <v>117971</v>
      </c>
      <c r="K43">
        <v>0</v>
      </c>
      <c r="L43">
        <v>0</v>
      </c>
      <c r="M43">
        <v>18445</v>
      </c>
      <c r="N43">
        <v>5700</v>
      </c>
      <c r="O43">
        <v>1200</v>
      </c>
      <c r="P43">
        <v>18215</v>
      </c>
      <c r="Q43">
        <v>4120</v>
      </c>
      <c r="R43">
        <v>47680</v>
      </c>
    </row>
    <row r="44" spans="1:18" x14ac:dyDescent="0.35">
      <c r="A44">
        <f t="shared" si="0"/>
        <v>0</v>
      </c>
      <c r="B44" t="s">
        <v>62</v>
      </c>
      <c r="C44">
        <v>21885</v>
      </c>
      <c r="D44">
        <v>0</v>
      </c>
      <c r="E44">
        <v>17500</v>
      </c>
      <c r="F44">
        <v>0</v>
      </c>
      <c r="G44">
        <v>0</v>
      </c>
      <c r="H44">
        <v>0</v>
      </c>
      <c r="I44">
        <v>0</v>
      </c>
      <c r="J44">
        <v>39385</v>
      </c>
      <c r="K44">
        <v>3335</v>
      </c>
      <c r="L44">
        <v>0</v>
      </c>
      <c r="M44">
        <v>0</v>
      </c>
      <c r="N44">
        <v>0</v>
      </c>
      <c r="O44">
        <v>0</v>
      </c>
      <c r="P44">
        <v>4860</v>
      </c>
      <c r="Q44">
        <v>1500</v>
      </c>
      <c r="R44">
        <v>9695</v>
      </c>
    </row>
    <row r="45" spans="1:18" x14ac:dyDescent="0.35">
      <c r="A45">
        <f t="shared" si="0"/>
        <v>0</v>
      </c>
      <c r="B45" t="s">
        <v>63</v>
      </c>
      <c r="C45">
        <v>2590</v>
      </c>
      <c r="D45">
        <v>0</v>
      </c>
      <c r="E45">
        <v>0</v>
      </c>
      <c r="F45">
        <v>0</v>
      </c>
      <c r="G45">
        <v>9450</v>
      </c>
      <c r="H45">
        <v>0</v>
      </c>
      <c r="I45">
        <v>0</v>
      </c>
      <c r="J45">
        <v>12040</v>
      </c>
      <c r="K45">
        <v>0</v>
      </c>
      <c r="L45">
        <v>0</v>
      </c>
      <c r="M45">
        <v>0</v>
      </c>
      <c r="N45">
        <v>0</v>
      </c>
      <c r="O45">
        <v>3500</v>
      </c>
      <c r="P45">
        <v>0</v>
      </c>
      <c r="Q45">
        <v>400</v>
      </c>
      <c r="R45">
        <v>3900</v>
      </c>
    </row>
    <row r="46" spans="1:18" x14ac:dyDescent="0.35">
      <c r="A46">
        <f t="shared" si="0"/>
        <v>0</v>
      </c>
      <c r="B46" t="s">
        <v>64</v>
      </c>
      <c r="C46">
        <v>10556</v>
      </c>
      <c r="D46">
        <v>0</v>
      </c>
      <c r="E46">
        <v>0</v>
      </c>
      <c r="F46">
        <v>0</v>
      </c>
      <c r="G46">
        <v>1200</v>
      </c>
      <c r="H46">
        <v>0</v>
      </c>
      <c r="I46">
        <v>0</v>
      </c>
      <c r="J46">
        <v>11756</v>
      </c>
      <c r="K46">
        <v>0</v>
      </c>
      <c r="L46">
        <v>0</v>
      </c>
      <c r="M46">
        <v>0</v>
      </c>
      <c r="N46">
        <v>0</v>
      </c>
      <c r="O46">
        <v>18838</v>
      </c>
      <c r="P46">
        <v>8750</v>
      </c>
      <c r="Q46">
        <v>0</v>
      </c>
      <c r="R46">
        <v>27588</v>
      </c>
    </row>
    <row r="47" spans="1:18" x14ac:dyDescent="0.35">
      <c r="A47">
        <f t="shared" si="0"/>
        <v>0</v>
      </c>
      <c r="B47" t="s">
        <v>65</v>
      </c>
      <c r="C47">
        <v>0</v>
      </c>
      <c r="D47">
        <v>0</v>
      </c>
      <c r="E47">
        <v>10</v>
      </c>
      <c r="F47">
        <v>0</v>
      </c>
      <c r="G47">
        <v>0</v>
      </c>
      <c r="H47">
        <v>0</v>
      </c>
      <c r="I47">
        <v>0</v>
      </c>
      <c r="J47">
        <v>10</v>
      </c>
      <c r="K47">
        <v>0</v>
      </c>
      <c r="L47">
        <v>4458</v>
      </c>
      <c r="M47">
        <v>0</v>
      </c>
      <c r="N47">
        <v>600</v>
      </c>
      <c r="O47">
        <v>1000</v>
      </c>
      <c r="P47">
        <v>0</v>
      </c>
      <c r="Q47">
        <v>13605</v>
      </c>
      <c r="R47">
        <v>19663</v>
      </c>
    </row>
    <row r="48" spans="1:18" x14ac:dyDescent="0.35">
      <c r="A48">
        <f t="shared" si="0"/>
        <v>0</v>
      </c>
      <c r="B48" t="s">
        <v>66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 x14ac:dyDescent="0.35">
      <c r="A49">
        <f t="shared" si="0"/>
        <v>0</v>
      </c>
      <c r="B49" t="s">
        <v>67</v>
      </c>
      <c r="C49">
        <v>0</v>
      </c>
      <c r="D49">
        <v>0</v>
      </c>
      <c r="E49">
        <v>8348</v>
      </c>
      <c r="F49">
        <v>0</v>
      </c>
      <c r="G49">
        <v>0</v>
      </c>
      <c r="H49">
        <v>0</v>
      </c>
      <c r="I49">
        <v>0</v>
      </c>
      <c r="J49">
        <v>8348</v>
      </c>
      <c r="K49">
        <v>0</v>
      </c>
      <c r="L49">
        <v>0</v>
      </c>
      <c r="M49">
        <v>16022</v>
      </c>
      <c r="N49">
        <v>0</v>
      </c>
      <c r="O49">
        <v>20604</v>
      </c>
      <c r="P49">
        <v>31611</v>
      </c>
      <c r="Q49">
        <v>11508</v>
      </c>
      <c r="R49">
        <v>79745</v>
      </c>
    </row>
    <row r="50" spans="1:18" x14ac:dyDescent="0.35">
      <c r="A50">
        <f t="shared" si="0"/>
        <v>0</v>
      </c>
      <c r="B50" t="s">
        <v>68</v>
      </c>
      <c r="C50">
        <v>12400</v>
      </c>
      <c r="D50">
        <v>23500</v>
      </c>
      <c r="E50">
        <v>750</v>
      </c>
      <c r="F50">
        <v>0</v>
      </c>
      <c r="G50">
        <v>0</v>
      </c>
      <c r="H50">
        <v>0</v>
      </c>
      <c r="I50">
        <v>5293</v>
      </c>
      <c r="J50">
        <v>41943</v>
      </c>
      <c r="K50">
        <v>0</v>
      </c>
      <c r="L50">
        <v>0</v>
      </c>
      <c r="M50">
        <v>19217</v>
      </c>
      <c r="N50">
        <v>1985</v>
      </c>
      <c r="O50">
        <v>35912</v>
      </c>
      <c r="P50">
        <v>8314</v>
      </c>
      <c r="Q50">
        <v>5046</v>
      </c>
      <c r="R50">
        <v>70474</v>
      </c>
    </row>
    <row r="51" spans="1:18" x14ac:dyDescent="0.35">
      <c r="A51">
        <f t="shared" si="0"/>
        <v>0</v>
      </c>
      <c r="B51" t="s">
        <v>69</v>
      </c>
      <c r="C51">
        <v>4290</v>
      </c>
      <c r="D51">
        <v>0</v>
      </c>
      <c r="E51">
        <v>9963</v>
      </c>
      <c r="F51">
        <v>0</v>
      </c>
      <c r="G51">
        <v>0</v>
      </c>
      <c r="H51">
        <v>0</v>
      </c>
      <c r="I51">
        <v>0</v>
      </c>
      <c r="J51">
        <v>14253</v>
      </c>
      <c r="K51">
        <v>38601</v>
      </c>
      <c r="L51">
        <v>0</v>
      </c>
      <c r="M51">
        <v>0</v>
      </c>
      <c r="N51">
        <v>41126</v>
      </c>
      <c r="O51">
        <v>0</v>
      </c>
      <c r="P51">
        <v>1169</v>
      </c>
      <c r="Q51">
        <v>7319</v>
      </c>
      <c r="R51">
        <v>88215</v>
      </c>
    </row>
    <row r="52" spans="1:18" x14ac:dyDescent="0.35">
      <c r="A52">
        <f t="shared" si="0"/>
        <v>0</v>
      </c>
      <c r="B52" t="s">
        <v>70</v>
      </c>
      <c r="C52">
        <v>11802</v>
      </c>
      <c r="D52">
        <v>0</v>
      </c>
      <c r="E52">
        <v>2500</v>
      </c>
      <c r="F52">
        <v>0</v>
      </c>
      <c r="G52">
        <v>0</v>
      </c>
      <c r="H52">
        <v>0</v>
      </c>
      <c r="I52">
        <v>0</v>
      </c>
      <c r="J52">
        <v>14302</v>
      </c>
      <c r="K52">
        <v>0</v>
      </c>
      <c r="L52">
        <v>0</v>
      </c>
      <c r="M52">
        <v>0</v>
      </c>
      <c r="N52">
        <v>0</v>
      </c>
      <c r="O52">
        <v>2533</v>
      </c>
      <c r="P52">
        <v>5257</v>
      </c>
      <c r="Q52">
        <v>7595</v>
      </c>
      <c r="R52">
        <v>15385</v>
      </c>
    </row>
    <row r="53" spans="1:18" x14ac:dyDescent="0.35">
      <c r="A53">
        <f t="shared" si="0"/>
        <v>0</v>
      </c>
      <c r="B53" t="s">
        <v>71</v>
      </c>
      <c r="C53">
        <v>10733</v>
      </c>
      <c r="D53">
        <v>0</v>
      </c>
      <c r="E53">
        <v>99628</v>
      </c>
      <c r="F53">
        <v>0</v>
      </c>
      <c r="G53">
        <v>0</v>
      </c>
      <c r="H53">
        <v>0</v>
      </c>
      <c r="I53">
        <v>0</v>
      </c>
      <c r="J53">
        <v>110361</v>
      </c>
      <c r="K53">
        <v>0</v>
      </c>
      <c r="L53">
        <v>0</v>
      </c>
      <c r="M53">
        <v>18600</v>
      </c>
      <c r="N53">
        <v>0</v>
      </c>
      <c r="O53">
        <v>4050</v>
      </c>
      <c r="P53">
        <v>11285</v>
      </c>
      <c r="Q53">
        <v>6315</v>
      </c>
      <c r="R53">
        <v>40250</v>
      </c>
    </row>
    <row r="54" spans="1:18" x14ac:dyDescent="0.35">
      <c r="A54">
        <f t="shared" si="0"/>
        <v>0</v>
      </c>
      <c r="B54" t="s">
        <v>72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5203</v>
      </c>
      <c r="P54">
        <v>21060</v>
      </c>
      <c r="Q54">
        <v>1325</v>
      </c>
      <c r="R54">
        <v>27588</v>
      </c>
    </row>
    <row r="55" spans="1:18" x14ac:dyDescent="0.35">
      <c r="A55">
        <f t="shared" si="0"/>
        <v>0</v>
      </c>
      <c r="B55" t="s">
        <v>73</v>
      </c>
      <c r="C55">
        <v>8530</v>
      </c>
      <c r="D55">
        <v>0</v>
      </c>
      <c r="E55">
        <v>6000</v>
      </c>
      <c r="F55">
        <v>0</v>
      </c>
      <c r="G55">
        <v>0</v>
      </c>
      <c r="H55">
        <v>0</v>
      </c>
      <c r="I55">
        <v>0</v>
      </c>
      <c r="J55">
        <v>14530</v>
      </c>
      <c r="K55">
        <v>1630</v>
      </c>
      <c r="L55">
        <v>0</v>
      </c>
      <c r="M55">
        <v>4650</v>
      </c>
      <c r="N55">
        <v>0</v>
      </c>
      <c r="O55">
        <v>0</v>
      </c>
      <c r="P55">
        <v>552</v>
      </c>
      <c r="Q55">
        <v>0</v>
      </c>
      <c r="R55">
        <v>6832</v>
      </c>
    </row>
    <row r="56" spans="1:18" x14ac:dyDescent="0.35">
      <c r="A56">
        <f t="shared" si="0"/>
        <v>0</v>
      </c>
      <c r="B56" t="s">
        <v>74</v>
      </c>
      <c r="C56">
        <v>21200</v>
      </c>
      <c r="D56">
        <v>0</v>
      </c>
      <c r="E56">
        <v>26150</v>
      </c>
      <c r="F56">
        <v>0</v>
      </c>
      <c r="G56">
        <v>0</v>
      </c>
      <c r="H56">
        <v>0</v>
      </c>
      <c r="I56">
        <v>2800</v>
      </c>
      <c r="J56">
        <v>50150</v>
      </c>
      <c r="K56">
        <v>0</v>
      </c>
      <c r="L56">
        <v>10690</v>
      </c>
      <c r="M56">
        <v>24210</v>
      </c>
      <c r="N56">
        <v>3875</v>
      </c>
      <c r="O56">
        <v>5140</v>
      </c>
      <c r="P56">
        <v>12490</v>
      </c>
      <c r="Q56">
        <v>20792</v>
      </c>
      <c r="R56">
        <v>77197</v>
      </c>
    </row>
    <row r="57" spans="1:18" x14ac:dyDescent="0.35">
      <c r="A57">
        <f t="shared" si="0"/>
        <v>0</v>
      </c>
      <c r="B57" t="s">
        <v>75</v>
      </c>
      <c r="C57">
        <v>47550</v>
      </c>
      <c r="D57">
        <v>1700</v>
      </c>
      <c r="E57">
        <v>0</v>
      </c>
      <c r="F57">
        <v>0</v>
      </c>
      <c r="G57">
        <v>0</v>
      </c>
      <c r="H57">
        <v>2000</v>
      </c>
      <c r="I57">
        <v>8000</v>
      </c>
      <c r="J57">
        <v>59250</v>
      </c>
      <c r="K57">
        <v>5000</v>
      </c>
      <c r="L57">
        <v>0</v>
      </c>
      <c r="M57">
        <v>5440</v>
      </c>
      <c r="N57">
        <v>10000</v>
      </c>
      <c r="O57">
        <v>10775</v>
      </c>
      <c r="P57">
        <v>55197</v>
      </c>
      <c r="Q57">
        <v>42650</v>
      </c>
      <c r="R57">
        <v>129062</v>
      </c>
    </row>
    <row r="58" spans="1:18" x14ac:dyDescent="0.35">
      <c r="A58">
        <f t="shared" si="0"/>
        <v>0</v>
      </c>
      <c r="B58" t="s">
        <v>76</v>
      </c>
      <c r="C58">
        <v>18652</v>
      </c>
      <c r="D58">
        <v>0</v>
      </c>
      <c r="E58">
        <v>0</v>
      </c>
      <c r="F58">
        <v>0</v>
      </c>
      <c r="G58">
        <v>0</v>
      </c>
      <c r="H58">
        <v>1407</v>
      </c>
      <c r="I58">
        <v>0</v>
      </c>
      <c r="J58">
        <v>20059</v>
      </c>
      <c r="K58">
        <v>0</v>
      </c>
      <c r="L58">
        <v>0</v>
      </c>
      <c r="M58">
        <v>3003</v>
      </c>
      <c r="N58">
        <v>0</v>
      </c>
      <c r="O58">
        <v>1631</v>
      </c>
      <c r="P58">
        <v>1240</v>
      </c>
      <c r="Q58">
        <v>885</v>
      </c>
      <c r="R58">
        <v>6759</v>
      </c>
    </row>
    <row r="59" spans="1:18" x14ac:dyDescent="0.35">
      <c r="A59">
        <f t="shared" si="0"/>
        <v>0</v>
      </c>
      <c r="B59" t="s">
        <v>307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15000</v>
      </c>
      <c r="M59">
        <v>5000</v>
      </c>
      <c r="N59">
        <v>0</v>
      </c>
      <c r="O59">
        <v>9167</v>
      </c>
      <c r="P59">
        <v>1700</v>
      </c>
      <c r="Q59">
        <v>0</v>
      </c>
      <c r="R59">
        <v>30867</v>
      </c>
    </row>
    <row r="60" spans="1:18" x14ac:dyDescent="0.35">
      <c r="A60">
        <f t="shared" si="0"/>
        <v>0</v>
      </c>
      <c r="B60" t="s">
        <v>77</v>
      </c>
      <c r="C60">
        <v>6254</v>
      </c>
      <c r="D60">
        <v>0</v>
      </c>
      <c r="E60">
        <v>57085</v>
      </c>
      <c r="F60">
        <v>17500</v>
      </c>
      <c r="G60">
        <v>0</v>
      </c>
      <c r="H60">
        <v>0</v>
      </c>
      <c r="I60">
        <v>0</v>
      </c>
      <c r="J60">
        <v>80839</v>
      </c>
      <c r="K60">
        <v>0</v>
      </c>
      <c r="L60">
        <v>0</v>
      </c>
      <c r="M60">
        <v>9222</v>
      </c>
      <c r="N60">
        <v>350</v>
      </c>
      <c r="O60">
        <v>454</v>
      </c>
      <c r="P60">
        <v>3504</v>
      </c>
      <c r="Q60">
        <v>10521</v>
      </c>
      <c r="R60">
        <v>24051</v>
      </c>
    </row>
    <row r="61" spans="1:18" x14ac:dyDescent="0.35">
      <c r="A61">
        <f t="shared" si="0"/>
        <v>0</v>
      </c>
      <c r="B61" t="s">
        <v>78</v>
      </c>
      <c r="C61">
        <v>8309</v>
      </c>
      <c r="D61">
        <v>0</v>
      </c>
      <c r="E61">
        <v>24878</v>
      </c>
      <c r="F61">
        <v>15993</v>
      </c>
      <c r="G61">
        <v>0</v>
      </c>
      <c r="H61">
        <v>0</v>
      </c>
      <c r="I61">
        <v>0</v>
      </c>
      <c r="J61">
        <v>49180</v>
      </c>
      <c r="K61">
        <v>28830</v>
      </c>
      <c r="L61">
        <v>0</v>
      </c>
      <c r="M61">
        <v>7602</v>
      </c>
      <c r="N61">
        <v>0</v>
      </c>
      <c r="O61">
        <v>0</v>
      </c>
      <c r="P61">
        <v>3358</v>
      </c>
      <c r="Q61">
        <v>0</v>
      </c>
      <c r="R61">
        <v>39790</v>
      </c>
    </row>
    <row r="62" spans="1:18" x14ac:dyDescent="0.35">
      <c r="A62">
        <f t="shared" si="0"/>
        <v>0</v>
      </c>
      <c r="B62" t="s">
        <v>79</v>
      </c>
      <c r="C62">
        <v>3000</v>
      </c>
      <c r="D62">
        <v>3300</v>
      </c>
      <c r="E62">
        <v>8800</v>
      </c>
      <c r="F62">
        <v>0</v>
      </c>
      <c r="G62">
        <v>2249</v>
      </c>
      <c r="H62">
        <v>12705</v>
      </c>
      <c r="I62">
        <v>1350</v>
      </c>
      <c r="J62">
        <v>31404</v>
      </c>
      <c r="K62">
        <v>0</v>
      </c>
      <c r="L62">
        <v>0</v>
      </c>
      <c r="M62">
        <v>21900</v>
      </c>
      <c r="N62">
        <v>0</v>
      </c>
      <c r="O62">
        <v>0</v>
      </c>
      <c r="P62">
        <v>5991</v>
      </c>
      <c r="Q62">
        <v>24218</v>
      </c>
      <c r="R62">
        <v>52109</v>
      </c>
    </row>
    <row r="63" spans="1:18" x14ac:dyDescent="0.35">
      <c r="A63">
        <f t="shared" si="0"/>
        <v>0</v>
      </c>
      <c r="B63" t="s">
        <v>94</v>
      </c>
      <c r="C63">
        <v>1997</v>
      </c>
      <c r="D63">
        <v>1368</v>
      </c>
      <c r="E63">
        <v>0</v>
      </c>
      <c r="F63">
        <v>0</v>
      </c>
      <c r="G63">
        <v>0</v>
      </c>
      <c r="H63">
        <v>0</v>
      </c>
      <c r="I63">
        <v>0</v>
      </c>
      <c r="J63">
        <v>3365</v>
      </c>
      <c r="K63">
        <v>25449</v>
      </c>
      <c r="L63">
        <v>0</v>
      </c>
      <c r="M63">
        <v>11696</v>
      </c>
      <c r="N63">
        <v>2450</v>
      </c>
      <c r="O63">
        <v>5600</v>
      </c>
      <c r="P63">
        <v>7194</v>
      </c>
      <c r="Q63">
        <v>9240</v>
      </c>
      <c r="R63">
        <v>61629</v>
      </c>
    </row>
    <row r="64" spans="1:18" x14ac:dyDescent="0.35">
      <c r="A64">
        <f t="shared" si="0"/>
        <v>0</v>
      </c>
      <c r="B64" t="s">
        <v>80</v>
      </c>
      <c r="C64">
        <v>14600</v>
      </c>
      <c r="D64">
        <v>0</v>
      </c>
      <c r="E64">
        <v>0</v>
      </c>
      <c r="F64">
        <v>12837</v>
      </c>
      <c r="G64">
        <v>0</v>
      </c>
      <c r="H64">
        <v>0</v>
      </c>
      <c r="I64">
        <v>0</v>
      </c>
      <c r="J64">
        <v>27437</v>
      </c>
      <c r="K64">
        <v>0</v>
      </c>
      <c r="L64">
        <v>0</v>
      </c>
      <c r="M64">
        <v>7821</v>
      </c>
      <c r="N64">
        <v>0</v>
      </c>
      <c r="O64">
        <v>5500</v>
      </c>
      <c r="P64">
        <v>3600</v>
      </c>
      <c r="Q64">
        <v>500</v>
      </c>
      <c r="R64">
        <v>17421</v>
      </c>
    </row>
    <row r="65" spans="1:18" x14ac:dyDescent="0.35">
      <c r="A65">
        <f t="shared" si="0"/>
        <v>0</v>
      </c>
      <c r="B65" t="s">
        <v>81</v>
      </c>
      <c r="C65">
        <v>9772</v>
      </c>
      <c r="D65">
        <v>5890</v>
      </c>
      <c r="E65">
        <v>0</v>
      </c>
      <c r="F65">
        <v>0</v>
      </c>
      <c r="G65">
        <v>0</v>
      </c>
      <c r="H65">
        <v>3580</v>
      </c>
      <c r="I65">
        <v>0</v>
      </c>
      <c r="J65">
        <v>19242</v>
      </c>
      <c r="K65">
        <v>0</v>
      </c>
      <c r="L65">
        <v>0</v>
      </c>
      <c r="M65">
        <v>0</v>
      </c>
      <c r="N65">
        <v>0</v>
      </c>
      <c r="O65">
        <v>1700</v>
      </c>
      <c r="P65">
        <v>6655</v>
      </c>
      <c r="Q65">
        <v>2531</v>
      </c>
      <c r="R65">
        <v>10886</v>
      </c>
    </row>
    <row r="66" spans="1:18" x14ac:dyDescent="0.35">
      <c r="A66">
        <f t="shared" si="0"/>
        <v>0</v>
      </c>
      <c r="B66" t="s">
        <v>82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617</v>
      </c>
      <c r="R66">
        <v>617</v>
      </c>
    </row>
    <row r="67" spans="1:18" x14ac:dyDescent="0.35">
      <c r="A67">
        <f t="shared" ref="A67:A77" si="1">+R67-SUM(K67:Q67)</f>
        <v>0</v>
      </c>
      <c r="B67" t="s">
        <v>83</v>
      </c>
      <c r="C67">
        <v>0</v>
      </c>
      <c r="D67">
        <v>0</v>
      </c>
      <c r="E67">
        <v>74500</v>
      </c>
      <c r="F67">
        <v>0</v>
      </c>
      <c r="G67">
        <v>0</v>
      </c>
      <c r="H67">
        <v>0</v>
      </c>
      <c r="I67">
        <v>0</v>
      </c>
      <c r="J67">
        <v>74500</v>
      </c>
      <c r="K67">
        <v>0</v>
      </c>
      <c r="L67">
        <v>0</v>
      </c>
      <c r="M67">
        <v>0</v>
      </c>
      <c r="N67">
        <v>0</v>
      </c>
      <c r="O67">
        <v>0</v>
      </c>
      <c r="P67">
        <v>10000</v>
      </c>
      <c r="Q67">
        <v>5779</v>
      </c>
      <c r="R67">
        <v>15779</v>
      </c>
    </row>
    <row r="68" spans="1:18" x14ac:dyDescent="0.35">
      <c r="A68">
        <f t="shared" si="1"/>
        <v>0</v>
      </c>
      <c r="B68" t="s">
        <v>84</v>
      </c>
      <c r="C68">
        <v>12000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12000</v>
      </c>
      <c r="K68">
        <v>0</v>
      </c>
      <c r="L68">
        <v>0</v>
      </c>
      <c r="M68">
        <v>1330</v>
      </c>
      <c r="N68">
        <v>0</v>
      </c>
      <c r="O68">
        <v>2440</v>
      </c>
      <c r="P68">
        <v>919</v>
      </c>
      <c r="Q68">
        <v>150</v>
      </c>
      <c r="R68">
        <v>4839</v>
      </c>
    </row>
    <row r="69" spans="1:18" x14ac:dyDescent="0.35">
      <c r="A69">
        <f t="shared" si="1"/>
        <v>0</v>
      </c>
      <c r="B69" t="s">
        <v>85</v>
      </c>
      <c r="C69">
        <v>0</v>
      </c>
      <c r="D69">
        <v>0</v>
      </c>
      <c r="E69">
        <v>194750</v>
      </c>
      <c r="F69">
        <v>0</v>
      </c>
      <c r="G69">
        <v>0</v>
      </c>
      <c r="H69">
        <v>0</v>
      </c>
      <c r="I69">
        <v>9900</v>
      </c>
      <c r="J69">
        <v>204650</v>
      </c>
      <c r="K69">
        <v>2500</v>
      </c>
      <c r="L69">
        <v>20500</v>
      </c>
      <c r="M69">
        <v>6400</v>
      </c>
      <c r="N69">
        <v>0</v>
      </c>
      <c r="O69">
        <v>1035</v>
      </c>
      <c r="P69">
        <v>17500</v>
      </c>
      <c r="Q69">
        <v>27700</v>
      </c>
      <c r="R69">
        <v>75635</v>
      </c>
    </row>
    <row r="70" spans="1:18" x14ac:dyDescent="0.35">
      <c r="A70">
        <f t="shared" si="1"/>
        <v>0</v>
      </c>
      <c r="B70" t="s">
        <v>86</v>
      </c>
      <c r="C70">
        <v>0</v>
      </c>
      <c r="D70">
        <v>0</v>
      </c>
      <c r="E70">
        <v>6000</v>
      </c>
      <c r="F70">
        <v>0</v>
      </c>
      <c r="G70">
        <v>0</v>
      </c>
      <c r="H70">
        <v>0</v>
      </c>
      <c r="I70">
        <v>1877</v>
      </c>
      <c r="J70">
        <v>7877</v>
      </c>
      <c r="K70">
        <v>0</v>
      </c>
      <c r="L70">
        <v>0</v>
      </c>
      <c r="M70">
        <v>13000</v>
      </c>
      <c r="N70">
        <v>0</v>
      </c>
      <c r="O70">
        <v>0</v>
      </c>
      <c r="P70">
        <v>294</v>
      </c>
      <c r="Q70">
        <v>0</v>
      </c>
      <c r="R70">
        <v>13294</v>
      </c>
    </row>
    <row r="71" spans="1:18" x14ac:dyDescent="0.35">
      <c r="A71">
        <f t="shared" si="1"/>
        <v>0</v>
      </c>
      <c r="B71" t="s">
        <v>87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 x14ac:dyDescent="0.35">
      <c r="A72">
        <f t="shared" si="1"/>
        <v>0</v>
      </c>
      <c r="B72" t="s">
        <v>88</v>
      </c>
      <c r="C72">
        <v>1424</v>
      </c>
      <c r="D72">
        <v>1700</v>
      </c>
      <c r="E72">
        <v>0</v>
      </c>
      <c r="F72">
        <v>0</v>
      </c>
      <c r="G72">
        <v>22163</v>
      </c>
      <c r="H72">
        <v>0</v>
      </c>
      <c r="I72">
        <v>0</v>
      </c>
      <c r="J72">
        <v>25287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1200</v>
      </c>
      <c r="R72">
        <v>1200</v>
      </c>
    </row>
    <row r="73" spans="1:18" x14ac:dyDescent="0.35">
      <c r="A73">
        <f t="shared" si="1"/>
        <v>0</v>
      </c>
      <c r="B73" t="s">
        <v>89</v>
      </c>
      <c r="C73">
        <v>0</v>
      </c>
      <c r="D73">
        <v>0</v>
      </c>
      <c r="E73">
        <v>122034</v>
      </c>
      <c r="F73">
        <v>27004</v>
      </c>
      <c r="G73">
        <v>133300</v>
      </c>
      <c r="H73">
        <v>0</v>
      </c>
      <c r="I73">
        <v>7643</v>
      </c>
      <c r="J73">
        <v>289981</v>
      </c>
      <c r="K73">
        <v>82524</v>
      </c>
      <c r="L73">
        <v>0</v>
      </c>
      <c r="M73">
        <v>105646</v>
      </c>
      <c r="N73">
        <v>0</v>
      </c>
      <c r="O73">
        <v>50949</v>
      </c>
      <c r="P73">
        <v>65232</v>
      </c>
      <c r="Q73">
        <v>14970</v>
      </c>
      <c r="R73">
        <v>319321</v>
      </c>
    </row>
    <row r="74" spans="1:18" x14ac:dyDescent="0.35">
      <c r="A74">
        <f t="shared" si="1"/>
        <v>0</v>
      </c>
      <c r="B74" t="s">
        <v>90</v>
      </c>
      <c r="C74">
        <v>52350</v>
      </c>
      <c r="D74">
        <v>12482</v>
      </c>
      <c r="E74">
        <v>25594</v>
      </c>
      <c r="F74">
        <v>0</v>
      </c>
      <c r="G74">
        <v>0</v>
      </c>
      <c r="H74">
        <v>0</v>
      </c>
      <c r="I74">
        <v>6927</v>
      </c>
      <c r="J74">
        <v>97353</v>
      </c>
      <c r="K74">
        <v>56247</v>
      </c>
      <c r="L74">
        <v>0</v>
      </c>
      <c r="M74">
        <v>9852</v>
      </c>
      <c r="N74">
        <v>0</v>
      </c>
      <c r="O74">
        <v>396</v>
      </c>
      <c r="P74">
        <v>16114</v>
      </c>
      <c r="Q74">
        <v>4345</v>
      </c>
      <c r="R74">
        <v>86954</v>
      </c>
    </row>
    <row r="75" spans="1:18" x14ac:dyDescent="0.35">
      <c r="A75">
        <f>+R75-SUM(K75:Q76)</f>
        <v>0</v>
      </c>
      <c r="B75" t="s">
        <v>91</v>
      </c>
      <c r="C75">
        <v>627072</v>
      </c>
      <c r="D75">
        <v>292869</v>
      </c>
      <c r="E75">
        <v>1512842</v>
      </c>
      <c r="F75">
        <v>107899</v>
      </c>
      <c r="G75">
        <v>251892</v>
      </c>
      <c r="H75">
        <v>47730</v>
      </c>
      <c r="I75">
        <v>157424</v>
      </c>
      <c r="J75">
        <v>2997728</v>
      </c>
      <c r="K75">
        <v>1007059</v>
      </c>
      <c r="L75">
        <v>222955</v>
      </c>
      <c r="M75">
        <v>1275155</v>
      </c>
      <c r="N75">
        <v>53781</v>
      </c>
      <c r="O75">
        <v>688456</v>
      </c>
      <c r="P75">
        <v>1075403</v>
      </c>
      <c r="Q75">
        <v>14250</v>
      </c>
      <c r="R75">
        <v>5956507</v>
      </c>
    </row>
    <row r="76" spans="1:18" x14ac:dyDescent="0.35">
      <c r="B76" t="s">
        <v>91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690027</v>
      </c>
      <c r="O76" s="1">
        <v>0</v>
      </c>
      <c r="P76" s="1">
        <v>0</v>
      </c>
      <c r="Q76" s="1">
        <v>929421</v>
      </c>
      <c r="R76" s="1">
        <v>0</v>
      </c>
    </row>
    <row r="77" spans="1:18" x14ac:dyDescent="0.35">
      <c r="A77">
        <f t="shared" si="1"/>
        <v>0</v>
      </c>
      <c r="B77" t="s">
        <v>92</v>
      </c>
      <c r="C77">
        <f>+SUM(C75:C76)-SUM(C2:C74)</f>
        <v>0</v>
      </c>
      <c r="D77">
        <f t="shared" ref="D77:J77" si="2">+SUM(D75:D76)-SUM(D2:D74)</f>
        <v>0</v>
      </c>
      <c r="E77">
        <f t="shared" si="2"/>
        <v>0</v>
      </c>
      <c r="F77">
        <f t="shared" si="2"/>
        <v>0</v>
      </c>
      <c r="G77">
        <f t="shared" si="2"/>
        <v>0</v>
      </c>
      <c r="H77">
        <f t="shared" si="2"/>
        <v>0</v>
      </c>
      <c r="I77">
        <f t="shared" si="2"/>
        <v>0</v>
      </c>
      <c r="J77">
        <f t="shared" si="2"/>
        <v>0</v>
      </c>
      <c r="K77">
        <f>+SUM(K75:K76)-SUM(K2:K74)</f>
        <v>0</v>
      </c>
      <c r="L77">
        <f t="shared" ref="L77" si="3">+SUM(L75:L76)-SUM(L2:L74)</f>
        <v>0</v>
      </c>
      <c r="M77">
        <f t="shared" ref="M77" si="4">+SUM(M75:M76)-SUM(M2:M74)</f>
        <v>0</v>
      </c>
      <c r="N77">
        <f t="shared" ref="N77" si="5">+SUM(N75:N76)-SUM(N2:N74)</f>
        <v>0</v>
      </c>
      <c r="O77">
        <f t="shared" ref="O77" si="6">+SUM(O75:O76)-SUM(O2:O74)</f>
        <v>0</v>
      </c>
      <c r="P77">
        <f t="shared" ref="P77" si="7">+SUM(P75:P76)-SUM(P2:P74)</f>
        <v>0</v>
      </c>
      <c r="Q77">
        <f t="shared" ref="Q77" si="8">+SUM(Q75:Q76)-SUM(Q2:Q74)</f>
        <v>0</v>
      </c>
      <c r="R77">
        <f t="shared" ref="R77" si="9">+SUM(R75:R76)-SUM(R2:R74)</f>
        <v>0</v>
      </c>
    </row>
  </sheetData>
  <conditionalFormatting sqref="A1:A77">
    <cfRule type="cellIs" dxfId="48" priority="2" operator="notEqual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U118"/>
  <sheetViews>
    <sheetView zoomScale="48" zoomScaleNormal="100" workbookViewId="0">
      <pane xSplit="2" ySplit="1" topLeftCell="C22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21" x14ac:dyDescent="0.35">
      <c r="A1" t="s">
        <v>92</v>
      </c>
      <c r="B1" t="s">
        <v>21</v>
      </c>
      <c r="C1" t="s">
        <v>133</v>
      </c>
      <c r="D1" t="s">
        <v>134</v>
      </c>
      <c r="E1" t="s">
        <v>503</v>
      </c>
      <c r="F1" t="s">
        <v>135</v>
      </c>
      <c r="G1" t="s">
        <v>136</v>
      </c>
      <c r="H1" t="s">
        <v>137</v>
      </c>
      <c r="I1" t="s">
        <v>138</v>
      </c>
      <c r="J1" t="s">
        <v>139</v>
      </c>
      <c r="K1" t="s">
        <v>140</v>
      </c>
      <c r="L1" t="s">
        <v>499</v>
      </c>
      <c r="M1" t="s">
        <v>142</v>
      </c>
      <c r="N1" t="s">
        <v>143</v>
      </c>
      <c r="O1" t="s">
        <v>506</v>
      </c>
      <c r="P1" t="s">
        <v>144</v>
      </c>
      <c r="Q1" t="s">
        <v>145</v>
      </c>
      <c r="R1" t="s">
        <v>146</v>
      </c>
      <c r="S1" t="s">
        <v>147</v>
      </c>
      <c r="T1" t="s">
        <v>148</v>
      </c>
      <c r="U1" t="s">
        <v>141</v>
      </c>
    </row>
    <row r="2" spans="1:21" x14ac:dyDescent="0.35">
      <c r="A2">
        <f t="shared" ref="A2:A33" si="0">+IF(B2=B1,0,IF(AND(B2=B3,B2=B4),U2-SUM(M2:T4),IF(B2=B3,U2-SUM(M2:T3),U2-SUM(M2:T2))))</f>
        <v>0</v>
      </c>
      <c r="B2" t="s">
        <v>22</v>
      </c>
      <c r="C2">
        <v>80414</v>
      </c>
      <c r="D2">
        <v>24654</v>
      </c>
      <c r="E2">
        <v>386</v>
      </c>
      <c r="F2">
        <v>64309</v>
      </c>
      <c r="G2">
        <v>0</v>
      </c>
      <c r="H2">
        <v>2000</v>
      </c>
      <c r="I2">
        <v>0</v>
      </c>
      <c r="J2">
        <v>5871</v>
      </c>
      <c r="K2">
        <v>0</v>
      </c>
      <c r="L2">
        <v>177634</v>
      </c>
      <c r="M2">
        <v>326910</v>
      </c>
      <c r="N2">
        <v>98305</v>
      </c>
      <c r="O2">
        <v>87085</v>
      </c>
      <c r="P2">
        <v>19586</v>
      </c>
      <c r="Q2">
        <v>59334</v>
      </c>
      <c r="R2">
        <v>112027</v>
      </c>
      <c r="S2">
        <v>12250</v>
      </c>
      <c r="T2">
        <v>72844</v>
      </c>
      <c r="U2">
        <v>788341</v>
      </c>
    </row>
    <row r="3" spans="1:21" x14ac:dyDescent="0.35">
      <c r="A3">
        <f t="shared" si="0"/>
        <v>0</v>
      </c>
      <c r="B3" t="s">
        <v>23</v>
      </c>
      <c r="C3">
        <v>22875</v>
      </c>
      <c r="D3">
        <v>12746</v>
      </c>
      <c r="E3">
        <v>0</v>
      </c>
      <c r="F3">
        <v>28146</v>
      </c>
      <c r="G3">
        <v>31644</v>
      </c>
      <c r="H3">
        <v>0</v>
      </c>
      <c r="I3">
        <v>0</v>
      </c>
      <c r="J3">
        <v>0</v>
      </c>
      <c r="K3">
        <v>12932</v>
      </c>
      <c r="L3">
        <v>108343</v>
      </c>
      <c r="M3">
        <v>130291</v>
      </c>
      <c r="N3">
        <v>0</v>
      </c>
      <c r="O3">
        <v>129017</v>
      </c>
      <c r="P3">
        <v>0</v>
      </c>
      <c r="Q3">
        <v>0</v>
      </c>
      <c r="R3">
        <v>101493</v>
      </c>
      <c r="S3">
        <v>0</v>
      </c>
      <c r="T3">
        <v>90564</v>
      </c>
      <c r="U3">
        <v>451365</v>
      </c>
    </row>
    <row r="4" spans="1:21" x14ac:dyDescent="0.35">
      <c r="A4">
        <f t="shared" si="0"/>
        <v>0</v>
      </c>
      <c r="B4" t="s">
        <v>24</v>
      </c>
      <c r="C4">
        <v>123594</v>
      </c>
      <c r="D4">
        <v>3159</v>
      </c>
      <c r="E4">
        <v>311380</v>
      </c>
      <c r="F4">
        <v>77547</v>
      </c>
      <c r="G4">
        <v>0</v>
      </c>
      <c r="H4">
        <v>176747</v>
      </c>
      <c r="I4">
        <v>3746</v>
      </c>
      <c r="J4">
        <v>5707</v>
      </c>
      <c r="K4">
        <v>72845</v>
      </c>
      <c r="L4">
        <v>774725</v>
      </c>
      <c r="M4">
        <v>186378</v>
      </c>
      <c r="N4">
        <v>304576</v>
      </c>
      <c r="O4">
        <v>108105</v>
      </c>
      <c r="P4">
        <v>13370</v>
      </c>
      <c r="Q4">
        <v>54267</v>
      </c>
      <c r="R4">
        <v>284147</v>
      </c>
      <c r="S4">
        <v>32853</v>
      </c>
      <c r="T4">
        <v>300920</v>
      </c>
      <c r="U4">
        <v>1284616</v>
      </c>
    </row>
    <row r="5" spans="1:21" x14ac:dyDescent="0.35">
      <c r="A5">
        <f t="shared" si="0"/>
        <v>0</v>
      </c>
      <c r="B5" t="s">
        <v>25</v>
      </c>
      <c r="C5">
        <v>762791</v>
      </c>
      <c r="D5">
        <v>116261</v>
      </c>
      <c r="E5">
        <v>359232</v>
      </c>
      <c r="F5">
        <v>249680</v>
      </c>
      <c r="G5">
        <v>395377</v>
      </c>
      <c r="H5">
        <v>9991</v>
      </c>
      <c r="I5">
        <v>100144</v>
      </c>
      <c r="J5">
        <v>24591</v>
      </c>
      <c r="K5">
        <v>39796</v>
      </c>
      <c r="L5">
        <v>2057863</v>
      </c>
      <c r="M5">
        <v>8097252</v>
      </c>
      <c r="N5">
        <v>2182831</v>
      </c>
      <c r="O5">
        <v>810896</v>
      </c>
      <c r="P5">
        <v>6073</v>
      </c>
      <c r="Q5">
        <v>369138</v>
      </c>
      <c r="R5">
        <v>482782</v>
      </c>
      <c r="S5">
        <v>258280</v>
      </c>
      <c r="T5">
        <v>492899</v>
      </c>
      <c r="U5">
        <v>14664129</v>
      </c>
    </row>
    <row r="6" spans="1:21" x14ac:dyDescent="0.35">
      <c r="A6">
        <f t="shared" si="0"/>
        <v>0</v>
      </c>
      <c r="B6" t="s">
        <v>25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1963978</v>
      </c>
      <c r="U6" s="1">
        <v>0</v>
      </c>
    </row>
    <row r="7" spans="1:21" x14ac:dyDescent="0.35">
      <c r="A7">
        <f t="shared" si="0"/>
        <v>0</v>
      </c>
      <c r="B7" t="s">
        <v>26</v>
      </c>
      <c r="C7">
        <v>23628</v>
      </c>
      <c r="D7">
        <v>14955</v>
      </c>
      <c r="E7">
        <v>251201</v>
      </c>
      <c r="F7">
        <v>51464</v>
      </c>
      <c r="G7">
        <v>6750</v>
      </c>
      <c r="H7">
        <v>3500</v>
      </c>
      <c r="I7">
        <v>8250</v>
      </c>
      <c r="J7">
        <v>1404</v>
      </c>
      <c r="K7">
        <v>121983</v>
      </c>
      <c r="L7">
        <v>483135</v>
      </c>
      <c r="M7">
        <v>879720</v>
      </c>
      <c r="N7">
        <v>704817</v>
      </c>
      <c r="O7">
        <v>214440</v>
      </c>
      <c r="P7">
        <v>0</v>
      </c>
      <c r="Q7">
        <v>367249</v>
      </c>
      <c r="R7">
        <v>178096</v>
      </c>
      <c r="S7">
        <v>24155</v>
      </c>
      <c r="T7">
        <v>169760</v>
      </c>
      <c r="U7">
        <v>2538237</v>
      </c>
    </row>
    <row r="8" spans="1:21" x14ac:dyDescent="0.35">
      <c r="A8">
        <f t="shared" si="0"/>
        <v>0</v>
      </c>
      <c r="B8" t="s">
        <v>93</v>
      </c>
      <c r="C8">
        <v>71333</v>
      </c>
      <c r="D8">
        <v>19463</v>
      </c>
      <c r="E8">
        <v>281364</v>
      </c>
      <c r="F8">
        <v>81504</v>
      </c>
      <c r="G8">
        <v>0</v>
      </c>
      <c r="H8">
        <v>0</v>
      </c>
      <c r="I8">
        <v>5529</v>
      </c>
      <c r="J8">
        <v>24622</v>
      </c>
      <c r="K8">
        <v>12569</v>
      </c>
      <c r="L8">
        <v>496384</v>
      </c>
      <c r="M8">
        <v>0</v>
      </c>
      <c r="N8">
        <v>210258</v>
      </c>
      <c r="O8">
        <v>179491</v>
      </c>
      <c r="P8">
        <v>19728</v>
      </c>
      <c r="Q8">
        <v>167252</v>
      </c>
      <c r="R8">
        <v>160825</v>
      </c>
      <c r="S8">
        <v>93241</v>
      </c>
      <c r="T8">
        <v>665414</v>
      </c>
      <c r="U8">
        <v>1496209</v>
      </c>
    </row>
    <row r="9" spans="1:21" x14ac:dyDescent="0.35">
      <c r="A9">
        <f t="shared" si="0"/>
        <v>0</v>
      </c>
      <c r="B9" t="s">
        <v>27</v>
      </c>
      <c r="C9">
        <v>175055</v>
      </c>
      <c r="D9">
        <v>45212</v>
      </c>
      <c r="E9">
        <v>391055</v>
      </c>
      <c r="F9">
        <v>173035</v>
      </c>
      <c r="G9">
        <v>0</v>
      </c>
      <c r="H9">
        <v>8318</v>
      </c>
      <c r="I9">
        <v>6896</v>
      </c>
      <c r="J9">
        <v>0</v>
      </c>
      <c r="K9">
        <v>27962</v>
      </c>
      <c r="L9">
        <v>827533</v>
      </c>
      <c r="M9">
        <v>933185</v>
      </c>
      <c r="N9">
        <v>708619</v>
      </c>
      <c r="O9">
        <v>213280</v>
      </c>
      <c r="P9">
        <v>55390</v>
      </c>
      <c r="Q9">
        <v>246964</v>
      </c>
      <c r="R9">
        <v>553200</v>
      </c>
      <c r="S9">
        <v>91361</v>
      </c>
      <c r="T9">
        <v>323899</v>
      </c>
      <c r="U9">
        <v>3125898</v>
      </c>
    </row>
    <row r="10" spans="1:21" x14ac:dyDescent="0.35">
      <c r="A10">
        <f t="shared" si="0"/>
        <v>0</v>
      </c>
      <c r="B10" t="s">
        <v>28</v>
      </c>
      <c r="C10">
        <v>73786</v>
      </c>
      <c r="D10">
        <v>15875</v>
      </c>
      <c r="E10">
        <v>58507</v>
      </c>
      <c r="F10">
        <v>20228</v>
      </c>
      <c r="G10">
        <v>0</v>
      </c>
      <c r="H10">
        <v>0</v>
      </c>
      <c r="I10">
        <v>6517</v>
      </c>
      <c r="J10">
        <v>4561</v>
      </c>
      <c r="K10">
        <v>15570</v>
      </c>
      <c r="L10">
        <v>195044</v>
      </c>
      <c r="M10">
        <v>0</v>
      </c>
      <c r="N10">
        <v>0</v>
      </c>
      <c r="O10">
        <v>81912</v>
      </c>
      <c r="P10">
        <v>0</v>
      </c>
      <c r="Q10">
        <v>2659</v>
      </c>
      <c r="R10">
        <v>78261</v>
      </c>
      <c r="S10">
        <v>0</v>
      </c>
      <c r="T10">
        <v>109605</v>
      </c>
      <c r="U10">
        <v>272437</v>
      </c>
    </row>
    <row r="11" spans="1:21" x14ac:dyDescent="0.35">
      <c r="A11">
        <f t="shared" si="0"/>
        <v>0</v>
      </c>
      <c r="B11" t="s">
        <v>29</v>
      </c>
      <c r="C11">
        <v>11929</v>
      </c>
      <c r="D11">
        <v>14021</v>
      </c>
      <c r="E11">
        <v>349563</v>
      </c>
      <c r="F11">
        <v>0</v>
      </c>
      <c r="G11">
        <v>0</v>
      </c>
      <c r="H11">
        <v>14525</v>
      </c>
      <c r="I11">
        <v>0</v>
      </c>
      <c r="J11">
        <v>0</v>
      </c>
      <c r="K11">
        <v>1015</v>
      </c>
      <c r="L11">
        <v>391053</v>
      </c>
      <c r="M11">
        <v>0</v>
      </c>
      <c r="N11">
        <v>0</v>
      </c>
      <c r="O11">
        <v>0</v>
      </c>
      <c r="P11">
        <v>1128</v>
      </c>
      <c r="Q11">
        <v>114355</v>
      </c>
      <c r="R11">
        <v>174688</v>
      </c>
      <c r="S11">
        <v>0</v>
      </c>
      <c r="T11">
        <v>136645</v>
      </c>
      <c r="U11">
        <v>455382</v>
      </c>
    </row>
    <row r="12" spans="1:21" x14ac:dyDescent="0.35">
      <c r="A12">
        <f t="shared" si="0"/>
        <v>0</v>
      </c>
      <c r="B12" t="s">
        <v>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28566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</row>
    <row r="13" spans="1:21" x14ac:dyDescent="0.35">
      <c r="A13">
        <f t="shared" si="0"/>
        <v>0</v>
      </c>
      <c r="B13" t="s">
        <v>30</v>
      </c>
      <c r="C13">
        <v>648833</v>
      </c>
      <c r="D13">
        <v>46100</v>
      </c>
      <c r="E13">
        <v>812441</v>
      </c>
      <c r="F13">
        <v>157954</v>
      </c>
      <c r="G13">
        <v>0</v>
      </c>
      <c r="H13">
        <v>28078</v>
      </c>
      <c r="I13">
        <v>0</v>
      </c>
      <c r="J13">
        <v>10750</v>
      </c>
      <c r="K13">
        <v>3300</v>
      </c>
      <c r="L13">
        <v>1707456</v>
      </c>
      <c r="M13">
        <v>3002123</v>
      </c>
      <c r="N13">
        <v>900292</v>
      </c>
      <c r="O13">
        <v>567765</v>
      </c>
      <c r="P13">
        <v>50802</v>
      </c>
      <c r="Q13">
        <v>513487</v>
      </c>
      <c r="R13">
        <v>1133104</v>
      </c>
      <c r="S13">
        <v>157732</v>
      </c>
      <c r="T13">
        <v>40400</v>
      </c>
      <c r="U13">
        <v>6856493</v>
      </c>
    </row>
    <row r="14" spans="1:21" x14ac:dyDescent="0.35">
      <c r="A14">
        <f t="shared" si="0"/>
        <v>0</v>
      </c>
      <c r="B14" t="s">
        <v>30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490788</v>
      </c>
      <c r="U14" s="1">
        <v>0</v>
      </c>
    </row>
    <row r="15" spans="1:21" x14ac:dyDescent="0.35">
      <c r="A15">
        <f t="shared" si="0"/>
        <v>0</v>
      </c>
      <c r="B15" t="s">
        <v>31</v>
      </c>
      <c r="C15">
        <v>232582</v>
      </c>
      <c r="D15">
        <v>29375</v>
      </c>
      <c r="E15">
        <v>269815</v>
      </c>
      <c r="F15">
        <v>38342</v>
      </c>
      <c r="G15">
        <v>105004</v>
      </c>
      <c r="H15">
        <v>0</v>
      </c>
      <c r="I15">
        <v>34703</v>
      </c>
      <c r="J15">
        <v>1580</v>
      </c>
      <c r="K15">
        <v>52071</v>
      </c>
      <c r="L15">
        <v>763472</v>
      </c>
      <c r="M15">
        <v>762429</v>
      </c>
      <c r="N15">
        <v>0</v>
      </c>
      <c r="O15">
        <v>598032</v>
      </c>
      <c r="P15">
        <v>0</v>
      </c>
      <c r="Q15">
        <v>46305</v>
      </c>
      <c r="R15">
        <v>207430</v>
      </c>
      <c r="S15">
        <v>29230</v>
      </c>
      <c r="T15">
        <v>405287</v>
      </c>
      <c r="U15">
        <v>2048713</v>
      </c>
    </row>
    <row r="16" spans="1:21" ht="16.5" customHeight="1" x14ac:dyDescent="0.35">
      <c r="A16">
        <f t="shared" si="0"/>
        <v>0</v>
      </c>
      <c r="B16" t="s">
        <v>32</v>
      </c>
      <c r="C16">
        <v>436902</v>
      </c>
      <c r="D16">
        <v>21860</v>
      </c>
      <c r="E16">
        <v>0</v>
      </c>
      <c r="F16">
        <v>37136</v>
      </c>
      <c r="G16">
        <v>126158</v>
      </c>
      <c r="H16">
        <v>46491</v>
      </c>
      <c r="I16">
        <v>23870</v>
      </c>
      <c r="J16">
        <v>25029</v>
      </c>
      <c r="K16">
        <v>267646</v>
      </c>
      <c r="L16">
        <v>985092</v>
      </c>
      <c r="M16">
        <v>0</v>
      </c>
      <c r="N16">
        <v>0</v>
      </c>
      <c r="O16">
        <v>624761</v>
      </c>
      <c r="P16">
        <v>21228</v>
      </c>
      <c r="Q16">
        <v>142288</v>
      </c>
      <c r="R16">
        <v>569581</v>
      </c>
      <c r="S16">
        <v>0</v>
      </c>
      <c r="T16">
        <v>292336</v>
      </c>
      <c r="U16">
        <v>6628646</v>
      </c>
    </row>
    <row r="17" spans="1:21" x14ac:dyDescent="0.35">
      <c r="A17">
        <f t="shared" si="0"/>
        <v>0</v>
      </c>
      <c r="B17" t="s">
        <v>32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4978452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</row>
    <row r="18" spans="1:21" x14ac:dyDescent="0.35">
      <c r="A18">
        <f t="shared" si="0"/>
        <v>0</v>
      </c>
      <c r="B18" t="s">
        <v>33</v>
      </c>
      <c r="C18">
        <v>87697</v>
      </c>
      <c r="D18">
        <v>14351</v>
      </c>
      <c r="E18">
        <v>180164</v>
      </c>
      <c r="F18">
        <v>29022</v>
      </c>
      <c r="G18">
        <v>0</v>
      </c>
      <c r="H18">
        <v>7327</v>
      </c>
      <c r="I18">
        <v>0</v>
      </c>
      <c r="J18">
        <v>4285</v>
      </c>
      <c r="K18">
        <v>14302</v>
      </c>
      <c r="L18">
        <v>338288</v>
      </c>
      <c r="M18">
        <v>246549</v>
      </c>
      <c r="N18">
        <v>176757</v>
      </c>
      <c r="O18">
        <v>75890</v>
      </c>
      <c r="P18">
        <v>0</v>
      </c>
      <c r="Q18">
        <v>147358</v>
      </c>
      <c r="R18">
        <v>104243</v>
      </c>
      <c r="S18">
        <v>43280</v>
      </c>
      <c r="T18">
        <v>160396</v>
      </c>
      <c r="U18">
        <v>954473</v>
      </c>
    </row>
    <row r="19" spans="1:21" x14ac:dyDescent="0.35">
      <c r="A19">
        <f t="shared" si="0"/>
        <v>0</v>
      </c>
      <c r="B19" t="s">
        <v>33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1140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</row>
    <row r="20" spans="1:21" x14ac:dyDescent="0.35">
      <c r="A20">
        <f t="shared" si="0"/>
        <v>0</v>
      </c>
      <c r="B20" t="s">
        <v>34</v>
      </c>
      <c r="C20">
        <v>96580</v>
      </c>
      <c r="D20">
        <v>0</v>
      </c>
      <c r="E20">
        <v>87190</v>
      </c>
      <c r="F20">
        <v>7682</v>
      </c>
      <c r="G20">
        <v>0</v>
      </c>
      <c r="H20">
        <v>16742</v>
      </c>
      <c r="I20">
        <v>3887</v>
      </c>
      <c r="J20">
        <v>0</v>
      </c>
      <c r="K20">
        <v>5818</v>
      </c>
      <c r="L20">
        <v>217899</v>
      </c>
      <c r="M20">
        <v>0</v>
      </c>
      <c r="N20">
        <v>62507</v>
      </c>
      <c r="O20">
        <v>68444</v>
      </c>
      <c r="P20">
        <v>1546</v>
      </c>
      <c r="Q20">
        <v>301991</v>
      </c>
      <c r="R20">
        <v>40703</v>
      </c>
      <c r="S20">
        <v>5829</v>
      </c>
      <c r="T20">
        <v>70635</v>
      </c>
      <c r="U20">
        <v>551655</v>
      </c>
    </row>
    <row r="21" spans="1:21" x14ac:dyDescent="0.35">
      <c r="A21">
        <f t="shared" si="0"/>
        <v>0</v>
      </c>
      <c r="B21" t="s">
        <v>35</v>
      </c>
      <c r="C21">
        <v>1379</v>
      </c>
      <c r="D21">
        <v>20058</v>
      </c>
      <c r="E21">
        <v>218445</v>
      </c>
      <c r="F21">
        <v>0</v>
      </c>
      <c r="G21">
        <v>0</v>
      </c>
      <c r="H21">
        <v>0</v>
      </c>
      <c r="I21">
        <v>36778</v>
      </c>
      <c r="J21">
        <v>0</v>
      </c>
      <c r="K21">
        <v>13282</v>
      </c>
      <c r="L21">
        <v>289942</v>
      </c>
      <c r="M21">
        <v>0</v>
      </c>
      <c r="N21">
        <v>176093</v>
      </c>
      <c r="O21">
        <v>71769</v>
      </c>
      <c r="P21">
        <v>0</v>
      </c>
      <c r="Q21">
        <v>162693</v>
      </c>
      <c r="R21">
        <v>72151</v>
      </c>
      <c r="S21">
        <v>15000</v>
      </c>
      <c r="T21">
        <v>46856</v>
      </c>
      <c r="U21">
        <v>544562</v>
      </c>
    </row>
    <row r="22" spans="1:21" x14ac:dyDescent="0.35">
      <c r="A22">
        <f t="shared" si="0"/>
        <v>0</v>
      </c>
      <c r="B22" t="s">
        <v>36</v>
      </c>
      <c r="C22">
        <v>19228</v>
      </c>
      <c r="D22">
        <v>0</v>
      </c>
      <c r="E22">
        <v>0</v>
      </c>
      <c r="F22">
        <v>0</v>
      </c>
      <c r="G22">
        <v>69660</v>
      </c>
      <c r="H22">
        <v>0</v>
      </c>
      <c r="I22">
        <v>4949</v>
      </c>
      <c r="J22">
        <v>0</v>
      </c>
      <c r="K22">
        <v>388</v>
      </c>
      <c r="L22">
        <v>94225</v>
      </c>
      <c r="M22">
        <v>0</v>
      </c>
      <c r="N22">
        <v>0</v>
      </c>
      <c r="O22">
        <v>53219</v>
      </c>
      <c r="P22">
        <v>508</v>
      </c>
      <c r="Q22">
        <v>44388</v>
      </c>
      <c r="R22">
        <v>8580</v>
      </c>
      <c r="S22">
        <v>0</v>
      </c>
      <c r="T22">
        <v>13383</v>
      </c>
      <c r="U22">
        <v>120078</v>
      </c>
    </row>
    <row r="23" spans="1:21" x14ac:dyDescent="0.35">
      <c r="A23">
        <f t="shared" si="0"/>
        <v>0</v>
      </c>
      <c r="B23" t="s">
        <v>37</v>
      </c>
      <c r="C23">
        <v>2164</v>
      </c>
      <c r="D23">
        <v>0</v>
      </c>
      <c r="E23">
        <v>63421</v>
      </c>
      <c r="F23">
        <v>20153</v>
      </c>
      <c r="G23">
        <v>0</v>
      </c>
      <c r="H23">
        <v>12494</v>
      </c>
      <c r="I23">
        <v>1409</v>
      </c>
      <c r="J23">
        <v>0</v>
      </c>
      <c r="K23">
        <v>13314</v>
      </c>
      <c r="L23">
        <v>112955</v>
      </c>
      <c r="M23">
        <v>0</v>
      </c>
      <c r="N23">
        <v>0</v>
      </c>
      <c r="O23">
        <v>94033</v>
      </c>
      <c r="P23">
        <v>0</v>
      </c>
      <c r="Q23">
        <v>93576</v>
      </c>
      <c r="R23">
        <v>56876</v>
      </c>
      <c r="S23">
        <v>20628</v>
      </c>
      <c r="T23">
        <v>40098</v>
      </c>
      <c r="U23">
        <v>305211</v>
      </c>
    </row>
    <row r="24" spans="1:21" x14ac:dyDescent="0.35">
      <c r="A24">
        <f t="shared" si="0"/>
        <v>0</v>
      </c>
      <c r="B24" t="s">
        <v>38</v>
      </c>
      <c r="C24">
        <v>78636</v>
      </c>
      <c r="D24">
        <v>2094</v>
      </c>
      <c r="E24">
        <v>0</v>
      </c>
      <c r="F24">
        <v>1032</v>
      </c>
      <c r="G24">
        <v>0</v>
      </c>
      <c r="H24">
        <v>0</v>
      </c>
      <c r="I24">
        <v>745</v>
      </c>
      <c r="J24">
        <v>20943</v>
      </c>
      <c r="K24">
        <v>7790</v>
      </c>
      <c r="L24">
        <v>111240</v>
      </c>
      <c r="M24">
        <v>114270</v>
      </c>
      <c r="N24">
        <v>395220</v>
      </c>
      <c r="O24">
        <v>149086</v>
      </c>
      <c r="P24">
        <v>0</v>
      </c>
      <c r="Q24">
        <v>221576</v>
      </c>
      <c r="R24">
        <v>120509</v>
      </c>
      <c r="S24">
        <v>7321</v>
      </c>
      <c r="T24">
        <v>58720</v>
      </c>
      <c r="U24">
        <v>1066702</v>
      </c>
    </row>
    <row r="25" spans="1:21" x14ac:dyDescent="0.35">
      <c r="A25">
        <f t="shared" si="0"/>
        <v>0</v>
      </c>
      <c r="B25" t="s">
        <v>39</v>
      </c>
      <c r="C25">
        <v>149797</v>
      </c>
      <c r="D25">
        <v>14675</v>
      </c>
      <c r="E25">
        <v>225902</v>
      </c>
      <c r="F25">
        <v>76156</v>
      </c>
      <c r="G25">
        <v>189426</v>
      </c>
      <c r="H25">
        <v>21278</v>
      </c>
      <c r="I25">
        <v>6283</v>
      </c>
      <c r="J25">
        <v>0</v>
      </c>
      <c r="K25">
        <v>749</v>
      </c>
      <c r="L25">
        <v>684266</v>
      </c>
      <c r="M25">
        <v>447327</v>
      </c>
      <c r="N25">
        <v>0</v>
      </c>
      <c r="O25">
        <v>303739</v>
      </c>
      <c r="P25">
        <v>0</v>
      </c>
      <c r="Q25">
        <v>446730</v>
      </c>
      <c r="R25">
        <v>283069</v>
      </c>
      <c r="S25">
        <v>0</v>
      </c>
      <c r="T25">
        <v>254219</v>
      </c>
      <c r="U25">
        <v>1735084</v>
      </c>
    </row>
    <row r="26" spans="1:21" x14ac:dyDescent="0.35">
      <c r="A26">
        <f t="shared" si="0"/>
        <v>0</v>
      </c>
      <c r="B26" t="s">
        <v>40</v>
      </c>
      <c r="C26">
        <v>118636</v>
      </c>
      <c r="D26">
        <v>21780</v>
      </c>
      <c r="E26">
        <v>150878</v>
      </c>
      <c r="F26">
        <v>3133</v>
      </c>
      <c r="G26">
        <v>34545</v>
      </c>
      <c r="H26">
        <v>0</v>
      </c>
      <c r="I26">
        <v>0</v>
      </c>
      <c r="J26">
        <v>0</v>
      </c>
      <c r="K26">
        <v>4340</v>
      </c>
      <c r="L26">
        <v>334983</v>
      </c>
      <c r="M26">
        <v>409614</v>
      </c>
      <c r="N26">
        <v>0</v>
      </c>
      <c r="O26">
        <v>169116</v>
      </c>
      <c r="P26">
        <v>8088</v>
      </c>
      <c r="Q26">
        <v>307504</v>
      </c>
      <c r="R26">
        <v>156964</v>
      </c>
      <c r="S26">
        <v>13691</v>
      </c>
      <c r="T26">
        <v>121459</v>
      </c>
      <c r="U26">
        <v>1186436</v>
      </c>
    </row>
    <row r="27" spans="1:21" x14ac:dyDescent="0.35">
      <c r="A27">
        <f t="shared" si="0"/>
        <v>0</v>
      </c>
      <c r="B27" t="s">
        <v>40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1671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</row>
    <row r="28" spans="1:21" x14ac:dyDescent="0.35">
      <c r="A28">
        <f t="shared" si="0"/>
        <v>0</v>
      </c>
      <c r="B28" t="s">
        <v>41</v>
      </c>
      <c r="C28">
        <v>71364</v>
      </c>
      <c r="D28">
        <v>11781</v>
      </c>
      <c r="E28">
        <v>64502</v>
      </c>
      <c r="F28">
        <v>12533</v>
      </c>
      <c r="G28">
        <v>0</v>
      </c>
      <c r="H28">
        <v>0</v>
      </c>
      <c r="I28">
        <v>556</v>
      </c>
      <c r="J28">
        <v>1087</v>
      </c>
      <c r="K28">
        <v>0</v>
      </c>
      <c r="L28">
        <v>161823</v>
      </c>
      <c r="M28">
        <v>10797</v>
      </c>
      <c r="N28">
        <v>269199</v>
      </c>
      <c r="O28">
        <v>111164</v>
      </c>
      <c r="P28">
        <v>5209</v>
      </c>
      <c r="Q28">
        <v>75168</v>
      </c>
      <c r="R28">
        <v>92788</v>
      </c>
      <c r="S28">
        <v>0</v>
      </c>
      <c r="T28">
        <v>134537</v>
      </c>
      <c r="U28">
        <v>698862</v>
      </c>
    </row>
    <row r="29" spans="1:21" x14ac:dyDescent="0.35">
      <c r="A29">
        <f t="shared" si="0"/>
        <v>0</v>
      </c>
      <c r="B29" t="s">
        <v>42</v>
      </c>
      <c r="C29">
        <v>48011</v>
      </c>
      <c r="D29">
        <v>6704</v>
      </c>
      <c r="E29">
        <v>0</v>
      </c>
      <c r="F29">
        <v>4460</v>
      </c>
      <c r="G29">
        <v>0</v>
      </c>
      <c r="H29">
        <v>0</v>
      </c>
      <c r="I29">
        <v>1228</v>
      </c>
      <c r="J29">
        <v>3068</v>
      </c>
      <c r="K29">
        <v>209</v>
      </c>
      <c r="L29">
        <v>63680</v>
      </c>
      <c r="M29">
        <v>0</v>
      </c>
      <c r="N29">
        <v>0</v>
      </c>
      <c r="O29">
        <v>54596</v>
      </c>
      <c r="P29">
        <v>0</v>
      </c>
      <c r="Q29">
        <v>28905</v>
      </c>
      <c r="R29">
        <v>24601</v>
      </c>
      <c r="S29">
        <v>2075</v>
      </c>
      <c r="T29">
        <v>30457</v>
      </c>
      <c r="U29">
        <v>140634</v>
      </c>
    </row>
    <row r="30" spans="1:21" x14ac:dyDescent="0.35">
      <c r="A30">
        <f t="shared" si="0"/>
        <v>0</v>
      </c>
      <c r="B30" t="s">
        <v>43</v>
      </c>
      <c r="C30">
        <v>31870</v>
      </c>
      <c r="D30">
        <v>0</v>
      </c>
      <c r="E30">
        <v>71419</v>
      </c>
      <c r="F30">
        <v>0</v>
      </c>
      <c r="G30">
        <v>42179</v>
      </c>
      <c r="H30">
        <v>27362</v>
      </c>
      <c r="I30">
        <v>139</v>
      </c>
      <c r="J30">
        <v>0</v>
      </c>
      <c r="K30">
        <v>5554</v>
      </c>
      <c r="L30">
        <v>178523</v>
      </c>
      <c r="M30">
        <v>157674</v>
      </c>
      <c r="N30">
        <v>0</v>
      </c>
      <c r="O30">
        <v>82802</v>
      </c>
      <c r="P30">
        <v>14613</v>
      </c>
      <c r="Q30">
        <v>66515</v>
      </c>
      <c r="R30">
        <v>138964</v>
      </c>
      <c r="S30">
        <v>82950</v>
      </c>
      <c r="T30">
        <v>33403</v>
      </c>
      <c r="U30">
        <v>576921</v>
      </c>
    </row>
    <row r="31" spans="1:21" ht="14.25" customHeight="1" x14ac:dyDescent="0.35">
      <c r="A31">
        <f t="shared" si="0"/>
        <v>0</v>
      </c>
      <c r="B31" t="s">
        <v>44</v>
      </c>
      <c r="C31">
        <v>193830</v>
      </c>
      <c r="D31">
        <v>0</v>
      </c>
      <c r="E31">
        <v>0</v>
      </c>
      <c r="F31">
        <v>0</v>
      </c>
      <c r="G31">
        <v>0</v>
      </c>
      <c r="H31">
        <v>0</v>
      </c>
      <c r="I31">
        <v>6850</v>
      </c>
      <c r="J31">
        <v>2367</v>
      </c>
      <c r="K31">
        <v>55356</v>
      </c>
      <c r="L31">
        <v>258403</v>
      </c>
      <c r="M31">
        <v>0</v>
      </c>
      <c r="N31">
        <v>0</v>
      </c>
      <c r="O31">
        <v>0</v>
      </c>
      <c r="P31">
        <v>44400</v>
      </c>
      <c r="Q31">
        <v>35594</v>
      </c>
      <c r="R31">
        <v>18880</v>
      </c>
      <c r="S31">
        <v>0</v>
      </c>
      <c r="T31">
        <v>43408</v>
      </c>
      <c r="U31">
        <v>142282</v>
      </c>
    </row>
    <row r="32" spans="1:21" x14ac:dyDescent="0.35">
      <c r="A32">
        <f t="shared" si="0"/>
        <v>0</v>
      </c>
      <c r="B32" t="s">
        <v>45</v>
      </c>
      <c r="C32">
        <v>58657</v>
      </c>
      <c r="D32">
        <v>10228</v>
      </c>
      <c r="E32">
        <v>124267</v>
      </c>
      <c r="F32">
        <v>20091</v>
      </c>
      <c r="G32">
        <v>0</v>
      </c>
      <c r="H32">
        <v>0</v>
      </c>
      <c r="I32">
        <v>0</v>
      </c>
      <c r="J32">
        <v>0</v>
      </c>
      <c r="K32">
        <v>2713</v>
      </c>
      <c r="L32">
        <v>215956</v>
      </c>
      <c r="M32">
        <v>95928</v>
      </c>
      <c r="N32">
        <v>0</v>
      </c>
      <c r="O32">
        <v>70811</v>
      </c>
      <c r="P32">
        <v>0</v>
      </c>
      <c r="Q32">
        <v>20935</v>
      </c>
      <c r="R32">
        <v>19596</v>
      </c>
      <c r="S32">
        <v>4837</v>
      </c>
      <c r="T32">
        <v>63276</v>
      </c>
      <c r="U32">
        <v>275383</v>
      </c>
    </row>
    <row r="33" spans="1:21" x14ac:dyDescent="0.35">
      <c r="A33">
        <f t="shared" si="0"/>
        <v>0</v>
      </c>
      <c r="B33" t="s">
        <v>46</v>
      </c>
      <c r="C33">
        <v>48752</v>
      </c>
      <c r="D33">
        <v>0</v>
      </c>
      <c r="E33">
        <v>82950</v>
      </c>
      <c r="F33">
        <v>17900</v>
      </c>
      <c r="G33">
        <v>0</v>
      </c>
      <c r="H33">
        <v>0</v>
      </c>
      <c r="I33">
        <v>1938</v>
      </c>
      <c r="J33">
        <v>1150</v>
      </c>
      <c r="K33">
        <v>37474</v>
      </c>
      <c r="L33">
        <v>190164</v>
      </c>
      <c r="M33">
        <v>0</v>
      </c>
      <c r="N33">
        <v>0</v>
      </c>
      <c r="O33">
        <v>64745</v>
      </c>
      <c r="P33">
        <v>5800</v>
      </c>
      <c r="Q33">
        <v>20700</v>
      </c>
      <c r="R33">
        <v>71479</v>
      </c>
      <c r="S33">
        <v>0</v>
      </c>
      <c r="T33">
        <v>51115</v>
      </c>
      <c r="U33">
        <v>234880</v>
      </c>
    </row>
    <row r="34" spans="1:21" x14ac:dyDescent="0.35">
      <c r="A34">
        <f t="shared" ref="A34:A65" si="1">+IF(B34=B33,0,IF(AND(B34=B35,B34=B36),U34-SUM(M34:T36),IF(B34=B35,U34-SUM(M34:T35),U34-SUM(M34:T34))))</f>
        <v>0</v>
      </c>
      <c r="B34" t="s">
        <v>46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21041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</row>
    <row r="35" spans="1:21" x14ac:dyDescent="0.35">
      <c r="A35">
        <f t="shared" si="1"/>
        <v>0</v>
      </c>
      <c r="B35" t="s">
        <v>47</v>
      </c>
      <c r="C35">
        <v>74601</v>
      </c>
      <c r="D35">
        <v>15110</v>
      </c>
      <c r="E35">
        <v>0</v>
      </c>
      <c r="F35">
        <v>0</v>
      </c>
      <c r="G35">
        <v>19566</v>
      </c>
      <c r="H35">
        <v>0</v>
      </c>
      <c r="I35">
        <v>2027</v>
      </c>
      <c r="J35">
        <v>0</v>
      </c>
      <c r="K35">
        <v>19684</v>
      </c>
      <c r="L35">
        <v>130988</v>
      </c>
      <c r="M35">
        <v>0</v>
      </c>
      <c r="N35">
        <v>0</v>
      </c>
      <c r="O35">
        <v>78569</v>
      </c>
      <c r="P35">
        <v>341</v>
      </c>
      <c r="Q35">
        <v>44796</v>
      </c>
      <c r="R35">
        <v>30132</v>
      </c>
      <c r="S35">
        <v>0</v>
      </c>
      <c r="T35">
        <v>36828</v>
      </c>
      <c r="U35">
        <v>190666</v>
      </c>
    </row>
    <row r="36" spans="1:21" x14ac:dyDescent="0.35">
      <c r="A36">
        <f t="shared" si="1"/>
        <v>0</v>
      </c>
      <c r="B36" t="s">
        <v>48</v>
      </c>
      <c r="C36">
        <v>194335</v>
      </c>
      <c r="D36">
        <v>23757</v>
      </c>
      <c r="E36">
        <v>348876</v>
      </c>
      <c r="F36">
        <v>29811</v>
      </c>
      <c r="G36">
        <v>0</v>
      </c>
      <c r="H36">
        <v>0</v>
      </c>
      <c r="I36">
        <v>0</v>
      </c>
      <c r="J36">
        <v>23382</v>
      </c>
      <c r="K36">
        <v>10980</v>
      </c>
      <c r="L36">
        <v>679843</v>
      </c>
      <c r="M36">
        <v>918660</v>
      </c>
      <c r="N36">
        <v>517143</v>
      </c>
      <c r="O36">
        <v>223851</v>
      </c>
      <c r="P36">
        <v>3176</v>
      </c>
      <c r="Q36">
        <v>177474</v>
      </c>
      <c r="R36">
        <v>583004</v>
      </c>
      <c r="S36">
        <v>116503</v>
      </c>
      <c r="T36">
        <v>110102</v>
      </c>
      <c r="U36">
        <v>2649913</v>
      </c>
    </row>
    <row r="37" spans="1:21" x14ac:dyDescent="0.35">
      <c r="A37">
        <f t="shared" si="1"/>
        <v>0</v>
      </c>
      <c r="B37" t="s">
        <v>48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48702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</row>
    <row r="38" spans="1:21" x14ac:dyDescent="0.35">
      <c r="A38">
        <f t="shared" si="1"/>
        <v>0</v>
      </c>
      <c r="B38" t="s">
        <v>49</v>
      </c>
      <c r="C38">
        <v>89766</v>
      </c>
      <c r="D38">
        <v>12442</v>
      </c>
      <c r="E38">
        <v>0</v>
      </c>
      <c r="F38">
        <v>11383</v>
      </c>
      <c r="G38">
        <v>0</v>
      </c>
      <c r="H38">
        <v>982</v>
      </c>
      <c r="I38">
        <v>1104</v>
      </c>
      <c r="J38">
        <v>0</v>
      </c>
      <c r="K38">
        <v>0</v>
      </c>
      <c r="L38">
        <v>115677</v>
      </c>
      <c r="M38">
        <v>0</v>
      </c>
      <c r="N38">
        <v>0</v>
      </c>
      <c r="O38">
        <v>81475</v>
      </c>
      <c r="P38">
        <v>2506</v>
      </c>
      <c r="Q38">
        <v>107699</v>
      </c>
      <c r="R38">
        <v>20890</v>
      </c>
      <c r="S38">
        <v>4297</v>
      </c>
      <c r="T38">
        <v>88576</v>
      </c>
      <c r="U38">
        <v>305443</v>
      </c>
    </row>
    <row r="39" spans="1:21" x14ac:dyDescent="0.35">
      <c r="A39">
        <f t="shared" si="1"/>
        <v>0</v>
      </c>
      <c r="B39" t="s">
        <v>50</v>
      </c>
      <c r="C39">
        <v>70038</v>
      </c>
      <c r="D39">
        <v>577</v>
      </c>
      <c r="E39">
        <v>0</v>
      </c>
      <c r="F39">
        <v>6967</v>
      </c>
      <c r="G39">
        <v>0</v>
      </c>
      <c r="H39">
        <v>0</v>
      </c>
      <c r="I39">
        <v>0</v>
      </c>
      <c r="J39">
        <v>7203</v>
      </c>
      <c r="K39">
        <v>5537</v>
      </c>
      <c r="L39">
        <v>90322</v>
      </c>
      <c r="M39">
        <v>235536</v>
      </c>
      <c r="N39">
        <v>0</v>
      </c>
      <c r="O39">
        <v>129314</v>
      </c>
      <c r="P39">
        <v>13958</v>
      </c>
      <c r="Q39">
        <v>46973</v>
      </c>
      <c r="R39">
        <v>81450</v>
      </c>
      <c r="S39">
        <v>0</v>
      </c>
      <c r="T39">
        <v>171459</v>
      </c>
      <c r="U39">
        <v>678690</v>
      </c>
    </row>
    <row r="40" spans="1:21" x14ac:dyDescent="0.35">
      <c r="A40">
        <f t="shared" si="1"/>
        <v>0</v>
      </c>
      <c r="B40" t="s">
        <v>51</v>
      </c>
      <c r="C40">
        <v>112108</v>
      </c>
      <c r="D40">
        <v>3998</v>
      </c>
      <c r="E40">
        <v>396172</v>
      </c>
      <c r="F40">
        <v>83814</v>
      </c>
      <c r="G40">
        <v>0</v>
      </c>
      <c r="H40">
        <v>9100</v>
      </c>
      <c r="I40">
        <v>32500</v>
      </c>
      <c r="J40">
        <v>14588</v>
      </c>
      <c r="K40">
        <v>0</v>
      </c>
      <c r="L40">
        <v>652280</v>
      </c>
      <c r="M40">
        <v>1665379</v>
      </c>
      <c r="N40">
        <v>340724</v>
      </c>
      <c r="O40">
        <v>162866</v>
      </c>
      <c r="P40">
        <v>19704</v>
      </c>
      <c r="Q40">
        <v>298602</v>
      </c>
      <c r="R40">
        <v>232327</v>
      </c>
      <c r="S40">
        <v>105356</v>
      </c>
      <c r="T40">
        <v>304491</v>
      </c>
      <c r="U40">
        <v>3129449</v>
      </c>
    </row>
    <row r="41" spans="1:21" x14ac:dyDescent="0.35">
      <c r="A41">
        <f t="shared" si="1"/>
        <v>0</v>
      </c>
      <c r="B41" t="s">
        <v>52</v>
      </c>
      <c r="C41">
        <v>84681</v>
      </c>
      <c r="D41">
        <v>0</v>
      </c>
      <c r="E41">
        <v>124222</v>
      </c>
      <c r="F41">
        <v>12285</v>
      </c>
      <c r="G41">
        <v>0</v>
      </c>
      <c r="H41">
        <v>0</v>
      </c>
      <c r="I41">
        <v>5622</v>
      </c>
      <c r="J41">
        <v>0</v>
      </c>
      <c r="K41">
        <v>9428</v>
      </c>
      <c r="L41">
        <v>236238</v>
      </c>
      <c r="M41">
        <v>274103</v>
      </c>
      <c r="N41">
        <v>0</v>
      </c>
      <c r="O41">
        <v>66321</v>
      </c>
      <c r="P41">
        <v>0</v>
      </c>
      <c r="Q41">
        <v>69310</v>
      </c>
      <c r="R41">
        <v>164703</v>
      </c>
      <c r="S41">
        <v>1649</v>
      </c>
      <c r="T41">
        <v>65347</v>
      </c>
      <c r="U41">
        <v>641433</v>
      </c>
    </row>
    <row r="42" spans="1:21" x14ac:dyDescent="0.35">
      <c r="A42">
        <f t="shared" si="1"/>
        <v>0</v>
      </c>
      <c r="B42" t="s">
        <v>53</v>
      </c>
      <c r="C42">
        <v>485132</v>
      </c>
      <c r="D42">
        <v>30621</v>
      </c>
      <c r="E42">
        <v>362104</v>
      </c>
      <c r="F42">
        <v>2336</v>
      </c>
      <c r="G42">
        <v>78584</v>
      </c>
      <c r="H42">
        <v>70950</v>
      </c>
      <c r="I42">
        <v>24784</v>
      </c>
      <c r="J42">
        <v>33758</v>
      </c>
      <c r="K42">
        <v>21402</v>
      </c>
      <c r="L42">
        <v>1312571</v>
      </c>
      <c r="M42">
        <v>302326</v>
      </c>
      <c r="N42">
        <v>58550</v>
      </c>
      <c r="O42">
        <v>240173</v>
      </c>
      <c r="P42">
        <v>35667</v>
      </c>
      <c r="Q42">
        <v>143272</v>
      </c>
      <c r="R42">
        <v>741286</v>
      </c>
      <c r="S42">
        <v>64834</v>
      </c>
      <c r="T42">
        <v>155476</v>
      </c>
      <c r="U42">
        <v>1741584</v>
      </c>
    </row>
    <row r="43" spans="1:21" x14ac:dyDescent="0.35">
      <c r="A43">
        <f t="shared" si="1"/>
        <v>0</v>
      </c>
      <c r="B43" t="s">
        <v>53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202900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</row>
    <row r="44" spans="1:21" x14ac:dyDescent="0.35">
      <c r="A44">
        <f t="shared" si="1"/>
        <v>0</v>
      </c>
      <c r="B44" t="s">
        <v>54</v>
      </c>
      <c r="C44">
        <v>899597</v>
      </c>
      <c r="D44">
        <v>46887</v>
      </c>
      <c r="E44">
        <v>1231100</v>
      </c>
      <c r="F44">
        <v>118014</v>
      </c>
      <c r="G44">
        <v>0</v>
      </c>
      <c r="H44">
        <v>143539</v>
      </c>
      <c r="I44">
        <v>388</v>
      </c>
      <c r="J44">
        <v>33997</v>
      </c>
      <c r="K44">
        <v>10711</v>
      </c>
      <c r="L44">
        <v>2484233</v>
      </c>
      <c r="M44">
        <v>2563333</v>
      </c>
      <c r="N44">
        <v>1441905</v>
      </c>
      <c r="O44">
        <v>888994</v>
      </c>
      <c r="P44">
        <v>0</v>
      </c>
      <c r="Q44">
        <v>963381</v>
      </c>
      <c r="R44">
        <v>2242671</v>
      </c>
      <c r="S44">
        <v>405396</v>
      </c>
      <c r="T44">
        <v>1777003</v>
      </c>
      <c r="U44">
        <v>10282683</v>
      </c>
    </row>
    <row r="45" spans="1:21" x14ac:dyDescent="0.35">
      <c r="A45">
        <f t="shared" si="1"/>
        <v>0</v>
      </c>
      <c r="B45" t="s">
        <v>55</v>
      </c>
      <c r="C45">
        <v>330522</v>
      </c>
      <c r="D45">
        <v>32800</v>
      </c>
      <c r="E45">
        <v>648078</v>
      </c>
      <c r="F45">
        <v>43637</v>
      </c>
      <c r="G45">
        <v>117918</v>
      </c>
      <c r="H45">
        <v>0</v>
      </c>
      <c r="I45">
        <v>3762</v>
      </c>
      <c r="J45">
        <v>4441</v>
      </c>
      <c r="K45">
        <v>39620</v>
      </c>
      <c r="L45">
        <v>1220778</v>
      </c>
      <c r="M45">
        <v>862095</v>
      </c>
      <c r="N45">
        <v>1089290</v>
      </c>
      <c r="O45">
        <v>217484</v>
      </c>
      <c r="P45">
        <v>2566</v>
      </c>
      <c r="Q45">
        <v>683770</v>
      </c>
      <c r="R45">
        <v>457810</v>
      </c>
      <c r="S45">
        <v>82031</v>
      </c>
      <c r="T45">
        <v>564088</v>
      </c>
      <c r="U45">
        <v>3959134</v>
      </c>
    </row>
    <row r="46" spans="1:21" x14ac:dyDescent="0.35">
      <c r="A46">
        <f t="shared" si="1"/>
        <v>0</v>
      </c>
      <c r="B46" t="s">
        <v>56</v>
      </c>
      <c r="C46">
        <v>12518</v>
      </c>
      <c r="D46">
        <v>1646</v>
      </c>
      <c r="E46">
        <v>17957</v>
      </c>
      <c r="F46">
        <v>2583</v>
      </c>
      <c r="G46">
        <v>15232</v>
      </c>
      <c r="H46">
        <v>0</v>
      </c>
      <c r="I46">
        <v>0</v>
      </c>
      <c r="J46">
        <v>634</v>
      </c>
      <c r="K46">
        <v>1636</v>
      </c>
      <c r="L46">
        <v>52206</v>
      </c>
      <c r="M46">
        <v>83744</v>
      </c>
      <c r="N46">
        <v>154175</v>
      </c>
      <c r="O46">
        <v>49285</v>
      </c>
      <c r="P46">
        <v>0</v>
      </c>
      <c r="Q46">
        <v>102854</v>
      </c>
      <c r="R46">
        <v>42610</v>
      </c>
      <c r="S46">
        <v>9338</v>
      </c>
      <c r="T46">
        <v>20514</v>
      </c>
      <c r="U46">
        <v>462520</v>
      </c>
    </row>
    <row r="47" spans="1:21" x14ac:dyDescent="0.35">
      <c r="A47">
        <f t="shared" si="1"/>
        <v>0</v>
      </c>
      <c r="B47" t="s">
        <v>57</v>
      </c>
      <c r="C47">
        <v>784720</v>
      </c>
      <c r="D47">
        <v>98419</v>
      </c>
      <c r="E47">
        <v>1673702</v>
      </c>
      <c r="F47">
        <v>0</v>
      </c>
      <c r="G47">
        <v>0</v>
      </c>
      <c r="H47">
        <v>4229</v>
      </c>
      <c r="I47">
        <v>44000</v>
      </c>
      <c r="J47">
        <v>16994</v>
      </c>
      <c r="K47">
        <v>207420</v>
      </c>
      <c r="L47">
        <v>2829484</v>
      </c>
      <c r="M47">
        <v>5723178</v>
      </c>
      <c r="N47">
        <v>0</v>
      </c>
      <c r="O47">
        <v>1839680</v>
      </c>
      <c r="P47">
        <v>29980</v>
      </c>
      <c r="Q47">
        <v>479460</v>
      </c>
      <c r="R47">
        <v>3037157</v>
      </c>
      <c r="S47">
        <v>38200</v>
      </c>
      <c r="T47">
        <v>1846480</v>
      </c>
      <c r="U47">
        <v>12994135</v>
      </c>
    </row>
    <row r="48" spans="1:21" x14ac:dyDescent="0.35">
      <c r="A48">
        <f t="shared" si="1"/>
        <v>0</v>
      </c>
      <c r="B48" t="s">
        <v>58</v>
      </c>
      <c r="C48">
        <v>714487</v>
      </c>
      <c r="D48">
        <v>342849</v>
      </c>
      <c r="E48">
        <v>1484984</v>
      </c>
      <c r="F48">
        <v>574909</v>
      </c>
      <c r="G48">
        <v>0</v>
      </c>
      <c r="H48">
        <v>0</v>
      </c>
      <c r="I48">
        <v>58713</v>
      </c>
      <c r="J48">
        <v>44123</v>
      </c>
      <c r="K48">
        <v>5107437</v>
      </c>
      <c r="L48">
        <v>8327502</v>
      </c>
      <c r="M48">
        <v>5625894</v>
      </c>
      <c r="N48">
        <v>1223766</v>
      </c>
      <c r="O48">
        <v>1964323</v>
      </c>
      <c r="P48">
        <v>65542</v>
      </c>
      <c r="Q48">
        <v>1136977</v>
      </c>
      <c r="R48">
        <v>1870608</v>
      </c>
      <c r="S48">
        <v>421670</v>
      </c>
      <c r="T48">
        <v>2014212</v>
      </c>
      <c r="U48">
        <v>14322992</v>
      </c>
    </row>
    <row r="49" spans="1:21" x14ac:dyDescent="0.35">
      <c r="A49">
        <f t="shared" si="1"/>
        <v>0</v>
      </c>
      <c r="B49" t="s">
        <v>59</v>
      </c>
      <c r="C49">
        <v>113628</v>
      </c>
      <c r="D49">
        <v>17376</v>
      </c>
      <c r="E49">
        <v>0</v>
      </c>
      <c r="F49">
        <v>94433</v>
      </c>
      <c r="G49">
        <v>82636</v>
      </c>
      <c r="H49">
        <v>16882</v>
      </c>
      <c r="I49">
        <v>0</v>
      </c>
      <c r="J49">
        <v>1333</v>
      </c>
      <c r="K49">
        <v>17767</v>
      </c>
      <c r="L49">
        <v>344055</v>
      </c>
      <c r="M49">
        <v>1260993</v>
      </c>
      <c r="N49">
        <v>265315</v>
      </c>
      <c r="O49">
        <v>86615</v>
      </c>
      <c r="P49">
        <v>16797</v>
      </c>
      <c r="Q49">
        <v>43158</v>
      </c>
      <c r="R49">
        <v>15677</v>
      </c>
      <c r="S49">
        <v>9901</v>
      </c>
      <c r="T49">
        <v>48608</v>
      </c>
      <c r="U49">
        <v>1747064</v>
      </c>
    </row>
    <row r="50" spans="1:21" x14ac:dyDescent="0.35">
      <c r="A50">
        <f t="shared" si="1"/>
        <v>0</v>
      </c>
      <c r="B50" t="s">
        <v>60</v>
      </c>
      <c r="C50">
        <v>383873</v>
      </c>
      <c r="D50">
        <v>14964</v>
      </c>
      <c r="E50">
        <v>1124695</v>
      </c>
      <c r="F50">
        <v>16416</v>
      </c>
      <c r="G50">
        <v>189789</v>
      </c>
      <c r="H50">
        <v>145258</v>
      </c>
      <c r="I50">
        <v>45735</v>
      </c>
      <c r="J50">
        <v>30016</v>
      </c>
      <c r="K50">
        <v>28830</v>
      </c>
      <c r="L50">
        <v>1979576</v>
      </c>
      <c r="M50">
        <v>0</v>
      </c>
      <c r="N50">
        <v>0</v>
      </c>
      <c r="O50">
        <v>16581</v>
      </c>
      <c r="P50">
        <v>220075</v>
      </c>
      <c r="Q50">
        <v>36967</v>
      </c>
      <c r="R50">
        <v>1022706</v>
      </c>
      <c r="S50">
        <v>117891</v>
      </c>
      <c r="T50">
        <v>288736</v>
      </c>
      <c r="U50">
        <v>1702956</v>
      </c>
    </row>
    <row r="51" spans="1:21" x14ac:dyDescent="0.35">
      <c r="A51">
        <f t="shared" si="1"/>
        <v>0</v>
      </c>
      <c r="B51" t="s">
        <v>61</v>
      </c>
      <c r="C51">
        <v>176027</v>
      </c>
      <c r="D51">
        <v>13244</v>
      </c>
      <c r="E51">
        <v>245769</v>
      </c>
      <c r="F51">
        <v>47520</v>
      </c>
      <c r="G51">
        <v>85592</v>
      </c>
      <c r="H51">
        <v>90000</v>
      </c>
      <c r="I51">
        <v>8202</v>
      </c>
      <c r="J51">
        <v>7352</v>
      </c>
      <c r="K51">
        <v>51416</v>
      </c>
      <c r="L51">
        <v>725122</v>
      </c>
      <c r="M51">
        <v>707023</v>
      </c>
      <c r="N51">
        <v>0</v>
      </c>
      <c r="O51">
        <v>187919</v>
      </c>
      <c r="P51">
        <v>13771</v>
      </c>
      <c r="Q51">
        <v>17259</v>
      </c>
      <c r="R51">
        <v>162256</v>
      </c>
      <c r="S51">
        <v>36621</v>
      </c>
      <c r="T51">
        <v>86741</v>
      </c>
      <c r="U51">
        <v>1211590</v>
      </c>
    </row>
    <row r="52" spans="1:21" x14ac:dyDescent="0.35">
      <c r="A52">
        <f t="shared" si="1"/>
        <v>0</v>
      </c>
      <c r="B52" t="s">
        <v>62</v>
      </c>
      <c r="C52">
        <v>96106</v>
      </c>
      <c r="D52">
        <v>0</v>
      </c>
      <c r="E52">
        <v>120720</v>
      </c>
      <c r="F52">
        <v>0</v>
      </c>
      <c r="G52">
        <v>0</v>
      </c>
      <c r="H52">
        <v>0</v>
      </c>
      <c r="I52">
        <v>0</v>
      </c>
      <c r="J52">
        <v>0</v>
      </c>
      <c r="K52">
        <v>38855</v>
      </c>
      <c r="L52">
        <v>255681</v>
      </c>
      <c r="M52">
        <v>352320</v>
      </c>
      <c r="N52">
        <v>0</v>
      </c>
      <c r="O52">
        <v>0</v>
      </c>
      <c r="P52">
        <v>0</v>
      </c>
      <c r="Q52">
        <v>54690</v>
      </c>
      <c r="R52">
        <v>25268</v>
      </c>
      <c r="S52">
        <v>0</v>
      </c>
      <c r="T52">
        <v>73271</v>
      </c>
      <c r="U52">
        <v>505549</v>
      </c>
    </row>
    <row r="53" spans="1:21" x14ac:dyDescent="0.35">
      <c r="A53">
        <f t="shared" si="1"/>
        <v>0</v>
      </c>
      <c r="B53" t="s">
        <v>63</v>
      </c>
      <c r="C53">
        <v>130148</v>
      </c>
      <c r="D53">
        <v>30043</v>
      </c>
      <c r="E53">
        <v>0</v>
      </c>
      <c r="F53">
        <v>0</v>
      </c>
      <c r="G53">
        <v>28090</v>
      </c>
      <c r="H53">
        <v>6955</v>
      </c>
      <c r="I53">
        <v>4350</v>
      </c>
      <c r="J53">
        <v>2050</v>
      </c>
      <c r="K53">
        <v>3750</v>
      </c>
      <c r="L53">
        <v>205386</v>
      </c>
      <c r="M53">
        <v>0</v>
      </c>
      <c r="N53">
        <v>0</v>
      </c>
      <c r="O53">
        <v>265908</v>
      </c>
      <c r="P53">
        <v>6754</v>
      </c>
      <c r="Q53">
        <v>163813</v>
      </c>
      <c r="R53">
        <v>155412</v>
      </c>
      <c r="S53">
        <v>9820</v>
      </c>
      <c r="T53">
        <v>49590</v>
      </c>
      <c r="U53">
        <v>651297</v>
      </c>
    </row>
    <row r="54" spans="1:21" x14ac:dyDescent="0.35">
      <c r="A54">
        <f t="shared" si="1"/>
        <v>0</v>
      </c>
      <c r="B54" t="s">
        <v>64</v>
      </c>
      <c r="C54">
        <v>334349</v>
      </c>
      <c r="D54">
        <v>102676</v>
      </c>
      <c r="E54">
        <v>482428</v>
      </c>
      <c r="F54">
        <v>98384</v>
      </c>
      <c r="G54">
        <v>131010</v>
      </c>
      <c r="H54">
        <v>0</v>
      </c>
      <c r="I54">
        <v>24143</v>
      </c>
      <c r="J54">
        <v>21930</v>
      </c>
      <c r="K54">
        <v>173882</v>
      </c>
      <c r="L54">
        <v>1368802</v>
      </c>
      <c r="M54">
        <v>1151134</v>
      </c>
      <c r="N54">
        <v>1068313</v>
      </c>
      <c r="O54">
        <v>362983</v>
      </c>
      <c r="P54">
        <v>5855</v>
      </c>
      <c r="Q54">
        <v>702905</v>
      </c>
      <c r="R54">
        <v>758886</v>
      </c>
      <c r="S54">
        <v>37166</v>
      </c>
      <c r="T54">
        <v>18448</v>
      </c>
      <c r="U54">
        <v>4671725</v>
      </c>
    </row>
    <row r="55" spans="1:21" x14ac:dyDescent="0.35">
      <c r="A55">
        <f t="shared" si="1"/>
        <v>0</v>
      </c>
      <c r="B55" t="s">
        <v>64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566035</v>
      </c>
      <c r="U55" s="1">
        <v>0</v>
      </c>
    </row>
    <row r="56" spans="1:21" x14ac:dyDescent="0.35">
      <c r="A56">
        <f t="shared" si="1"/>
        <v>0</v>
      </c>
      <c r="B56" t="s">
        <v>65</v>
      </c>
      <c r="C56">
        <v>191877</v>
      </c>
      <c r="D56">
        <v>36641</v>
      </c>
      <c r="E56">
        <v>379478</v>
      </c>
      <c r="F56">
        <v>52107</v>
      </c>
      <c r="G56">
        <v>0</v>
      </c>
      <c r="H56">
        <v>0</v>
      </c>
      <c r="I56">
        <v>31260</v>
      </c>
      <c r="J56">
        <v>6050</v>
      </c>
      <c r="K56">
        <v>13692</v>
      </c>
      <c r="L56">
        <v>711105</v>
      </c>
      <c r="M56">
        <v>865967</v>
      </c>
      <c r="N56">
        <v>403436</v>
      </c>
      <c r="O56">
        <v>217780</v>
      </c>
      <c r="P56">
        <v>6685</v>
      </c>
      <c r="Q56">
        <v>287235</v>
      </c>
      <c r="R56">
        <v>65407</v>
      </c>
      <c r="S56">
        <v>48319</v>
      </c>
      <c r="T56">
        <v>252595</v>
      </c>
      <c r="U56">
        <v>2147424</v>
      </c>
    </row>
    <row r="57" spans="1:21" x14ac:dyDescent="0.35">
      <c r="A57">
        <f t="shared" si="1"/>
        <v>0</v>
      </c>
      <c r="B57" t="s">
        <v>66</v>
      </c>
      <c r="C57">
        <v>44740</v>
      </c>
      <c r="D57">
        <v>4811</v>
      </c>
      <c r="E57">
        <v>0</v>
      </c>
      <c r="F57">
        <v>94790</v>
      </c>
      <c r="G57">
        <v>0</v>
      </c>
      <c r="H57">
        <v>14078</v>
      </c>
      <c r="I57">
        <v>0</v>
      </c>
      <c r="J57">
        <v>0</v>
      </c>
      <c r="K57">
        <v>3907</v>
      </c>
      <c r="L57">
        <v>162326</v>
      </c>
      <c r="M57">
        <v>64174</v>
      </c>
      <c r="N57">
        <v>0</v>
      </c>
      <c r="O57">
        <v>0</v>
      </c>
      <c r="P57">
        <v>0</v>
      </c>
      <c r="Q57">
        <v>208442</v>
      </c>
      <c r="R57">
        <v>64278</v>
      </c>
      <c r="S57">
        <v>15562</v>
      </c>
      <c r="T57">
        <v>48776</v>
      </c>
      <c r="U57">
        <v>401232</v>
      </c>
    </row>
    <row r="58" spans="1:21" x14ac:dyDescent="0.35">
      <c r="A58">
        <f t="shared" si="1"/>
        <v>0</v>
      </c>
      <c r="B58" t="s">
        <v>67</v>
      </c>
      <c r="C58">
        <v>153850</v>
      </c>
      <c r="D58">
        <v>11131</v>
      </c>
      <c r="E58">
        <v>134896</v>
      </c>
      <c r="F58">
        <v>9943</v>
      </c>
      <c r="G58">
        <v>72197</v>
      </c>
      <c r="H58">
        <v>45020</v>
      </c>
      <c r="I58">
        <v>0</v>
      </c>
      <c r="J58">
        <v>3809</v>
      </c>
      <c r="K58">
        <v>70347</v>
      </c>
      <c r="L58">
        <v>501193</v>
      </c>
      <c r="M58">
        <v>328757</v>
      </c>
      <c r="N58">
        <v>0</v>
      </c>
      <c r="O58">
        <v>146698</v>
      </c>
      <c r="P58">
        <v>0</v>
      </c>
      <c r="Q58">
        <v>298284</v>
      </c>
      <c r="R58">
        <v>359105</v>
      </c>
      <c r="S58">
        <v>39556</v>
      </c>
      <c r="T58">
        <v>314993</v>
      </c>
      <c r="U58">
        <v>1487393</v>
      </c>
    </row>
    <row r="59" spans="1:21" x14ac:dyDescent="0.35">
      <c r="A59">
        <f t="shared" si="1"/>
        <v>0</v>
      </c>
      <c r="B59" t="s">
        <v>68</v>
      </c>
      <c r="C59">
        <v>306150</v>
      </c>
      <c r="D59">
        <v>38941</v>
      </c>
      <c r="E59">
        <v>606198</v>
      </c>
      <c r="F59">
        <v>137099</v>
      </c>
      <c r="G59">
        <v>119629</v>
      </c>
      <c r="H59">
        <v>0</v>
      </c>
      <c r="I59">
        <v>99</v>
      </c>
      <c r="J59">
        <v>634</v>
      </c>
      <c r="K59">
        <v>83824</v>
      </c>
      <c r="L59">
        <v>1292574</v>
      </c>
      <c r="M59">
        <v>0</v>
      </c>
      <c r="N59">
        <v>0</v>
      </c>
      <c r="O59">
        <v>268331</v>
      </c>
      <c r="P59">
        <v>14242</v>
      </c>
      <c r="Q59">
        <v>407238</v>
      </c>
      <c r="R59">
        <v>119596</v>
      </c>
      <c r="S59">
        <v>0</v>
      </c>
      <c r="T59">
        <v>121160</v>
      </c>
      <c r="U59">
        <v>980043</v>
      </c>
    </row>
    <row r="60" spans="1:21" x14ac:dyDescent="0.35">
      <c r="A60">
        <f t="shared" si="1"/>
        <v>0</v>
      </c>
      <c r="B60" t="s">
        <v>68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49476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</row>
    <row r="61" spans="1:21" x14ac:dyDescent="0.35">
      <c r="A61">
        <f t="shared" si="1"/>
        <v>0</v>
      </c>
      <c r="B61" t="s">
        <v>69</v>
      </c>
      <c r="C61">
        <v>10367</v>
      </c>
      <c r="D61">
        <v>0</v>
      </c>
      <c r="E61">
        <v>199133</v>
      </c>
      <c r="F61">
        <v>109815</v>
      </c>
      <c r="G61">
        <v>0</v>
      </c>
      <c r="H61">
        <v>0</v>
      </c>
      <c r="I61">
        <v>24240</v>
      </c>
      <c r="J61">
        <v>8324</v>
      </c>
      <c r="K61">
        <v>6665</v>
      </c>
      <c r="L61">
        <v>358544</v>
      </c>
      <c r="M61">
        <v>396256</v>
      </c>
      <c r="N61">
        <v>0</v>
      </c>
      <c r="O61">
        <v>0</v>
      </c>
      <c r="P61">
        <v>1071566</v>
      </c>
      <c r="Q61">
        <v>124226</v>
      </c>
      <c r="R61">
        <v>140957</v>
      </c>
      <c r="S61">
        <v>25724</v>
      </c>
      <c r="T61">
        <v>63299</v>
      </c>
      <c r="U61">
        <v>1822028</v>
      </c>
    </row>
    <row r="62" spans="1:21" x14ac:dyDescent="0.35">
      <c r="A62">
        <f t="shared" si="1"/>
        <v>0</v>
      </c>
      <c r="B62" t="s">
        <v>70</v>
      </c>
      <c r="C62">
        <v>161549</v>
      </c>
      <c r="D62">
        <v>0</v>
      </c>
      <c r="E62">
        <v>227418</v>
      </c>
      <c r="F62">
        <v>25021</v>
      </c>
      <c r="G62">
        <v>30614</v>
      </c>
      <c r="H62">
        <v>11415</v>
      </c>
      <c r="I62">
        <v>4188</v>
      </c>
      <c r="J62">
        <v>352</v>
      </c>
      <c r="K62">
        <v>27916</v>
      </c>
      <c r="L62">
        <v>488473</v>
      </c>
      <c r="M62">
        <v>224859</v>
      </c>
      <c r="N62">
        <v>0</v>
      </c>
      <c r="O62">
        <v>0</v>
      </c>
      <c r="P62">
        <v>0</v>
      </c>
      <c r="Q62">
        <v>272277</v>
      </c>
      <c r="R62">
        <v>148175</v>
      </c>
      <c r="S62">
        <v>9789</v>
      </c>
      <c r="T62">
        <v>152483</v>
      </c>
      <c r="U62">
        <v>807583</v>
      </c>
    </row>
    <row r="63" spans="1:21" x14ac:dyDescent="0.35">
      <c r="A63">
        <f t="shared" si="1"/>
        <v>0</v>
      </c>
      <c r="B63" t="s">
        <v>71</v>
      </c>
      <c r="C63">
        <v>101180</v>
      </c>
      <c r="D63">
        <v>0</v>
      </c>
      <c r="E63">
        <v>328600</v>
      </c>
      <c r="F63">
        <v>138260</v>
      </c>
      <c r="G63">
        <v>0</v>
      </c>
      <c r="H63">
        <v>0</v>
      </c>
      <c r="I63">
        <v>11800</v>
      </c>
      <c r="J63">
        <v>0</v>
      </c>
      <c r="K63">
        <v>8750</v>
      </c>
      <c r="L63">
        <v>588590</v>
      </c>
      <c r="M63">
        <v>950568</v>
      </c>
      <c r="N63">
        <v>225256</v>
      </c>
      <c r="O63">
        <v>64445</v>
      </c>
      <c r="P63">
        <v>0</v>
      </c>
      <c r="Q63">
        <v>226299</v>
      </c>
      <c r="R63">
        <v>132424</v>
      </c>
      <c r="S63">
        <v>1000</v>
      </c>
      <c r="T63">
        <v>150687</v>
      </c>
      <c r="U63">
        <v>1750679</v>
      </c>
    </row>
    <row r="64" spans="1:21" x14ac:dyDescent="0.35">
      <c r="A64">
        <f t="shared" si="1"/>
        <v>0</v>
      </c>
      <c r="B64" t="s">
        <v>72</v>
      </c>
      <c r="C64">
        <v>64331</v>
      </c>
      <c r="D64">
        <v>4545</v>
      </c>
      <c r="E64">
        <v>101610</v>
      </c>
      <c r="F64">
        <v>26965</v>
      </c>
      <c r="G64">
        <v>0</v>
      </c>
      <c r="H64">
        <v>4669</v>
      </c>
      <c r="I64">
        <v>1810</v>
      </c>
      <c r="J64">
        <v>0</v>
      </c>
      <c r="K64">
        <v>0</v>
      </c>
      <c r="L64">
        <v>203930</v>
      </c>
      <c r="M64">
        <v>102781</v>
      </c>
      <c r="N64">
        <v>173367</v>
      </c>
      <c r="O64">
        <v>42920</v>
      </c>
      <c r="P64">
        <v>3120</v>
      </c>
      <c r="Q64">
        <v>114084</v>
      </c>
      <c r="R64">
        <v>69238</v>
      </c>
      <c r="S64">
        <v>29824</v>
      </c>
      <c r="T64">
        <v>76161</v>
      </c>
      <c r="U64">
        <v>611495</v>
      </c>
    </row>
    <row r="65" spans="1:21" x14ac:dyDescent="0.35">
      <c r="A65">
        <f t="shared" si="1"/>
        <v>0</v>
      </c>
      <c r="B65" t="s">
        <v>73</v>
      </c>
      <c r="C65">
        <v>22530</v>
      </c>
      <c r="D65">
        <v>0</v>
      </c>
      <c r="E65">
        <v>122732</v>
      </c>
      <c r="F65">
        <v>22940</v>
      </c>
      <c r="G65">
        <v>0</v>
      </c>
      <c r="H65">
        <v>0</v>
      </c>
      <c r="I65">
        <v>995</v>
      </c>
      <c r="J65">
        <v>1027</v>
      </c>
      <c r="K65">
        <v>10574</v>
      </c>
      <c r="L65">
        <v>180798</v>
      </c>
      <c r="M65">
        <v>177292</v>
      </c>
      <c r="N65">
        <v>164563</v>
      </c>
      <c r="O65">
        <v>130299</v>
      </c>
      <c r="P65">
        <v>0</v>
      </c>
      <c r="Q65">
        <v>62201</v>
      </c>
      <c r="R65">
        <v>83495</v>
      </c>
      <c r="S65">
        <v>3053</v>
      </c>
      <c r="T65">
        <v>87327</v>
      </c>
      <c r="U65">
        <v>708230</v>
      </c>
    </row>
    <row r="66" spans="1:21" x14ac:dyDescent="0.35">
      <c r="A66">
        <f t="shared" ref="A66:A97" si="2">+IF(B66=B65,0,IF(AND(B66=B67,B66=B68),U66-SUM(M66:T68),IF(B66=B67,U66-SUM(M66:T67),U66-SUM(M66:T66))))</f>
        <v>0</v>
      </c>
      <c r="B66" t="s">
        <v>74</v>
      </c>
      <c r="C66">
        <v>230053</v>
      </c>
      <c r="D66">
        <v>55582</v>
      </c>
      <c r="E66">
        <v>622256</v>
      </c>
      <c r="F66">
        <v>0</v>
      </c>
      <c r="G66">
        <v>0</v>
      </c>
      <c r="H66">
        <v>68289</v>
      </c>
      <c r="I66">
        <v>20316</v>
      </c>
      <c r="J66">
        <v>17747</v>
      </c>
      <c r="K66">
        <v>93201</v>
      </c>
      <c r="L66">
        <v>1107444</v>
      </c>
      <c r="M66">
        <v>41419</v>
      </c>
      <c r="N66">
        <v>582398</v>
      </c>
      <c r="O66">
        <v>510535</v>
      </c>
      <c r="P66">
        <v>67789</v>
      </c>
      <c r="Q66">
        <v>312146</v>
      </c>
      <c r="R66">
        <v>528545</v>
      </c>
      <c r="S66">
        <v>37342</v>
      </c>
      <c r="T66">
        <v>649966</v>
      </c>
      <c r="U66">
        <v>2730140</v>
      </c>
    </row>
    <row r="67" spans="1:21" x14ac:dyDescent="0.35">
      <c r="A67">
        <f t="shared" si="2"/>
        <v>0</v>
      </c>
      <c r="B67" t="s">
        <v>75</v>
      </c>
      <c r="C67">
        <v>673212</v>
      </c>
      <c r="D67">
        <v>88401</v>
      </c>
      <c r="E67">
        <v>1022837</v>
      </c>
      <c r="F67">
        <v>183842</v>
      </c>
      <c r="G67">
        <v>0</v>
      </c>
      <c r="H67">
        <v>53147</v>
      </c>
      <c r="I67">
        <v>19829</v>
      </c>
      <c r="J67">
        <v>5709</v>
      </c>
      <c r="K67">
        <v>15354</v>
      </c>
      <c r="L67">
        <v>2070331</v>
      </c>
      <c r="M67">
        <v>3263893</v>
      </c>
      <c r="N67">
        <v>0</v>
      </c>
      <c r="O67">
        <v>761216</v>
      </c>
      <c r="P67">
        <v>63297</v>
      </c>
      <c r="Q67">
        <v>370506</v>
      </c>
      <c r="R67">
        <v>1626068</v>
      </c>
      <c r="S67">
        <v>526584</v>
      </c>
      <c r="T67">
        <v>606467</v>
      </c>
      <c r="U67">
        <v>7218031</v>
      </c>
    </row>
    <row r="68" spans="1:21" x14ac:dyDescent="0.35">
      <c r="A68">
        <f t="shared" si="2"/>
        <v>0</v>
      </c>
      <c r="B68" t="s">
        <v>75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8000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</row>
    <row r="69" spans="1:21" x14ac:dyDescent="0.35">
      <c r="A69">
        <f t="shared" si="2"/>
        <v>0</v>
      </c>
      <c r="B69" t="s">
        <v>76</v>
      </c>
      <c r="C69">
        <v>170083</v>
      </c>
      <c r="D69">
        <v>2280</v>
      </c>
      <c r="E69">
        <v>155600</v>
      </c>
      <c r="F69">
        <v>2443</v>
      </c>
      <c r="G69">
        <v>0</v>
      </c>
      <c r="H69">
        <v>0</v>
      </c>
      <c r="I69">
        <v>7417</v>
      </c>
      <c r="J69">
        <v>6422</v>
      </c>
      <c r="K69">
        <v>8648</v>
      </c>
      <c r="L69">
        <v>368837</v>
      </c>
      <c r="M69">
        <v>157184</v>
      </c>
      <c r="N69">
        <v>0</v>
      </c>
      <c r="O69">
        <v>110959</v>
      </c>
      <c r="P69">
        <v>3990</v>
      </c>
      <c r="Q69">
        <v>147744</v>
      </c>
      <c r="R69">
        <v>73747</v>
      </c>
      <c r="S69">
        <v>2180</v>
      </c>
      <c r="T69">
        <v>148367</v>
      </c>
      <c r="U69">
        <v>644171</v>
      </c>
    </row>
    <row r="70" spans="1:21" x14ac:dyDescent="0.35">
      <c r="A70">
        <f t="shared" si="2"/>
        <v>0</v>
      </c>
      <c r="B70" t="s">
        <v>76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15944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</row>
    <row r="71" spans="1:21" x14ac:dyDescent="0.35">
      <c r="A71">
        <f t="shared" si="2"/>
        <v>0</v>
      </c>
      <c r="B71" t="s">
        <v>307</v>
      </c>
      <c r="C71">
        <v>0</v>
      </c>
      <c r="D71">
        <v>5600</v>
      </c>
      <c r="E71">
        <v>163830</v>
      </c>
      <c r="F71">
        <v>29772</v>
      </c>
      <c r="G71">
        <v>0</v>
      </c>
      <c r="H71">
        <v>0</v>
      </c>
      <c r="I71">
        <v>1100</v>
      </c>
      <c r="J71">
        <v>875</v>
      </c>
      <c r="K71">
        <v>0</v>
      </c>
      <c r="L71">
        <v>201177</v>
      </c>
      <c r="M71">
        <v>0</v>
      </c>
      <c r="N71">
        <v>207135</v>
      </c>
      <c r="O71">
        <v>148845</v>
      </c>
      <c r="P71">
        <v>9740</v>
      </c>
      <c r="Q71">
        <v>135197</v>
      </c>
      <c r="R71">
        <v>130557</v>
      </c>
      <c r="S71">
        <v>25300</v>
      </c>
      <c r="T71">
        <v>88560</v>
      </c>
      <c r="U71">
        <v>745334</v>
      </c>
    </row>
    <row r="72" spans="1:21" x14ac:dyDescent="0.35">
      <c r="A72">
        <f t="shared" si="2"/>
        <v>0</v>
      </c>
      <c r="B72" t="s">
        <v>77</v>
      </c>
      <c r="C72">
        <v>103548</v>
      </c>
      <c r="D72">
        <v>0</v>
      </c>
      <c r="E72">
        <v>70264</v>
      </c>
      <c r="F72">
        <v>20500</v>
      </c>
      <c r="G72">
        <v>1037</v>
      </c>
      <c r="H72">
        <v>0</v>
      </c>
      <c r="I72">
        <v>2941</v>
      </c>
      <c r="J72">
        <v>23329</v>
      </c>
      <c r="K72">
        <v>15204</v>
      </c>
      <c r="L72">
        <v>236823</v>
      </c>
      <c r="M72">
        <v>0</v>
      </c>
      <c r="N72" s="2">
        <v>0</v>
      </c>
      <c r="O72" s="2">
        <v>136471</v>
      </c>
      <c r="P72" s="2">
        <v>25299</v>
      </c>
      <c r="Q72" s="2">
        <v>4772</v>
      </c>
      <c r="R72" s="2">
        <v>186551</v>
      </c>
      <c r="S72" s="2">
        <v>0</v>
      </c>
      <c r="T72" s="2">
        <v>82792</v>
      </c>
      <c r="U72" s="2">
        <v>447266</v>
      </c>
    </row>
    <row r="73" spans="1:21" x14ac:dyDescent="0.35">
      <c r="A73">
        <f t="shared" si="2"/>
        <v>0</v>
      </c>
      <c r="B73" t="s">
        <v>77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11381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 x14ac:dyDescent="0.35">
      <c r="A74">
        <f t="shared" si="2"/>
        <v>0</v>
      </c>
      <c r="B74" t="s">
        <v>78</v>
      </c>
      <c r="C74">
        <v>14502</v>
      </c>
      <c r="D74">
        <v>3553</v>
      </c>
      <c r="E74">
        <v>193909</v>
      </c>
      <c r="F74">
        <v>31160</v>
      </c>
      <c r="G74">
        <v>0</v>
      </c>
      <c r="H74">
        <v>15349</v>
      </c>
      <c r="I74">
        <v>0</v>
      </c>
      <c r="J74">
        <v>1541</v>
      </c>
      <c r="K74">
        <v>5165</v>
      </c>
      <c r="L74">
        <v>265179</v>
      </c>
      <c r="M74">
        <v>935232</v>
      </c>
      <c r="N74">
        <v>237535</v>
      </c>
      <c r="O74">
        <v>33656</v>
      </c>
      <c r="P74">
        <v>0</v>
      </c>
      <c r="Q74">
        <v>192079</v>
      </c>
      <c r="R74">
        <v>218604</v>
      </c>
      <c r="S74">
        <v>26568</v>
      </c>
      <c r="T74">
        <v>63356</v>
      </c>
      <c r="U74">
        <v>1707030</v>
      </c>
    </row>
    <row r="75" spans="1:21" x14ac:dyDescent="0.35">
      <c r="A75">
        <f t="shared" si="2"/>
        <v>0</v>
      </c>
      <c r="B75" t="s">
        <v>79</v>
      </c>
      <c r="C75">
        <v>213200</v>
      </c>
      <c r="D75">
        <v>26784</v>
      </c>
      <c r="E75">
        <v>242499</v>
      </c>
      <c r="F75">
        <v>4280</v>
      </c>
      <c r="G75">
        <v>70972</v>
      </c>
      <c r="H75">
        <v>51015</v>
      </c>
      <c r="I75">
        <v>5900</v>
      </c>
      <c r="J75">
        <v>33334</v>
      </c>
      <c r="K75">
        <v>19810</v>
      </c>
      <c r="L75">
        <v>667794</v>
      </c>
      <c r="M75">
        <v>0</v>
      </c>
      <c r="N75">
        <v>0</v>
      </c>
      <c r="O75">
        <v>286897</v>
      </c>
      <c r="P75">
        <v>3754</v>
      </c>
      <c r="Q75">
        <v>62729</v>
      </c>
      <c r="R75">
        <v>180518</v>
      </c>
      <c r="S75">
        <v>1975</v>
      </c>
      <c r="T75">
        <v>137115</v>
      </c>
      <c r="U75">
        <v>672988</v>
      </c>
    </row>
    <row r="76" spans="1:21" x14ac:dyDescent="0.35">
      <c r="A76">
        <f t="shared" si="2"/>
        <v>0</v>
      </c>
      <c r="B76" t="s">
        <v>94</v>
      </c>
      <c r="C76">
        <v>62088</v>
      </c>
      <c r="D76">
        <v>1368</v>
      </c>
      <c r="E76">
        <v>0</v>
      </c>
      <c r="F76">
        <v>3661</v>
      </c>
      <c r="G76">
        <v>0</v>
      </c>
      <c r="H76">
        <v>0</v>
      </c>
      <c r="I76">
        <v>1215</v>
      </c>
      <c r="J76">
        <v>4956</v>
      </c>
      <c r="K76">
        <v>73683</v>
      </c>
      <c r="L76">
        <v>146971</v>
      </c>
      <c r="M76">
        <v>450240</v>
      </c>
      <c r="N76">
        <v>0</v>
      </c>
      <c r="O76">
        <v>85585</v>
      </c>
      <c r="P76">
        <v>8950</v>
      </c>
      <c r="Q76">
        <v>7850</v>
      </c>
      <c r="R76">
        <v>59864</v>
      </c>
      <c r="S76">
        <v>4640</v>
      </c>
      <c r="T76">
        <v>27772</v>
      </c>
      <c r="U76">
        <v>644901</v>
      </c>
    </row>
    <row r="77" spans="1:21" x14ac:dyDescent="0.35">
      <c r="A77">
        <f t="shared" si="2"/>
        <v>0</v>
      </c>
      <c r="B77" t="s">
        <v>80</v>
      </c>
      <c r="C77">
        <v>107344</v>
      </c>
      <c r="D77">
        <v>0</v>
      </c>
      <c r="E77">
        <v>146000</v>
      </c>
      <c r="F77">
        <v>88750</v>
      </c>
      <c r="G77">
        <v>0</v>
      </c>
      <c r="H77">
        <v>0</v>
      </c>
      <c r="I77">
        <v>1367</v>
      </c>
      <c r="J77">
        <v>1822</v>
      </c>
      <c r="K77">
        <v>4124</v>
      </c>
      <c r="L77">
        <v>349407</v>
      </c>
      <c r="M77">
        <v>0</v>
      </c>
      <c r="N77">
        <v>259683</v>
      </c>
      <c r="O77">
        <v>82413</v>
      </c>
      <c r="P77">
        <v>4290</v>
      </c>
      <c r="Q77">
        <v>90639</v>
      </c>
      <c r="R77">
        <v>19109</v>
      </c>
      <c r="S77">
        <v>0</v>
      </c>
      <c r="T77">
        <v>59693</v>
      </c>
      <c r="U77">
        <v>515827</v>
      </c>
    </row>
    <row r="78" spans="1:21" x14ac:dyDescent="0.35">
      <c r="A78">
        <f t="shared" si="2"/>
        <v>0</v>
      </c>
      <c r="B78" t="s">
        <v>81</v>
      </c>
      <c r="C78">
        <v>9772</v>
      </c>
      <c r="D78">
        <v>20475</v>
      </c>
      <c r="E78">
        <v>94051</v>
      </c>
      <c r="F78">
        <v>4283</v>
      </c>
      <c r="G78">
        <v>0</v>
      </c>
      <c r="H78">
        <v>0</v>
      </c>
      <c r="I78">
        <v>600</v>
      </c>
      <c r="J78">
        <v>27430</v>
      </c>
      <c r="K78">
        <v>24000</v>
      </c>
      <c r="L78">
        <v>180611</v>
      </c>
      <c r="M78">
        <v>396044</v>
      </c>
      <c r="N78">
        <v>168045</v>
      </c>
      <c r="O78">
        <v>77150</v>
      </c>
      <c r="P78">
        <v>8800</v>
      </c>
      <c r="Q78">
        <v>35481</v>
      </c>
      <c r="R78">
        <v>208674</v>
      </c>
      <c r="S78">
        <v>1972</v>
      </c>
      <c r="T78">
        <v>83375</v>
      </c>
      <c r="U78">
        <v>979541</v>
      </c>
    </row>
    <row r="79" spans="1:21" x14ac:dyDescent="0.35">
      <c r="A79">
        <f t="shared" si="2"/>
        <v>0</v>
      </c>
      <c r="B79" t="s">
        <v>82</v>
      </c>
      <c r="C79">
        <v>66256</v>
      </c>
      <c r="D79">
        <v>3149</v>
      </c>
      <c r="E79">
        <v>140880</v>
      </c>
      <c r="F79">
        <v>7297</v>
      </c>
      <c r="G79">
        <v>0</v>
      </c>
      <c r="H79">
        <v>0</v>
      </c>
      <c r="I79">
        <v>1497</v>
      </c>
      <c r="J79">
        <v>3478</v>
      </c>
      <c r="K79">
        <v>1037</v>
      </c>
      <c r="L79">
        <v>225026</v>
      </c>
      <c r="M79">
        <v>0</v>
      </c>
      <c r="N79">
        <v>149182</v>
      </c>
      <c r="O79">
        <v>56686</v>
      </c>
      <c r="P79">
        <v>0</v>
      </c>
      <c r="Q79">
        <v>128011</v>
      </c>
      <c r="R79">
        <v>29549</v>
      </c>
      <c r="S79">
        <v>3180</v>
      </c>
      <c r="T79">
        <v>49093</v>
      </c>
      <c r="U79">
        <v>415701</v>
      </c>
    </row>
    <row r="80" spans="1:21" x14ac:dyDescent="0.35">
      <c r="A80">
        <f t="shared" si="2"/>
        <v>0</v>
      </c>
      <c r="B80" t="s">
        <v>82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1432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</row>
    <row r="81" spans="1:21" x14ac:dyDescent="0.35">
      <c r="A81">
        <f t="shared" si="2"/>
        <v>0</v>
      </c>
      <c r="B81" t="s">
        <v>83</v>
      </c>
      <c r="C81">
        <v>692315</v>
      </c>
      <c r="D81">
        <v>106473</v>
      </c>
      <c r="E81">
        <v>359819</v>
      </c>
      <c r="F81">
        <v>76040</v>
      </c>
      <c r="G81">
        <v>350338</v>
      </c>
      <c r="H81">
        <v>39336</v>
      </c>
      <c r="I81">
        <v>6996</v>
      </c>
      <c r="J81">
        <v>0</v>
      </c>
      <c r="K81">
        <v>12502</v>
      </c>
      <c r="L81">
        <v>1643819</v>
      </c>
      <c r="M81">
        <v>0</v>
      </c>
      <c r="N81">
        <v>0</v>
      </c>
      <c r="O81">
        <v>323564</v>
      </c>
      <c r="P81">
        <v>0</v>
      </c>
      <c r="Q81">
        <v>213867</v>
      </c>
      <c r="R81">
        <v>476932</v>
      </c>
      <c r="S81">
        <v>0</v>
      </c>
      <c r="T81">
        <v>520219</v>
      </c>
      <c r="U81">
        <v>1534582</v>
      </c>
    </row>
    <row r="82" spans="1:21" x14ac:dyDescent="0.35">
      <c r="A82">
        <f t="shared" si="2"/>
        <v>0</v>
      </c>
      <c r="B82" t="s">
        <v>84</v>
      </c>
      <c r="C82">
        <v>106521</v>
      </c>
      <c r="D82">
        <v>4547</v>
      </c>
      <c r="E82">
        <v>0</v>
      </c>
      <c r="F82">
        <v>23627</v>
      </c>
      <c r="G82">
        <v>0</v>
      </c>
      <c r="H82">
        <v>0</v>
      </c>
      <c r="I82">
        <v>2590</v>
      </c>
      <c r="J82">
        <v>0</v>
      </c>
      <c r="K82">
        <v>0</v>
      </c>
      <c r="L82">
        <v>137285</v>
      </c>
      <c r="M82">
        <v>0</v>
      </c>
      <c r="N82">
        <v>0</v>
      </c>
      <c r="O82">
        <v>62099</v>
      </c>
      <c r="P82">
        <v>0</v>
      </c>
      <c r="Q82">
        <v>68419</v>
      </c>
      <c r="R82">
        <v>29446</v>
      </c>
      <c r="S82">
        <v>3868</v>
      </c>
      <c r="T82">
        <v>76938</v>
      </c>
      <c r="U82">
        <v>240770</v>
      </c>
    </row>
    <row r="83" spans="1:21" ht="14.25" customHeight="1" x14ac:dyDescent="0.35">
      <c r="A83">
        <f t="shared" si="2"/>
        <v>0</v>
      </c>
      <c r="B83" t="s">
        <v>85</v>
      </c>
      <c r="C83">
        <v>0</v>
      </c>
      <c r="D83">
        <v>0</v>
      </c>
      <c r="E83">
        <v>375964</v>
      </c>
      <c r="F83">
        <v>4218</v>
      </c>
      <c r="G83">
        <v>0</v>
      </c>
      <c r="H83">
        <v>0</v>
      </c>
      <c r="I83">
        <v>750</v>
      </c>
      <c r="J83">
        <v>0</v>
      </c>
      <c r="K83">
        <v>12395</v>
      </c>
      <c r="L83">
        <v>393327</v>
      </c>
      <c r="M83">
        <v>256889</v>
      </c>
      <c r="N83">
        <v>282838</v>
      </c>
      <c r="O83">
        <v>143196</v>
      </c>
      <c r="P83">
        <v>4824</v>
      </c>
      <c r="Q83">
        <v>125133</v>
      </c>
      <c r="R83">
        <v>126483</v>
      </c>
      <c r="S83">
        <v>53546</v>
      </c>
      <c r="T83">
        <v>130025</v>
      </c>
      <c r="U83">
        <v>1122934</v>
      </c>
    </row>
    <row r="84" spans="1:21" x14ac:dyDescent="0.35">
      <c r="A84">
        <f t="shared" si="2"/>
        <v>0</v>
      </c>
      <c r="B84" t="s">
        <v>86</v>
      </c>
      <c r="C84">
        <v>91346</v>
      </c>
      <c r="D84">
        <v>8828</v>
      </c>
      <c r="E84">
        <v>234399</v>
      </c>
      <c r="F84">
        <v>32018</v>
      </c>
      <c r="G84">
        <v>0</v>
      </c>
      <c r="H84">
        <v>0</v>
      </c>
      <c r="I84">
        <v>7720</v>
      </c>
      <c r="J84">
        <v>1146</v>
      </c>
      <c r="K84">
        <v>8986</v>
      </c>
      <c r="L84">
        <v>384443</v>
      </c>
      <c r="M84">
        <v>233942</v>
      </c>
      <c r="N84">
        <v>0</v>
      </c>
      <c r="O84">
        <v>149248</v>
      </c>
      <c r="P84">
        <v>0</v>
      </c>
      <c r="Q84">
        <v>178116</v>
      </c>
      <c r="R84">
        <v>116071</v>
      </c>
      <c r="S84">
        <v>48237</v>
      </c>
      <c r="T84">
        <v>215470</v>
      </c>
      <c r="U84">
        <v>941084</v>
      </c>
    </row>
    <row r="85" spans="1:21" x14ac:dyDescent="0.35">
      <c r="A85">
        <f t="shared" si="2"/>
        <v>0</v>
      </c>
      <c r="B85" t="s">
        <v>87</v>
      </c>
      <c r="C85">
        <v>4927</v>
      </c>
      <c r="D85">
        <v>0</v>
      </c>
      <c r="E85">
        <v>0</v>
      </c>
      <c r="F85">
        <v>15400</v>
      </c>
      <c r="G85">
        <v>8245</v>
      </c>
      <c r="H85">
        <v>0</v>
      </c>
      <c r="I85">
        <v>0</v>
      </c>
      <c r="J85">
        <v>1000</v>
      </c>
      <c r="K85">
        <v>5000</v>
      </c>
      <c r="L85">
        <v>39657</v>
      </c>
      <c r="M85">
        <v>36129</v>
      </c>
      <c r="N85">
        <v>0</v>
      </c>
      <c r="O85">
        <v>115144</v>
      </c>
      <c r="P85">
        <v>4545</v>
      </c>
      <c r="Q85">
        <v>105205</v>
      </c>
      <c r="R85">
        <v>70599</v>
      </c>
      <c r="S85">
        <v>3818</v>
      </c>
      <c r="T85">
        <v>14126</v>
      </c>
      <c r="U85">
        <v>349566</v>
      </c>
    </row>
    <row r="86" spans="1:21" x14ac:dyDescent="0.35">
      <c r="A86">
        <f t="shared" si="2"/>
        <v>0</v>
      </c>
      <c r="B86" t="s">
        <v>87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5085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</row>
    <row r="87" spans="1:21" x14ac:dyDescent="0.35">
      <c r="A87">
        <f t="shared" si="2"/>
        <v>0</v>
      </c>
      <c r="B87" t="s">
        <v>88</v>
      </c>
      <c r="C87">
        <v>104351</v>
      </c>
      <c r="D87">
        <v>7330</v>
      </c>
      <c r="E87">
        <v>0</v>
      </c>
      <c r="F87">
        <v>32848</v>
      </c>
      <c r="G87">
        <v>93654</v>
      </c>
      <c r="H87">
        <v>39767</v>
      </c>
      <c r="I87">
        <v>4074</v>
      </c>
      <c r="J87">
        <v>1000</v>
      </c>
      <c r="K87">
        <v>4011</v>
      </c>
      <c r="L87">
        <v>287035</v>
      </c>
      <c r="M87">
        <v>0</v>
      </c>
      <c r="N87">
        <v>0</v>
      </c>
      <c r="O87">
        <v>90741</v>
      </c>
      <c r="P87">
        <v>0</v>
      </c>
      <c r="Q87">
        <v>190014</v>
      </c>
      <c r="R87">
        <v>152634</v>
      </c>
      <c r="S87">
        <v>14720</v>
      </c>
      <c r="T87">
        <v>50459</v>
      </c>
      <c r="U87">
        <v>498568</v>
      </c>
    </row>
    <row r="88" spans="1:21" x14ac:dyDescent="0.35">
      <c r="A88">
        <f t="shared" si="2"/>
        <v>0</v>
      </c>
      <c r="B88" t="s">
        <v>89</v>
      </c>
      <c r="C88">
        <v>345957</v>
      </c>
      <c r="D88">
        <v>29498</v>
      </c>
      <c r="E88">
        <v>716800</v>
      </c>
      <c r="F88">
        <v>301450</v>
      </c>
      <c r="G88">
        <v>255840</v>
      </c>
      <c r="H88">
        <v>0</v>
      </c>
      <c r="I88">
        <v>34349</v>
      </c>
      <c r="J88">
        <v>24904</v>
      </c>
      <c r="K88">
        <v>4748</v>
      </c>
      <c r="L88">
        <v>1841147</v>
      </c>
      <c r="M88">
        <v>1253231</v>
      </c>
      <c r="N88">
        <v>0</v>
      </c>
      <c r="O88">
        <v>223379</v>
      </c>
      <c r="P88">
        <v>39362</v>
      </c>
      <c r="Q88">
        <v>182957</v>
      </c>
      <c r="R88">
        <v>604485</v>
      </c>
      <c r="S88">
        <v>79570</v>
      </c>
      <c r="T88">
        <v>439936</v>
      </c>
      <c r="U88">
        <v>2825020</v>
      </c>
    </row>
    <row r="89" spans="1:21" x14ac:dyDescent="0.35">
      <c r="A89">
        <f t="shared" si="2"/>
        <v>0</v>
      </c>
      <c r="B89" t="s">
        <v>89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127601</v>
      </c>
      <c r="L89" s="1">
        <v>0</v>
      </c>
      <c r="M89" s="1">
        <v>0</v>
      </c>
      <c r="N89" s="1">
        <v>0</v>
      </c>
      <c r="O89" s="1">
        <v>0</v>
      </c>
      <c r="P89" s="1">
        <v>2100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</row>
    <row r="90" spans="1:21" x14ac:dyDescent="0.35">
      <c r="A90">
        <f t="shared" si="2"/>
        <v>0</v>
      </c>
      <c r="B90" t="s">
        <v>90</v>
      </c>
      <c r="C90">
        <v>253048</v>
      </c>
      <c r="D90">
        <v>12482</v>
      </c>
      <c r="E90">
        <v>97883</v>
      </c>
      <c r="F90">
        <v>22003</v>
      </c>
      <c r="G90">
        <v>10111</v>
      </c>
      <c r="H90">
        <v>3746</v>
      </c>
      <c r="I90">
        <v>17182</v>
      </c>
      <c r="J90">
        <v>15352</v>
      </c>
      <c r="K90">
        <v>89978</v>
      </c>
      <c r="L90">
        <v>521785</v>
      </c>
      <c r="M90">
        <v>963556</v>
      </c>
      <c r="N90">
        <v>0</v>
      </c>
      <c r="O90">
        <v>129972</v>
      </c>
      <c r="P90">
        <v>8801</v>
      </c>
      <c r="Q90">
        <v>201614</v>
      </c>
      <c r="R90">
        <v>214289</v>
      </c>
      <c r="S90">
        <v>37965</v>
      </c>
      <c r="T90">
        <v>180083</v>
      </c>
      <c r="U90">
        <v>1736280</v>
      </c>
    </row>
    <row r="91" spans="1:21" x14ac:dyDescent="0.35">
      <c r="A91">
        <f t="shared" si="2"/>
        <v>0</v>
      </c>
      <c r="B91" t="s">
        <v>91</v>
      </c>
      <c r="C91">
        <v>13062056</v>
      </c>
      <c r="D91">
        <v>1725180</v>
      </c>
      <c r="E91">
        <v>19351945</v>
      </c>
      <c r="F91">
        <v>3814531</v>
      </c>
      <c r="G91">
        <v>2761797</v>
      </c>
      <c r="H91">
        <v>1208579</v>
      </c>
      <c r="I91">
        <v>719982</v>
      </c>
      <c r="J91">
        <v>569057</v>
      </c>
      <c r="K91">
        <v>85811</v>
      </c>
      <c r="L91">
        <v>50786456</v>
      </c>
      <c r="M91">
        <v>48624578</v>
      </c>
      <c r="N91">
        <v>15202093</v>
      </c>
      <c r="O91">
        <v>16244768</v>
      </c>
      <c r="P91">
        <v>737762</v>
      </c>
      <c r="Q91">
        <v>14083056</v>
      </c>
      <c r="R91">
        <v>23125290</v>
      </c>
      <c r="S91">
        <v>3399678</v>
      </c>
      <c r="T91">
        <v>0</v>
      </c>
      <c r="U91">
        <v>147678293</v>
      </c>
    </row>
    <row r="92" spans="1:21" x14ac:dyDescent="0.35">
      <c r="A92">
        <f t="shared" si="2"/>
        <v>0</v>
      </c>
      <c r="B92" t="s">
        <v>91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7487518</v>
      </c>
      <c r="L92" s="1">
        <v>0</v>
      </c>
      <c r="M92" s="1">
        <v>0</v>
      </c>
      <c r="N92" s="1">
        <v>0</v>
      </c>
      <c r="O92" s="1">
        <v>0</v>
      </c>
      <c r="P92" s="1">
        <v>6400379</v>
      </c>
      <c r="Q92" s="1">
        <v>0</v>
      </c>
      <c r="R92" s="1">
        <v>0</v>
      </c>
      <c r="S92" s="1">
        <v>0</v>
      </c>
      <c r="T92" s="1">
        <v>551747</v>
      </c>
      <c r="U92" s="1">
        <v>0</v>
      </c>
    </row>
    <row r="93" spans="1:21" x14ac:dyDescent="0.35">
      <c r="A93">
        <f t="shared" si="2"/>
        <v>0</v>
      </c>
      <c r="B93" t="s">
        <v>91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6090</v>
      </c>
      <c r="Q93" s="1">
        <v>0</v>
      </c>
      <c r="R93" s="1">
        <v>0</v>
      </c>
      <c r="S93" s="1">
        <v>0</v>
      </c>
      <c r="T93" s="8">
        <v>19302852</v>
      </c>
      <c r="U93" s="1">
        <v>0</v>
      </c>
    </row>
    <row r="94" spans="1:21" x14ac:dyDescent="0.35">
      <c r="A94">
        <f t="shared" si="2"/>
        <v>0</v>
      </c>
      <c r="B94" t="s">
        <v>92</v>
      </c>
      <c r="C94">
        <f>+SUM(C91:C93)-SUM(C2:C90)</f>
        <v>0</v>
      </c>
      <c r="D94">
        <f t="shared" ref="D94:U94" si="3">+SUM(D91:D93)-SUM(D2:D90)</f>
        <v>0</v>
      </c>
      <c r="E94">
        <f t="shared" si="3"/>
        <v>0</v>
      </c>
      <c r="F94">
        <f t="shared" si="3"/>
        <v>0</v>
      </c>
      <c r="G94">
        <f t="shared" si="3"/>
        <v>0</v>
      </c>
      <c r="H94">
        <f t="shared" si="3"/>
        <v>0</v>
      </c>
      <c r="I94">
        <f t="shared" si="3"/>
        <v>0</v>
      </c>
      <c r="J94">
        <f t="shared" si="3"/>
        <v>0</v>
      </c>
      <c r="K94">
        <f t="shared" si="3"/>
        <v>0</v>
      </c>
      <c r="L94">
        <f t="shared" si="3"/>
        <v>0</v>
      </c>
      <c r="M94">
        <f t="shared" si="3"/>
        <v>0</v>
      </c>
      <c r="N94">
        <f t="shared" si="3"/>
        <v>0</v>
      </c>
      <c r="O94">
        <f t="shared" si="3"/>
        <v>0</v>
      </c>
      <c r="P94">
        <f t="shared" si="3"/>
        <v>0</v>
      </c>
      <c r="Q94">
        <f t="shared" si="3"/>
        <v>0</v>
      </c>
      <c r="R94">
        <f t="shared" si="3"/>
        <v>0</v>
      </c>
      <c r="S94">
        <f t="shared" si="3"/>
        <v>0</v>
      </c>
      <c r="T94">
        <f t="shared" si="3"/>
        <v>0</v>
      </c>
      <c r="U94">
        <f t="shared" si="3"/>
        <v>0</v>
      </c>
    </row>
    <row r="115" ht="17.25" customHeight="1" x14ac:dyDescent="0.35"/>
    <row r="118" ht="14.25" customHeight="1" x14ac:dyDescent="0.35"/>
  </sheetData>
  <conditionalFormatting sqref="A2:A94">
    <cfRule type="cellIs" dxfId="47" priority="1" operator="notEqual">
      <formula>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AD102"/>
  <sheetViews>
    <sheetView zoomScale="70" zoomScaleNormal="70" workbookViewId="0">
      <pane xSplit="2" ySplit="1" topLeftCell="C2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  <col min="26" max="26" width="9.1796875"/>
  </cols>
  <sheetData>
    <row r="1" spans="1:30" x14ac:dyDescent="0.35">
      <c r="A1" t="s">
        <v>92</v>
      </c>
      <c r="B1" t="s">
        <v>21</v>
      </c>
      <c r="C1" t="s">
        <v>151</v>
      </c>
      <c r="D1" t="s">
        <v>152</v>
      </c>
      <c r="E1" t="s">
        <v>153</v>
      </c>
      <c r="F1" t="s">
        <v>509</v>
      </c>
      <c r="G1" t="s">
        <v>154</v>
      </c>
      <c r="H1" t="s">
        <v>155</v>
      </c>
      <c r="I1" t="s">
        <v>156</v>
      </c>
      <c r="J1" t="s">
        <v>157</v>
      </c>
      <c r="K1" t="s">
        <v>158</v>
      </c>
      <c r="L1" t="s">
        <v>159</v>
      </c>
      <c r="M1" t="s">
        <v>160</v>
      </c>
      <c r="N1" t="s">
        <v>161</v>
      </c>
      <c r="O1" t="s">
        <v>163</v>
      </c>
      <c r="P1" t="s">
        <v>164</v>
      </c>
      <c r="Q1" t="s">
        <v>460</v>
      </c>
      <c r="R1" t="s">
        <v>500</v>
      </c>
      <c r="S1" t="s">
        <v>165</v>
      </c>
      <c r="T1" t="s">
        <v>166</v>
      </c>
      <c r="U1" t="s">
        <v>510</v>
      </c>
      <c r="V1" t="s">
        <v>167</v>
      </c>
      <c r="W1" t="s">
        <v>168</v>
      </c>
      <c r="X1" t="s">
        <v>169</v>
      </c>
      <c r="Y1" t="s">
        <v>170</v>
      </c>
      <c r="Z1" t="s">
        <v>171</v>
      </c>
      <c r="AA1" t="s">
        <v>172</v>
      </c>
      <c r="AB1" t="s">
        <v>174</v>
      </c>
      <c r="AC1" t="s">
        <v>508</v>
      </c>
      <c r="AD1" t="s">
        <v>175</v>
      </c>
    </row>
    <row r="2" spans="1:30" x14ac:dyDescent="0.35">
      <c r="A2">
        <f t="shared" ref="A2:A33" si="0">+IF(B2=B1,0,IF(AND(B2=B3,B2=B4),AD2-SUM(R2:AC4),IF(B2=B3,AD2-SUM(R2:AC3),AD2-SUM(R2:AC2))))</f>
        <v>0</v>
      </c>
      <c r="B2" t="s">
        <v>22</v>
      </c>
      <c r="C2">
        <v>26860</v>
      </c>
      <c r="D2">
        <v>0</v>
      </c>
      <c r="E2">
        <v>0</v>
      </c>
      <c r="F2">
        <v>5095</v>
      </c>
      <c r="G2">
        <v>21028</v>
      </c>
      <c r="H2">
        <v>750</v>
      </c>
      <c r="I2">
        <v>2606</v>
      </c>
      <c r="J2">
        <v>2121</v>
      </c>
      <c r="K2">
        <v>0</v>
      </c>
      <c r="L2">
        <v>0</v>
      </c>
      <c r="M2">
        <v>722</v>
      </c>
      <c r="N2">
        <v>3964</v>
      </c>
      <c r="O2">
        <v>1559</v>
      </c>
      <c r="P2">
        <v>64705</v>
      </c>
      <c r="Q2">
        <v>61857</v>
      </c>
      <c r="R2">
        <v>0</v>
      </c>
      <c r="S2">
        <v>33525</v>
      </c>
      <c r="T2">
        <v>0</v>
      </c>
      <c r="U2">
        <v>0</v>
      </c>
      <c r="V2">
        <v>24353</v>
      </c>
      <c r="W2">
        <v>38798</v>
      </c>
      <c r="X2">
        <v>13312</v>
      </c>
      <c r="Y2">
        <v>1891</v>
      </c>
      <c r="Z2">
        <v>8270</v>
      </c>
      <c r="AA2">
        <v>0</v>
      </c>
      <c r="AB2">
        <v>3226</v>
      </c>
      <c r="AC2">
        <v>1332</v>
      </c>
      <c r="AD2">
        <v>124707</v>
      </c>
    </row>
    <row r="3" spans="1:30" x14ac:dyDescent="0.35">
      <c r="A3">
        <f t="shared" si="0"/>
        <v>0</v>
      </c>
      <c r="B3" t="s">
        <v>23</v>
      </c>
      <c r="C3">
        <v>19825</v>
      </c>
      <c r="D3">
        <v>5746</v>
      </c>
      <c r="E3">
        <v>102</v>
      </c>
      <c r="F3">
        <v>6285</v>
      </c>
      <c r="G3">
        <v>12326</v>
      </c>
      <c r="H3">
        <v>322</v>
      </c>
      <c r="I3">
        <v>1798</v>
      </c>
      <c r="J3">
        <v>3414</v>
      </c>
      <c r="K3">
        <v>0</v>
      </c>
      <c r="L3">
        <v>0</v>
      </c>
      <c r="M3">
        <v>755</v>
      </c>
      <c r="N3">
        <v>11388</v>
      </c>
      <c r="O3">
        <v>890</v>
      </c>
      <c r="P3">
        <v>62851</v>
      </c>
      <c r="Q3">
        <v>62851</v>
      </c>
      <c r="R3">
        <v>50438</v>
      </c>
      <c r="S3">
        <v>0</v>
      </c>
      <c r="T3">
        <v>0</v>
      </c>
      <c r="U3">
        <v>75</v>
      </c>
      <c r="V3">
        <v>16869</v>
      </c>
      <c r="W3">
        <v>0</v>
      </c>
      <c r="X3">
        <v>18136</v>
      </c>
      <c r="Y3">
        <v>656</v>
      </c>
      <c r="Z3">
        <v>651</v>
      </c>
      <c r="AA3">
        <v>528</v>
      </c>
      <c r="AB3">
        <v>15571</v>
      </c>
      <c r="AC3">
        <v>0</v>
      </c>
      <c r="AD3">
        <v>102924</v>
      </c>
    </row>
    <row r="4" spans="1:30" x14ac:dyDescent="0.35">
      <c r="A4">
        <f t="shared" si="0"/>
        <v>0</v>
      </c>
      <c r="B4" t="s">
        <v>24</v>
      </c>
      <c r="C4">
        <v>43422</v>
      </c>
      <c r="D4">
        <v>2422</v>
      </c>
      <c r="E4">
        <v>30</v>
      </c>
      <c r="F4">
        <v>11121</v>
      </c>
      <c r="G4">
        <v>37220</v>
      </c>
      <c r="H4">
        <v>3606</v>
      </c>
      <c r="I4">
        <v>2911</v>
      </c>
      <c r="J4">
        <v>3226</v>
      </c>
      <c r="K4">
        <v>54840</v>
      </c>
      <c r="L4">
        <v>56694</v>
      </c>
      <c r="M4">
        <v>2586</v>
      </c>
      <c r="N4">
        <v>961</v>
      </c>
      <c r="O4">
        <v>9098</v>
      </c>
      <c r="P4">
        <v>228137</v>
      </c>
      <c r="Q4">
        <v>226092</v>
      </c>
      <c r="R4">
        <v>85601</v>
      </c>
      <c r="S4">
        <v>21629</v>
      </c>
      <c r="T4">
        <v>0</v>
      </c>
      <c r="U4">
        <v>0</v>
      </c>
      <c r="V4">
        <v>36866</v>
      </c>
      <c r="W4">
        <v>123541</v>
      </c>
      <c r="X4">
        <v>15012</v>
      </c>
      <c r="Y4">
        <v>2757</v>
      </c>
      <c r="Z4">
        <v>5303</v>
      </c>
      <c r="AA4">
        <v>1612</v>
      </c>
      <c r="AB4">
        <v>8184</v>
      </c>
      <c r="AC4">
        <v>3433</v>
      </c>
      <c r="AD4">
        <v>303938</v>
      </c>
    </row>
    <row r="5" spans="1:30" x14ac:dyDescent="0.35">
      <c r="A5">
        <f t="shared" si="0"/>
        <v>0</v>
      </c>
      <c r="B5" t="s">
        <v>25</v>
      </c>
      <c r="C5">
        <v>350696</v>
      </c>
      <c r="D5">
        <v>2337</v>
      </c>
      <c r="E5">
        <v>408</v>
      </c>
      <c r="F5">
        <v>55301</v>
      </c>
      <c r="G5">
        <v>170637</v>
      </c>
      <c r="H5">
        <v>6617</v>
      </c>
      <c r="I5">
        <v>13463</v>
      </c>
      <c r="J5">
        <v>17730</v>
      </c>
      <c r="K5">
        <v>67477</v>
      </c>
      <c r="L5">
        <v>0</v>
      </c>
      <c r="M5">
        <v>17340</v>
      </c>
      <c r="N5">
        <v>2275</v>
      </c>
      <c r="O5">
        <v>12335</v>
      </c>
      <c r="P5">
        <v>716616</v>
      </c>
      <c r="Q5">
        <v>714133</v>
      </c>
      <c r="R5">
        <v>0</v>
      </c>
      <c r="S5">
        <v>165620</v>
      </c>
      <c r="T5">
        <v>134</v>
      </c>
      <c r="U5">
        <v>0</v>
      </c>
      <c r="V5">
        <v>291505</v>
      </c>
      <c r="W5">
        <v>952074</v>
      </c>
      <c r="X5">
        <v>79073</v>
      </c>
      <c r="Y5">
        <v>37330</v>
      </c>
      <c r="Z5">
        <v>12164</v>
      </c>
      <c r="AA5">
        <v>6360</v>
      </c>
      <c r="AB5">
        <v>131911</v>
      </c>
      <c r="AC5">
        <v>4200</v>
      </c>
      <c r="AD5">
        <v>1919159</v>
      </c>
    </row>
    <row r="6" spans="1:30" x14ac:dyDescent="0.35">
      <c r="A6">
        <f t="shared" si="0"/>
        <v>0</v>
      </c>
      <c r="B6" t="s">
        <v>25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238788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</row>
    <row r="7" spans="1:30" x14ac:dyDescent="0.35">
      <c r="A7">
        <f t="shared" si="0"/>
        <v>0</v>
      </c>
      <c r="B7" t="s">
        <v>26</v>
      </c>
      <c r="C7">
        <v>58124</v>
      </c>
      <c r="D7">
        <v>6000</v>
      </c>
      <c r="E7">
        <v>280</v>
      </c>
      <c r="F7">
        <v>7921</v>
      </c>
      <c r="G7">
        <v>37125</v>
      </c>
      <c r="H7">
        <v>1764</v>
      </c>
      <c r="I7">
        <v>3341</v>
      </c>
      <c r="J7">
        <v>3942</v>
      </c>
      <c r="K7">
        <v>51629</v>
      </c>
      <c r="L7">
        <v>0</v>
      </c>
      <c r="M7">
        <v>1806</v>
      </c>
      <c r="N7">
        <v>1379</v>
      </c>
      <c r="O7">
        <v>464</v>
      </c>
      <c r="P7">
        <v>173775</v>
      </c>
      <c r="Q7">
        <v>173426</v>
      </c>
      <c r="R7">
        <v>81862</v>
      </c>
      <c r="S7">
        <v>9618</v>
      </c>
      <c r="T7">
        <v>39</v>
      </c>
      <c r="U7">
        <v>0</v>
      </c>
      <c r="V7">
        <v>43651</v>
      </c>
      <c r="W7">
        <v>116041</v>
      </c>
      <c r="X7">
        <v>30044</v>
      </c>
      <c r="Y7">
        <v>8252</v>
      </c>
      <c r="Z7">
        <v>13252</v>
      </c>
      <c r="AA7">
        <v>808</v>
      </c>
      <c r="AB7">
        <v>9872</v>
      </c>
      <c r="AC7">
        <v>2026</v>
      </c>
      <c r="AD7">
        <v>315465</v>
      </c>
    </row>
    <row r="8" spans="1:30" x14ac:dyDescent="0.35">
      <c r="A8">
        <f t="shared" si="0"/>
        <v>0</v>
      </c>
      <c r="B8" t="s">
        <v>93</v>
      </c>
      <c r="C8">
        <v>48693</v>
      </c>
      <c r="D8">
        <v>0</v>
      </c>
      <c r="E8">
        <v>97</v>
      </c>
      <c r="F8">
        <v>5603</v>
      </c>
      <c r="G8">
        <v>11971</v>
      </c>
      <c r="H8">
        <v>180</v>
      </c>
      <c r="I8">
        <v>918</v>
      </c>
      <c r="J8">
        <v>1592</v>
      </c>
      <c r="K8">
        <v>55578</v>
      </c>
      <c r="L8">
        <v>0</v>
      </c>
      <c r="M8">
        <v>2276</v>
      </c>
      <c r="N8">
        <v>1241</v>
      </c>
      <c r="O8">
        <v>2037</v>
      </c>
      <c r="P8">
        <v>130186</v>
      </c>
      <c r="Q8">
        <v>128967</v>
      </c>
      <c r="R8">
        <v>61429</v>
      </c>
      <c r="S8">
        <v>600</v>
      </c>
      <c r="T8">
        <v>0</v>
      </c>
      <c r="U8">
        <v>325</v>
      </c>
      <c r="V8">
        <v>0</v>
      </c>
      <c r="W8">
        <v>83887</v>
      </c>
      <c r="X8">
        <v>34080</v>
      </c>
      <c r="Y8">
        <v>4865</v>
      </c>
      <c r="Z8">
        <v>11139</v>
      </c>
      <c r="AA8">
        <v>1567</v>
      </c>
      <c r="AB8">
        <v>11341</v>
      </c>
      <c r="AC8">
        <v>1325</v>
      </c>
      <c r="AD8">
        <v>212330</v>
      </c>
    </row>
    <row r="9" spans="1:30" x14ac:dyDescent="0.35">
      <c r="A9">
        <f t="shared" si="0"/>
        <v>0</v>
      </c>
      <c r="B9" t="s">
        <v>93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1772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</row>
    <row r="10" spans="1:30" x14ac:dyDescent="0.35">
      <c r="A10">
        <f t="shared" si="0"/>
        <v>0</v>
      </c>
      <c r="B10" t="s">
        <v>27</v>
      </c>
      <c r="C10">
        <v>94714</v>
      </c>
      <c r="D10">
        <v>0</v>
      </c>
      <c r="E10">
        <v>12</v>
      </c>
      <c r="F10">
        <v>10358</v>
      </c>
      <c r="G10">
        <v>55479</v>
      </c>
      <c r="H10">
        <v>14389</v>
      </c>
      <c r="I10">
        <v>8868</v>
      </c>
      <c r="J10">
        <v>7433</v>
      </c>
      <c r="K10">
        <v>101541</v>
      </c>
      <c r="L10">
        <v>0</v>
      </c>
      <c r="M10">
        <v>2270</v>
      </c>
      <c r="N10">
        <v>824</v>
      </c>
      <c r="O10">
        <v>9460</v>
      </c>
      <c r="P10">
        <v>305348</v>
      </c>
      <c r="Q10">
        <v>297273</v>
      </c>
      <c r="R10">
        <v>69126</v>
      </c>
      <c r="S10">
        <v>11891</v>
      </c>
      <c r="T10">
        <v>2</v>
      </c>
      <c r="U10">
        <v>0</v>
      </c>
      <c r="V10">
        <v>76512</v>
      </c>
      <c r="W10">
        <v>162182</v>
      </c>
      <c r="X10">
        <v>42376</v>
      </c>
      <c r="Y10">
        <v>12034</v>
      </c>
      <c r="Z10">
        <v>20266</v>
      </c>
      <c r="AA10">
        <v>5425</v>
      </c>
      <c r="AB10">
        <v>8502</v>
      </c>
      <c r="AC10">
        <v>3637</v>
      </c>
      <c r="AD10">
        <v>411953</v>
      </c>
    </row>
    <row r="11" spans="1:30" x14ac:dyDescent="0.35">
      <c r="A11">
        <f t="shared" si="0"/>
        <v>0</v>
      </c>
      <c r="B11" t="s">
        <v>28</v>
      </c>
      <c r="C11">
        <v>48829</v>
      </c>
      <c r="D11">
        <v>4800</v>
      </c>
      <c r="E11">
        <v>13</v>
      </c>
      <c r="F11">
        <v>4585</v>
      </c>
      <c r="G11">
        <v>15425</v>
      </c>
      <c r="H11">
        <v>1031</v>
      </c>
      <c r="I11">
        <v>2082</v>
      </c>
      <c r="J11">
        <v>4263</v>
      </c>
      <c r="K11">
        <v>6945</v>
      </c>
      <c r="L11">
        <v>0</v>
      </c>
      <c r="M11">
        <v>1216</v>
      </c>
      <c r="N11">
        <v>359</v>
      </c>
      <c r="O11">
        <v>174</v>
      </c>
      <c r="P11">
        <v>89722</v>
      </c>
      <c r="Q11">
        <v>88547</v>
      </c>
      <c r="R11">
        <v>51206</v>
      </c>
      <c r="S11">
        <v>0</v>
      </c>
      <c r="T11">
        <v>0</v>
      </c>
      <c r="U11">
        <v>374</v>
      </c>
      <c r="V11">
        <v>0</v>
      </c>
      <c r="W11">
        <v>0</v>
      </c>
      <c r="X11">
        <v>16876</v>
      </c>
      <c r="Y11">
        <v>0</v>
      </c>
      <c r="Z11">
        <v>946</v>
      </c>
      <c r="AA11">
        <v>342</v>
      </c>
      <c r="AB11">
        <v>4914</v>
      </c>
      <c r="AC11">
        <v>0</v>
      </c>
      <c r="AD11">
        <v>74658</v>
      </c>
    </row>
    <row r="12" spans="1:30" x14ac:dyDescent="0.35">
      <c r="A12">
        <f t="shared" si="0"/>
        <v>0</v>
      </c>
      <c r="B12" t="s">
        <v>29</v>
      </c>
      <c r="C12">
        <v>29224</v>
      </c>
      <c r="D12">
        <v>0</v>
      </c>
      <c r="E12">
        <v>14</v>
      </c>
      <c r="F12">
        <v>2500</v>
      </c>
      <c r="G12">
        <v>12410</v>
      </c>
      <c r="H12">
        <v>395</v>
      </c>
      <c r="I12">
        <v>1333</v>
      </c>
      <c r="J12">
        <v>1826</v>
      </c>
      <c r="K12">
        <v>75420</v>
      </c>
      <c r="L12">
        <v>1033</v>
      </c>
      <c r="M12">
        <v>1145</v>
      </c>
      <c r="N12">
        <v>0</v>
      </c>
      <c r="O12">
        <v>4251</v>
      </c>
      <c r="P12">
        <v>129551</v>
      </c>
      <c r="Q12">
        <v>128438</v>
      </c>
      <c r="R12">
        <v>80484</v>
      </c>
      <c r="S12">
        <v>1281</v>
      </c>
      <c r="T12">
        <v>0</v>
      </c>
      <c r="U12">
        <v>3925</v>
      </c>
      <c r="V12">
        <v>0</v>
      </c>
      <c r="W12">
        <v>0</v>
      </c>
      <c r="X12">
        <v>0</v>
      </c>
      <c r="Y12">
        <v>0</v>
      </c>
      <c r="Z12">
        <v>2941</v>
      </c>
      <c r="AA12">
        <v>3567</v>
      </c>
      <c r="AB12">
        <v>21740</v>
      </c>
      <c r="AC12">
        <v>2038</v>
      </c>
      <c r="AD12">
        <v>125395</v>
      </c>
    </row>
    <row r="13" spans="1:30" x14ac:dyDescent="0.35">
      <c r="A13">
        <f t="shared" si="0"/>
        <v>0</v>
      </c>
      <c r="B13" t="s">
        <v>29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9419</v>
      </c>
      <c r="AD13">
        <v>0</v>
      </c>
    </row>
    <row r="14" spans="1:30" x14ac:dyDescent="0.35">
      <c r="A14">
        <f t="shared" si="0"/>
        <v>0</v>
      </c>
      <c r="B14" t="s">
        <v>30</v>
      </c>
      <c r="C14">
        <v>185207</v>
      </c>
      <c r="D14">
        <v>0</v>
      </c>
      <c r="E14">
        <v>776</v>
      </c>
      <c r="F14">
        <v>19517</v>
      </c>
      <c r="G14">
        <v>81680</v>
      </c>
      <c r="H14">
        <v>3995</v>
      </c>
      <c r="I14">
        <v>14955</v>
      </c>
      <c r="J14">
        <v>11905</v>
      </c>
      <c r="K14">
        <v>229149</v>
      </c>
      <c r="L14">
        <v>0</v>
      </c>
      <c r="M14">
        <v>2454</v>
      </c>
      <c r="N14">
        <v>1016</v>
      </c>
      <c r="O14">
        <v>2139</v>
      </c>
      <c r="P14">
        <v>552793</v>
      </c>
      <c r="Q14">
        <v>552101</v>
      </c>
      <c r="R14">
        <v>150919</v>
      </c>
      <c r="S14">
        <v>117903</v>
      </c>
      <c r="T14">
        <v>521</v>
      </c>
      <c r="U14">
        <v>6713</v>
      </c>
      <c r="V14">
        <v>177228</v>
      </c>
      <c r="W14">
        <v>292026</v>
      </c>
      <c r="X14">
        <v>98411</v>
      </c>
      <c r="Y14">
        <v>28082</v>
      </c>
      <c r="Z14">
        <v>19147</v>
      </c>
      <c r="AA14">
        <v>9621</v>
      </c>
      <c r="AB14">
        <v>61932</v>
      </c>
      <c r="AC14">
        <v>4926</v>
      </c>
      <c r="AD14">
        <v>967429</v>
      </c>
    </row>
    <row r="15" spans="1:30" x14ac:dyDescent="0.35">
      <c r="A15">
        <f t="shared" si="0"/>
        <v>0</v>
      </c>
      <c r="B15" t="s">
        <v>31</v>
      </c>
      <c r="C15">
        <v>70752</v>
      </c>
      <c r="D15">
        <v>8660</v>
      </c>
      <c r="E15">
        <v>27</v>
      </c>
      <c r="F15">
        <v>13997</v>
      </c>
      <c r="G15">
        <v>31205</v>
      </c>
      <c r="H15">
        <v>3083</v>
      </c>
      <c r="I15">
        <v>6484</v>
      </c>
      <c r="J15">
        <v>7599</v>
      </c>
      <c r="K15">
        <v>52200</v>
      </c>
      <c r="L15">
        <v>0</v>
      </c>
      <c r="M15">
        <v>1965</v>
      </c>
      <c r="N15">
        <v>943</v>
      </c>
      <c r="O15">
        <v>13761</v>
      </c>
      <c r="P15">
        <v>210676</v>
      </c>
      <c r="Q15">
        <v>209183</v>
      </c>
      <c r="R15">
        <v>145595</v>
      </c>
      <c r="S15">
        <v>0</v>
      </c>
      <c r="T15">
        <v>0</v>
      </c>
      <c r="U15">
        <v>0</v>
      </c>
      <c r="V15">
        <v>66779</v>
      </c>
      <c r="W15">
        <v>0</v>
      </c>
      <c r="X15">
        <v>90052</v>
      </c>
      <c r="Y15">
        <v>2692</v>
      </c>
      <c r="Z15">
        <v>9433</v>
      </c>
      <c r="AA15">
        <v>14002</v>
      </c>
      <c r="AB15">
        <v>15149</v>
      </c>
      <c r="AC15">
        <v>1534</v>
      </c>
      <c r="AD15">
        <v>345236</v>
      </c>
    </row>
    <row r="16" spans="1:30" x14ac:dyDescent="0.35">
      <c r="A16">
        <f t="shared" si="0"/>
        <v>0</v>
      </c>
      <c r="B16" t="s">
        <v>32</v>
      </c>
      <c r="C16">
        <v>167090</v>
      </c>
      <c r="D16">
        <v>0</v>
      </c>
      <c r="E16">
        <v>512</v>
      </c>
      <c r="F16">
        <v>35878</v>
      </c>
      <c r="G16">
        <v>119152</v>
      </c>
      <c r="H16">
        <v>2737</v>
      </c>
      <c r="I16">
        <v>6850</v>
      </c>
      <c r="J16">
        <v>11860</v>
      </c>
      <c r="K16">
        <v>0</v>
      </c>
      <c r="L16">
        <v>98</v>
      </c>
      <c r="M16">
        <v>6778</v>
      </c>
      <c r="N16">
        <v>29120</v>
      </c>
      <c r="O16">
        <v>9270</v>
      </c>
      <c r="P16">
        <v>389345</v>
      </c>
      <c r="Q16">
        <v>388991</v>
      </c>
      <c r="R16">
        <v>293499</v>
      </c>
      <c r="S16">
        <v>34910</v>
      </c>
      <c r="T16">
        <v>90</v>
      </c>
      <c r="U16">
        <v>7072</v>
      </c>
      <c r="V16">
        <v>0</v>
      </c>
      <c r="W16">
        <v>0</v>
      </c>
      <c r="X16">
        <v>72102</v>
      </c>
      <c r="Y16">
        <v>3904</v>
      </c>
      <c r="Z16">
        <v>13994</v>
      </c>
      <c r="AA16">
        <v>1961</v>
      </c>
      <c r="AB16">
        <v>27487</v>
      </c>
      <c r="AC16">
        <v>3533</v>
      </c>
      <c r="AD16">
        <v>719467</v>
      </c>
    </row>
    <row r="17" spans="1:30" x14ac:dyDescent="0.35">
      <c r="A17">
        <f t="shared" si="0"/>
        <v>0</v>
      </c>
      <c r="B17" t="s">
        <v>32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260654</v>
      </c>
      <c r="AD17">
        <v>0</v>
      </c>
    </row>
    <row r="18" spans="1:30" x14ac:dyDescent="0.35">
      <c r="A18">
        <f t="shared" si="0"/>
        <v>0</v>
      </c>
      <c r="B18" t="s">
        <v>32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261</v>
      </c>
      <c r="AD18">
        <v>0</v>
      </c>
    </row>
    <row r="19" spans="1:30" x14ac:dyDescent="0.35">
      <c r="A19">
        <f t="shared" si="0"/>
        <v>0</v>
      </c>
      <c r="B19" t="s">
        <v>33</v>
      </c>
      <c r="C19">
        <v>43865</v>
      </c>
      <c r="D19">
        <v>0</v>
      </c>
      <c r="E19">
        <v>0</v>
      </c>
      <c r="F19">
        <v>4728</v>
      </c>
      <c r="G19">
        <v>31651</v>
      </c>
      <c r="H19">
        <v>812</v>
      </c>
      <c r="I19">
        <v>4518</v>
      </c>
      <c r="J19">
        <v>2893</v>
      </c>
      <c r="K19">
        <v>58052</v>
      </c>
      <c r="L19">
        <v>0</v>
      </c>
      <c r="M19">
        <v>1402</v>
      </c>
      <c r="N19">
        <v>1508</v>
      </c>
      <c r="O19">
        <v>5252</v>
      </c>
      <c r="P19">
        <v>154681</v>
      </c>
      <c r="Q19">
        <v>14506</v>
      </c>
      <c r="R19">
        <v>0</v>
      </c>
      <c r="S19">
        <v>39850</v>
      </c>
      <c r="T19">
        <v>94</v>
      </c>
      <c r="U19">
        <v>0</v>
      </c>
      <c r="V19">
        <v>25993</v>
      </c>
      <c r="W19">
        <v>86253</v>
      </c>
      <c r="X19">
        <v>19640</v>
      </c>
      <c r="Y19">
        <v>6225</v>
      </c>
      <c r="Z19">
        <v>5652</v>
      </c>
      <c r="AA19">
        <v>1288</v>
      </c>
      <c r="AB19">
        <v>10956</v>
      </c>
      <c r="AC19">
        <v>0</v>
      </c>
      <c r="AD19">
        <v>211885</v>
      </c>
    </row>
    <row r="20" spans="1:30" x14ac:dyDescent="0.35">
      <c r="A20">
        <f t="shared" si="0"/>
        <v>0</v>
      </c>
      <c r="B20" t="s">
        <v>33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15934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</row>
    <row r="21" spans="1:30" x14ac:dyDescent="0.35">
      <c r="A21">
        <f t="shared" si="0"/>
        <v>0</v>
      </c>
      <c r="B21" t="s">
        <v>34</v>
      </c>
      <c r="C21">
        <v>32750</v>
      </c>
      <c r="D21">
        <v>0</v>
      </c>
      <c r="E21">
        <v>159</v>
      </c>
      <c r="F21">
        <v>4243</v>
      </c>
      <c r="G21">
        <v>18556</v>
      </c>
      <c r="H21">
        <v>1540</v>
      </c>
      <c r="I21">
        <v>1269</v>
      </c>
      <c r="J21">
        <v>1117</v>
      </c>
      <c r="K21">
        <v>16192</v>
      </c>
      <c r="L21">
        <v>0</v>
      </c>
      <c r="M21">
        <v>610</v>
      </c>
      <c r="N21">
        <v>849</v>
      </c>
      <c r="O21">
        <v>1875</v>
      </c>
      <c r="P21">
        <v>79160</v>
      </c>
      <c r="Q21">
        <v>78610</v>
      </c>
      <c r="R21">
        <v>64375</v>
      </c>
      <c r="S21">
        <v>0</v>
      </c>
      <c r="T21">
        <v>0</v>
      </c>
      <c r="U21">
        <v>2500</v>
      </c>
      <c r="V21">
        <v>0</v>
      </c>
      <c r="W21">
        <v>59737</v>
      </c>
      <c r="X21">
        <v>10828</v>
      </c>
      <c r="Y21">
        <v>1957</v>
      </c>
      <c r="Z21">
        <v>185</v>
      </c>
      <c r="AA21">
        <v>1068</v>
      </c>
      <c r="AB21">
        <v>15977</v>
      </c>
      <c r="AC21">
        <v>675</v>
      </c>
      <c r="AD21">
        <v>157302</v>
      </c>
    </row>
    <row r="22" spans="1:30" x14ac:dyDescent="0.35">
      <c r="A22">
        <f t="shared" si="0"/>
        <v>0</v>
      </c>
      <c r="B22" t="s">
        <v>35</v>
      </c>
      <c r="C22">
        <v>32500</v>
      </c>
      <c r="D22">
        <v>0</v>
      </c>
      <c r="E22">
        <v>170</v>
      </c>
      <c r="F22">
        <v>2899</v>
      </c>
      <c r="G22">
        <v>16139</v>
      </c>
      <c r="H22">
        <v>196</v>
      </c>
      <c r="I22">
        <v>1991</v>
      </c>
      <c r="J22">
        <v>2695</v>
      </c>
      <c r="K22">
        <v>40270</v>
      </c>
      <c r="L22">
        <v>0</v>
      </c>
      <c r="M22">
        <v>906</v>
      </c>
      <c r="N22">
        <v>210</v>
      </c>
      <c r="O22">
        <v>502</v>
      </c>
      <c r="P22">
        <v>98478</v>
      </c>
      <c r="Q22">
        <v>98476</v>
      </c>
      <c r="R22">
        <v>14949</v>
      </c>
      <c r="S22">
        <v>33731</v>
      </c>
      <c r="T22">
        <v>0</v>
      </c>
      <c r="U22">
        <v>3177</v>
      </c>
      <c r="V22">
        <v>0</v>
      </c>
      <c r="W22">
        <v>59907</v>
      </c>
      <c r="X22">
        <v>13544</v>
      </c>
      <c r="Y22">
        <v>3147</v>
      </c>
      <c r="Z22">
        <v>10196</v>
      </c>
      <c r="AA22">
        <v>0</v>
      </c>
      <c r="AB22">
        <v>4344</v>
      </c>
      <c r="AC22">
        <v>664</v>
      </c>
      <c r="AD22">
        <v>143659</v>
      </c>
    </row>
    <row r="23" spans="1:30" x14ac:dyDescent="0.35">
      <c r="A23">
        <f t="shared" si="0"/>
        <v>0</v>
      </c>
      <c r="B23" t="s">
        <v>36</v>
      </c>
      <c r="C23">
        <v>13810</v>
      </c>
      <c r="D23">
        <v>0</v>
      </c>
      <c r="E23">
        <v>142</v>
      </c>
      <c r="F23">
        <v>2116</v>
      </c>
      <c r="G23">
        <v>6425</v>
      </c>
      <c r="H23">
        <v>804</v>
      </c>
      <c r="I23">
        <v>308</v>
      </c>
      <c r="J23">
        <v>736</v>
      </c>
      <c r="K23">
        <v>0</v>
      </c>
      <c r="L23">
        <v>84</v>
      </c>
      <c r="M23">
        <v>449</v>
      </c>
      <c r="N23">
        <v>193</v>
      </c>
      <c r="O23">
        <v>297</v>
      </c>
      <c r="P23">
        <v>25364</v>
      </c>
      <c r="Q23">
        <v>25304</v>
      </c>
      <c r="R23">
        <v>17660</v>
      </c>
      <c r="S23">
        <v>1506</v>
      </c>
      <c r="T23">
        <v>0</v>
      </c>
      <c r="U23">
        <v>125</v>
      </c>
      <c r="V23">
        <v>0</v>
      </c>
      <c r="W23">
        <v>0</v>
      </c>
      <c r="X23">
        <v>8156</v>
      </c>
      <c r="Y23">
        <v>1093</v>
      </c>
      <c r="Z23">
        <v>3165</v>
      </c>
      <c r="AA23">
        <v>84</v>
      </c>
      <c r="AB23">
        <v>2557</v>
      </c>
      <c r="AC23">
        <v>546</v>
      </c>
      <c r="AD23">
        <v>34892</v>
      </c>
    </row>
    <row r="24" spans="1:30" x14ac:dyDescent="0.35">
      <c r="A24">
        <f t="shared" si="0"/>
        <v>0</v>
      </c>
      <c r="B24" t="s">
        <v>37</v>
      </c>
      <c r="C24">
        <v>7844</v>
      </c>
      <c r="D24">
        <v>4482</v>
      </c>
      <c r="E24">
        <v>36</v>
      </c>
      <c r="F24">
        <v>4009</v>
      </c>
      <c r="G24">
        <v>12621</v>
      </c>
      <c r="H24">
        <v>1019</v>
      </c>
      <c r="I24">
        <v>480</v>
      </c>
      <c r="J24">
        <v>1714</v>
      </c>
      <c r="K24">
        <v>9634</v>
      </c>
      <c r="L24">
        <v>0</v>
      </c>
      <c r="M24">
        <v>951</v>
      </c>
      <c r="N24">
        <v>4634</v>
      </c>
      <c r="O24">
        <v>238</v>
      </c>
      <c r="P24">
        <v>47662</v>
      </c>
      <c r="Q24">
        <v>47643</v>
      </c>
      <c r="R24">
        <v>0</v>
      </c>
      <c r="S24">
        <v>19049</v>
      </c>
      <c r="T24">
        <v>116</v>
      </c>
      <c r="U24">
        <v>731</v>
      </c>
      <c r="V24">
        <v>0</v>
      </c>
      <c r="W24">
        <v>0</v>
      </c>
      <c r="X24">
        <v>16938</v>
      </c>
      <c r="Y24">
        <v>2893</v>
      </c>
      <c r="Z24">
        <v>759</v>
      </c>
      <c r="AA24">
        <v>0</v>
      </c>
      <c r="AB24">
        <v>5685</v>
      </c>
      <c r="AC24">
        <v>0</v>
      </c>
      <c r="AD24">
        <v>58384</v>
      </c>
    </row>
    <row r="25" spans="1:30" x14ac:dyDescent="0.35">
      <c r="A25">
        <f t="shared" si="0"/>
        <v>0</v>
      </c>
      <c r="B25" t="s">
        <v>37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12213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</row>
    <row r="26" spans="1:30" x14ac:dyDescent="0.35">
      <c r="A26">
        <f t="shared" si="0"/>
        <v>0</v>
      </c>
      <c r="B26" t="s">
        <v>38</v>
      </c>
      <c r="C26">
        <v>26265</v>
      </c>
      <c r="D26">
        <v>0</v>
      </c>
      <c r="E26">
        <v>224</v>
      </c>
      <c r="F26">
        <v>6294</v>
      </c>
      <c r="G26">
        <v>25654</v>
      </c>
      <c r="H26">
        <v>398</v>
      </c>
      <c r="I26">
        <v>1085</v>
      </c>
      <c r="J26">
        <v>1746</v>
      </c>
      <c r="K26">
        <v>0</v>
      </c>
      <c r="L26">
        <v>0</v>
      </c>
      <c r="M26">
        <v>1435</v>
      </c>
      <c r="N26">
        <v>2158</v>
      </c>
      <c r="O26">
        <v>1140</v>
      </c>
      <c r="P26">
        <v>66399</v>
      </c>
      <c r="Q26">
        <v>66243</v>
      </c>
      <c r="R26">
        <v>54628</v>
      </c>
      <c r="S26">
        <v>1442</v>
      </c>
      <c r="T26">
        <v>0</v>
      </c>
      <c r="U26">
        <v>250</v>
      </c>
      <c r="V26">
        <v>16931</v>
      </c>
      <c r="W26">
        <v>120176</v>
      </c>
      <c r="X26">
        <v>20090</v>
      </c>
      <c r="Y26">
        <v>2443</v>
      </c>
      <c r="Z26">
        <v>2062</v>
      </c>
      <c r="AA26">
        <v>1163</v>
      </c>
      <c r="AB26">
        <v>11978</v>
      </c>
      <c r="AC26">
        <v>0</v>
      </c>
      <c r="AD26">
        <v>231163</v>
      </c>
    </row>
    <row r="27" spans="1:30" x14ac:dyDescent="0.35">
      <c r="A27">
        <f t="shared" si="0"/>
        <v>0</v>
      </c>
      <c r="B27" t="s">
        <v>39</v>
      </c>
      <c r="C27">
        <v>100098</v>
      </c>
      <c r="D27">
        <v>3836</v>
      </c>
      <c r="E27">
        <v>277</v>
      </c>
      <c r="F27">
        <v>0</v>
      </c>
      <c r="G27">
        <v>37507</v>
      </c>
      <c r="H27">
        <v>658</v>
      </c>
      <c r="I27">
        <v>2170</v>
      </c>
      <c r="J27">
        <v>5402</v>
      </c>
      <c r="K27">
        <v>15312</v>
      </c>
      <c r="L27">
        <v>0</v>
      </c>
      <c r="M27">
        <v>2180</v>
      </c>
      <c r="N27">
        <v>691</v>
      </c>
      <c r="O27">
        <v>2179</v>
      </c>
      <c r="P27">
        <v>170310</v>
      </c>
      <c r="Q27">
        <v>169673</v>
      </c>
      <c r="R27">
        <v>164407</v>
      </c>
      <c r="S27">
        <v>500</v>
      </c>
      <c r="T27">
        <v>0</v>
      </c>
      <c r="U27">
        <v>0</v>
      </c>
      <c r="V27">
        <v>50143</v>
      </c>
      <c r="W27">
        <v>0</v>
      </c>
      <c r="X27">
        <v>53507</v>
      </c>
      <c r="Y27">
        <v>0</v>
      </c>
      <c r="Z27">
        <v>27545</v>
      </c>
      <c r="AA27">
        <v>4191</v>
      </c>
      <c r="AB27">
        <v>32763</v>
      </c>
      <c r="AC27">
        <v>2070</v>
      </c>
      <c r="AD27">
        <v>335126</v>
      </c>
    </row>
    <row r="28" spans="1:30" x14ac:dyDescent="0.35">
      <c r="A28">
        <f t="shared" si="0"/>
        <v>0</v>
      </c>
      <c r="B28" t="s">
        <v>40</v>
      </c>
      <c r="C28">
        <v>51569</v>
      </c>
      <c r="D28">
        <v>0</v>
      </c>
      <c r="E28">
        <v>218</v>
      </c>
      <c r="F28">
        <v>10440</v>
      </c>
      <c r="G28">
        <v>37732</v>
      </c>
      <c r="H28">
        <v>2359</v>
      </c>
      <c r="I28">
        <v>3563</v>
      </c>
      <c r="J28">
        <v>6506</v>
      </c>
      <c r="K28">
        <v>42296</v>
      </c>
      <c r="L28">
        <v>111</v>
      </c>
      <c r="M28">
        <v>1902</v>
      </c>
      <c r="N28">
        <v>4209</v>
      </c>
      <c r="O28">
        <v>3194</v>
      </c>
      <c r="P28">
        <v>164099</v>
      </c>
      <c r="Q28">
        <v>161500</v>
      </c>
      <c r="R28">
        <v>94800</v>
      </c>
      <c r="S28">
        <v>2631</v>
      </c>
      <c r="T28">
        <v>0</v>
      </c>
      <c r="U28">
        <v>0</v>
      </c>
      <c r="V28">
        <v>41490</v>
      </c>
      <c r="W28">
        <v>0</v>
      </c>
      <c r="X28">
        <v>27579</v>
      </c>
      <c r="Y28">
        <v>8065</v>
      </c>
      <c r="Z28">
        <v>2522</v>
      </c>
      <c r="AA28">
        <v>1477</v>
      </c>
      <c r="AB28">
        <v>7116</v>
      </c>
      <c r="AC28">
        <v>2276</v>
      </c>
      <c r="AD28">
        <v>187956</v>
      </c>
    </row>
    <row r="29" spans="1:30" x14ac:dyDescent="0.35">
      <c r="A29">
        <f t="shared" si="0"/>
        <v>0</v>
      </c>
      <c r="B29" t="s">
        <v>41</v>
      </c>
      <c r="C29">
        <v>28211</v>
      </c>
      <c r="D29">
        <v>0</v>
      </c>
      <c r="E29">
        <v>146</v>
      </c>
      <c r="F29">
        <v>4118</v>
      </c>
      <c r="G29">
        <v>21937</v>
      </c>
      <c r="H29">
        <v>1957</v>
      </c>
      <c r="I29">
        <v>2285</v>
      </c>
      <c r="J29">
        <v>1954</v>
      </c>
      <c r="K29">
        <v>5506</v>
      </c>
      <c r="L29">
        <v>0</v>
      </c>
      <c r="M29">
        <v>916</v>
      </c>
      <c r="N29">
        <v>64</v>
      </c>
      <c r="O29">
        <v>1929</v>
      </c>
      <c r="P29">
        <v>69023</v>
      </c>
      <c r="Q29">
        <v>69023</v>
      </c>
      <c r="R29">
        <v>19159</v>
      </c>
      <c r="S29">
        <v>29658</v>
      </c>
      <c r="T29">
        <v>147</v>
      </c>
      <c r="U29">
        <v>396</v>
      </c>
      <c r="V29">
        <v>0</v>
      </c>
      <c r="W29">
        <v>59585</v>
      </c>
      <c r="X29">
        <v>18221</v>
      </c>
      <c r="Y29">
        <v>0</v>
      </c>
      <c r="Z29">
        <v>6253</v>
      </c>
      <c r="AA29">
        <v>40</v>
      </c>
      <c r="AB29">
        <v>4716</v>
      </c>
      <c r="AC29">
        <v>245</v>
      </c>
      <c r="AD29">
        <v>138420</v>
      </c>
    </row>
    <row r="30" spans="1:30" x14ac:dyDescent="0.35">
      <c r="A30">
        <f t="shared" si="0"/>
        <v>0</v>
      </c>
      <c r="B30" t="s">
        <v>42</v>
      </c>
      <c r="C30">
        <v>14035</v>
      </c>
      <c r="D30">
        <v>0</v>
      </c>
      <c r="E30">
        <v>87</v>
      </c>
      <c r="F30">
        <v>3855</v>
      </c>
      <c r="G30">
        <v>19969</v>
      </c>
      <c r="H30">
        <v>970</v>
      </c>
      <c r="I30">
        <v>878</v>
      </c>
      <c r="J30">
        <v>2310</v>
      </c>
      <c r="K30">
        <v>0</v>
      </c>
      <c r="L30">
        <v>0</v>
      </c>
      <c r="M30">
        <v>518</v>
      </c>
      <c r="N30">
        <v>258</v>
      </c>
      <c r="O30">
        <v>416</v>
      </c>
      <c r="P30">
        <v>43296</v>
      </c>
      <c r="Q30">
        <v>43263</v>
      </c>
      <c r="R30">
        <v>28922</v>
      </c>
      <c r="S30">
        <v>0</v>
      </c>
      <c r="T30">
        <v>0</v>
      </c>
      <c r="U30">
        <v>4000</v>
      </c>
      <c r="V30">
        <v>0</v>
      </c>
      <c r="W30">
        <v>0</v>
      </c>
      <c r="X30">
        <v>13044</v>
      </c>
      <c r="Y30">
        <v>1961</v>
      </c>
      <c r="Z30">
        <v>509</v>
      </c>
      <c r="AA30">
        <v>138</v>
      </c>
      <c r="AB30">
        <v>814</v>
      </c>
      <c r="AC30">
        <v>0</v>
      </c>
      <c r="AD30">
        <v>49388</v>
      </c>
    </row>
    <row r="31" spans="1:30" x14ac:dyDescent="0.35">
      <c r="A31">
        <f t="shared" si="0"/>
        <v>0</v>
      </c>
      <c r="B31" t="s">
        <v>43</v>
      </c>
      <c r="C31">
        <v>29000</v>
      </c>
      <c r="D31">
        <v>0</v>
      </c>
      <c r="E31">
        <v>196</v>
      </c>
      <c r="F31">
        <v>4929</v>
      </c>
      <c r="G31">
        <v>14079</v>
      </c>
      <c r="H31">
        <v>1296</v>
      </c>
      <c r="I31">
        <v>4995</v>
      </c>
      <c r="J31">
        <v>3822</v>
      </c>
      <c r="K31">
        <v>14297</v>
      </c>
      <c r="L31">
        <v>0</v>
      </c>
      <c r="M31">
        <v>1772</v>
      </c>
      <c r="N31">
        <v>2436</v>
      </c>
      <c r="O31">
        <v>1750</v>
      </c>
      <c r="P31">
        <v>78572</v>
      </c>
      <c r="Q31">
        <v>78483</v>
      </c>
      <c r="R31">
        <v>40605</v>
      </c>
      <c r="S31">
        <v>0</v>
      </c>
      <c r="T31">
        <v>0</v>
      </c>
      <c r="U31">
        <v>840</v>
      </c>
      <c r="V31">
        <v>15394</v>
      </c>
      <c r="W31">
        <v>0</v>
      </c>
      <c r="X31">
        <v>14317</v>
      </c>
      <c r="Y31">
        <v>3165</v>
      </c>
      <c r="Z31">
        <v>351</v>
      </c>
      <c r="AA31">
        <v>665</v>
      </c>
      <c r="AB31">
        <v>2945</v>
      </c>
      <c r="AC31">
        <v>4284</v>
      </c>
      <c r="AD31">
        <v>82566</v>
      </c>
    </row>
    <row r="32" spans="1:30" x14ac:dyDescent="0.35">
      <c r="A32">
        <f t="shared" si="0"/>
        <v>0</v>
      </c>
      <c r="B32" t="s">
        <v>44</v>
      </c>
      <c r="C32">
        <v>52031</v>
      </c>
      <c r="D32">
        <v>0</v>
      </c>
      <c r="E32">
        <v>79</v>
      </c>
      <c r="F32">
        <v>7714</v>
      </c>
      <c r="G32">
        <v>40042</v>
      </c>
      <c r="H32">
        <v>1424</v>
      </c>
      <c r="I32">
        <v>2997</v>
      </c>
      <c r="J32">
        <v>2525</v>
      </c>
      <c r="K32">
        <v>0</v>
      </c>
      <c r="L32">
        <v>236</v>
      </c>
      <c r="M32">
        <v>2683</v>
      </c>
      <c r="N32">
        <v>956</v>
      </c>
      <c r="O32">
        <v>1236</v>
      </c>
      <c r="P32">
        <v>111923</v>
      </c>
      <c r="Q32">
        <v>111923</v>
      </c>
      <c r="R32">
        <v>49271</v>
      </c>
      <c r="S32">
        <v>3182</v>
      </c>
      <c r="T32">
        <v>2</v>
      </c>
      <c r="U32">
        <v>1197</v>
      </c>
      <c r="V32">
        <v>0</v>
      </c>
      <c r="W32">
        <v>0</v>
      </c>
      <c r="X32">
        <v>0</v>
      </c>
      <c r="Y32">
        <v>0</v>
      </c>
      <c r="Z32">
        <v>13626</v>
      </c>
      <c r="AA32">
        <v>114</v>
      </c>
      <c r="AB32">
        <v>4826</v>
      </c>
      <c r="AC32">
        <v>2092</v>
      </c>
      <c r="AD32">
        <v>74310</v>
      </c>
    </row>
    <row r="33" spans="1:30" x14ac:dyDescent="0.35">
      <c r="A33">
        <f t="shared" si="0"/>
        <v>0</v>
      </c>
      <c r="B33" t="s">
        <v>45</v>
      </c>
      <c r="C33">
        <v>28699</v>
      </c>
      <c r="D33">
        <v>0</v>
      </c>
      <c r="E33">
        <v>68</v>
      </c>
      <c r="F33">
        <v>2135</v>
      </c>
      <c r="G33">
        <v>15307</v>
      </c>
      <c r="H33">
        <v>384</v>
      </c>
      <c r="I33">
        <v>2305</v>
      </c>
      <c r="J33">
        <v>1584</v>
      </c>
      <c r="K33">
        <v>15467</v>
      </c>
      <c r="L33">
        <v>61</v>
      </c>
      <c r="M33">
        <v>669</v>
      </c>
      <c r="N33">
        <v>5510</v>
      </c>
      <c r="O33">
        <v>221</v>
      </c>
      <c r="P33">
        <v>72410</v>
      </c>
      <c r="Q33">
        <v>72330</v>
      </c>
      <c r="R33">
        <v>28436</v>
      </c>
      <c r="S33">
        <v>31</v>
      </c>
      <c r="T33">
        <v>0</v>
      </c>
      <c r="U33">
        <v>1173</v>
      </c>
      <c r="V33">
        <v>12501</v>
      </c>
      <c r="W33">
        <v>0</v>
      </c>
      <c r="X33">
        <v>11832</v>
      </c>
      <c r="Y33">
        <v>3261</v>
      </c>
      <c r="Z33">
        <v>59</v>
      </c>
      <c r="AA33">
        <v>823</v>
      </c>
      <c r="AB33">
        <v>2498</v>
      </c>
      <c r="AC33">
        <v>827</v>
      </c>
      <c r="AD33">
        <v>61631</v>
      </c>
    </row>
    <row r="34" spans="1:30" x14ac:dyDescent="0.35">
      <c r="A34">
        <f t="shared" ref="A34:A65" si="1">+IF(B34=B33,0,IF(AND(B34=B35,B34=B36),AD34-SUM(R34:AC36),IF(B34=B35,AD34-SUM(R34:AC35),AD34-SUM(R34:AC34))))</f>
        <v>0</v>
      </c>
      <c r="B34" t="s">
        <v>45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190</v>
      </c>
      <c r="AD34">
        <v>0</v>
      </c>
    </row>
    <row r="35" spans="1:30" x14ac:dyDescent="0.35">
      <c r="A35">
        <f t="shared" si="1"/>
        <v>0</v>
      </c>
      <c r="B35" t="s">
        <v>46</v>
      </c>
      <c r="C35">
        <v>13389</v>
      </c>
      <c r="D35">
        <v>0</v>
      </c>
      <c r="E35">
        <v>77</v>
      </c>
      <c r="F35">
        <v>3389</v>
      </c>
      <c r="G35">
        <v>16968</v>
      </c>
      <c r="H35">
        <v>1653</v>
      </c>
      <c r="I35">
        <v>999</v>
      </c>
      <c r="J35">
        <v>1259</v>
      </c>
      <c r="K35">
        <v>18353</v>
      </c>
      <c r="L35">
        <v>5210</v>
      </c>
      <c r="M35">
        <v>1023</v>
      </c>
      <c r="N35">
        <v>14798</v>
      </c>
      <c r="O35">
        <v>1401</v>
      </c>
      <c r="P35">
        <v>78519</v>
      </c>
      <c r="Q35">
        <v>78319</v>
      </c>
      <c r="R35">
        <v>42999</v>
      </c>
      <c r="S35">
        <v>284</v>
      </c>
      <c r="T35">
        <v>0</v>
      </c>
      <c r="U35">
        <v>944</v>
      </c>
      <c r="V35">
        <v>0</v>
      </c>
      <c r="W35">
        <v>0</v>
      </c>
      <c r="X35">
        <v>17402</v>
      </c>
      <c r="Y35">
        <v>1350</v>
      </c>
      <c r="Z35">
        <v>116</v>
      </c>
      <c r="AA35">
        <v>269</v>
      </c>
      <c r="AB35">
        <v>1097</v>
      </c>
      <c r="AC35">
        <v>1091</v>
      </c>
      <c r="AD35">
        <v>72409</v>
      </c>
    </row>
    <row r="36" spans="1:30" x14ac:dyDescent="0.35">
      <c r="A36">
        <f t="shared" si="1"/>
        <v>0</v>
      </c>
      <c r="B36" t="s">
        <v>46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6798</v>
      </c>
      <c r="AD36">
        <v>0</v>
      </c>
    </row>
    <row r="37" spans="1:30" x14ac:dyDescent="0.35">
      <c r="A37">
        <f t="shared" si="1"/>
        <v>0</v>
      </c>
      <c r="B37" t="s">
        <v>46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59</v>
      </c>
      <c r="AD37">
        <v>0</v>
      </c>
    </row>
    <row r="38" spans="1:30" x14ac:dyDescent="0.35">
      <c r="A38">
        <f t="shared" si="1"/>
        <v>0</v>
      </c>
      <c r="B38" t="s">
        <v>47</v>
      </c>
      <c r="C38">
        <v>30461</v>
      </c>
      <c r="D38">
        <v>0</v>
      </c>
      <c r="E38">
        <v>80</v>
      </c>
      <c r="F38">
        <v>4046</v>
      </c>
      <c r="G38">
        <v>23445</v>
      </c>
      <c r="H38">
        <v>299</v>
      </c>
      <c r="I38">
        <v>2670</v>
      </c>
      <c r="J38">
        <v>3057</v>
      </c>
      <c r="K38">
        <v>0</v>
      </c>
      <c r="L38">
        <v>0</v>
      </c>
      <c r="M38">
        <v>1696</v>
      </c>
      <c r="N38">
        <v>6143</v>
      </c>
      <c r="O38">
        <v>442</v>
      </c>
      <c r="P38">
        <v>72339</v>
      </c>
      <c r="Q38">
        <v>72022</v>
      </c>
      <c r="R38">
        <v>49199</v>
      </c>
      <c r="S38">
        <v>0</v>
      </c>
      <c r="T38">
        <v>0</v>
      </c>
      <c r="U38">
        <v>163</v>
      </c>
      <c r="V38">
        <v>0</v>
      </c>
      <c r="W38">
        <v>0</v>
      </c>
      <c r="X38">
        <v>12181</v>
      </c>
      <c r="Y38">
        <v>467</v>
      </c>
      <c r="Z38">
        <v>666</v>
      </c>
      <c r="AA38">
        <v>33</v>
      </c>
      <c r="AB38">
        <v>3362</v>
      </c>
      <c r="AC38">
        <v>87</v>
      </c>
      <c r="AD38">
        <v>66158</v>
      </c>
    </row>
    <row r="39" spans="1:30" x14ac:dyDescent="0.35">
      <c r="A39">
        <f t="shared" si="1"/>
        <v>0</v>
      </c>
      <c r="B39" t="s">
        <v>48</v>
      </c>
      <c r="C39">
        <v>59318</v>
      </c>
      <c r="D39">
        <v>0</v>
      </c>
      <c r="E39">
        <v>0</v>
      </c>
      <c r="F39">
        <v>10159</v>
      </c>
      <c r="G39">
        <v>26295</v>
      </c>
      <c r="H39">
        <v>675</v>
      </c>
      <c r="I39">
        <v>5887</v>
      </c>
      <c r="J39">
        <v>3969</v>
      </c>
      <c r="K39">
        <v>81946</v>
      </c>
      <c r="L39">
        <v>0</v>
      </c>
      <c r="M39">
        <v>1502</v>
      </c>
      <c r="N39">
        <v>400</v>
      </c>
      <c r="O39">
        <v>10628</v>
      </c>
      <c r="P39">
        <v>200779</v>
      </c>
      <c r="Q39">
        <v>191623</v>
      </c>
      <c r="R39">
        <v>98922</v>
      </c>
      <c r="S39">
        <v>4961</v>
      </c>
      <c r="T39">
        <v>0</v>
      </c>
      <c r="U39">
        <v>0</v>
      </c>
      <c r="V39">
        <v>49448</v>
      </c>
      <c r="W39">
        <v>122858</v>
      </c>
      <c r="X39">
        <v>36931</v>
      </c>
      <c r="Y39">
        <v>9470</v>
      </c>
      <c r="Z39">
        <v>3051</v>
      </c>
      <c r="AA39">
        <v>5727</v>
      </c>
      <c r="AB39">
        <v>4285</v>
      </c>
      <c r="AC39">
        <v>508</v>
      </c>
      <c r="AD39">
        <v>336161</v>
      </c>
    </row>
    <row r="40" spans="1:30" x14ac:dyDescent="0.35">
      <c r="A40">
        <f t="shared" si="1"/>
        <v>0</v>
      </c>
      <c r="B40" t="s">
        <v>49</v>
      </c>
      <c r="C40">
        <v>28851</v>
      </c>
      <c r="D40">
        <v>890</v>
      </c>
      <c r="E40">
        <v>70</v>
      </c>
      <c r="F40">
        <v>4039</v>
      </c>
      <c r="G40">
        <v>21540</v>
      </c>
      <c r="H40">
        <v>562</v>
      </c>
      <c r="I40">
        <v>4339</v>
      </c>
      <c r="J40">
        <v>1934</v>
      </c>
      <c r="K40">
        <v>0</v>
      </c>
      <c r="L40">
        <v>0</v>
      </c>
      <c r="M40">
        <v>1099</v>
      </c>
      <c r="N40">
        <v>1228</v>
      </c>
      <c r="O40">
        <v>889</v>
      </c>
      <c r="P40">
        <v>65441</v>
      </c>
      <c r="Q40">
        <v>65441</v>
      </c>
      <c r="R40">
        <v>36946</v>
      </c>
      <c r="S40">
        <v>5927</v>
      </c>
      <c r="T40">
        <v>0</v>
      </c>
      <c r="U40">
        <v>2640</v>
      </c>
      <c r="V40">
        <v>0</v>
      </c>
      <c r="W40">
        <v>0</v>
      </c>
      <c r="X40">
        <v>15079</v>
      </c>
      <c r="Y40">
        <v>4001</v>
      </c>
      <c r="Z40">
        <v>3105</v>
      </c>
      <c r="AA40">
        <v>0</v>
      </c>
      <c r="AB40">
        <v>5368</v>
      </c>
      <c r="AC40">
        <v>1057</v>
      </c>
      <c r="AD40">
        <v>74123</v>
      </c>
    </row>
    <row r="41" spans="1:30" x14ac:dyDescent="0.35">
      <c r="A41">
        <f t="shared" si="1"/>
        <v>0</v>
      </c>
      <c r="B41" t="s">
        <v>50</v>
      </c>
      <c r="C41">
        <v>38084</v>
      </c>
      <c r="D41">
        <v>0</v>
      </c>
      <c r="E41">
        <v>136</v>
      </c>
      <c r="F41">
        <v>8563</v>
      </c>
      <c r="G41">
        <v>15763</v>
      </c>
      <c r="H41">
        <v>770</v>
      </c>
      <c r="I41">
        <v>606</v>
      </c>
      <c r="J41">
        <v>2207</v>
      </c>
      <c r="K41">
        <v>0</v>
      </c>
      <c r="L41">
        <v>6849</v>
      </c>
      <c r="M41">
        <v>1428</v>
      </c>
      <c r="N41">
        <v>704</v>
      </c>
      <c r="O41">
        <v>533</v>
      </c>
      <c r="P41">
        <v>75643</v>
      </c>
      <c r="Q41">
        <v>75593</v>
      </c>
      <c r="R41">
        <v>73564</v>
      </c>
      <c r="S41">
        <v>3414</v>
      </c>
      <c r="T41">
        <v>0</v>
      </c>
      <c r="U41">
        <v>0</v>
      </c>
      <c r="V41">
        <v>31219</v>
      </c>
      <c r="W41">
        <v>0</v>
      </c>
      <c r="X41">
        <v>25560</v>
      </c>
      <c r="Y41">
        <v>411</v>
      </c>
      <c r="Z41">
        <v>5301</v>
      </c>
      <c r="AA41">
        <v>239</v>
      </c>
      <c r="AB41">
        <v>9402</v>
      </c>
      <c r="AC41">
        <v>2832</v>
      </c>
      <c r="AD41">
        <v>151942</v>
      </c>
    </row>
    <row r="42" spans="1:30" x14ac:dyDescent="0.35">
      <c r="A42">
        <f t="shared" si="1"/>
        <v>0</v>
      </c>
      <c r="B42" t="s">
        <v>51</v>
      </c>
      <c r="C42">
        <v>59903</v>
      </c>
      <c r="D42">
        <v>0</v>
      </c>
      <c r="E42">
        <v>334</v>
      </c>
      <c r="F42">
        <v>9259</v>
      </c>
      <c r="G42">
        <v>25242</v>
      </c>
      <c r="H42">
        <v>728</v>
      </c>
      <c r="I42">
        <v>1784</v>
      </c>
      <c r="J42">
        <v>1013</v>
      </c>
      <c r="K42">
        <v>77334</v>
      </c>
      <c r="L42">
        <v>0</v>
      </c>
      <c r="M42">
        <v>1537</v>
      </c>
      <c r="N42">
        <v>972</v>
      </c>
      <c r="O42">
        <v>7390</v>
      </c>
      <c r="P42">
        <v>185496</v>
      </c>
      <c r="Q42">
        <v>185308</v>
      </c>
      <c r="R42">
        <v>0</v>
      </c>
      <c r="S42">
        <v>97721</v>
      </c>
      <c r="T42">
        <v>498</v>
      </c>
      <c r="U42">
        <v>1548</v>
      </c>
      <c r="V42">
        <v>60884</v>
      </c>
      <c r="W42">
        <v>100975</v>
      </c>
      <c r="X42">
        <v>26064</v>
      </c>
      <c r="Y42">
        <v>7902</v>
      </c>
      <c r="Z42">
        <v>1844</v>
      </c>
      <c r="AA42">
        <v>1311</v>
      </c>
      <c r="AB42">
        <v>11635</v>
      </c>
      <c r="AC42">
        <v>1949</v>
      </c>
      <c r="AD42">
        <v>312331</v>
      </c>
    </row>
    <row r="43" spans="1:30" x14ac:dyDescent="0.35">
      <c r="A43">
        <f t="shared" si="1"/>
        <v>0</v>
      </c>
      <c r="B43" t="s">
        <v>52</v>
      </c>
      <c r="C43">
        <v>23760</v>
      </c>
      <c r="D43">
        <v>0</v>
      </c>
      <c r="E43">
        <v>226</v>
      </c>
      <c r="F43">
        <v>5439</v>
      </c>
      <c r="G43">
        <v>22058</v>
      </c>
      <c r="H43">
        <v>1151</v>
      </c>
      <c r="I43">
        <v>1909</v>
      </c>
      <c r="J43">
        <v>1668</v>
      </c>
      <c r="K43">
        <v>21426</v>
      </c>
      <c r="L43">
        <v>395</v>
      </c>
      <c r="M43">
        <v>1001</v>
      </c>
      <c r="N43">
        <v>5553</v>
      </c>
      <c r="O43">
        <v>1622</v>
      </c>
      <c r="P43">
        <v>86208</v>
      </c>
      <c r="Q43">
        <v>86048</v>
      </c>
      <c r="R43">
        <v>62322</v>
      </c>
      <c r="S43">
        <v>0</v>
      </c>
      <c r="T43">
        <v>0</v>
      </c>
      <c r="U43">
        <v>0</v>
      </c>
      <c r="V43">
        <v>18836</v>
      </c>
      <c r="W43">
        <v>0</v>
      </c>
      <c r="X43">
        <v>10134</v>
      </c>
      <c r="Y43">
        <v>776</v>
      </c>
      <c r="Z43">
        <v>4282</v>
      </c>
      <c r="AA43">
        <v>706</v>
      </c>
      <c r="AB43">
        <v>2675</v>
      </c>
      <c r="AC43">
        <v>0</v>
      </c>
      <c r="AD43">
        <v>99731</v>
      </c>
    </row>
    <row r="44" spans="1:30" x14ac:dyDescent="0.35">
      <c r="A44">
        <f t="shared" si="1"/>
        <v>0</v>
      </c>
      <c r="B44" t="s">
        <v>53</v>
      </c>
      <c r="C44">
        <v>92405</v>
      </c>
      <c r="D44">
        <v>0</v>
      </c>
      <c r="E44">
        <v>285</v>
      </c>
      <c r="F44">
        <v>19814</v>
      </c>
      <c r="G44">
        <v>87291</v>
      </c>
      <c r="H44">
        <v>1627</v>
      </c>
      <c r="I44">
        <v>7830</v>
      </c>
      <c r="J44">
        <v>7998</v>
      </c>
      <c r="K44">
        <v>118436</v>
      </c>
      <c r="L44">
        <v>0</v>
      </c>
      <c r="M44">
        <v>10124</v>
      </c>
      <c r="N44">
        <v>17007</v>
      </c>
      <c r="O44">
        <v>20565</v>
      </c>
      <c r="P44">
        <v>383382</v>
      </c>
      <c r="Q44">
        <v>376487</v>
      </c>
      <c r="R44">
        <v>150015</v>
      </c>
      <c r="S44">
        <v>39742</v>
      </c>
      <c r="T44">
        <v>139</v>
      </c>
      <c r="U44">
        <v>595</v>
      </c>
      <c r="V44">
        <v>60636</v>
      </c>
      <c r="W44">
        <v>13376</v>
      </c>
      <c r="X44">
        <v>46518</v>
      </c>
      <c r="Y44">
        <v>7248</v>
      </c>
      <c r="Z44">
        <v>5475</v>
      </c>
      <c r="AA44">
        <v>4684</v>
      </c>
      <c r="AB44">
        <v>22568</v>
      </c>
      <c r="AC44">
        <v>3817</v>
      </c>
      <c r="AD44">
        <v>355542</v>
      </c>
    </row>
    <row r="45" spans="1:30" x14ac:dyDescent="0.35">
      <c r="A45">
        <f t="shared" si="1"/>
        <v>0</v>
      </c>
      <c r="B45" t="s">
        <v>53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729</v>
      </c>
      <c r="AD45">
        <v>0</v>
      </c>
    </row>
    <row r="46" spans="1:30" x14ac:dyDescent="0.35">
      <c r="A46">
        <f t="shared" si="1"/>
        <v>0</v>
      </c>
      <c r="B46" t="s">
        <v>54</v>
      </c>
      <c r="C46">
        <v>155693</v>
      </c>
      <c r="D46">
        <v>0</v>
      </c>
      <c r="E46">
        <v>1140</v>
      </c>
      <c r="F46">
        <v>30289</v>
      </c>
      <c r="G46">
        <v>150752</v>
      </c>
      <c r="H46">
        <v>10903</v>
      </c>
      <c r="I46">
        <v>13702</v>
      </c>
      <c r="J46">
        <v>14895</v>
      </c>
      <c r="K46">
        <v>325924</v>
      </c>
      <c r="L46">
        <v>0</v>
      </c>
      <c r="M46">
        <v>8385</v>
      </c>
      <c r="N46">
        <v>2246</v>
      </c>
      <c r="O46">
        <v>5437</v>
      </c>
      <c r="P46">
        <v>719366</v>
      </c>
      <c r="Q46">
        <v>713828</v>
      </c>
      <c r="R46">
        <v>0</v>
      </c>
      <c r="S46">
        <v>516418</v>
      </c>
      <c r="T46">
        <v>378</v>
      </c>
      <c r="U46">
        <v>0</v>
      </c>
      <c r="V46">
        <v>165223</v>
      </c>
      <c r="W46">
        <v>418835</v>
      </c>
      <c r="X46">
        <v>101777</v>
      </c>
      <c r="Y46">
        <v>29552</v>
      </c>
      <c r="Z46">
        <v>68976</v>
      </c>
      <c r="AA46">
        <v>8877</v>
      </c>
      <c r="AB46">
        <v>135094</v>
      </c>
      <c r="AC46">
        <v>0</v>
      </c>
      <c r="AD46">
        <v>1445130</v>
      </c>
    </row>
    <row r="47" spans="1:30" x14ac:dyDescent="0.35">
      <c r="A47">
        <f t="shared" si="1"/>
        <v>0</v>
      </c>
      <c r="B47" t="s">
        <v>55</v>
      </c>
      <c r="C47">
        <v>0</v>
      </c>
      <c r="D47">
        <v>100521</v>
      </c>
      <c r="E47">
        <v>0</v>
      </c>
      <c r="F47">
        <v>17326</v>
      </c>
      <c r="G47">
        <v>76631</v>
      </c>
      <c r="H47">
        <v>8079</v>
      </c>
      <c r="I47">
        <v>4162</v>
      </c>
      <c r="J47">
        <v>6425</v>
      </c>
      <c r="K47">
        <v>112136</v>
      </c>
      <c r="L47">
        <v>0</v>
      </c>
      <c r="M47">
        <v>2772</v>
      </c>
      <c r="N47">
        <v>9461</v>
      </c>
      <c r="O47">
        <v>6444</v>
      </c>
      <c r="P47">
        <v>343957</v>
      </c>
      <c r="Q47">
        <v>339603</v>
      </c>
      <c r="R47">
        <v>153449</v>
      </c>
      <c r="S47">
        <v>0</v>
      </c>
      <c r="T47">
        <v>0</v>
      </c>
      <c r="U47">
        <v>0</v>
      </c>
      <c r="V47">
        <v>78888</v>
      </c>
      <c r="W47">
        <v>288081</v>
      </c>
      <c r="X47">
        <v>33377</v>
      </c>
      <c r="Y47">
        <v>16998</v>
      </c>
      <c r="Z47">
        <v>14521</v>
      </c>
      <c r="AA47">
        <v>4402</v>
      </c>
      <c r="AB47">
        <v>41332</v>
      </c>
      <c r="AC47">
        <v>341</v>
      </c>
      <c r="AD47">
        <v>631389</v>
      </c>
    </row>
    <row r="48" spans="1:30" x14ac:dyDescent="0.35">
      <c r="A48">
        <f t="shared" si="1"/>
        <v>0</v>
      </c>
      <c r="B48" t="s">
        <v>56</v>
      </c>
      <c r="C48">
        <v>12967</v>
      </c>
      <c r="D48">
        <v>0</v>
      </c>
      <c r="E48">
        <v>0</v>
      </c>
      <c r="F48">
        <v>4161</v>
      </c>
      <c r="G48">
        <v>14542</v>
      </c>
      <c r="H48">
        <v>1041</v>
      </c>
      <c r="I48">
        <v>2032</v>
      </c>
      <c r="J48">
        <v>1642</v>
      </c>
      <c r="K48">
        <v>3185</v>
      </c>
      <c r="L48">
        <v>0</v>
      </c>
      <c r="M48">
        <v>828</v>
      </c>
      <c r="N48">
        <v>3782</v>
      </c>
      <c r="O48">
        <v>2091</v>
      </c>
      <c r="P48">
        <v>46271</v>
      </c>
      <c r="Q48">
        <v>46194</v>
      </c>
      <c r="R48">
        <v>42880</v>
      </c>
      <c r="S48">
        <v>410</v>
      </c>
      <c r="T48">
        <v>0</v>
      </c>
      <c r="U48">
        <v>0</v>
      </c>
      <c r="V48">
        <v>15053</v>
      </c>
      <c r="W48">
        <v>45866</v>
      </c>
      <c r="X48">
        <v>9008</v>
      </c>
      <c r="Y48">
        <v>1337</v>
      </c>
      <c r="Z48">
        <v>36</v>
      </c>
      <c r="AA48">
        <v>360</v>
      </c>
      <c r="AB48">
        <v>6516</v>
      </c>
      <c r="AC48">
        <v>0</v>
      </c>
      <c r="AD48">
        <v>121466</v>
      </c>
    </row>
    <row r="49" spans="1:30" x14ac:dyDescent="0.35">
      <c r="A49">
        <f t="shared" si="1"/>
        <v>0</v>
      </c>
      <c r="B49" t="s">
        <v>57</v>
      </c>
      <c r="C49">
        <v>390000</v>
      </c>
      <c r="D49">
        <v>43324</v>
      </c>
      <c r="E49">
        <v>118</v>
      </c>
      <c r="F49">
        <v>79921</v>
      </c>
      <c r="G49">
        <v>212430</v>
      </c>
      <c r="H49">
        <v>25716</v>
      </c>
      <c r="I49">
        <v>14150</v>
      </c>
      <c r="J49">
        <v>35398</v>
      </c>
      <c r="K49">
        <v>577501</v>
      </c>
      <c r="L49">
        <v>11</v>
      </c>
      <c r="M49">
        <v>20741</v>
      </c>
      <c r="N49">
        <v>108585</v>
      </c>
      <c r="O49">
        <v>81968</v>
      </c>
      <c r="P49">
        <v>1589863</v>
      </c>
      <c r="Q49">
        <v>1554925</v>
      </c>
      <c r="R49">
        <v>0</v>
      </c>
      <c r="S49">
        <v>610866</v>
      </c>
      <c r="T49">
        <v>0</v>
      </c>
      <c r="U49">
        <v>698</v>
      </c>
      <c r="V49">
        <v>322465</v>
      </c>
      <c r="W49">
        <v>0</v>
      </c>
      <c r="X49">
        <v>277656</v>
      </c>
      <c r="Y49">
        <v>37293</v>
      </c>
      <c r="Z49">
        <v>59057</v>
      </c>
      <c r="AA49">
        <v>2841</v>
      </c>
      <c r="AB49">
        <v>119416</v>
      </c>
      <c r="AC49">
        <v>10407</v>
      </c>
      <c r="AD49">
        <v>1441946</v>
      </c>
    </row>
    <row r="50" spans="1:30" x14ac:dyDescent="0.35">
      <c r="A50">
        <f t="shared" si="1"/>
        <v>0</v>
      </c>
      <c r="B50" t="s">
        <v>57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1247</v>
      </c>
      <c r="AD50">
        <v>0</v>
      </c>
    </row>
    <row r="51" spans="1:30" x14ac:dyDescent="0.35">
      <c r="A51">
        <f t="shared" si="1"/>
        <v>0</v>
      </c>
      <c r="B51" t="s">
        <v>58</v>
      </c>
      <c r="C51">
        <v>539600</v>
      </c>
      <c r="D51">
        <v>0</v>
      </c>
      <c r="E51">
        <v>302</v>
      </c>
      <c r="F51">
        <v>57300</v>
      </c>
      <c r="G51">
        <v>195422</v>
      </c>
      <c r="H51">
        <v>15079</v>
      </c>
      <c r="I51">
        <v>25801</v>
      </c>
      <c r="J51">
        <v>42399</v>
      </c>
      <c r="K51">
        <v>698056</v>
      </c>
      <c r="L51">
        <v>0</v>
      </c>
      <c r="M51">
        <v>19445</v>
      </c>
      <c r="N51">
        <v>153185</v>
      </c>
      <c r="O51">
        <v>27021</v>
      </c>
      <c r="P51">
        <v>1773610</v>
      </c>
      <c r="Q51">
        <v>1758008</v>
      </c>
      <c r="R51">
        <v>166</v>
      </c>
      <c r="S51">
        <v>708942</v>
      </c>
      <c r="T51">
        <v>99</v>
      </c>
      <c r="U51">
        <v>3501</v>
      </c>
      <c r="V51">
        <v>336084</v>
      </c>
      <c r="W51">
        <v>732149</v>
      </c>
      <c r="X51">
        <v>339127</v>
      </c>
      <c r="Y51">
        <v>62141</v>
      </c>
      <c r="Z51">
        <v>50707</v>
      </c>
      <c r="AA51">
        <v>42553</v>
      </c>
      <c r="AB51">
        <v>195465</v>
      </c>
      <c r="AC51">
        <v>11357</v>
      </c>
      <c r="AD51">
        <v>2482291</v>
      </c>
    </row>
    <row r="52" spans="1:30" x14ac:dyDescent="0.35">
      <c r="A52">
        <f t="shared" si="1"/>
        <v>0</v>
      </c>
      <c r="B52" t="s">
        <v>59</v>
      </c>
      <c r="C52">
        <v>46625</v>
      </c>
      <c r="D52">
        <v>203</v>
      </c>
      <c r="E52">
        <v>137</v>
      </c>
      <c r="F52">
        <v>5073</v>
      </c>
      <c r="G52">
        <v>33509</v>
      </c>
      <c r="H52">
        <v>2731</v>
      </c>
      <c r="I52">
        <v>2070</v>
      </c>
      <c r="J52">
        <v>1329</v>
      </c>
      <c r="K52">
        <v>0</v>
      </c>
      <c r="L52">
        <v>6719</v>
      </c>
      <c r="M52">
        <v>2099</v>
      </c>
      <c r="N52">
        <v>3295</v>
      </c>
      <c r="O52">
        <v>1532</v>
      </c>
      <c r="P52">
        <v>105322</v>
      </c>
      <c r="Q52">
        <v>103597</v>
      </c>
      <c r="R52">
        <v>55527</v>
      </c>
      <c r="S52">
        <v>13273</v>
      </c>
      <c r="T52">
        <v>4</v>
      </c>
      <c r="U52">
        <v>1512</v>
      </c>
      <c r="V52">
        <v>52500</v>
      </c>
      <c r="W52">
        <v>73882</v>
      </c>
      <c r="X52">
        <v>14054</v>
      </c>
      <c r="Y52">
        <v>2076</v>
      </c>
      <c r="Z52">
        <v>3590</v>
      </c>
      <c r="AA52">
        <v>631</v>
      </c>
      <c r="AB52">
        <v>4107</v>
      </c>
      <c r="AC52">
        <v>1800</v>
      </c>
      <c r="AD52">
        <v>224389</v>
      </c>
    </row>
    <row r="53" spans="1:30" x14ac:dyDescent="0.35">
      <c r="A53">
        <f t="shared" si="1"/>
        <v>0</v>
      </c>
      <c r="B53" t="s">
        <v>59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1433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</row>
    <row r="54" spans="1:30" x14ac:dyDescent="0.35">
      <c r="A54">
        <f t="shared" si="1"/>
        <v>0</v>
      </c>
      <c r="B54" t="s">
        <v>60</v>
      </c>
      <c r="C54">
        <v>81769</v>
      </c>
      <c r="D54">
        <v>35466</v>
      </c>
      <c r="E54">
        <v>168</v>
      </c>
      <c r="F54">
        <v>19604</v>
      </c>
      <c r="G54">
        <v>76227</v>
      </c>
      <c r="H54">
        <v>965</v>
      </c>
      <c r="I54">
        <v>2710</v>
      </c>
      <c r="J54">
        <v>4952</v>
      </c>
      <c r="K54">
        <v>198242</v>
      </c>
      <c r="L54">
        <v>11002</v>
      </c>
      <c r="M54">
        <v>10032</v>
      </c>
      <c r="N54">
        <v>37180</v>
      </c>
      <c r="O54">
        <v>10820</v>
      </c>
      <c r="P54">
        <v>489137</v>
      </c>
      <c r="Q54">
        <v>475996</v>
      </c>
      <c r="R54">
        <v>9652</v>
      </c>
      <c r="S54">
        <v>215015</v>
      </c>
      <c r="T54">
        <v>0</v>
      </c>
      <c r="U54">
        <v>0</v>
      </c>
      <c r="V54">
        <v>0</v>
      </c>
      <c r="W54">
        <v>0</v>
      </c>
      <c r="X54">
        <v>1110</v>
      </c>
      <c r="Y54">
        <v>18515</v>
      </c>
      <c r="Z54">
        <v>36707</v>
      </c>
      <c r="AA54">
        <v>9028</v>
      </c>
      <c r="AB54">
        <v>30164</v>
      </c>
      <c r="AC54">
        <v>16800</v>
      </c>
      <c r="AD54">
        <v>336991</v>
      </c>
    </row>
    <row r="55" spans="1:30" x14ac:dyDescent="0.35">
      <c r="A55">
        <f t="shared" si="1"/>
        <v>0</v>
      </c>
      <c r="B55" t="s">
        <v>61</v>
      </c>
      <c r="C55">
        <v>58547</v>
      </c>
      <c r="D55">
        <v>0</v>
      </c>
      <c r="E55">
        <v>163</v>
      </c>
      <c r="F55">
        <v>6765</v>
      </c>
      <c r="G55">
        <v>25110</v>
      </c>
      <c r="H55">
        <v>457</v>
      </c>
      <c r="I55">
        <v>1603</v>
      </c>
      <c r="J55">
        <v>5787</v>
      </c>
      <c r="K55">
        <v>35072</v>
      </c>
      <c r="L55">
        <v>0</v>
      </c>
      <c r="M55">
        <v>1734</v>
      </c>
      <c r="N55">
        <v>1202</v>
      </c>
      <c r="O55">
        <v>6041</v>
      </c>
      <c r="P55">
        <v>142481</v>
      </c>
      <c r="Q55">
        <v>134813</v>
      </c>
      <c r="R55">
        <v>49893</v>
      </c>
      <c r="S55">
        <v>1139</v>
      </c>
      <c r="T55">
        <v>0</v>
      </c>
      <c r="U55">
        <v>1566</v>
      </c>
      <c r="V55">
        <v>33176</v>
      </c>
      <c r="W55">
        <v>0</v>
      </c>
      <c r="X55">
        <v>27805</v>
      </c>
      <c r="Y55">
        <v>3567</v>
      </c>
      <c r="Z55">
        <v>4119</v>
      </c>
      <c r="AA55">
        <v>331</v>
      </c>
      <c r="AB55">
        <v>5633</v>
      </c>
      <c r="AC55">
        <v>1406</v>
      </c>
      <c r="AD55">
        <v>128789</v>
      </c>
    </row>
    <row r="56" spans="1:30" x14ac:dyDescent="0.35">
      <c r="A56">
        <f t="shared" si="1"/>
        <v>0</v>
      </c>
      <c r="B56" t="s">
        <v>61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154</v>
      </c>
      <c r="AD56">
        <v>0</v>
      </c>
    </row>
    <row r="57" spans="1:30" x14ac:dyDescent="0.35">
      <c r="A57">
        <f t="shared" si="1"/>
        <v>0</v>
      </c>
      <c r="B57" t="s">
        <v>62</v>
      </c>
      <c r="C57">
        <v>42321</v>
      </c>
      <c r="D57">
        <v>1005</v>
      </c>
      <c r="E57">
        <v>121</v>
      </c>
      <c r="F57">
        <v>5926</v>
      </c>
      <c r="G57">
        <v>28435</v>
      </c>
      <c r="H57">
        <v>355</v>
      </c>
      <c r="I57">
        <v>1104</v>
      </c>
      <c r="J57">
        <v>1592</v>
      </c>
      <c r="K57">
        <v>23097</v>
      </c>
      <c r="L57">
        <v>0</v>
      </c>
      <c r="M57">
        <v>1776</v>
      </c>
      <c r="N57">
        <v>1090</v>
      </c>
      <c r="O57">
        <v>610</v>
      </c>
      <c r="P57">
        <v>107432</v>
      </c>
      <c r="Q57">
        <v>107432</v>
      </c>
      <c r="R57">
        <v>50841</v>
      </c>
      <c r="S57">
        <v>0</v>
      </c>
      <c r="T57">
        <v>0</v>
      </c>
      <c r="U57">
        <v>325</v>
      </c>
      <c r="V57">
        <v>30747</v>
      </c>
      <c r="W57">
        <v>0</v>
      </c>
      <c r="X57">
        <v>0</v>
      </c>
      <c r="Y57">
        <v>4629</v>
      </c>
      <c r="Z57">
        <v>346</v>
      </c>
      <c r="AA57">
        <v>74</v>
      </c>
      <c r="AB57">
        <v>11806</v>
      </c>
      <c r="AC57">
        <v>0</v>
      </c>
      <c r="AD57">
        <v>98768</v>
      </c>
    </row>
    <row r="58" spans="1:30" x14ac:dyDescent="0.35">
      <c r="A58">
        <f t="shared" si="1"/>
        <v>0</v>
      </c>
      <c r="B58" t="s">
        <v>63</v>
      </c>
      <c r="C58">
        <v>57445</v>
      </c>
      <c r="D58">
        <v>0</v>
      </c>
      <c r="E58">
        <v>329</v>
      </c>
      <c r="F58">
        <v>8861</v>
      </c>
      <c r="G58">
        <v>39827</v>
      </c>
      <c r="H58">
        <v>864</v>
      </c>
      <c r="I58">
        <v>3923</v>
      </c>
      <c r="J58">
        <v>3018</v>
      </c>
      <c r="K58">
        <v>0</v>
      </c>
      <c r="L58">
        <v>1</v>
      </c>
      <c r="M58">
        <v>1480</v>
      </c>
      <c r="N58">
        <v>2382</v>
      </c>
      <c r="O58">
        <v>5684</v>
      </c>
      <c r="P58">
        <v>123814</v>
      </c>
      <c r="Q58">
        <v>119293</v>
      </c>
      <c r="R58">
        <v>83931</v>
      </c>
      <c r="S58">
        <v>489</v>
      </c>
      <c r="T58">
        <v>0</v>
      </c>
      <c r="U58">
        <v>266</v>
      </c>
      <c r="V58">
        <v>0</v>
      </c>
      <c r="W58">
        <v>0</v>
      </c>
      <c r="X58">
        <v>30945</v>
      </c>
      <c r="Y58">
        <v>5793</v>
      </c>
      <c r="Z58">
        <v>4825</v>
      </c>
      <c r="AA58">
        <v>210</v>
      </c>
      <c r="AB58">
        <v>3563</v>
      </c>
      <c r="AC58">
        <v>1832</v>
      </c>
      <c r="AD58">
        <v>131854</v>
      </c>
    </row>
    <row r="59" spans="1:30" x14ac:dyDescent="0.35">
      <c r="A59">
        <f t="shared" si="1"/>
        <v>0</v>
      </c>
      <c r="B59" t="s">
        <v>64</v>
      </c>
      <c r="C59">
        <v>0</v>
      </c>
      <c r="D59">
        <v>148168</v>
      </c>
      <c r="E59">
        <v>0</v>
      </c>
      <c r="F59">
        <v>19322</v>
      </c>
      <c r="G59">
        <v>77815</v>
      </c>
      <c r="H59">
        <v>2289</v>
      </c>
      <c r="I59">
        <v>2878</v>
      </c>
      <c r="J59">
        <v>690</v>
      </c>
      <c r="K59">
        <v>133999</v>
      </c>
      <c r="L59">
        <v>120</v>
      </c>
      <c r="M59">
        <v>4258</v>
      </c>
      <c r="N59">
        <v>36297</v>
      </c>
      <c r="O59">
        <v>9585</v>
      </c>
      <c r="P59">
        <v>435421</v>
      </c>
      <c r="Q59">
        <v>430239</v>
      </c>
      <c r="R59">
        <v>156206</v>
      </c>
      <c r="S59">
        <v>0</v>
      </c>
      <c r="T59">
        <v>0</v>
      </c>
      <c r="U59">
        <v>7323</v>
      </c>
      <c r="V59">
        <v>110036</v>
      </c>
      <c r="W59">
        <v>320394</v>
      </c>
      <c r="X59">
        <v>81998</v>
      </c>
      <c r="Y59">
        <v>12308</v>
      </c>
      <c r="Z59">
        <v>58020</v>
      </c>
      <c r="AA59">
        <v>1295</v>
      </c>
      <c r="AB59">
        <v>45775</v>
      </c>
      <c r="AC59">
        <v>619</v>
      </c>
      <c r="AD59">
        <v>793974</v>
      </c>
    </row>
    <row r="60" spans="1:30" x14ac:dyDescent="0.35">
      <c r="A60">
        <f t="shared" si="1"/>
        <v>0</v>
      </c>
      <c r="B60" t="s">
        <v>65</v>
      </c>
      <c r="C60">
        <v>67494</v>
      </c>
      <c r="D60">
        <v>0</v>
      </c>
      <c r="E60">
        <v>0</v>
      </c>
      <c r="F60">
        <v>8755</v>
      </c>
      <c r="G60">
        <v>40872</v>
      </c>
      <c r="H60">
        <v>1389</v>
      </c>
      <c r="I60">
        <v>5158</v>
      </c>
      <c r="J60">
        <v>5271</v>
      </c>
      <c r="K60">
        <v>86547</v>
      </c>
      <c r="L60">
        <v>0</v>
      </c>
      <c r="M60">
        <v>2554</v>
      </c>
      <c r="N60">
        <v>987</v>
      </c>
      <c r="O60">
        <v>1886</v>
      </c>
      <c r="P60">
        <v>220913</v>
      </c>
      <c r="Q60">
        <v>220561</v>
      </c>
      <c r="R60">
        <v>0</v>
      </c>
      <c r="S60">
        <v>84570</v>
      </c>
      <c r="T60">
        <v>0</v>
      </c>
      <c r="U60">
        <v>0</v>
      </c>
      <c r="V60">
        <v>75060</v>
      </c>
      <c r="W60">
        <v>173571</v>
      </c>
      <c r="X60">
        <v>33271</v>
      </c>
      <c r="Y60">
        <v>7496</v>
      </c>
      <c r="Z60">
        <v>21059</v>
      </c>
      <c r="AA60">
        <v>0</v>
      </c>
      <c r="AB60">
        <v>22049</v>
      </c>
      <c r="AC60">
        <v>2773</v>
      </c>
      <c r="AD60">
        <v>419849</v>
      </c>
    </row>
    <row r="61" spans="1:30" x14ac:dyDescent="0.35">
      <c r="A61">
        <f t="shared" si="1"/>
        <v>0</v>
      </c>
      <c r="B61" t="s">
        <v>66</v>
      </c>
      <c r="C61">
        <v>0</v>
      </c>
      <c r="D61">
        <v>22147</v>
      </c>
      <c r="E61">
        <v>0</v>
      </c>
      <c r="F61">
        <v>6212</v>
      </c>
      <c r="G61">
        <v>15181</v>
      </c>
      <c r="H61">
        <v>2066</v>
      </c>
      <c r="I61">
        <v>451</v>
      </c>
      <c r="J61">
        <v>2301</v>
      </c>
      <c r="K61">
        <v>0</v>
      </c>
      <c r="L61">
        <v>169</v>
      </c>
      <c r="M61">
        <v>641</v>
      </c>
      <c r="N61">
        <v>7750</v>
      </c>
      <c r="O61">
        <v>942</v>
      </c>
      <c r="P61">
        <v>57860</v>
      </c>
      <c r="Q61">
        <v>55260</v>
      </c>
      <c r="R61">
        <v>49019</v>
      </c>
      <c r="S61">
        <v>0</v>
      </c>
      <c r="T61">
        <v>0</v>
      </c>
      <c r="U61">
        <v>0</v>
      </c>
      <c r="V61">
        <v>16196</v>
      </c>
      <c r="W61">
        <v>0</v>
      </c>
      <c r="X61">
        <v>0</v>
      </c>
      <c r="Y61">
        <v>3700</v>
      </c>
      <c r="Z61">
        <v>3856</v>
      </c>
      <c r="AA61">
        <v>1750</v>
      </c>
      <c r="AB61">
        <v>8958</v>
      </c>
      <c r="AC61">
        <v>0</v>
      </c>
      <c r="AD61">
        <v>83479</v>
      </c>
    </row>
    <row r="62" spans="1:30" x14ac:dyDescent="0.35">
      <c r="A62">
        <f t="shared" si="1"/>
        <v>0</v>
      </c>
      <c r="B62" t="s">
        <v>67</v>
      </c>
      <c r="C62">
        <v>56002</v>
      </c>
      <c r="D62">
        <v>0</v>
      </c>
      <c r="E62">
        <v>53</v>
      </c>
      <c r="F62">
        <v>7734</v>
      </c>
      <c r="G62">
        <v>33279</v>
      </c>
      <c r="H62">
        <v>572</v>
      </c>
      <c r="I62">
        <v>4084</v>
      </c>
      <c r="J62">
        <v>3864</v>
      </c>
      <c r="K62">
        <v>33795</v>
      </c>
      <c r="L62">
        <v>0</v>
      </c>
      <c r="M62">
        <v>2218</v>
      </c>
      <c r="N62">
        <v>5591</v>
      </c>
      <c r="O62">
        <v>1430</v>
      </c>
      <c r="P62">
        <v>148622</v>
      </c>
      <c r="Q62">
        <v>147978</v>
      </c>
      <c r="R62">
        <v>110539</v>
      </c>
      <c r="S62">
        <v>0</v>
      </c>
      <c r="T62">
        <v>0</v>
      </c>
      <c r="U62">
        <v>1797</v>
      </c>
      <c r="V62">
        <v>34354</v>
      </c>
      <c r="W62">
        <v>0</v>
      </c>
      <c r="X62">
        <v>23676</v>
      </c>
      <c r="Y62">
        <v>7135</v>
      </c>
      <c r="Z62">
        <v>6203</v>
      </c>
      <c r="AA62">
        <v>15647</v>
      </c>
      <c r="AB62">
        <v>34411</v>
      </c>
      <c r="AC62">
        <v>0</v>
      </c>
      <c r="AD62">
        <v>233762</v>
      </c>
    </row>
    <row r="63" spans="1:30" x14ac:dyDescent="0.35">
      <c r="A63">
        <f t="shared" si="1"/>
        <v>0</v>
      </c>
      <c r="B63" t="s">
        <v>68</v>
      </c>
      <c r="C63">
        <v>109540</v>
      </c>
      <c r="D63">
        <v>0</v>
      </c>
      <c r="E63">
        <v>175</v>
      </c>
      <c r="F63">
        <v>9680</v>
      </c>
      <c r="G63">
        <v>52045</v>
      </c>
      <c r="H63">
        <v>1375</v>
      </c>
      <c r="I63">
        <v>5801</v>
      </c>
      <c r="J63">
        <v>4966</v>
      </c>
      <c r="K63">
        <v>105299</v>
      </c>
      <c r="L63">
        <v>0</v>
      </c>
      <c r="M63">
        <v>3589</v>
      </c>
      <c r="N63">
        <v>1197</v>
      </c>
      <c r="O63">
        <v>23216</v>
      </c>
      <c r="P63">
        <v>316883</v>
      </c>
      <c r="Q63">
        <v>309073</v>
      </c>
      <c r="R63">
        <v>110284</v>
      </c>
      <c r="S63">
        <v>0</v>
      </c>
      <c r="T63">
        <v>4</v>
      </c>
      <c r="U63">
        <v>4540</v>
      </c>
      <c r="V63">
        <v>0</v>
      </c>
      <c r="W63">
        <v>0</v>
      </c>
      <c r="X63">
        <v>53109</v>
      </c>
      <c r="Y63">
        <v>383</v>
      </c>
      <c r="Z63">
        <v>8790</v>
      </c>
      <c r="AA63">
        <v>459</v>
      </c>
      <c r="AB63">
        <v>10905</v>
      </c>
      <c r="AC63">
        <v>3589</v>
      </c>
      <c r="AD63">
        <v>203371</v>
      </c>
    </row>
    <row r="64" spans="1:30" x14ac:dyDescent="0.35">
      <c r="A64">
        <f t="shared" si="1"/>
        <v>0</v>
      </c>
      <c r="B64" t="s">
        <v>68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11308</v>
      </c>
      <c r="AD64">
        <v>0</v>
      </c>
    </row>
    <row r="65" spans="1:30" x14ac:dyDescent="0.35">
      <c r="A65">
        <f t="shared" si="1"/>
        <v>0</v>
      </c>
      <c r="B65" t="s">
        <v>69</v>
      </c>
      <c r="C65">
        <v>38149</v>
      </c>
      <c r="D65">
        <v>0</v>
      </c>
      <c r="E65">
        <v>96</v>
      </c>
      <c r="F65">
        <v>6811</v>
      </c>
      <c r="G65">
        <v>38752</v>
      </c>
      <c r="H65">
        <v>2547</v>
      </c>
      <c r="I65">
        <v>2567</v>
      </c>
      <c r="J65">
        <v>3779</v>
      </c>
      <c r="K65">
        <v>33178</v>
      </c>
      <c r="L65">
        <v>0</v>
      </c>
      <c r="M65">
        <v>1735</v>
      </c>
      <c r="N65">
        <v>8805</v>
      </c>
      <c r="O65">
        <v>1511</v>
      </c>
      <c r="P65">
        <v>137930</v>
      </c>
      <c r="Q65">
        <v>137056</v>
      </c>
      <c r="R65">
        <v>71338</v>
      </c>
      <c r="S65">
        <v>35802</v>
      </c>
      <c r="T65">
        <v>198</v>
      </c>
      <c r="U65">
        <v>270</v>
      </c>
      <c r="V65">
        <v>26066</v>
      </c>
      <c r="W65">
        <v>0</v>
      </c>
      <c r="X65">
        <v>0</v>
      </c>
      <c r="Y65">
        <v>6010</v>
      </c>
      <c r="Z65">
        <v>8868</v>
      </c>
      <c r="AA65">
        <v>204</v>
      </c>
      <c r="AB65">
        <v>2217</v>
      </c>
      <c r="AC65">
        <v>63990</v>
      </c>
      <c r="AD65">
        <v>214968</v>
      </c>
    </row>
    <row r="66" spans="1:30" x14ac:dyDescent="0.35">
      <c r="A66">
        <f t="shared" ref="A66:A97" si="2">+IF(B66=B65,0,IF(AND(B66=B67,B66=B68),AD66-SUM(R66:AC68),IF(B66=B67,AD66-SUM(R66:AC67),AD66-SUM(R66:AC66))))</f>
        <v>0</v>
      </c>
      <c r="B66" t="s">
        <v>69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5</v>
      </c>
      <c r="AD66">
        <v>0</v>
      </c>
    </row>
    <row r="67" spans="1:30" x14ac:dyDescent="0.35">
      <c r="A67">
        <f t="shared" si="2"/>
        <v>0</v>
      </c>
      <c r="B67" t="s">
        <v>70</v>
      </c>
      <c r="C67">
        <v>50672</v>
      </c>
      <c r="D67">
        <v>0</v>
      </c>
      <c r="E67">
        <v>162</v>
      </c>
      <c r="F67">
        <v>4225</v>
      </c>
      <c r="G67">
        <v>23674</v>
      </c>
      <c r="H67">
        <v>749</v>
      </c>
      <c r="I67">
        <v>1090</v>
      </c>
      <c r="J67">
        <v>1598</v>
      </c>
      <c r="K67">
        <v>33691</v>
      </c>
      <c r="L67">
        <v>157</v>
      </c>
      <c r="M67">
        <v>1296</v>
      </c>
      <c r="N67">
        <v>1494</v>
      </c>
      <c r="O67">
        <v>1044</v>
      </c>
      <c r="P67">
        <v>119852</v>
      </c>
      <c r="Q67">
        <v>119852</v>
      </c>
      <c r="R67">
        <v>73844</v>
      </c>
      <c r="S67">
        <v>0</v>
      </c>
      <c r="T67">
        <v>0</v>
      </c>
      <c r="U67">
        <v>2943</v>
      </c>
      <c r="V67">
        <v>24706</v>
      </c>
      <c r="W67">
        <v>0</v>
      </c>
      <c r="X67">
        <v>0</v>
      </c>
      <c r="Y67">
        <v>1919</v>
      </c>
      <c r="Z67">
        <v>6149</v>
      </c>
      <c r="AA67">
        <v>50</v>
      </c>
      <c r="AB67">
        <v>14108</v>
      </c>
      <c r="AC67">
        <v>0</v>
      </c>
      <c r="AD67">
        <v>123719</v>
      </c>
    </row>
    <row r="68" spans="1:30" x14ac:dyDescent="0.35">
      <c r="A68">
        <f t="shared" si="2"/>
        <v>0</v>
      </c>
      <c r="B68" t="s">
        <v>71</v>
      </c>
      <c r="C68">
        <v>48315</v>
      </c>
      <c r="D68">
        <v>4471</v>
      </c>
      <c r="E68">
        <v>167</v>
      </c>
      <c r="F68">
        <v>6395</v>
      </c>
      <c r="G68">
        <v>25781</v>
      </c>
      <c r="H68">
        <v>498</v>
      </c>
      <c r="I68">
        <v>3492</v>
      </c>
      <c r="J68">
        <v>3809</v>
      </c>
      <c r="K68">
        <v>42627</v>
      </c>
      <c r="L68">
        <v>0</v>
      </c>
      <c r="M68">
        <v>1149</v>
      </c>
      <c r="N68">
        <v>1354</v>
      </c>
      <c r="O68">
        <v>1248</v>
      </c>
      <c r="P68">
        <v>139306</v>
      </c>
      <c r="Q68">
        <v>138214</v>
      </c>
      <c r="R68">
        <v>0</v>
      </c>
      <c r="S68">
        <v>7607</v>
      </c>
      <c r="T68">
        <v>125</v>
      </c>
      <c r="U68">
        <v>0</v>
      </c>
      <c r="V68">
        <v>44096</v>
      </c>
      <c r="W68">
        <v>88761</v>
      </c>
      <c r="X68">
        <v>14445</v>
      </c>
      <c r="Y68">
        <v>183</v>
      </c>
      <c r="Z68">
        <v>4089</v>
      </c>
      <c r="AA68">
        <v>960</v>
      </c>
      <c r="AB68">
        <v>13499</v>
      </c>
      <c r="AC68">
        <v>0</v>
      </c>
      <c r="AD68">
        <v>213976</v>
      </c>
    </row>
    <row r="69" spans="1:30" x14ac:dyDescent="0.35">
      <c r="A69">
        <f t="shared" si="2"/>
        <v>0</v>
      </c>
      <c r="B69" t="s">
        <v>71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40211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</row>
    <row r="70" spans="1:30" x14ac:dyDescent="0.35">
      <c r="A70">
        <f t="shared" si="2"/>
        <v>0</v>
      </c>
      <c r="B70" t="s">
        <v>72</v>
      </c>
      <c r="C70">
        <v>25682</v>
      </c>
      <c r="D70">
        <v>0</v>
      </c>
      <c r="E70">
        <v>221</v>
      </c>
      <c r="F70">
        <v>4026</v>
      </c>
      <c r="G70">
        <v>21675</v>
      </c>
      <c r="H70">
        <v>155</v>
      </c>
      <c r="I70">
        <v>682</v>
      </c>
      <c r="J70">
        <v>1819</v>
      </c>
      <c r="K70">
        <v>25281</v>
      </c>
      <c r="L70">
        <v>0</v>
      </c>
      <c r="M70">
        <v>1129</v>
      </c>
      <c r="N70">
        <v>495</v>
      </c>
      <c r="O70">
        <v>517</v>
      </c>
      <c r="P70">
        <v>81682</v>
      </c>
      <c r="Q70">
        <v>80260</v>
      </c>
      <c r="R70">
        <v>34461</v>
      </c>
      <c r="S70">
        <v>6138</v>
      </c>
      <c r="T70">
        <v>0</v>
      </c>
      <c r="U70">
        <v>125</v>
      </c>
      <c r="V70">
        <v>21380</v>
      </c>
      <c r="W70">
        <v>48067</v>
      </c>
      <c r="X70">
        <v>10770</v>
      </c>
      <c r="Y70">
        <v>2337</v>
      </c>
      <c r="Z70">
        <v>2532</v>
      </c>
      <c r="AA70">
        <v>258</v>
      </c>
      <c r="AB70">
        <v>2414</v>
      </c>
      <c r="AC70">
        <v>824</v>
      </c>
      <c r="AD70">
        <v>129306</v>
      </c>
    </row>
    <row r="71" spans="1:30" x14ac:dyDescent="0.35">
      <c r="A71">
        <f t="shared" si="2"/>
        <v>0</v>
      </c>
      <c r="B71" t="s">
        <v>73</v>
      </c>
      <c r="C71">
        <v>20095</v>
      </c>
      <c r="D71">
        <v>0</v>
      </c>
      <c r="E71">
        <v>0</v>
      </c>
      <c r="F71">
        <v>4642</v>
      </c>
      <c r="G71">
        <v>35162</v>
      </c>
      <c r="H71">
        <v>861</v>
      </c>
      <c r="I71">
        <v>2403</v>
      </c>
      <c r="J71">
        <v>2533</v>
      </c>
      <c r="K71">
        <v>8773</v>
      </c>
      <c r="L71">
        <v>0</v>
      </c>
      <c r="M71">
        <v>1544</v>
      </c>
      <c r="N71">
        <v>1861</v>
      </c>
      <c r="O71">
        <v>949</v>
      </c>
      <c r="P71">
        <v>78823</v>
      </c>
      <c r="Q71">
        <v>78512</v>
      </c>
      <c r="R71">
        <v>0</v>
      </c>
      <c r="S71">
        <v>36065</v>
      </c>
      <c r="T71">
        <v>73</v>
      </c>
      <c r="U71">
        <v>335</v>
      </c>
      <c r="V71">
        <v>23030</v>
      </c>
      <c r="W71">
        <v>59011</v>
      </c>
      <c r="X71">
        <v>19360</v>
      </c>
      <c r="Y71">
        <v>3268</v>
      </c>
      <c r="Z71">
        <v>9103</v>
      </c>
      <c r="AA71">
        <v>0</v>
      </c>
      <c r="AB71">
        <v>8108</v>
      </c>
      <c r="AC71">
        <v>1226</v>
      </c>
      <c r="AD71">
        <v>173784</v>
      </c>
    </row>
    <row r="72" spans="1:30" x14ac:dyDescent="0.35">
      <c r="A72">
        <f t="shared" si="2"/>
        <v>0</v>
      </c>
      <c r="B72" t="s">
        <v>73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14205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</row>
    <row r="73" spans="1:30" x14ac:dyDescent="0.35">
      <c r="A73">
        <f t="shared" si="2"/>
        <v>0</v>
      </c>
      <c r="B73" t="s">
        <v>74</v>
      </c>
      <c r="C73">
        <v>123596</v>
      </c>
      <c r="D73">
        <v>0</v>
      </c>
      <c r="E73">
        <v>139</v>
      </c>
      <c r="F73">
        <v>18282</v>
      </c>
      <c r="G73">
        <v>74892</v>
      </c>
      <c r="H73">
        <v>5050</v>
      </c>
      <c r="I73">
        <v>8698</v>
      </c>
      <c r="J73">
        <v>9920</v>
      </c>
      <c r="K73">
        <v>226059</v>
      </c>
      <c r="L73">
        <v>0</v>
      </c>
      <c r="M73">
        <v>5008</v>
      </c>
      <c r="N73">
        <v>322</v>
      </c>
      <c r="O73">
        <v>4155</v>
      </c>
      <c r="P73">
        <v>476121</v>
      </c>
      <c r="Q73">
        <v>473102</v>
      </c>
      <c r="R73">
        <v>77361</v>
      </c>
      <c r="S73">
        <v>54986</v>
      </c>
      <c r="T73">
        <v>86</v>
      </c>
      <c r="U73">
        <v>0</v>
      </c>
      <c r="V73">
        <v>31684</v>
      </c>
      <c r="W73">
        <v>221392</v>
      </c>
      <c r="X73">
        <v>76541</v>
      </c>
      <c r="Y73">
        <v>6724</v>
      </c>
      <c r="Z73">
        <v>24035</v>
      </c>
      <c r="AA73">
        <v>6589</v>
      </c>
      <c r="AB73">
        <v>29604</v>
      </c>
      <c r="AC73">
        <v>5159</v>
      </c>
      <c r="AD73">
        <v>556550</v>
      </c>
    </row>
    <row r="74" spans="1:30" x14ac:dyDescent="0.35">
      <c r="A74">
        <f t="shared" si="2"/>
        <v>0</v>
      </c>
      <c r="B74" t="s">
        <v>74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22389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</row>
    <row r="75" spans="1:30" x14ac:dyDescent="0.35">
      <c r="A75">
        <f t="shared" si="2"/>
        <v>0</v>
      </c>
      <c r="B75" t="s">
        <v>75</v>
      </c>
      <c r="C75">
        <v>211351</v>
      </c>
      <c r="D75">
        <v>1185</v>
      </c>
      <c r="E75">
        <v>713</v>
      </c>
      <c r="F75">
        <v>25404</v>
      </c>
      <c r="G75">
        <v>133946</v>
      </c>
      <c r="H75">
        <v>2568</v>
      </c>
      <c r="I75">
        <v>13411</v>
      </c>
      <c r="J75">
        <v>14513</v>
      </c>
      <c r="K75">
        <v>262950</v>
      </c>
      <c r="L75">
        <v>0</v>
      </c>
      <c r="M75">
        <v>7464</v>
      </c>
      <c r="N75">
        <v>531</v>
      </c>
      <c r="O75">
        <v>12826</v>
      </c>
      <c r="P75">
        <v>686862</v>
      </c>
      <c r="Q75">
        <v>677478</v>
      </c>
      <c r="R75">
        <v>332941</v>
      </c>
      <c r="S75">
        <v>11435</v>
      </c>
      <c r="T75">
        <v>42</v>
      </c>
      <c r="U75">
        <v>6367</v>
      </c>
      <c r="V75">
        <v>169930</v>
      </c>
      <c r="W75">
        <v>0</v>
      </c>
      <c r="X75">
        <v>62344</v>
      </c>
      <c r="Y75">
        <v>29988</v>
      </c>
      <c r="Z75">
        <v>51673</v>
      </c>
      <c r="AA75">
        <v>737</v>
      </c>
      <c r="AB75">
        <v>79603</v>
      </c>
      <c r="AC75">
        <v>5147</v>
      </c>
      <c r="AD75">
        <v>750207</v>
      </c>
    </row>
    <row r="76" spans="1:30" x14ac:dyDescent="0.35">
      <c r="A76">
        <f t="shared" si="2"/>
        <v>0</v>
      </c>
      <c r="B76" t="s">
        <v>76</v>
      </c>
      <c r="C76">
        <v>49751</v>
      </c>
      <c r="D76">
        <v>0</v>
      </c>
      <c r="E76">
        <v>113</v>
      </c>
      <c r="F76">
        <v>9401</v>
      </c>
      <c r="G76">
        <v>32355</v>
      </c>
      <c r="H76">
        <v>478</v>
      </c>
      <c r="I76">
        <v>457</v>
      </c>
      <c r="J76">
        <v>2177</v>
      </c>
      <c r="K76">
        <v>51057</v>
      </c>
      <c r="L76">
        <v>0</v>
      </c>
      <c r="M76">
        <v>1992</v>
      </c>
      <c r="N76">
        <v>4158</v>
      </c>
      <c r="O76">
        <v>9031</v>
      </c>
      <c r="P76">
        <v>160970</v>
      </c>
      <c r="Q76">
        <v>154198</v>
      </c>
      <c r="R76">
        <v>89046</v>
      </c>
      <c r="S76">
        <v>2574</v>
      </c>
      <c r="T76">
        <v>0</v>
      </c>
      <c r="U76">
        <v>290</v>
      </c>
      <c r="V76">
        <v>23668</v>
      </c>
      <c r="W76">
        <v>0</v>
      </c>
      <c r="X76">
        <v>26877</v>
      </c>
      <c r="Y76">
        <v>828</v>
      </c>
      <c r="Z76">
        <v>6063</v>
      </c>
      <c r="AA76">
        <v>299</v>
      </c>
      <c r="AB76">
        <v>10594</v>
      </c>
      <c r="AC76">
        <v>423</v>
      </c>
      <c r="AD76">
        <v>160662</v>
      </c>
    </row>
    <row r="77" spans="1:30" x14ac:dyDescent="0.35">
      <c r="A77">
        <f t="shared" si="2"/>
        <v>0</v>
      </c>
      <c r="B77" t="s">
        <v>307</v>
      </c>
      <c r="C77">
        <v>12610</v>
      </c>
      <c r="D77">
        <v>2804</v>
      </c>
      <c r="E77">
        <v>0</v>
      </c>
      <c r="F77">
        <v>0</v>
      </c>
      <c r="G77">
        <v>9787</v>
      </c>
      <c r="H77">
        <v>1353</v>
      </c>
      <c r="I77">
        <v>913</v>
      </c>
      <c r="J77">
        <v>3005</v>
      </c>
      <c r="K77">
        <v>23740</v>
      </c>
      <c r="L77">
        <v>0</v>
      </c>
      <c r="M77">
        <v>535</v>
      </c>
      <c r="N77">
        <v>1520</v>
      </c>
      <c r="O77">
        <v>4231</v>
      </c>
      <c r="P77">
        <v>60498</v>
      </c>
      <c r="Q77">
        <v>59875</v>
      </c>
      <c r="R77">
        <v>0</v>
      </c>
      <c r="S77">
        <v>48302</v>
      </c>
      <c r="T77">
        <v>114</v>
      </c>
      <c r="U77">
        <v>0</v>
      </c>
      <c r="V77">
        <v>0</v>
      </c>
      <c r="W77">
        <v>73349</v>
      </c>
      <c r="X77">
        <v>23543</v>
      </c>
      <c r="Y77">
        <v>3652</v>
      </c>
      <c r="Z77">
        <v>13107</v>
      </c>
      <c r="AA77">
        <v>1207</v>
      </c>
      <c r="AB77">
        <v>10571</v>
      </c>
      <c r="AC77">
        <v>2508</v>
      </c>
      <c r="AD77">
        <v>176353</v>
      </c>
    </row>
    <row r="78" spans="1:30" x14ac:dyDescent="0.35">
      <c r="A78">
        <f t="shared" si="2"/>
        <v>0</v>
      </c>
      <c r="B78" t="s">
        <v>77</v>
      </c>
      <c r="C78">
        <v>40836</v>
      </c>
      <c r="D78">
        <v>0</v>
      </c>
      <c r="E78">
        <v>20</v>
      </c>
      <c r="F78">
        <v>7143</v>
      </c>
      <c r="G78">
        <v>35943</v>
      </c>
      <c r="H78">
        <v>1980</v>
      </c>
      <c r="I78">
        <v>2973</v>
      </c>
      <c r="J78">
        <v>2027</v>
      </c>
      <c r="K78">
        <v>1014</v>
      </c>
      <c r="L78">
        <v>0</v>
      </c>
      <c r="M78">
        <v>2277</v>
      </c>
      <c r="N78">
        <v>492</v>
      </c>
      <c r="O78">
        <v>903</v>
      </c>
      <c r="P78">
        <v>95608</v>
      </c>
      <c r="Q78">
        <v>95608</v>
      </c>
      <c r="R78">
        <v>59788</v>
      </c>
      <c r="S78">
        <v>2533</v>
      </c>
      <c r="T78">
        <v>0</v>
      </c>
      <c r="U78">
        <v>248</v>
      </c>
      <c r="V78">
        <v>0</v>
      </c>
      <c r="W78">
        <v>0</v>
      </c>
      <c r="X78">
        <v>17578</v>
      </c>
      <c r="Y78">
        <v>824</v>
      </c>
      <c r="Z78">
        <v>4773</v>
      </c>
      <c r="AA78">
        <v>2900</v>
      </c>
      <c r="AB78">
        <v>3293</v>
      </c>
      <c r="AC78">
        <v>1853</v>
      </c>
      <c r="AD78">
        <v>96107</v>
      </c>
    </row>
    <row r="79" spans="1:30" x14ac:dyDescent="0.35">
      <c r="A79">
        <f t="shared" si="2"/>
        <v>0</v>
      </c>
      <c r="B79" t="s">
        <v>77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2317</v>
      </c>
      <c r="AD79">
        <v>0</v>
      </c>
    </row>
    <row r="80" spans="1:30" x14ac:dyDescent="0.35">
      <c r="A80">
        <f t="shared" si="2"/>
        <v>0</v>
      </c>
      <c r="B80" t="s">
        <v>78</v>
      </c>
      <c r="C80">
        <v>22597</v>
      </c>
      <c r="D80">
        <v>958</v>
      </c>
      <c r="E80">
        <v>13</v>
      </c>
      <c r="F80">
        <v>8926</v>
      </c>
      <c r="G80">
        <v>30196</v>
      </c>
      <c r="H80">
        <v>435</v>
      </c>
      <c r="I80">
        <v>4752</v>
      </c>
      <c r="J80">
        <v>5439</v>
      </c>
      <c r="K80">
        <v>42970</v>
      </c>
      <c r="L80">
        <v>0</v>
      </c>
      <c r="M80">
        <v>1162</v>
      </c>
      <c r="N80">
        <v>244</v>
      </c>
      <c r="O80">
        <v>376</v>
      </c>
      <c r="P80">
        <v>118068</v>
      </c>
      <c r="Q80">
        <v>118068</v>
      </c>
      <c r="R80">
        <v>64810</v>
      </c>
      <c r="S80">
        <v>8523</v>
      </c>
      <c r="T80">
        <v>93</v>
      </c>
      <c r="U80">
        <v>0</v>
      </c>
      <c r="V80">
        <v>49649</v>
      </c>
      <c r="W80">
        <v>105712</v>
      </c>
      <c r="X80">
        <v>12440</v>
      </c>
      <c r="Y80">
        <v>2180</v>
      </c>
      <c r="Z80">
        <v>22063</v>
      </c>
      <c r="AA80">
        <v>1225</v>
      </c>
      <c r="AB80">
        <v>4403</v>
      </c>
      <c r="AC80">
        <v>0</v>
      </c>
      <c r="AD80">
        <v>277863</v>
      </c>
    </row>
    <row r="81" spans="1:30" x14ac:dyDescent="0.35">
      <c r="A81">
        <f t="shared" si="2"/>
        <v>0</v>
      </c>
      <c r="B81" t="s">
        <v>78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6765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</row>
    <row r="82" spans="1:30" x14ac:dyDescent="0.35">
      <c r="A82">
        <f t="shared" si="2"/>
        <v>0</v>
      </c>
      <c r="B82" t="s">
        <v>79</v>
      </c>
      <c r="C82">
        <v>70872</v>
      </c>
      <c r="D82">
        <v>0</v>
      </c>
      <c r="E82">
        <v>92</v>
      </c>
      <c r="F82">
        <v>13327</v>
      </c>
      <c r="G82">
        <v>50544</v>
      </c>
      <c r="H82">
        <v>805</v>
      </c>
      <c r="I82">
        <v>6066</v>
      </c>
      <c r="J82">
        <v>4829</v>
      </c>
      <c r="K82">
        <v>68733</v>
      </c>
      <c r="L82">
        <v>1332</v>
      </c>
      <c r="M82">
        <v>3741</v>
      </c>
      <c r="N82">
        <v>298</v>
      </c>
      <c r="O82">
        <v>576</v>
      </c>
      <c r="P82">
        <v>221215</v>
      </c>
      <c r="Q82">
        <v>221215</v>
      </c>
      <c r="R82">
        <v>99853</v>
      </c>
      <c r="S82">
        <v>3300</v>
      </c>
      <c r="T82">
        <v>0</v>
      </c>
      <c r="U82">
        <v>375</v>
      </c>
      <c r="V82">
        <v>0</v>
      </c>
      <c r="W82">
        <v>0</v>
      </c>
      <c r="X82">
        <v>48340</v>
      </c>
      <c r="Y82">
        <v>693</v>
      </c>
      <c r="Z82">
        <v>3650</v>
      </c>
      <c r="AA82">
        <v>208</v>
      </c>
      <c r="AB82">
        <v>4783</v>
      </c>
      <c r="AC82">
        <v>834</v>
      </c>
      <c r="AD82">
        <v>163796</v>
      </c>
    </row>
    <row r="83" spans="1:30" x14ac:dyDescent="0.35">
      <c r="A83">
        <f t="shared" si="2"/>
        <v>0</v>
      </c>
      <c r="B83" t="s">
        <v>79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1700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60</v>
      </c>
      <c r="AD83">
        <v>0</v>
      </c>
    </row>
    <row r="84" spans="1:30" x14ac:dyDescent="0.35">
      <c r="A84">
        <f t="shared" si="2"/>
        <v>0</v>
      </c>
      <c r="B84" t="s">
        <v>94</v>
      </c>
      <c r="C84">
        <v>28783</v>
      </c>
      <c r="D84">
        <v>0</v>
      </c>
      <c r="E84">
        <v>212</v>
      </c>
      <c r="F84">
        <v>3357</v>
      </c>
      <c r="G84">
        <v>16733</v>
      </c>
      <c r="H84">
        <v>6267</v>
      </c>
      <c r="I84">
        <v>1030</v>
      </c>
      <c r="J84">
        <v>2518</v>
      </c>
      <c r="K84">
        <v>0</v>
      </c>
      <c r="L84">
        <v>4407</v>
      </c>
      <c r="M84">
        <v>1491</v>
      </c>
      <c r="N84">
        <v>186</v>
      </c>
      <c r="O84">
        <v>4208</v>
      </c>
      <c r="P84">
        <v>69192</v>
      </c>
      <c r="Q84">
        <v>69032</v>
      </c>
      <c r="R84">
        <v>34821</v>
      </c>
      <c r="S84">
        <v>1040</v>
      </c>
      <c r="T84">
        <v>0</v>
      </c>
      <c r="U84">
        <v>2192</v>
      </c>
      <c r="V84">
        <v>20089</v>
      </c>
      <c r="W84">
        <v>0</v>
      </c>
      <c r="X84">
        <v>11523</v>
      </c>
      <c r="Y84">
        <v>360</v>
      </c>
      <c r="Z84">
        <v>6523</v>
      </c>
      <c r="AA84">
        <v>235</v>
      </c>
      <c r="AB84">
        <v>2786</v>
      </c>
      <c r="AC84">
        <v>1416</v>
      </c>
      <c r="AD84">
        <v>80985</v>
      </c>
    </row>
    <row r="85" spans="1:30" x14ac:dyDescent="0.35">
      <c r="A85">
        <f t="shared" si="2"/>
        <v>0</v>
      </c>
      <c r="B85" t="s">
        <v>80</v>
      </c>
      <c r="C85">
        <v>32394</v>
      </c>
      <c r="D85">
        <v>0</v>
      </c>
      <c r="E85">
        <v>137</v>
      </c>
      <c r="F85">
        <v>4227</v>
      </c>
      <c r="G85">
        <v>32843</v>
      </c>
      <c r="H85">
        <v>673</v>
      </c>
      <c r="I85">
        <v>2635</v>
      </c>
      <c r="J85">
        <v>2200</v>
      </c>
      <c r="K85">
        <v>26977</v>
      </c>
      <c r="L85">
        <v>0</v>
      </c>
      <c r="M85">
        <v>1073</v>
      </c>
      <c r="N85">
        <v>1409</v>
      </c>
      <c r="O85">
        <v>254</v>
      </c>
      <c r="P85">
        <v>104822</v>
      </c>
      <c r="Q85">
        <v>104232</v>
      </c>
      <c r="R85">
        <v>37355</v>
      </c>
      <c r="S85">
        <v>350</v>
      </c>
      <c r="T85">
        <v>0</v>
      </c>
      <c r="U85">
        <v>2000</v>
      </c>
      <c r="V85">
        <v>0</v>
      </c>
      <c r="W85">
        <v>74915</v>
      </c>
      <c r="X85">
        <v>11819</v>
      </c>
      <c r="Y85">
        <v>895</v>
      </c>
      <c r="Z85">
        <v>1764</v>
      </c>
      <c r="AA85">
        <v>0</v>
      </c>
      <c r="AB85">
        <v>3766</v>
      </c>
      <c r="AC85">
        <v>248</v>
      </c>
      <c r="AD85">
        <v>133112</v>
      </c>
    </row>
    <row r="86" spans="1:30" x14ac:dyDescent="0.35">
      <c r="A86">
        <f t="shared" si="2"/>
        <v>0</v>
      </c>
      <c r="B86" t="s">
        <v>81</v>
      </c>
      <c r="C86">
        <v>32815</v>
      </c>
      <c r="D86">
        <v>0</v>
      </c>
      <c r="E86">
        <v>34</v>
      </c>
      <c r="F86">
        <v>3451</v>
      </c>
      <c r="G86">
        <v>24628</v>
      </c>
      <c r="H86">
        <v>2790</v>
      </c>
      <c r="I86">
        <v>2340</v>
      </c>
      <c r="J86">
        <v>1901</v>
      </c>
      <c r="K86">
        <v>18330</v>
      </c>
      <c r="L86">
        <v>0</v>
      </c>
      <c r="M86">
        <v>748</v>
      </c>
      <c r="N86">
        <v>716</v>
      </c>
      <c r="O86">
        <v>397</v>
      </c>
      <c r="P86">
        <v>88150</v>
      </c>
      <c r="Q86">
        <v>87967</v>
      </c>
      <c r="R86">
        <v>0</v>
      </c>
      <c r="S86">
        <v>2683</v>
      </c>
      <c r="T86">
        <v>3</v>
      </c>
      <c r="U86">
        <v>150</v>
      </c>
      <c r="V86">
        <v>24503</v>
      </c>
      <c r="W86">
        <v>73410</v>
      </c>
      <c r="X86">
        <v>14757</v>
      </c>
      <c r="Y86">
        <v>5583</v>
      </c>
      <c r="Z86">
        <v>6131</v>
      </c>
      <c r="AA86">
        <v>5666</v>
      </c>
      <c r="AB86">
        <v>6562</v>
      </c>
      <c r="AC86">
        <v>1641</v>
      </c>
      <c r="AD86">
        <v>174743</v>
      </c>
    </row>
    <row r="87" spans="1:30" x14ac:dyDescent="0.35">
      <c r="A87">
        <f t="shared" si="2"/>
        <v>0</v>
      </c>
      <c r="B87" t="s">
        <v>81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33654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</row>
    <row r="88" spans="1:30" x14ac:dyDescent="0.35">
      <c r="A88">
        <f t="shared" si="2"/>
        <v>0</v>
      </c>
      <c r="B88" t="s">
        <v>82</v>
      </c>
      <c r="C88">
        <v>22259</v>
      </c>
      <c r="D88">
        <v>0</v>
      </c>
      <c r="E88">
        <v>166</v>
      </c>
      <c r="F88">
        <v>3533</v>
      </c>
      <c r="G88">
        <v>21165</v>
      </c>
      <c r="H88">
        <v>352</v>
      </c>
      <c r="I88">
        <v>2453</v>
      </c>
      <c r="J88">
        <v>3426</v>
      </c>
      <c r="K88">
        <v>9955</v>
      </c>
      <c r="L88">
        <v>0</v>
      </c>
      <c r="M88">
        <v>1576</v>
      </c>
      <c r="N88">
        <v>240</v>
      </c>
      <c r="O88">
        <v>1622</v>
      </c>
      <c r="P88">
        <v>66747</v>
      </c>
      <c r="Q88">
        <v>65697</v>
      </c>
      <c r="R88">
        <v>28696</v>
      </c>
      <c r="S88">
        <v>3409</v>
      </c>
      <c r="T88">
        <v>0</v>
      </c>
      <c r="U88">
        <v>2650</v>
      </c>
      <c r="V88">
        <v>0</v>
      </c>
      <c r="W88">
        <v>55022</v>
      </c>
      <c r="X88">
        <v>12520</v>
      </c>
      <c r="Y88">
        <v>14</v>
      </c>
      <c r="Z88">
        <v>0</v>
      </c>
      <c r="AA88">
        <v>288</v>
      </c>
      <c r="AB88">
        <v>4959</v>
      </c>
      <c r="AC88">
        <v>0</v>
      </c>
      <c r="AD88">
        <v>107558</v>
      </c>
    </row>
    <row r="89" spans="1:30" x14ac:dyDescent="0.35">
      <c r="A89">
        <f t="shared" si="2"/>
        <v>0</v>
      </c>
      <c r="B89" t="s">
        <v>83</v>
      </c>
      <c r="C89">
        <v>221654</v>
      </c>
      <c r="D89">
        <v>4834</v>
      </c>
      <c r="E89">
        <v>119</v>
      </c>
      <c r="F89">
        <v>0</v>
      </c>
      <c r="G89">
        <v>112308</v>
      </c>
      <c r="H89">
        <v>4507</v>
      </c>
      <c r="I89">
        <v>4077</v>
      </c>
      <c r="J89">
        <v>8331</v>
      </c>
      <c r="K89">
        <v>103619</v>
      </c>
      <c r="L89">
        <v>0</v>
      </c>
      <c r="M89">
        <v>6656</v>
      </c>
      <c r="N89">
        <v>789</v>
      </c>
      <c r="O89">
        <v>864</v>
      </c>
      <c r="P89">
        <v>467758</v>
      </c>
      <c r="Q89">
        <v>467616</v>
      </c>
      <c r="R89">
        <v>204691</v>
      </c>
      <c r="S89">
        <v>6682</v>
      </c>
      <c r="T89">
        <v>4</v>
      </c>
      <c r="U89">
        <v>2106</v>
      </c>
      <c r="V89">
        <v>0</v>
      </c>
      <c r="W89">
        <v>0</v>
      </c>
      <c r="X89">
        <v>50329</v>
      </c>
      <c r="Y89">
        <v>0</v>
      </c>
      <c r="Z89">
        <v>7153</v>
      </c>
      <c r="AA89">
        <v>70</v>
      </c>
      <c r="AB89">
        <v>31829</v>
      </c>
      <c r="AC89">
        <v>1768</v>
      </c>
      <c r="AD89">
        <v>304632</v>
      </c>
    </row>
    <row r="90" spans="1:30" x14ac:dyDescent="0.35">
      <c r="A90">
        <f t="shared" si="2"/>
        <v>0</v>
      </c>
      <c r="B90" t="s">
        <v>84</v>
      </c>
      <c r="C90">
        <v>32418</v>
      </c>
      <c r="D90">
        <v>0</v>
      </c>
      <c r="E90">
        <v>66</v>
      </c>
      <c r="F90">
        <v>3760</v>
      </c>
      <c r="G90">
        <v>23003</v>
      </c>
      <c r="H90">
        <v>1334</v>
      </c>
      <c r="I90">
        <v>1779</v>
      </c>
      <c r="J90">
        <v>2691</v>
      </c>
      <c r="K90">
        <v>0</v>
      </c>
      <c r="L90">
        <v>0</v>
      </c>
      <c r="M90">
        <v>891</v>
      </c>
      <c r="N90">
        <v>642</v>
      </c>
      <c r="O90">
        <v>9221</v>
      </c>
      <c r="P90">
        <v>75805</v>
      </c>
      <c r="Q90">
        <v>75803</v>
      </c>
      <c r="R90">
        <v>0</v>
      </c>
      <c r="S90">
        <v>34797</v>
      </c>
      <c r="T90">
        <v>53</v>
      </c>
      <c r="U90">
        <v>307</v>
      </c>
      <c r="V90">
        <v>0</v>
      </c>
      <c r="W90">
        <v>0</v>
      </c>
      <c r="X90">
        <v>10013</v>
      </c>
      <c r="Y90">
        <v>1487</v>
      </c>
      <c r="Z90">
        <v>11326</v>
      </c>
      <c r="AA90">
        <v>237</v>
      </c>
      <c r="AB90">
        <v>7927</v>
      </c>
      <c r="AC90">
        <v>0</v>
      </c>
      <c r="AD90">
        <v>66147</v>
      </c>
    </row>
    <row r="91" spans="1:30" x14ac:dyDescent="0.35">
      <c r="A91">
        <f t="shared" si="2"/>
        <v>0</v>
      </c>
      <c r="B91" t="s">
        <v>85</v>
      </c>
      <c r="C91">
        <v>30564</v>
      </c>
      <c r="D91">
        <v>0</v>
      </c>
      <c r="E91">
        <v>87</v>
      </c>
      <c r="F91">
        <v>2439</v>
      </c>
      <c r="G91">
        <v>30310</v>
      </c>
      <c r="H91">
        <v>145</v>
      </c>
      <c r="I91">
        <v>940</v>
      </c>
      <c r="J91">
        <v>3282</v>
      </c>
      <c r="K91">
        <v>53846</v>
      </c>
      <c r="L91">
        <v>0</v>
      </c>
      <c r="M91">
        <v>896</v>
      </c>
      <c r="N91">
        <v>21</v>
      </c>
      <c r="O91">
        <v>391</v>
      </c>
      <c r="P91">
        <v>122921</v>
      </c>
      <c r="Q91">
        <v>122826</v>
      </c>
      <c r="R91">
        <v>47405</v>
      </c>
      <c r="S91">
        <v>0</v>
      </c>
      <c r="T91">
        <v>0</v>
      </c>
      <c r="U91">
        <v>1200</v>
      </c>
      <c r="V91">
        <v>18651</v>
      </c>
      <c r="W91">
        <v>72540</v>
      </c>
      <c r="X91">
        <v>26679</v>
      </c>
      <c r="Y91">
        <v>5689</v>
      </c>
      <c r="Z91">
        <v>4513</v>
      </c>
      <c r="AA91">
        <v>379</v>
      </c>
      <c r="AB91">
        <v>11612</v>
      </c>
      <c r="AC91">
        <v>1226</v>
      </c>
      <c r="AD91">
        <v>189894</v>
      </c>
    </row>
    <row r="92" spans="1:30" x14ac:dyDescent="0.35">
      <c r="A92">
        <f t="shared" si="2"/>
        <v>0</v>
      </c>
      <c r="B92" t="s">
        <v>86</v>
      </c>
      <c r="C92">
        <v>37050</v>
      </c>
      <c r="D92">
        <v>0</v>
      </c>
      <c r="E92">
        <v>96</v>
      </c>
      <c r="F92">
        <v>5406</v>
      </c>
      <c r="G92">
        <v>38917</v>
      </c>
      <c r="H92">
        <v>1405</v>
      </c>
      <c r="I92">
        <v>2058</v>
      </c>
      <c r="J92">
        <v>2975</v>
      </c>
      <c r="K92">
        <v>43975</v>
      </c>
      <c r="L92">
        <v>0</v>
      </c>
      <c r="M92">
        <v>1733</v>
      </c>
      <c r="N92">
        <v>156</v>
      </c>
      <c r="O92">
        <v>1626</v>
      </c>
      <c r="P92">
        <v>135397</v>
      </c>
      <c r="Q92">
        <v>135397</v>
      </c>
      <c r="R92">
        <v>0</v>
      </c>
      <c r="S92">
        <v>4335</v>
      </c>
      <c r="T92">
        <v>0</v>
      </c>
      <c r="U92">
        <v>2257</v>
      </c>
      <c r="V92">
        <v>34947</v>
      </c>
      <c r="W92">
        <v>0</v>
      </c>
      <c r="X92">
        <v>25747</v>
      </c>
      <c r="Y92">
        <v>11182</v>
      </c>
      <c r="Z92">
        <v>1163</v>
      </c>
      <c r="AA92">
        <v>1678</v>
      </c>
      <c r="AB92">
        <v>16283</v>
      </c>
      <c r="AC92">
        <v>0</v>
      </c>
      <c r="AD92">
        <v>166810</v>
      </c>
    </row>
    <row r="93" spans="1:30" x14ac:dyDescent="0.35">
      <c r="A93">
        <f t="shared" si="2"/>
        <v>0</v>
      </c>
      <c r="B93" t="s">
        <v>86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69218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</row>
    <row r="94" spans="1:30" x14ac:dyDescent="0.35">
      <c r="A94">
        <f t="shared" si="2"/>
        <v>0</v>
      </c>
      <c r="B94" t="s">
        <v>87</v>
      </c>
      <c r="C94">
        <v>16387</v>
      </c>
      <c r="D94">
        <v>0</v>
      </c>
      <c r="E94">
        <v>117</v>
      </c>
      <c r="F94">
        <v>3887</v>
      </c>
      <c r="G94">
        <v>15798</v>
      </c>
      <c r="H94">
        <v>519</v>
      </c>
      <c r="I94">
        <v>1753</v>
      </c>
      <c r="J94">
        <v>2276</v>
      </c>
      <c r="K94">
        <v>0</v>
      </c>
      <c r="L94">
        <v>0</v>
      </c>
      <c r="M94">
        <v>826</v>
      </c>
      <c r="N94">
        <v>955</v>
      </c>
      <c r="O94">
        <v>1233</v>
      </c>
      <c r="P94">
        <v>43751</v>
      </c>
      <c r="Q94">
        <v>43646</v>
      </c>
      <c r="R94">
        <v>29564</v>
      </c>
      <c r="S94">
        <v>730</v>
      </c>
      <c r="T94">
        <v>0</v>
      </c>
      <c r="U94">
        <v>4725</v>
      </c>
      <c r="V94">
        <v>9599</v>
      </c>
      <c r="W94">
        <v>0</v>
      </c>
      <c r="X94">
        <v>15692</v>
      </c>
      <c r="Y94">
        <v>1619</v>
      </c>
      <c r="Z94">
        <v>2296</v>
      </c>
      <c r="AA94">
        <v>242</v>
      </c>
      <c r="AB94">
        <v>4193</v>
      </c>
      <c r="AC94">
        <v>880</v>
      </c>
      <c r="AD94">
        <v>69540</v>
      </c>
    </row>
    <row r="95" spans="1:30" x14ac:dyDescent="0.35">
      <c r="A95">
        <f t="shared" si="2"/>
        <v>0</v>
      </c>
      <c r="B95" t="s">
        <v>88</v>
      </c>
      <c r="C95">
        <v>45828</v>
      </c>
      <c r="D95">
        <v>780</v>
      </c>
      <c r="E95">
        <v>215</v>
      </c>
      <c r="F95">
        <v>5405</v>
      </c>
      <c r="G95">
        <v>24720</v>
      </c>
      <c r="H95">
        <v>1367</v>
      </c>
      <c r="I95">
        <v>1546</v>
      </c>
      <c r="J95">
        <v>2182</v>
      </c>
      <c r="K95">
        <v>0</v>
      </c>
      <c r="L95">
        <v>1519</v>
      </c>
      <c r="M95">
        <v>1028</v>
      </c>
      <c r="N95">
        <v>3567</v>
      </c>
      <c r="O95">
        <v>5015</v>
      </c>
      <c r="P95">
        <v>93172</v>
      </c>
      <c r="Q95">
        <v>88808</v>
      </c>
      <c r="R95">
        <v>69094</v>
      </c>
      <c r="S95">
        <v>0</v>
      </c>
      <c r="T95">
        <v>0</v>
      </c>
      <c r="U95">
        <v>861</v>
      </c>
      <c r="V95">
        <v>0</v>
      </c>
      <c r="W95">
        <v>0</v>
      </c>
      <c r="X95">
        <v>11299</v>
      </c>
      <c r="Y95">
        <v>5006</v>
      </c>
      <c r="Z95">
        <v>7395</v>
      </c>
      <c r="AA95">
        <v>1909</v>
      </c>
      <c r="AB95">
        <v>6876</v>
      </c>
      <c r="AC95">
        <v>0</v>
      </c>
      <c r="AD95">
        <v>102440</v>
      </c>
    </row>
    <row r="96" spans="1:30" x14ac:dyDescent="0.35">
      <c r="A96">
        <f t="shared" si="2"/>
        <v>0</v>
      </c>
      <c r="B96" t="s">
        <v>89</v>
      </c>
      <c r="C96">
        <v>140210</v>
      </c>
      <c r="D96">
        <v>0</v>
      </c>
      <c r="E96">
        <v>141</v>
      </c>
      <c r="F96">
        <v>16548</v>
      </c>
      <c r="G96">
        <v>56671</v>
      </c>
      <c r="H96">
        <v>1534</v>
      </c>
      <c r="I96">
        <v>5610</v>
      </c>
      <c r="J96">
        <v>13967</v>
      </c>
      <c r="K96">
        <v>115013</v>
      </c>
      <c r="L96">
        <v>1530</v>
      </c>
      <c r="M96">
        <v>2791</v>
      </c>
      <c r="N96">
        <v>828</v>
      </c>
      <c r="O96">
        <v>20666</v>
      </c>
      <c r="P96">
        <v>375509</v>
      </c>
      <c r="Q96">
        <v>363226</v>
      </c>
      <c r="R96">
        <v>163211</v>
      </c>
      <c r="S96">
        <v>1435</v>
      </c>
      <c r="T96">
        <v>0</v>
      </c>
      <c r="U96">
        <v>375</v>
      </c>
      <c r="V96">
        <v>69476</v>
      </c>
      <c r="W96">
        <v>0</v>
      </c>
      <c r="X96">
        <v>36742</v>
      </c>
      <c r="Y96">
        <v>7785</v>
      </c>
      <c r="Z96">
        <v>5088</v>
      </c>
      <c r="AA96">
        <v>6537</v>
      </c>
      <c r="AB96">
        <v>14318</v>
      </c>
      <c r="AC96">
        <v>4584</v>
      </c>
      <c r="AD96">
        <v>310163</v>
      </c>
    </row>
    <row r="97" spans="1:30" x14ac:dyDescent="0.35">
      <c r="A97">
        <f t="shared" si="2"/>
        <v>0</v>
      </c>
      <c r="B97" t="s">
        <v>89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612</v>
      </c>
      <c r="AD97">
        <v>0</v>
      </c>
    </row>
    <row r="98" spans="1:30" x14ac:dyDescent="0.35">
      <c r="A98">
        <f t="shared" ref="A98:A129" si="3">+IF(B98=B97,0,IF(AND(B98=B99,B98=B100),AD98-SUM(R98:AC100),IF(B98=B99,AD98-SUM(R98:AC99),AD98-SUM(R98:AC98))))</f>
        <v>0</v>
      </c>
      <c r="B98" t="s">
        <v>90</v>
      </c>
      <c r="C98">
        <v>56887</v>
      </c>
      <c r="D98">
        <v>0</v>
      </c>
      <c r="E98">
        <v>42</v>
      </c>
      <c r="F98">
        <v>7652</v>
      </c>
      <c r="G98">
        <v>35454</v>
      </c>
      <c r="H98">
        <v>1519</v>
      </c>
      <c r="I98">
        <v>2247</v>
      </c>
      <c r="J98">
        <v>8545</v>
      </c>
      <c r="K98">
        <v>3510</v>
      </c>
      <c r="L98">
        <v>0</v>
      </c>
      <c r="M98">
        <v>2620</v>
      </c>
      <c r="N98">
        <v>11747</v>
      </c>
      <c r="O98">
        <v>10367</v>
      </c>
      <c r="P98">
        <v>140590</v>
      </c>
      <c r="Q98">
        <v>137990</v>
      </c>
      <c r="R98">
        <v>82943</v>
      </c>
      <c r="S98">
        <v>0</v>
      </c>
      <c r="T98">
        <v>0</v>
      </c>
      <c r="U98">
        <v>1900</v>
      </c>
      <c r="V98">
        <v>30036</v>
      </c>
      <c r="W98">
        <v>0</v>
      </c>
      <c r="X98">
        <v>16448</v>
      </c>
      <c r="Y98">
        <v>6715</v>
      </c>
      <c r="Z98">
        <v>1973</v>
      </c>
      <c r="AA98">
        <v>2626</v>
      </c>
      <c r="AB98">
        <v>11503</v>
      </c>
      <c r="AC98">
        <v>673</v>
      </c>
      <c r="AD98">
        <v>154817</v>
      </c>
    </row>
    <row r="99" spans="1:30" x14ac:dyDescent="0.35">
      <c r="A99">
        <f t="shared" si="3"/>
        <v>0</v>
      </c>
      <c r="B99" t="s">
        <v>91</v>
      </c>
      <c r="C99">
        <v>4980062</v>
      </c>
      <c r="D99">
        <v>279182</v>
      </c>
      <c r="E99">
        <v>11155</v>
      </c>
      <c r="F99">
        <v>755525</v>
      </c>
      <c r="G99">
        <v>3159213</v>
      </c>
      <c r="H99">
        <v>173923</v>
      </c>
      <c r="I99">
        <v>286078</v>
      </c>
      <c r="J99">
        <v>379291</v>
      </c>
      <c r="K99">
        <v>4757451</v>
      </c>
      <c r="L99">
        <v>97738</v>
      </c>
      <c r="M99">
        <v>211029</v>
      </c>
      <c r="N99">
        <v>541011</v>
      </c>
      <c r="O99">
        <v>407075</v>
      </c>
      <c r="P99">
        <v>16164590</v>
      </c>
      <c r="Q99">
        <v>0</v>
      </c>
      <c r="R99">
        <v>4634947</v>
      </c>
      <c r="S99">
        <v>1553796</v>
      </c>
      <c r="T99">
        <v>3058</v>
      </c>
      <c r="U99">
        <v>91967</v>
      </c>
      <c r="V99">
        <v>3008530</v>
      </c>
      <c r="W99">
        <v>5316373</v>
      </c>
      <c r="X99">
        <v>2509758</v>
      </c>
      <c r="Y99">
        <v>486162</v>
      </c>
      <c r="Z99">
        <v>766472</v>
      </c>
      <c r="AA99">
        <v>192775</v>
      </c>
      <c r="AB99">
        <v>1468401</v>
      </c>
      <c r="AC99">
        <v>112499</v>
      </c>
      <c r="AD99">
        <v>22533320</v>
      </c>
    </row>
    <row r="100" spans="1:30" x14ac:dyDescent="0.35">
      <c r="A100">
        <f t="shared" si="3"/>
        <v>0</v>
      </c>
      <c r="B100" t="s">
        <v>91</v>
      </c>
      <c r="C100">
        <v>0</v>
      </c>
      <c r="D100">
        <v>125857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2008940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376544</v>
      </c>
      <c r="AD100">
        <v>0</v>
      </c>
    </row>
    <row r="101" spans="1:30" x14ac:dyDescent="0.35">
      <c r="A101">
        <f t="shared" si="3"/>
        <v>0</v>
      </c>
      <c r="B101" t="s">
        <v>91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3098</v>
      </c>
      <c r="AD101">
        <v>0</v>
      </c>
    </row>
    <row r="102" spans="1:30" x14ac:dyDescent="0.35">
      <c r="A102">
        <f t="shared" si="3"/>
        <v>0</v>
      </c>
      <c r="B102" t="s">
        <v>92</v>
      </c>
      <c r="C102">
        <f>+SUM(C99:C101)-SUM(C2:C98)</f>
        <v>0</v>
      </c>
      <c r="D102">
        <f t="shared" ref="D102:Q102" si="4">+SUM(D99:D101)-SUM(D2:D98)</f>
        <v>0</v>
      </c>
      <c r="E102">
        <f t="shared" si="4"/>
        <v>0</v>
      </c>
      <c r="F102">
        <f t="shared" si="4"/>
        <v>0</v>
      </c>
      <c r="G102">
        <f t="shared" si="4"/>
        <v>0</v>
      </c>
      <c r="H102">
        <f t="shared" si="4"/>
        <v>0</v>
      </c>
      <c r="I102">
        <f t="shared" si="4"/>
        <v>0</v>
      </c>
      <c r="J102">
        <f t="shared" si="4"/>
        <v>0</v>
      </c>
      <c r="K102">
        <f t="shared" si="4"/>
        <v>0</v>
      </c>
      <c r="L102">
        <f t="shared" si="4"/>
        <v>0</v>
      </c>
      <c r="M102">
        <f t="shared" si="4"/>
        <v>0</v>
      </c>
      <c r="N102">
        <f t="shared" si="4"/>
        <v>0</v>
      </c>
      <c r="O102">
        <f t="shared" si="4"/>
        <v>0</v>
      </c>
      <c r="P102">
        <f t="shared" si="4"/>
        <v>0</v>
      </c>
      <c r="Q102">
        <f t="shared" si="4"/>
        <v>-15832155</v>
      </c>
      <c r="R102">
        <f t="shared" ref="R102" si="5">+SUM(R99:R101)-SUM(R2:R98)</f>
        <v>0</v>
      </c>
      <c r="S102">
        <f t="shared" ref="S102" si="6">+SUM(S99:S101)-SUM(S2:S98)</f>
        <v>0</v>
      </c>
      <c r="T102">
        <f t="shared" ref="T102" si="7">+SUM(T99:T101)-SUM(T2:T98)</f>
        <v>0</v>
      </c>
      <c r="U102">
        <f t="shared" ref="U102" si="8">+SUM(U99:U101)-SUM(U2:U98)</f>
        <v>0</v>
      </c>
      <c r="V102">
        <f t="shared" ref="V102" si="9">+SUM(V99:V101)-SUM(V2:V98)</f>
        <v>0</v>
      </c>
      <c r="W102">
        <f t="shared" ref="W102" si="10">+SUM(W99:W101)-SUM(W2:W98)</f>
        <v>0</v>
      </c>
      <c r="X102">
        <f t="shared" ref="X102" si="11">+SUM(X99:X101)-SUM(X2:X98)</f>
        <v>0</v>
      </c>
      <c r="Y102">
        <f t="shared" ref="Y102" si="12">+SUM(Y99:Y101)-SUM(Y2:Y98)</f>
        <v>0</v>
      </c>
      <c r="Z102">
        <f t="shared" ref="Z102" si="13">+SUM(Z99:Z101)-SUM(Z2:Z98)</f>
        <v>0</v>
      </c>
      <c r="AA102">
        <f t="shared" ref="AA102" si="14">+SUM(AA99:AA101)-SUM(AA2:AA98)</f>
        <v>0</v>
      </c>
      <c r="AB102">
        <f t="shared" ref="AB102" si="15">+SUM(AB99:AB101)-SUM(AB2:AB98)</f>
        <v>0</v>
      </c>
      <c r="AC102">
        <f t="shared" ref="AC102" si="16">+SUM(AC99:AC101)-SUM(AC2:AC98)</f>
        <v>0</v>
      </c>
      <c r="AD102">
        <f t="shared" ref="AD102" si="17">+SUM(AD99:AD101)-SUM(AD2:AD98)</f>
        <v>0</v>
      </c>
    </row>
  </sheetData>
  <conditionalFormatting sqref="A2:A102">
    <cfRule type="cellIs" dxfId="46" priority="4" operator="notEqual">
      <formula>0</formula>
    </cfRule>
  </conditionalFormatting>
  <conditionalFormatting sqref="C2:P102">
    <cfRule type="expression" dxfId="45" priority="3">
      <formula>#REF!&lt;&gt;0</formula>
    </cfRule>
  </conditionalFormatting>
  <conditionalFormatting sqref="Q2:AD101">
    <cfRule type="expression" dxfId="44" priority="2">
      <formula>#REF!&lt;&gt;0</formula>
    </cfRule>
  </conditionalFormatting>
  <conditionalFormatting sqref="Q102:AD102">
    <cfRule type="expression" dxfId="43" priority="1">
      <formula>#REF!&lt;&gt;0</formula>
    </cfRule>
  </conditionalFormatting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X257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25.1796875" defaultRowHeight="14.5" x14ac:dyDescent="0.35"/>
  <sheetData>
    <row r="1" spans="1:24" x14ac:dyDescent="0.35">
      <c r="A1" t="s">
        <v>92</v>
      </c>
      <c r="B1" t="s">
        <v>21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193</v>
      </c>
      <c r="N1" t="s">
        <v>194</v>
      </c>
      <c r="O1" t="s">
        <v>195</v>
      </c>
      <c r="P1" t="s">
        <v>13</v>
      </c>
      <c r="Q1" t="s">
        <v>14</v>
      </c>
      <c r="R1" t="s">
        <v>192</v>
      </c>
      <c r="S1" t="s">
        <v>15</v>
      </c>
      <c r="T1" t="s">
        <v>16</v>
      </c>
      <c r="U1" t="s">
        <v>112</v>
      </c>
      <c r="V1" t="s">
        <v>18</v>
      </c>
      <c r="W1" t="s">
        <v>19</v>
      </c>
      <c r="X1" t="s">
        <v>20</v>
      </c>
    </row>
    <row r="2" spans="1:24" x14ac:dyDescent="0.35">
      <c r="A2">
        <f>+X2-SUM(C2:W2)</f>
        <v>0</v>
      </c>
      <c r="B2" t="s">
        <v>196</v>
      </c>
      <c r="C2">
        <v>2874</v>
      </c>
      <c r="D2">
        <v>0</v>
      </c>
      <c r="E2">
        <v>14797</v>
      </c>
      <c r="F2">
        <v>691</v>
      </c>
      <c r="G2">
        <v>0</v>
      </c>
      <c r="H2">
        <v>0</v>
      </c>
      <c r="I2">
        <v>410</v>
      </c>
      <c r="J2">
        <v>0</v>
      </c>
      <c r="K2">
        <v>0</v>
      </c>
      <c r="L2">
        <v>0</v>
      </c>
      <c r="M2">
        <v>548</v>
      </c>
      <c r="N2">
        <v>374</v>
      </c>
      <c r="O2">
        <v>0</v>
      </c>
      <c r="P2">
        <v>4429</v>
      </c>
      <c r="Q2">
        <v>277</v>
      </c>
      <c r="R2">
        <v>535</v>
      </c>
      <c r="S2">
        <v>1070</v>
      </c>
      <c r="T2">
        <v>0</v>
      </c>
      <c r="U2">
        <v>811</v>
      </c>
      <c r="V2">
        <v>33</v>
      </c>
      <c r="W2">
        <v>1674</v>
      </c>
      <c r="X2">
        <v>28523</v>
      </c>
    </row>
    <row r="3" spans="1:24" x14ac:dyDescent="0.35">
      <c r="A3">
        <f t="shared" ref="A3:A66" si="0">+X3-SUM(C3:W3)</f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78</v>
      </c>
      <c r="S3">
        <v>0</v>
      </c>
      <c r="T3">
        <v>0</v>
      </c>
      <c r="U3">
        <v>99</v>
      </c>
      <c r="V3">
        <v>0</v>
      </c>
      <c r="W3">
        <v>159</v>
      </c>
      <c r="X3">
        <v>336</v>
      </c>
    </row>
    <row r="4" spans="1:24" x14ac:dyDescent="0.35">
      <c r="A4">
        <f t="shared" si="0"/>
        <v>0</v>
      </c>
      <c r="B4" t="s">
        <v>198</v>
      </c>
      <c r="C4">
        <v>2628</v>
      </c>
      <c r="D4">
        <v>0</v>
      </c>
      <c r="E4">
        <v>18582</v>
      </c>
      <c r="F4">
        <v>742</v>
      </c>
      <c r="G4">
        <v>0</v>
      </c>
      <c r="H4">
        <v>0</v>
      </c>
      <c r="I4">
        <v>652</v>
      </c>
      <c r="J4">
        <v>0</v>
      </c>
      <c r="K4">
        <v>0</v>
      </c>
      <c r="L4">
        <v>0</v>
      </c>
      <c r="M4">
        <v>553</v>
      </c>
      <c r="N4">
        <v>379</v>
      </c>
      <c r="O4">
        <v>0</v>
      </c>
      <c r="P4">
        <v>3541</v>
      </c>
      <c r="Q4">
        <v>92</v>
      </c>
      <c r="R4">
        <v>327</v>
      </c>
      <c r="S4">
        <v>0</v>
      </c>
      <c r="T4">
        <v>768</v>
      </c>
      <c r="U4">
        <v>1111</v>
      </c>
      <c r="V4">
        <v>0</v>
      </c>
      <c r="W4">
        <v>1636</v>
      </c>
      <c r="X4">
        <v>31011</v>
      </c>
    </row>
    <row r="5" spans="1:24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98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167</v>
      </c>
      <c r="S5">
        <v>0</v>
      </c>
      <c r="T5">
        <v>152</v>
      </c>
      <c r="U5">
        <v>334</v>
      </c>
      <c r="V5">
        <v>21</v>
      </c>
      <c r="W5">
        <v>461</v>
      </c>
      <c r="X5">
        <v>1233</v>
      </c>
    </row>
    <row r="6" spans="1:24" x14ac:dyDescent="0.35">
      <c r="A6">
        <f t="shared" si="0"/>
        <v>0</v>
      </c>
      <c r="B6" t="s">
        <v>200</v>
      </c>
      <c r="C6">
        <v>41</v>
      </c>
      <c r="D6">
        <v>0</v>
      </c>
      <c r="E6">
        <v>7220</v>
      </c>
      <c r="F6">
        <v>439</v>
      </c>
      <c r="G6">
        <v>213</v>
      </c>
      <c r="H6">
        <v>0</v>
      </c>
      <c r="I6">
        <v>120</v>
      </c>
      <c r="J6">
        <v>0</v>
      </c>
      <c r="K6">
        <v>0</v>
      </c>
      <c r="L6">
        <v>0</v>
      </c>
      <c r="M6">
        <v>350</v>
      </c>
      <c r="N6">
        <v>531</v>
      </c>
      <c r="O6">
        <v>0</v>
      </c>
      <c r="P6">
        <v>0</v>
      </c>
      <c r="Q6">
        <v>0</v>
      </c>
      <c r="R6">
        <v>179</v>
      </c>
      <c r="S6">
        <v>0</v>
      </c>
      <c r="T6">
        <v>420</v>
      </c>
      <c r="U6">
        <v>705</v>
      </c>
      <c r="V6">
        <v>23</v>
      </c>
      <c r="W6">
        <v>190</v>
      </c>
      <c r="X6">
        <v>10431</v>
      </c>
    </row>
    <row r="7" spans="1:24" x14ac:dyDescent="0.35">
      <c r="A7">
        <f t="shared" si="0"/>
        <v>0</v>
      </c>
      <c r="B7" t="s">
        <v>201</v>
      </c>
      <c r="C7">
        <v>35</v>
      </c>
      <c r="D7">
        <v>162</v>
      </c>
      <c r="E7">
        <v>4420</v>
      </c>
      <c r="F7">
        <v>335</v>
      </c>
      <c r="G7">
        <v>80</v>
      </c>
      <c r="H7">
        <v>0</v>
      </c>
      <c r="I7">
        <v>46</v>
      </c>
      <c r="J7">
        <v>0</v>
      </c>
      <c r="K7">
        <v>0</v>
      </c>
      <c r="L7">
        <v>0</v>
      </c>
      <c r="M7">
        <v>338</v>
      </c>
      <c r="N7">
        <v>211</v>
      </c>
      <c r="O7">
        <v>217</v>
      </c>
      <c r="P7">
        <v>0</v>
      </c>
      <c r="Q7">
        <v>0</v>
      </c>
      <c r="R7">
        <v>229</v>
      </c>
      <c r="S7">
        <v>52</v>
      </c>
      <c r="T7">
        <v>162</v>
      </c>
      <c r="U7">
        <v>308</v>
      </c>
      <c r="V7">
        <v>455</v>
      </c>
      <c r="W7">
        <v>798</v>
      </c>
      <c r="X7">
        <v>7848</v>
      </c>
    </row>
    <row r="8" spans="1:24" x14ac:dyDescent="0.35">
      <c r="A8">
        <f t="shared" si="0"/>
        <v>0</v>
      </c>
      <c r="B8" t="s">
        <v>202</v>
      </c>
      <c r="C8">
        <v>269</v>
      </c>
      <c r="D8">
        <v>0</v>
      </c>
      <c r="E8">
        <v>4982</v>
      </c>
      <c r="F8">
        <v>280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272</v>
      </c>
      <c r="N8">
        <v>296</v>
      </c>
      <c r="O8">
        <v>0</v>
      </c>
      <c r="P8">
        <v>2096</v>
      </c>
      <c r="Q8">
        <v>236</v>
      </c>
      <c r="R8">
        <v>455</v>
      </c>
      <c r="S8">
        <v>149</v>
      </c>
      <c r="T8">
        <v>0</v>
      </c>
      <c r="U8">
        <v>916</v>
      </c>
      <c r="V8">
        <v>11</v>
      </c>
      <c r="W8">
        <v>1339</v>
      </c>
      <c r="X8">
        <v>11301</v>
      </c>
    </row>
    <row r="9" spans="1:24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66</v>
      </c>
      <c r="S9">
        <v>0</v>
      </c>
      <c r="T9">
        <v>0</v>
      </c>
      <c r="U9">
        <v>227</v>
      </c>
      <c r="V9">
        <v>13</v>
      </c>
      <c r="W9">
        <v>41</v>
      </c>
      <c r="X9">
        <v>347</v>
      </c>
    </row>
    <row r="10" spans="1:24" x14ac:dyDescent="0.35">
      <c r="A10">
        <f t="shared" si="0"/>
        <v>0</v>
      </c>
      <c r="B10" t="s">
        <v>204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13</v>
      </c>
      <c r="N10">
        <v>30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125</v>
      </c>
      <c r="V10">
        <v>0</v>
      </c>
      <c r="W10">
        <v>190</v>
      </c>
      <c r="X10">
        <v>358</v>
      </c>
    </row>
    <row r="11" spans="1:24" x14ac:dyDescent="0.35">
      <c r="A11">
        <f t="shared" si="0"/>
        <v>0</v>
      </c>
      <c r="B11" t="s">
        <v>205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100</v>
      </c>
      <c r="S11">
        <v>0</v>
      </c>
      <c r="T11">
        <v>0</v>
      </c>
      <c r="U11">
        <v>89</v>
      </c>
      <c r="V11">
        <v>0</v>
      </c>
      <c r="W11">
        <v>66</v>
      </c>
      <c r="X11">
        <v>255</v>
      </c>
    </row>
    <row r="12" spans="1:24" x14ac:dyDescent="0.35">
      <c r="A12">
        <f t="shared" si="0"/>
        <v>0</v>
      </c>
      <c r="B12" t="s">
        <v>206</v>
      </c>
      <c r="C12">
        <v>967</v>
      </c>
      <c r="D12">
        <v>0</v>
      </c>
      <c r="E12">
        <v>8240</v>
      </c>
      <c r="F12">
        <v>565</v>
      </c>
      <c r="G12">
        <v>0</v>
      </c>
      <c r="H12">
        <v>0</v>
      </c>
      <c r="I12">
        <v>957</v>
      </c>
      <c r="J12">
        <v>0</v>
      </c>
      <c r="K12">
        <v>0</v>
      </c>
      <c r="L12">
        <v>0</v>
      </c>
      <c r="M12">
        <v>224</v>
      </c>
      <c r="N12">
        <v>343</v>
      </c>
      <c r="O12">
        <v>0</v>
      </c>
      <c r="P12">
        <v>1754</v>
      </c>
      <c r="Q12">
        <v>44</v>
      </c>
      <c r="R12">
        <v>236</v>
      </c>
      <c r="S12">
        <v>0</v>
      </c>
      <c r="T12">
        <v>153</v>
      </c>
      <c r="U12">
        <v>287</v>
      </c>
      <c r="V12">
        <v>0</v>
      </c>
      <c r="W12">
        <v>821</v>
      </c>
      <c r="X12">
        <v>14591</v>
      </c>
    </row>
    <row r="13" spans="1:24" x14ac:dyDescent="0.35">
      <c r="A13">
        <f t="shared" si="0"/>
        <v>0</v>
      </c>
      <c r="B13" t="s">
        <v>207</v>
      </c>
      <c r="C13">
        <v>209</v>
      </c>
      <c r="D13">
        <v>0</v>
      </c>
      <c r="E13">
        <v>19310</v>
      </c>
      <c r="F13">
        <v>975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45</v>
      </c>
      <c r="N13">
        <v>1369</v>
      </c>
      <c r="O13">
        <v>964</v>
      </c>
      <c r="P13">
        <v>6226</v>
      </c>
      <c r="Q13">
        <v>1016</v>
      </c>
      <c r="R13">
        <v>1118</v>
      </c>
      <c r="S13">
        <v>306</v>
      </c>
      <c r="T13">
        <v>1452</v>
      </c>
      <c r="U13">
        <v>1553</v>
      </c>
      <c r="V13">
        <v>65</v>
      </c>
      <c r="W13">
        <v>2010</v>
      </c>
      <c r="X13">
        <v>36618</v>
      </c>
    </row>
    <row r="14" spans="1:24" x14ac:dyDescent="0.35">
      <c r="A14">
        <f t="shared" si="0"/>
        <v>0</v>
      </c>
      <c r="B14" t="s">
        <v>208</v>
      </c>
      <c r="C14">
        <v>37</v>
      </c>
      <c r="D14">
        <v>0</v>
      </c>
      <c r="E14">
        <v>4677</v>
      </c>
      <c r="F14">
        <v>240</v>
      </c>
      <c r="G14">
        <v>0</v>
      </c>
      <c r="H14">
        <v>0</v>
      </c>
      <c r="I14">
        <v>115</v>
      </c>
      <c r="J14">
        <v>0</v>
      </c>
      <c r="K14">
        <v>0</v>
      </c>
      <c r="L14">
        <v>0</v>
      </c>
      <c r="M14">
        <v>0</v>
      </c>
      <c r="N14">
        <v>32</v>
      </c>
      <c r="O14">
        <v>85</v>
      </c>
      <c r="P14">
        <v>969</v>
      </c>
      <c r="Q14">
        <v>25</v>
      </c>
      <c r="R14">
        <v>153</v>
      </c>
      <c r="S14">
        <v>0</v>
      </c>
      <c r="T14">
        <v>0</v>
      </c>
      <c r="U14">
        <v>730</v>
      </c>
      <c r="V14">
        <v>0</v>
      </c>
      <c r="W14">
        <v>981</v>
      </c>
      <c r="X14">
        <v>8044</v>
      </c>
    </row>
    <row r="15" spans="1:24" x14ac:dyDescent="0.35">
      <c r="A15">
        <f t="shared" si="0"/>
        <v>0</v>
      </c>
      <c r="B15" t="s">
        <v>209</v>
      </c>
      <c r="C15">
        <v>1513</v>
      </c>
      <c r="D15">
        <v>285</v>
      </c>
      <c r="E15">
        <v>20152</v>
      </c>
      <c r="F15">
        <v>916</v>
      </c>
      <c r="G15">
        <v>393</v>
      </c>
      <c r="H15">
        <v>0</v>
      </c>
      <c r="I15">
        <v>94</v>
      </c>
      <c r="J15">
        <v>0</v>
      </c>
      <c r="K15">
        <v>0</v>
      </c>
      <c r="L15">
        <v>0</v>
      </c>
      <c r="M15">
        <v>463</v>
      </c>
      <c r="N15">
        <v>576</v>
      </c>
      <c r="O15">
        <v>0</v>
      </c>
      <c r="P15">
        <v>0</v>
      </c>
      <c r="Q15">
        <v>0</v>
      </c>
      <c r="R15">
        <v>387</v>
      </c>
      <c r="S15">
        <v>0</v>
      </c>
      <c r="T15">
        <v>0</v>
      </c>
      <c r="U15">
        <v>1262</v>
      </c>
      <c r="V15">
        <v>113</v>
      </c>
      <c r="W15">
        <v>1390</v>
      </c>
      <c r="X15">
        <v>27544</v>
      </c>
    </row>
    <row r="16" spans="1:24" x14ac:dyDescent="0.35">
      <c r="A16">
        <f t="shared" si="0"/>
        <v>0</v>
      </c>
      <c r="B16" t="s">
        <v>210</v>
      </c>
      <c r="C16">
        <v>578</v>
      </c>
      <c r="D16">
        <v>0</v>
      </c>
      <c r="E16">
        <v>8469</v>
      </c>
      <c r="F16">
        <v>789</v>
      </c>
      <c r="G16">
        <v>77</v>
      </c>
      <c r="H16">
        <v>68</v>
      </c>
      <c r="I16">
        <v>105</v>
      </c>
      <c r="J16">
        <v>0</v>
      </c>
      <c r="K16">
        <v>0</v>
      </c>
      <c r="L16">
        <v>2487</v>
      </c>
      <c r="M16">
        <v>188</v>
      </c>
      <c r="N16">
        <v>627</v>
      </c>
      <c r="O16">
        <v>576</v>
      </c>
      <c r="P16">
        <v>0</v>
      </c>
      <c r="Q16">
        <v>0</v>
      </c>
      <c r="R16">
        <v>0</v>
      </c>
      <c r="S16">
        <v>0</v>
      </c>
      <c r="T16">
        <v>230</v>
      </c>
      <c r="U16">
        <v>1884</v>
      </c>
      <c r="V16">
        <v>1094</v>
      </c>
      <c r="W16">
        <v>236</v>
      </c>
      <c r="X16">
        <v>17408</v>
      </c>
    </row>
    <row r="17" spans="1:24" x14ac:dyDescent="0.35">
      <c r="A17">
        <f t="shared" si="0"/>
        <v>0</v>
      </c>
      <c r="B17" t="s">
        <v>211</v>
      </c>
      <c r="C17">
        <v>122</v>
      </c>
      <c r="D17">
        <v>187</v>
      </c>
      <c r="E17">
        <v>13830</v>
      </c>
      <c r="F17">
        <v>939</v>
      </c>
      <c r="G17">
        <v>186</v>
      </c>
      <c r="H17">
        <v>0</v>
      </c>
      <c r="I17">
        <v>942</v>
      </c>
      <c r="J17">
        <v>264</v>
      </c>
      <c r="K17">
        <v>176</v>
      </c>
      <c r="L17">
        <v>2581</v>
      </c>
      <c r="M17">
        <v>454</v>
      </c>
      <c r="N17">
        <v>155</v>
      </c>
      <c r="O17">
        <v>0</v>
      </c>
      <c r="P17">
        <v>3481</v>
      </c>
      <c r="Q17">
        <v>81</v>
      </c>
      <c r="R17">
        <v>339</v>
      </c>
      <c r="S17">
        <v>0</v>
      </c>
      <c r="T17">
        <v>501</v>
      </c>
      <c r="U17">
        <v>1878</v>
      </c>
      <c r="V17">
        <v>112</v>
      </c>
      <c r="W17">
        <v>811</v>
      </c>
      <c r="X17">
        <v>27039</v>
      </c>
    </row>
    <row r="18" spans="1:24" x14ac:dyDescent="0.35">
      <c r="A18">
        <f t="shared" si="0"/>
        <v>0</v>
      </c>
      <c r="B18" t="s">
        <v>212</v>
      </c>
      <c r="C18">
        <v>91</v>
      </c>
      <c r="D18">
        <v>459</v>
      </c>
      <c r="E18">
        <v>14541</v>
      </c>
      <c r="F18">
        <v>1109</v>
      </c>
      <c r="G18">
        <v>242</v>
      </c>
      <c r="H18">
        <v>0</v>
      </c>
      <c r="I18">
        <v>310</v>
      </c>
      <c r="J18">
        <v>0</v>
      </c>
      <c r="K18">
        <v>0</v>
      </c>
      <c r="L18">
        <v>0</v>
      </c>
      <c r="M18">
        <v>172</v>
      </c>
      <c r="N18">
        <v>1119</v>
      </c>
      <c r="O18">
        <v>724</v>
      </c>
      <c r="P18">
        <v>3165</v>
      </c>
      <c r="Q18">
        <v>324</v>
      </c>
      <c r="R18">
        <v>411</v>
      </c>
      <c r="S18">
        <v>0</v>
      </c>
      <c r="T18">
        <v>559</v>
      </c>
      <c r="U18">
        <v>1368</v>
      </c>
      <c r="V18">
        <v>74</v>
      </c>
      <c r="W18">
        <v>2022</v>
      </c>
      <c r="X18">
        <v>26690</v>
      </c>
    </row>
    <row r="19" spans="1:24" x14ac:dyDescent="0.35">
      <c r="A19">
        <f t="shared" si="0"/>
        <v>0</v>
      </c>
      <c r="B19" t="s">
        <v>213</v>
      </c>
      <c r="C19">
        <v>476</v>
      </c>
      <c r="D19">
        <v>0</v>
      </c>
      <c r="E19">
        <v>9387</v>
      </c>
      <c r="F19">
        <v>566</v>
      </c>
      <c r="G19">
        <v>0</v>
      </c>
      <c r="H19">
        <v>0</v>
      </c>
      <c r="I19">
        <v>100</v>
      </c>
      <c r="J19">
        <v>0</v>
      </c>
      <c r="K19">
        <v>0</v>
      </c>
      <c r="L19">
        <v>2487</v>
      </c>
      <c r="M19">
        <v>0</v>
      </c>
      <c r="N19">
        <v>538</v>
      </c>
      <c r="O19">
        <v>588</v>
      </c>
      <c r="P19">
        <v>2974</v>
      </c>
      <c r="Q19">
        <v>153</v>
      </c>
      <c r="R19">
        <v>356</v>
      </c>
      <c r="S19">
        <v>0</v>
      </c>
      <c r="T19">
        <v>646</v>
      </c>
      <c r="U19">
        <v>1111</v>
      </c>
      <c r="V19">
        <v>49</v>
      </c>
      <c r="W19">
        <v>857</v>
      </c>
      <c r="X19">
        <v>20288</v>
      </c>
    </row>
    <row r="20" spans="1:24" x14ac:dyDescent="0.35">
      <c r="A20">
        <f t="shared" si="0"/>
        <v>0</v>
      </c>
      <c r="B20" t="s">
        <v>214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2</v>
      </c>
      <c r="N20">
        <v>7</v>
      </c>
      <c r="O20">
        <v>0</v>
      </c>
      <c r="P20">
        <v>0</v>
      </c>
      <c r="Q20">
        <v>0</v>
      </c>
      <c r="R20">
        <v>45</v>
      </c>
      <c r="S20">
        <v>0</v>
      </c>
      <c r="T20">
        <v>100</v>
      </c>
      <c r="U20">
        <v>354</v>
      </c>
      <c r="V20">
        <v>0</v>
      </c>
      <c r="W20">
        <v>429</v>
      </c>
      <c r="X20">
        <v>937</v>
      </c>
    </row>
    <row r="21" spans="1:24" x14ac:dyDescent="0.35">
      <c r="A21">
        <f t="shared" si="0"/>
        <v>0</v>
      </c>
      <c r="B21" t="s">
        <v>215</v>
      </c>
      <c r="C21">
        <v>381</v>
      </c>
      <c r="D21">
        <v>0</v>
      </c>
      <c r="E21">
        <v>3597</v>
      </c>
      <c r="F21">
        <v>217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60</v>
      </c>
      <c r="N21">
        <v>44</v>
      </c>
      <c r="O21">
        <v>0</v>
      </c>
      <c r="P21">
        <v>0</v>
      </c>
      <c r="Q21">
        <v>0</v>
      </c>
      <c r="R21">
        <v>100</v>
      </c>
      <c r="S21">
        <v>0</v>
      </c>
      <c r="T21">
        <v>181</v>
      </c>
      <c r="U21">
        <v>253</v>
      </c>
      <c r="V21">
        <v>26</v>
      </c>
      <c r="W21">
        <v>313</v>
      </c>
      <c r="X21">
        <v>5172</v>
      </c>
    </row>
    <row r="22" spans="1:24" x14ac:dyDescent="0.35">
      <c r="A22">
        <f t="shared" si="0"/>
        <v>0</v>
      </c>
      <c r="B22" t="s">
        <v>216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109</v>
      </c>
      <c r="N22">
        <v>62</v>
      </c>
      <c r="O22">
        <v>0</v>
      </c>
      <c r="P22">
        <v>0</v>
      </c>
      <c r="Q22">
        <v>0</v>
      </c>
      <c r="R22">
        <v>34</v>
      </c>
      <c r="S22">
        <v>0</v>
      </c>
      <c r="T22">
        <v>0</v>
      </c>
      <c r="U22">
        <v>130</v>
      </c>
      <c r="V22">
        <v>0</v>
      </c>
      <c r="W22">
        <v>132</v>
      </c>
      <c r="X22">
        <v>467</v>
      </c>
    </row>
    <row r="23" spans="1:24" x14ac:dyDescent="0.35">
      <c r="A23">
        <f t="shared" si="0"/>
        <v>0</v>
      </c>
      <c r="B23" t="s">
        <v>217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100</v>
      </c>
      <c r="N23">
        <v>18</v>
      </c>
      <c r="O23">
        <v>0</v>
      </c>
      <c r="P23">
        <v>0</v>
      </c>
      <c r="Q23">
        <v>0</v>
      </c>
      <c r="R23">
        <v>30</v>
      </c>
      <c r="S23">
        <v>0</v>
      </c>
      <c r="T23">
        <v>101</v>
      </c>
      <c r="U23">
        <v>81</v>
      </c>
      <c r="V23">
        <v>22</v>
      </c>
      <c r="W23">
        <v>186</v>
      </c>
      <c r="X23">
        <v>538</v>
      </c>
    </row>
    <row r="24" spans="1:24" x14ac:dyDescent="0.35">
      <c r="A24">
        <f t="shared" si="0"/>
        <v>0</v>
      </c>
      <c r="B24" t="s">
        <v>218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40</v>
      </c>
      <c r="S24">
        <v>0</v>
      </c>
      <c r="T24">
        <v>70</v>
      </c>
      <c r="U24">
        <v>100</v>
      </c>
      <c r="V24">
        <v>11</v>
      </c>
      <c r="W24">
        <v>116</v>
      </c>
      <c r="X24">
        <v>337</v>
      </c>
    </row>
    <row r="25" spans="1:24" x14ac:dyDescent="0.35">
      <c r="A25">
        <f t="shared" si="0"/>
        <v>0</v>
      </c>
      <c r="B25" t="s">
        <v>219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56</v>
      </c>
      <c r="V25">
        <v>5</v>
      </c>
      <c r="W25">
        <v>298</v>
      </c>
      <c r="X25">
        <v>359</v>
      </c>
    </row>
    <row r="26" spans="1:24" x14ac:dyDescent="0.35">
      <c r="A26">
        <f t="shared" si="0"/>
        <v>0</v>
      </c>
      <c r="B26" t="s">
        <v>220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724</v>
      </c>
      <c r="N26">
        <v>49</v>
      </c>
      <c r="O26">
        <v>0</v>
      </c>
      <c r="P26">
        <v>0</v>
      </c>
      <c r="Q26">
        <v>0</v>
      </c>
      <c r="R26">
        <v>30</v>
      </c>
      <c r="S26">
        <v>0</v>
      </c>
      <c r="T26">
        <v>0</v>
      </c>
      <c r="U26">
        <v>137</v>
      </c>
      <c r="V26">
        <v>15</v>
      </c>
      <c r="W26">
        <v>557</v>
      </c>
      <c r="X26">
        <v>1512</v>
      </c>
    </row>
    <row r="27" spans="1:24" x14ac:dyDescent="0.35">
      <c r="A27">
        <f t="shared" si="0"/>
        <v>0</v>
      </c>
      <c r="B27" t="s">
        <v>221</v>
      </c>
      <c r="C27">
        <v>0</v>
      </c>
      <c r="D27">
        <v>0</v>
      </c>
      <c r="E27">
        <v>5263</v>
      </c>
      <c r="F27">
        <v>293</v>
      </c>
      <c r="G27">
        <v>0</v>
      </c>
      <c r="H27">
        <v>0</v>
      </c>
      <c r="I27">
        <v>56</v>
      </c>
      <c r="J27">
        <v>0</v>
      </c>
      <c r="K27">
        <v>0</v>
      </c>
      <c r="L27">
        <v>0</v>
      </c>
      <c r="M27">
        <v>74</v>
      </c>
      <c r="N27">
        <v>54</v>
      </c>
      <c r="O27">
        <v>0</v>
      </c>
      <c r="P27">
        <v>1133</v>
      </c>
      <c r="Q27">
        <v>48</v>
      </c>
      <c r="R27">
        <v>244</v>
      </c>
      <c r="S27">
        <v>0</v>
      </c>
      <c r="T27">
        <v>324</v>
      </c>
      <c r="U27">
        <v>384</v>
      </c>
      <c r="V27">
        <v>29</v>
      </c>
      <c r="W27">
        <v>692</v>
      </c>
      <c r="X27">
        <v>8594</v>
      </c>
    </row>
    <row r="28" spans="1:24" x14ac:dyDescent="0.35">
      <c r="A28">
        <f t="shared" si="0"/>
        <v>0</v>
      </c>
      <c r="B28" t="s">
        <v>222</v>
      </c>
      <c r="C28">
        <v>0</v>
      </c>
      <c r="D28">
        <v>0</v>
      </c>
      <c r="E28">
        <v>30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75</v>
      </c>
      <c r="S28">
        <v>0</v>
      </c>
      <c r="T28">
        <v>0</v>
      </c>
      <c r="U28">
        <v>112</v>
      </c>
      <c r="V28">
        <v>0</v>
      </c>
      <c r="W28">
        <v>23</v>
      </c>
      <c r="X28">
        <v>240</v>
      </c>
    </row>
    <row r="29" spans="1:24" x14ac:dyDescent="0.35">
      <c r="A29">
        <f t="shared" si="0"/>
        <v>0</v>
      </c>
      <c r="B29" t="s">
        <v>223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100</v>
      </c>
      <c r="N29">
        <v>136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101</v>
      </c>
      <c r="V29">
        <v>0</v>
      </c>
      <c r="W29">
        <v>1018</v>
      </c>
      <c r="X29">
        <v>1355</v>
      </c>
    </row>
    <row r="30" spans="1:24" x14ac:dyDescent="0.35">
      <c r="A30">
        <f t="shared" si="0"/>
        <v>0</v>
      </c>
      <c r="B30" t="s">
        <v>224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1059</v>
      </c>
      <c r="Q30">
        <v>32</v>
      </c>
      <c r="R30">
        <v>98</v>
      </c>
      <c r="S30">
        <v>0</v>
      </c>
      <c r="T30">
        <v>136</v>
      </c>
      <c r="U30">
        <v>226</v>
      </c>
      <c r="V30">
        <v>0</v>
      </c>
      <c r="W30">
        <v>541</v>
      </c>
      <c r="X30">
        <v>2092</v>
      </c>
    </row>
    <row r="31" spans="1:24" x14ac:dyDescent="0.35">
      <c r="A31">
        <f t="shared" si="0"/>
        <v>0</v>
      </c>
      <c r="B31" t="s">
        <v>225</v>
      </c>
      <c r="C31">
        <v>3818</v>
      </c>
      <c r="D31">
        <v>52</v>
      </c>
      <c r="E31">
        <v>26851</v>
      </c>
      <c r="F31">
        <v>2251</v>
      </c>
      <c r="G31">
        <v>0</v>
      </c>
      <c r="H31">
        <v>0</v>
      </c>
      <c r="I31">
        <v>2380</v>
      </c>
      <c r="J31">
        <v>0</v>
      </c>
      <c r="K31">
        <v>0</v>
      </c>
      <c r="L31">
        <v>0</v>
      </c>
      <c r="M31">
        <v>0</v>
      </c>
      <c r="N31">
        <v>308</v>
      </c>
      <c r="O31">
        <v>450</v>
      </c>
      <c r="P31">
        <v>5906</v>
      </c>
      <c r="Q31">
        <v>304</v>
      </c>
      <c r="R31">
        <v>696</v>
      </c>
      <c r="S31">
        <v>0</v>
      </c>
      <c r="T31">
        <v>1167</v>
      </c>
      <c r="U31">
        <v>1396</v>
      </c>
      <c r="V31">
        <v>40</v>
      </c>
      <c r="W31">
        <v>5164</v>
      </c>
      <c r="X31">
        <v>50783</v>
      </c>
    </row>
    <row r="32" spans="1:24" x14ac:dyDescent="0.35">
      <c r="A32">
        <f t="shared" si="0"/>
        <v>0</v>
      </c>
      <c r="B32" t="s">
        <v>226</v>
      </c>
      <c r="C32">
        <v>80</v>
      </c>
      <c r="D32">
        <v>265</v>
      </c>
      <c r="E32">
        <v>7050</v>
      </c>
      <c r="F32">
        <v>323</v>
      </c>
      <c r="G32">
        <v>0</v>
      </c>
      <c r="H32">
        <v>0</v>
      </c>
      <c r="I32">
        <v>1240</v>
      </c>
      <c r="J32">
        <v>0</v>
      </c>
      <c r="K32">
        <v>0</v>
      </c>
      <c r="L32">
        <v>0</v>
      </c>
      <c r="M32">
        <v>22</v>
      </c>
      <c r="N32">
        <v>15</v>
      </c>
      <c r="O32">
        <v>0</v>
      </c>
      <c r="P32">
        <v>0</v>
      </c>
      <c r="Q32">
        <v>0</v>
      </c>
      <c r="R32">
        <v>0</v>
      </c>
      <c r="S32">
        <v>0</v>
      </c>
      <c r="T32">
        <v>283</v>
      </c>
      <c r="U32">
        <v>294</v>
      </c>
      <c r="V32">
        <v>0</v>
      </c>
      <c r="W32">
        <v>170</v>
      </c>
      <c r="X32">
        <v>9742</v>
      </c>
    </row>
    <row r="33" spans="1:24" x14ac:dyDescent="0.35">
      <c r="A33">
        <f t="shared" si="0"/>
        <v>0</v>
      </c>
      <c r="B33" t="s">
        <v>227</v>
      </c>
      <c r="C33">
        <v>1771</v>
      </c>
      <c r="D33">
        <v>0</v>
      </c>
      <c r="E33">
        <v>11771</v>
      </c>
      <c r="F33">
        <v>468</v>
      </c>
      <c r="G33">
        <v>0</v>
      </c>
      <c r="H33">
        <v>0</v>
      </c>
      <c r="I33">
        <v>2844</v>
      </c>
      <c r="J33">
        <v>0</v>
      </c>
      <c r="K33">
        <v>0</v>
      </c>
      <c r="L33">
        <v>0</v>
      </c>
      <c r="M33">
        <v>0</v>
      </c>
      <c r="N33">
        <v>86</v>
      </c>
      <c r="O33">
        <v>73</v>
      </c>
      <c r="P33">
        <v>0</v>
      </c>
      <c r="Q33">
        <v>0</v>
      </c>
      <c r="R33">
        <v>0</v>
      </c>
      <c r="S33">
        <v>0</v>
      </c>
      <c r="T33">
        <v>1562</v>
      </c>
      <c r="U33">
        <v>538</v>
      </c>
      <c r="V33">
        <v>35</v>
      </c>
      <c r="W33">
        <v>185</v>
      </c>
      <c r="X33">
        <v>19333</v>
      </c>
    </row>
    <row r="34" spans="1:24" x14ac:dyDescent="0.35">
      <c r="A34">
        <f t="shared" si="0"/>
        <v>0</v>
      </c>
      <c r="B34" t="s">
        <v>228</v>
      </c>
      <c r="C34">
        <v>2389</v>
      </c>
      <c r="D34">
        <v>0</v>
      </c>
      <c r="E34">
        <v>13804</v>
      </c>
      <c r="F34">
        <v>863</v>
      </c>
      <c r="G34">
        <v>0</v>
      </c>
      <c r="H34">
        <v>0</v>
      </c>
      <c r="I34">
        <v>1388</v>
      </c>
      <c r="J34">
        <v>3495</v>
      </c>
      <c r="K34">
        <v>0</v>
      </c>
      <c r="L34">
        <v>5719</v>
      </c>
      <c r="M34">
        <v>792</v>
      </c>
      <c r="N34">
        <v>250</v>
      </c>
      <c r="O34">
        <v>0</v>
      </c>
      <c r="P34">
        <v>3672</v>
      </c>
      <c r="Q34">
        <v>86</v>
      </c>
      <c r="R34">
        <v>441</v>
      </c>
      <c r="S34">
        <v>0</v>
      </c>
      <c r="T34">
        <v>369</v>
      </c>
      <c r="U34">
        <v>500</v>
      </c>
      <c r="V34">
        <v>0</v>
      </c>
      <c r="W34">
        <v>1606</v>
      </c>
      <c r="X34">
        <v>35374</v>
      </c>
    </row>
    <row r="35" spans="1:24" x14ac:dyDescent="0.35">
      <c r="A35">
        <f t="shared" si="0"/>
        <v>0</v>
      </c>
      <c r="B35" t="s">
        <v>229</v>
      </c>
      <c r="C35">
        <v>152</v>
      </c>
      <c r="D35">
        <v>0</v>
      </c>
      <c r="E35">
        <v>8650</v>
      </c>
      <c r="F35">
        <v>716</v>
      </c>
      <c r="G35">
        <v>102</v>
      </c>
      <c r="H35">
        <v>0</v>
      </c>
      <c r="I35">
        <v>2229</v>
      </c>
      <c r="J35">
        <v>0</v>
      </c>
      <c r="K35">
        <v>0</v>
      </c>
      <c r="L35">
        <v>0</v>
      </c>
      <c r="M35">
        <v>0</v>
      </c>
      <c r="N35">
        <v>8</v>
      </c>
      <c r="O35">
        <v>0</v>
      </c>
      <c r="P35">
        <v>2428</v>
      </c>
      <c r="Q35">
        <v>62</v>
      </c>
      <c r="R35">
        <v>222</v>
      </c>
      <c r="S35">
        <v>0</v>
      </c>
      <c r="T35">
        <v>377</v>
      </c>
      <c r="U35">
        <v>913</v>
      </c>
      <c r="V35">
        <v>0</v>
      </c>
      <c r="W35">
        <v>406</v>
      </c>
      <c r="X35">
        <v>16265</v>
      </c>
    </row>
    <row r="36" spans="1:24" x14ac:dyDescent="0.35">
      <c r="A36">
        <f t="shared" si="0"/>
        <v>0</v>
      </c>
      <c r="B36" t="s">
        <v>230</v>
      </c>
      <c r="C36">
        <v>2001</v>
      </c>
      <c r="D36">
        <v>0</v>
      </c>
      <c r="E36">
        <v>11586</v>
      </c>
      <c r="F36">
        <v>596</v>
      </c>
      <c r="G36">
        <v>0</v>
      </c>
      <c r="H36">
        <v>0</v>
      </c>
      <c r="I36">
        <v>928</v>
      </c>
      <c r="J36">
        <v>1823</v>
      </c>
      <c r="K36">
        <v>1343</v>
      </c>
      <c r="L36">
        <v>6888</v>
      </c>
      <c r="M36">
        <v>5</v>
      </c>
      <c r="N36">
        <v>103</v>
      </c>
      <c r="O36">
        <v>0</v>
      </c>
      <c r="P36">
        <v>0</v>
      </c>
      <c r="Q36">
        <v>0</v>
      </c>
      <c r="R36">
        <v>0</v>
      </c>
      <c r="S36">
        <v>0</v>
      </c>
      <c r="T36">
        <v>299</v>
      </c>
      <c r="U36">
        <v>587</v>
      </c>
      <c r="V36">
        <v>171</v>
      </c>
      <c r="W36">
        <v>189</v>
      </c>
      <c r="X36">
        <v>26519</v>
      </c>
    </row>
    <row r="37" spans="1:24" x14ac:dyDescent="0.35">
      <c r="A37">
        <f t="shared" si="0"/>
        <v>0</v>
      </c>
      <c r="B37" t="s">
        <v>231</v>
      </c>
      <c r="C37">
        <v>221</v>
      </c>
      <c r="D37">
        <v>0</v>
      </c>
      <c r="E37">
        <v>5652</v>
      </c>
      <c r="F37">
        <v>322</v>
      </c>
      <c r="G37">
        <v>0</v>
      </c>
      <c r="H37">
        <v>0</v>
      </c>
      <c r="I37">
        <v>985</v>
      </c>
      <c r="J37">
        <v>0</v>
      </c>
      <c r="K37">
        <v>0</v>
      </c>
      <c r="L37">
        <v>0</v>
      </c>
      <c r="M37">
        <v>87</v>
      </c>
      <c r="N37">
        <v>19</v>
      </c>
      <c r="O37">
        <v>0</v>
      </c>
      <c r="P37">
        <v>1177</v>
      </c>
      <c r="Q37">
        <v>171</v>
      </c>
      <c r="R37">
        <v>298</v>
      </c>
      <c r="S37">
        <v>0</v>
      </c>
      <c r="T37">
        <v>0</v>
      </c>
      <c r="U37">
        <v>1130</v>
      </c>
      <c r="V37">
        <v>452</v>
      </c>
      <c r="W37">
        <v>328</v>
      </c>
      <c r="X37">
        <v>10842</v>
      </c>
    </row>
    <row r="38" spans="1:24" x14ac:dyDescent="0.35">
      <c r="A38">
        <f t="shared" si="0"/>
        <v>0</v>
      </c>
      <c r="B38" t="s">
        <v>232</v>
      </c>
      <c r="C38">
        <v>0</v>
      </c>
      <c r="D38">
        <v>0</v>
      </c>
      <c r="E38">
        <v>0</v>
      </c>
      <c r="F38">
        <v>0</v>
      </c>
      <c r="G38">
        <v>38</v>
      </c>
      <c r="H38">
        <v>0</v>
      </c>
      <c r="I38">
        <v>354</v>
      </c>
      <c r="J38">
        <v>0</v>
      </c>
      <c r="K38">
        <v>0</v>
      </c>
      <c r="L38">
        <v>0</v>
      </c>
      <c r="M38">
        <v>766</v>
      </c>
      <c r="N38">
        <v>349</v>
      </c>
      <c r="O38">
        <v>47</v>
      </c>
      <c r="P38">
        <v>0</v>
      </c>
      <c r="Q38">
        <v>0</v>
      </c>
      <c r="R38">
        <v>130</v>
      </c>
      <c r="S38">
        <v>0</v>
      </c>
      <c r="T38">
        <v>80</v>
      </c>
      <c r="U38">
        <v>382</v>
      </c>
      <c r="V38">
        <v>5</v>
      </c>
      <c r="W38">
        <v>190</v>
      </c>
      <c r="X38">
        <v>2341</v>
      </c>
    </row>
    <row r="39" spans="1:24" x14ac:dyDescent="0.35">
      <c r="A39">
        <f t="shared" si="0"/>
        <v>0</v>
      </c>
      <c r="B39" t="s">
        <v>233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117</v>
      </c>
      <c r="S39">
        <v>0</v>
      </c>
      <c r="T39">
        <v>0</v>
      </c>
      <c r="U39">
        <v>277</v>
      </c>
      <c r="V39">
        <v>0</v>
      </c>
      <c r="W39">
        <v>203</v>
      </c>
      <c r="X39">
        <v>597</v>
      </c>
    </row>
    <row r="40" spans="1:24" x14ac:dyDescent="0.35">
      <c r="A40">
        <f t="shared" si="0"/>
        <v>0</v>
      </c>
      <c r="B40" t="s">
        <v>234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36</v>
      </c>
      <c r="S40">
        <v>0</v>
      </c>
      <c r="T40">
        <v>0</v>
      </c>
      <c r="U40">
        <v>157</v>
      </c>
      <c r="V40">
        <v>0</v>
      </c>
      <c r="W40">
        <v>11</v>
      </c>
      <c r="X40">
        <v>204</v>
      </c>
    </row>
    <row r="41" spans="1:24" x14ac:dyDescent="0.35">
      <c r="A41">
        <f t="shared" si="0"/>
        <v>0</v>
      </c>
      <c r="B41" t="s">
        <v>235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12</v>
      </c>
      <c r="S41">
        <v>0</v>
      </c>
      <c r="T41">
        <v>0</v>
      </c>
      <c r="U41">
        <v>96</v>
      </c>
      <c r="V41">
        <v>0</v>
      </c>
      <c r="W41">
        <v>11</v>
      </c>
      <c r="X41">
        <v>119</v>
      </c>
    </row>
    <row r="42" spans="1:24" x14ac:dyDescent="0.35">
      <c r="A42">
        <f t="shared" si="0"/>
        <v>0</v>
      </c>
      <c r="B42" t="s">
        <v>236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27</v>
      </c>
      <c r="V42">
        <v>0</v>
      </c>
      <c r="W42">
        <v>2</v>
      </c>
      <c r="X42">
        <v>29</v>
      </c>
    </row>
    <row r="43" spans="1:24" x14ac:dyDescent="0.35">
      <c r="A43">
        <f t="shared" si="0"/>
        <v>0</v>
      </c>
      <c r="B43" t="s">
        <v>237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118</v>
      </c>
      <c r="S43">
        <v>0</v>
      </c>
      <c r="T43">
        <v>13</v>
      </c>
      <c r="U43">
        <v>350</v>
      </c>
      <c r="V43">
        <v>0</v>
      </c>
      <c r="W43">
        <v>427</v>
      </c>
      <c r="X43">
        <v>908</v>
      </c>
    </row>
    <row r="44" spans="1:24" x14ac:dyDescent="0.35">
      <c r="A44">
        <f t="shared" si="0"/>
        <v>0</v>
      </c>
      <c r="B44" t="s">
        <v>238</v>
      </c>
      <c r="C44">
        <v>113</v>
      </c>
      <c r="D44">
        <v>0</v>
      </c>
      <c r="E44">
        <v>4787</v>
      </c>
      <c r="F44">
        <v>260</v>
      </c>
      <c r="G44">
        <v>11</v>
      </c>
      <c r="H44">
        <v>0</v>
      </c>
      <c r="I44">
        <v>201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1014</v>
      </c>
      <c r="Q44">
        <v>50</v>
      </c>
      <c r="R44">
        <v>234</v>
      </c>
      <c r="S44">
        <v>1312</v>
      </c>
      <c r="T44">
        <v>0</v>
      </c>
      <c r="U44">
        <v>600</v>
      </c>
      <c r="V44">
        <v>29</v>
      </c>
      <c r="W44">
        <v>307</v>
      </c>
      <c r="X44">
        <v>8918</v>
      </c>
    </row>
    <row r="45" spans="1:24" x14ac:dyDescent="0.35">
      <c r="A45">
        <f t="shared" si="0"/>
        <v>0</v>
      </c>
      <c r="B45" t="s">
        <v>239</v>
      </c>
      <c r="C45">
        <v>0</v>
      </c>
      <c r="D45">
        <v>0</v>
      </c>
      <c r="E45">
        <v>11404</v>
      </c>
      <c r="F45">
        <v>490</v>
      </c>
      <c r="G45">
        <v>0</v>
      </c>
      <c r="H45">
        <v>0</v>
      </c>
      <c r="I45">
        <v>1179</v>
      </c>
      <c r="J45">
        <v>0</v>
      </c>
      <c r="K45">
        <v>0</v>
      </c>
      <c r="L45">
        <v>0</v>
      </c>
      <c r="M45">
        <v>0</v>
      </c>
      <c r="N45">
        <v>312</v>
      </c>
      <c r="O45">
        <v>1707</v>
      </c>
      <c r="P45">
        <v>0</v>
      </c>
      <c r="Q45">
        <v>0</v>
      </c>
      <c r="R45">
        <v>334</v>
      </c>
      <c r="S45">
        <v>0</v>
      </c>
      <c r="T45">
        <v>1740</v>
      </c>
      <c r="U45">
        <v>734</v>
      </c>
      <c r="V45">
        <v>0</v>
      </c>
      <c r="W45">
        <v>155</v>
      </c>
      <c r="X45">
        <v>18055</v>
      </c>
    </row>
    <row r="46" spans="1:24" x14ac:dyDescent="0.35">
      <c r="A46">
        <f t="shared" si="0"/>
        <v>0</v>
      </c>
      <c r="B46" t="s">
        <v>240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60</v>
      </c>
      <c r="S46">
        <v>0</v>
      </c>
      <c r="T46">
        <v>0</v>
      </c>
      <c r="U46">
        <v>103</v>
      </c>
      <c r="V46">
        <v>0</v>
      </c>
      <c r="W46">
        <v>39</v>
      </c>
      <c r="X46">
        <v>202</v>
      </c>
    </row>
    <row r="47" spans="1:24" x14ac:dyDescent="0.35">
      <c r="A47">
        <f t="shared" si="0"/>
        <v>0</v>
      </c>
      <c r="B47" t="s">
        <v>241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210</v>
      </c>
      <c r="V47">
        <v>8</v>
      </c>
      <c r="W47">
        <v>66</v>
      </c>
      <c r="X47">
        <v>284</v>
      </c>
    </row>
    <row r="48" spans="1:24" x14ac:dyDescent="0.35">
      <c r="A48">
        <f t="shared" si="0"/>
        <v>0</v>
      </c>
      <c r="B48" t="s">
        <v>242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160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100</v>
      </c>
      <c r="S48">
        <v>0</v>
      </c>
      <c r="T48">
        <v>0</v>
      </c>
      <c r="U48">
        <v>299</v>
      </c>
      <c r="V48">
        <v>20</v>
      </c>
      <c r="W48">
        <v>225</v>
      </c>
      <c r="X48">
        <v>804</v>
      </c>
    </row>
    <row r="49" spans="1:24" x14ac:dyDescent="0.35">
      <c r="A49">
        <f t="shared" si="0"/>
        <v>0</v>
      </c>
      <c r="B49" t="s">
        <v>243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383</v>
      </c>
      <c r="J49">
        <v>0</v>
      </c>
      <c r="K49">
        <v>0</v>
      </c>
      <c r="L49">
        <v>0</v>
      </c>
      <c r="M49">
        <v>68</v>
      </c>
      <c r="N49">
        <v>52</v>
      </c>
      <c r="O49">
        <v>0</v>
      </c>
      <c r="P49">
        <v>0</v>
      </c>
      <c r="Q49">
        <v>0</v>
      </c>
      <c r="R49">
        <v>90</v>
      </c>
      <c r="S49">
        <v>0</v>
      </c>
      <c r="T49">
        <v>0</v>
      </c>
      <c r="U49">
        <v>313</v>
      </c>
      <c r="V49">
        <v>38</v>
      </c>
      <c r="W49">
        <v>370</v>
      </c>
      <c r="X49">
        <v>1314</v>
      </c>
    </row>
    <row r="50" spans="1:24" x14ac:dyDescent="0.35">
      <c r="A50">
        <f t="shared" si="0"/>
        <v>0</v>
      </c>
      <c r="B50" t="s">
        <v>244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19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35</v>
      </c>
      <c r="S50">
        <v>0</v>
      </c>
      <c r="T50">
        <v>0</v>
      </c>
      <c r="U50">
        <v>114</v>
      </c>
      <c r="V50">
        <v>5</v>
      </c>
      <c r="W50">
        <v>109</v>
      </c>
      <c r="X50">
        <v>282</v>
      </c>
    </row>
    <row r="51" spans="1:24" x14ac:dyDescent="0.35">
      <c r="A51">
        <f t="shared" si="0"/>
        <v>0</v>
      </c>
      <c r="B51" t="s">
        <v>245</v>
      </c>
      <c r="C51">
        <v>438</v>
      </c>
      <c r="D51">
        <v>0</v>
      </c>
      <c r="E51">
        <v>9898</v>
      </c>
      <c r="F51">
        <v>345</v>
      </c>
      <c r="G51">
        <v>0</v>
      </c>
      <c r="H51">
        <v>0</v>
      </c>
      <c r="I51">
        <v>1469</v>
      </c>
      <c r="J51">
        <v>1134</v>
      </c>
      <c r="K51">
        <v>0</v>
      </c>
      <c r="L51">
        <v>1134</v>
      </c>
      <c r="M51">
        <v>0</v>
      </c>
      <c r="N51">
        <v>19</v>
      </c>
      <c r="O51">
        <v>125</v>
      </c>
      <c r="P51">
        <v>0</v>
      </c>
      <c r="Q51">
        <v>0</v>
      </c>
      <c r="R51">
        <v>630</v>
      </c>
      <c r="S51">
        <v>5</v>
      </c>
      <c r="T51">
        <v>710</v>
      </c>
      <c r="U51">
        <v>1065</v>
      </c>
      <c r="V51">
        <v>0</v>
      </c>
      <c r="W51">
        <v>1194</v>
      </c>
      <c r="X51">
        <v>18166</v>
      </c>
    </row>
    <row r="52" spans="1:24" x14ac:dyDescent="0.35">
      <c r="A52">
        <f t="shared" si="0"/>
        <v>0</v>
      </c>
      <c r="B52" t="s">
        <v>246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64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154</v>
      </c>
      <c r="V52">
        <v>6</v>
      </c>
      <c r="W52">
        <v>102</v>
      </c>
      <c r="X52">
        <v>326</v>
      </c>
    </row>
    <row r="53" spans="1:24" x14ac:dyDescent="0.35">
      <c r="A53">
        <f t="shared" si="0"/>
        <v>0</v>
      </c>
      <c r="B53" t="s">
        <v>247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100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67</v>
      </c>
      <c r="V53">
        <v>7</v>
      </c>
      <c r="W53">
        <v>27</v>
      </c>
      <c r="X53">
        <v>201</v>
      </c>
    </row>
    <row r="54" spans="1:24" x14ac:dyDescent="0.35">
      <c r="A54">
        <f t="shared" si="0"/>
        <v>0</v>
      </c>
      <c r="B54" t="s">
        <v>248</v>
      </c>
      <c r="C54">
        <v>1277</v>
      </c>
      <c r="D54">
        <v>0</v>
      </c>
      <c r="E54">
        <v>7469</v>
      </c>
      <c r="F54">
        <v>338</v>
      </c>
      <c r="G54">
        <v>0</v>
      </c>
      <c r="H54">
        <v>0</v>
      </c>
      <c r="I54">
        <v>487</v>
      </c>
      <c r="J54">
        <v>0</v>
      </c>
      <c r="K54">
        <v>0</v>
      </c>
      <c r="L54">
        <v>0</v>
      </c>
      <c r="M54">
        <v>0</v>
      </c>
      <c r="N54">
        <v>511</v>
      </c>
      <c r="O54">
        <v>286</v>
      </c>
      <c r="P54">
        <v>3306</v>
      </c>
      <c r="Q54">
        <v>149</v>
      </c>
      <c r="R54">
        <v>357</v>
      </c>
      <c r="S54">
        <v>0</v>
      </c>
      <c r="T54">
        <v>0</v>
      </c>
      <c r="U54">
        <v>1703</v>
      </c>
      <c r="V54">
        <v>138</v>
      </c>
      <c r="W54">
        <v>5192</v>
      </c>
      <c r="X54">
        <v>21213</v>
      </c>
    </row>
    <row r="55" spans="1:24" x14ac:dyDescent="0.35">
      <c r="A55">
        <f t="shared" si="0"/>
        <v>0</v>
      </c>
      <c r="B55" t="s">
        <v>249</v>
      </c>
      <c r="C55">
        <v>3808</v>
      </c>
      <c r="D55">
        <v>0</v>
      </c>
      <c r="E55">
        <v>24344</v>
      </c>
      <c r="F55">
        <v>1988</v>
      </c>
      <c r="G55">
        <v>371</v>
      </c>
      <c r="H55">
        <v>0</v>
      </c>
      <c r="I55">
        <v>187</v>
      </c>
      <c r="J55">
        <v>2441</v>
      </c>
      <c r="K55">
        <v>2505</v>
      </c>
      <c r="L55">
        <v>7416</v>
      </c>
      <c r="M55">
        <v>0</v>
      </c>
      <c r="N55">
        <v>32</v>
      </c>
      <c r="O55">
        <v>18</v>
      </c>
      <c r="P55">
        <v>0</v>
      </c>
      <c r="Q55">
        <v>0</v>
      </c>
      <c r="R55">
        <v>666</v>
      </c>
      <c r="S55">
        <v>0</v>
      </c>
      <c r="T55">
        <v>971</v>
      </c>
      <c r="U55">
        <v>868</v>
      </c>
      <c r="V55">
        <v>148</v>
      </c>
      <c r="W55">
        <v>722</v>
      </c>
      <c r="X55">
        <v>46485</v>
      </c>
    </row>
    <row r="56" spans="1:24" x14ac:dyDescent="0.35">
      <c r="A56">
        <f t="shared" si="0"/>
        <v>0</v>
      </c>
      <c r="B56" t="s">
        <v>250</v>
      </c>
      <c r="C56">
        <v>221</v>
      </c>
      <c r="D56">
        <v>0</v>
      </c>
      <c r="E56">
        <v>6751</v>
      </c>
      <c r="F56">
        <v>493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94</v>
      </c>
      <c r="N56">
        <v>20</v>
      </c>
      <c r="O56">
        <v>0</v>
      </c>
      <c r="P56">
        <v>1826</v>
      </c>
      <c r="Q56">
        <v>47</v>
      </c>
      <c r="R56">
        <v>448</v>
      </c>
      <c r="S56">
        <v>0</v>
      </c>
      <c r="T56">
        <v>0</v>
      </c>
      <c r="U56">
        <v>356</v>
      </c>
      <c r="V56">
        <v>70</v>
      </c>
      <c r="W56">
        <v>830</v>
      </c>
      <c r="X56">
        <v>11156</v>
      </c>
    </row>
    <row r="57" spans="1:24" x14ac:dyDescent="0.35">
      <c r="A57">
        <f t="shared" si="0"/>
        <v>0</v>
      </c>
      <c r="B57" t="s">
        <v>251</v>
      </c>
      <c r="C57">
        <v>1866</v>
      </c>
      <c r="D57">
        <v>0</v>
      </c>
      <c r="E57">
        <v>12863</v>
      </c>
      <c r="F57">
        <v>499</v>
      </c>
      <c r="G57">
        <v>0</v>
      </c>
      <c r="H57">
        <v>0</v>
      </c>
      <c r="I57">
        <v>155</v>
      </c>
      <c r="J57">
        <v>0</v>
      </c>
      <c r="K57">
        <v>0</v>
      </c>
      <c r="L57">
        <v>0</v>
      </c>
      <c r="M57">
        <v>1083</v>
      </c>
      <c r="N57">
        <v>642</v>
      </c>
      <c r="O57">
        <v>0</v>
      </c>
      <c r="P57">
        <v>2837</v>
      </c>
      <c r="Q57">
        <v>70</v>
      </c>
      <c r="R57">
        <v>500</v>
      </c>
      <c r="S57">
        <v>0</v>
      </c>
      <c r="T57">
        <v>289</v>
      </c>
      <c r="U57">
        <v>1012</v>
      </c>
      <c r="V57">
        <v>59</v>
      </c>
      <c r="W57">
        <v>864</v>
      </c>
      <c r="X57">
        <v>22739</v>
      </c>
    </row>
    <row r="58" spans="1:24" x14ac:dyDescent="0.35">
      <c r="A58">
        <f t="shared" si="0"/>
        <v>0</v>
      </c>
      <c r="B58" t="s">
        <v>252</v>
      </c>
      <c r="C58">
        <v>2608</v>
      </c>
      <c r="D58">
        <v>0</v>
      </c>
      <c r="E58">
        <v>18067</v>
      </c>
      <c r="F58">
        <v>717</v>
      </c>
      <c r="G58">
        <v>302</v>
      </c>
      <c r="H58">
        <v>0</v>
      </c>
      <c r="I58">
        <v>0</v>
      </c>
      <c r="J58">
        <v>0</v>
      </c>
      <c r="K58">
        <v>0</v>
      </c>
      <c r="L58">
        <v>0</v>
      </c>
      <c r="M58">
        <v>1246</v>
      </c>
      <c r="N58">
        <v>1219</v>
      </c>
      <c r="O58">
        <v>0</v>
      </c>
      <c r="P58">
        <v>0</v>
      </c>
      <c r="Q58">
        <v>0</v>
      </c>
      <c r="R58">
        <v>500</v>
      </c>
      <c r="S58">
        <v>0</v>
      </c>
      <c r="T58">
        <v>0</v>
      </c>
      <c r="U58">
        <v>554</v>
      </c>
      <c r="V58">
        <v>0</v>
      </c>
      <c r="W58">
        <v>539</v>
      </c>
      <c r="X58">
        <v>25752</v>
      </c>
    </row>
    <row r="59" spans="1:24" x14ac:dyDescent="0.35">
      <c r="A59">
        <f t="shared" si="0"/>
        <v>0</v>
      </c>
      <c r="B59" t="s">
        <v>253</v>
      </c>
      <c r="C59">
        <v>4593</v>
      </c>
      <c r="D59">
        <v>0</v>
      </c>
      <c r="E59">
        <v>28632</v>
      </c>
      <c r="F59">
        <v>1843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114</v>
      </c>
      <c r="N59">
        <v>1351</v>
      </c>
      <c r="O59">
        <v>663</v>
      </c>
      <c r="P59">
        <v>0</v>
      </c>
      <c r="Q59">
        <v>0</v>
      </c>
      <c r="R59">
        <v>657</v>
      </c>
      <c r="S59">
        <v>0</v>
      </c>
      <c r="T59">
        <v>919</v>
      </c>
      <c r="U59">
        <v>2370</v>
      </c>
      <c r="V59">
        <v>270</v>
      </c>
      <c r="W59">
        <v>1418</v>
      </c>
      <c r="X59">
        <v>42830</v>
      </c>
    </row>
    <row r="60" spans="1:24" x14ac:dyDescent="0.35">
      <c r="A60">
        <f t="shared" si="0"/>
        <v>0</v>
      </c>
      <c r="B60" t="s">
        <v>254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47</v>
      </c>
      <c r="J60">
        <v>0</v>
      </c>
      <c r="K60">
        <v>0</v>
      </c>
      <c r="L60">
        <v>0</v>
      </c>
      <c r="M60">
        <v>0</v>
      </c>
      <c r="N60">
        <v>313</v>
      </c>
      <c r="O60">
        <v>154</v>
      </c>
      <c r="P60">
        <v>0</v>
      </c>
      <c r="Q60">
        <v>0</v>
      </c>
      <c r="R60">
        <v>185</v>
      </c>
      <c r="S60">
        <v>0</v>
      </c>
      <c r="T60">
        <v>0</v>
      </c>
      <c r="U60">
        <v>493</v>
      </c>
      <c r="V60">
        <v>0</v>
      </c>
      <c r="W60">
        <v>556</v>
      </c>
      <c r="X60">
        <v>1748</v>
      </c>
    </row>
    <row r="61" spans="1:24" x14ac:dyDescent="0.35">
      <c r="A61">
        <f t="shared" si="0"/>
        <v>0</v>
      </c>
      <c r="B61" t="s">
        <v>255</v>
      </c>
      <c r="C61">
        <v>0</v>
      </c>
      <c r="D61">
        <v>0</v>
      </c>
      <c r="E61">
        <v>5485</v>
      </c>
      <c r="F61">
        <v>306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2543</v>
      </c>
      <c r="U61">
        <v>930</v>
      </c>
      <c r="V61">
        <v>2</v>
      </c>
      <c r="W61">
        <v>20</v>
      </c>
      <c r="X61">
        <v>9286</v>
      </c>
    </row>
    <row r="62" spans="1:24" x14ac:dyDescent="0.35">
      <c r="A62">
        <f t="shared" si="0"/>
        <v>0</v>
      </c>
      <c r="B62" t="s">
        <v>256</v>
      </c>
      <c r="C62">
        <v>2814</v>
      </c>
      <c r="D62">
        <v>33</v>
      </c>
      <c r="E62">
        <v>20006</v>
      </c>
      <c r="F62">
        <v>840</v>
      </c>
      <c r="G62">
        <v>0</v>
      </c>
      <c r="H62">
        <v>0</v>
      </c>
      <c r="I62">
        <v>938</v>
      </c>
      <c r="J62">
        <v>3608</v>
      </c>
      <c r="K62">
        <v>306</v>
      </c>
      <c r="L62">
        <v>8193</v>
      </c>
      <c r="M62">
        <v>1078</v>
      </c>
      <c r="N62">
        <v>1322</v>
      </c>
      <c r="O62">
        <v>358</v>
      </c>
      <c r="P62">
        <v>5392</v>
      </c>
      <c r="Q62">
        <v>459</v>
      </c>
      <c r="R62">
        <v>676</v>
      </c>
      <c r="S62">
        <v>179</v>
      </c>
      <c r="T62">
        <v>713</v>
      </c>
      <c r="U62">
        <v>1626</v>
      </c>
      <c r="V62">
        <v>155</v>
      </c>
      <c r="W62">
        <v>3781</v>
      </c>
      <c r="X62">
        <v>52477</v>
      </c>
    </row>
    <row r="63" spans="1:24" x14ac:dyDescent="0.35">
      <c r="A63">
        <f t="shared" si="0"/>
        <v>0</v>
      </c>
      <c r="B63" t="s">
        <v>448</v>
      </c>
      <c r="C63">
        <v>16129</v>
      </c>
      <c r="D63">
        <v>961</v>
      </c>
      <c r="E63">
        <v>71174</v>
      </c>
      <c r="F63">
        <v>4039</v>
      </c>
      <c r="G63">
        <v>380</v>
      </c>
      <c r="H63">
        <v>0</v>
      </c>
      <c r="I63">
        <v>4000</v>
      </c>
      <c r="J63">
        <v>9364</v>
      </c>
      <c r="K63">
        <v>1241</v>
      </c>
      <c r="L63">
        <v>29090</v>
      </c>
      <c r="M63">
        <v>1002</v>
      </c>
      <c r="N63">
        <v>2266</v>
      </c>
      <c r="O63">
        <v>0</v>
      </c>
      <c r="P63">
        <v>0</v>
      </c>
      <c r="Q63">
        <v>0</v>
      </c>
      <c r="R63">
        <v>0</v>
      </c>
      <c r="S63">
        <v>0</v>
      </c>
      <c r="T63">
        <v>3105</v>
      </c>
      <c r="U63">
        <v>1996</v>
      </c>
      <c r="V63">
        <v>876</v>
      </c>
      <c r="W63">
        <v>4478</v>
      </c>
      <c r="X63">
        <v>150101</v>
      </c>
    </row>
    <row r="64" spans="1:24" x14ac:dyDescent="0.35">
      <c r="A64">
        <f t="shared" si="0"/>
        <v>0</v>
      </c>
      <c r="B64" t="s">
        <v>257</v>
      </c>
      <c r="C64">
        <v>1132</v>
      </c>
      <c r="D64">
        <v>0</v>
      </c>
      <c r="E64">
        <v>5283</v>
      </c>
      <c r="F64">
        <v>318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87</v>
      </c>
      <c r="O64">
        <v>0</v>
      </c>
      <c r="P64">
        <v>0</v>
      </c>
      <c r="Q64">
        <v>0</v>
      </c>
      <c r="R64">
        <v>128</v>
      </c>
      <c r="S64">
        <v>0</v>
      </c>
      <c r="T64">
        <v>0</v>
      </c>
      <c r="U64">
        <v>442</v>
      </c>
      <c r="V64">
        <v>0</v>
      </c>
      <c r="W64">
        <v>374</v>
      </c>
      <c r="X64">
        <v>7764</v>
      </c>
    </row>
    <row r="65" spans="1:24" x14ac:dyDescent="0.35">
      <c r="A65">
        <f t="shared" si="0"/>
        <v>0</v>
      </c>
      <c r="B65" t="s">
        <v>258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266</v>
      </c>
      <c r="N65">
        <v>60</v>
      </c>
      <c r="O65">
        <v>0</v>
      </c>
      <c r="P65">
        <v>0</v>
      </c>
      <c r="Q65">
        <v>0</v>
      </c>
      <c r="R65">
        <v>137</v>
      </c>
      <c r="S65">
        <v>0</v>
      </c>
      <c r="T65">
        <v>0</v>
      </c>
      <c r="U65">
        <v>296</v>
      </c>
      <c r="V65">
        <v>17</v>
      </c>
      <c r="W65">
        <v>723</v>
      </c>
      <c r="X65">
        <v>1499</v>
      </c>
    </row>
    <row r="66" spans="1:24" x14ac:dyDescent="0.35">
      <c r="A66">
        <f t="shared" si="0"/>
        <v>0</v>
      </c>
      <c r="B66" t="s">
        <v>259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105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140</v>
      </c>
      <c r="S66">
        <v>0</v>
      </c>
      <c r="T66">
        <v>0</v>
      </c>
      <c r="U66">
        <v>124</v>
      </c>
      <c r="V66">
        <v>0</v>
      </c>
      <c r="W66">
        <v>83</v>
      </c>
      <c r="X66">
        <v>452</v>
      </c>
    </row>
    <row r="67" spans="1:24" x14ac:dyDescent="0.35">
      <c r="A67">
        <f t="shared" ref="A67:A130" si="1">+X67-SUM(C67:W67)</f>
        <v>0</v>
      </c>
      <c r="B67" t="s">
        <v>260</v>
      </c>
      <c r="C67">
        <v>4325</v>
      </c>
      <c r="D67">
        <v>0</v>
      </c>
      <c r="E67">
        <v>14732</v>
      </c>
      <c r="F67">
        <v>882</v>
      </c>
      <c r="G67">
        <v>1225</v>
      </c>
      <c r="H67">
        <v>33</v>
      </c>
      <c r="I67">
        <v>919</v>
      </c>
      <c r="J67">
        <v>3888</v>
      </c>
      <c r="K67">
        <v>0</v>
      </c>
      <c r="L67">
        <v>15152</v>
      </c>
      <c r="M67">
        <v>0</v>
      </c>
      <c r="N67">
        <v>82</v>
      </c>
      <c r="O67">
        <v>89</v>
      </c>
      <c r="P67">
        <v>0</v>
      </c>
      <c r="Q67">
        <v>0</v>
      </c>
      <c r="R67">
        <v>377</v>
      </c>
      <c r="S67">
        <v>0</v>
      </c>
      <c r="T67">
        <v>6060</v>
      </c>
      <c r="U67">
        <v>207</v>
      </c>
      <c r="V67">
        <v>25</v>
      </c>
      <c r="W67">
        <v>2525</v>
      </c>
      <c r="X67">
        <v>50521</v>
      </c>
    </row>
    <row r="68" spans="1:24" x14ac:dyDescent="0.35">
      <c r="A68">
        <f t="shared" si="1"/>
        <v>0</v>
      </c>
      <c r="B68" t="s">
        <v>261</v>
      </c>
      <c r="C68">
        <v>2113</v>
      </c>
      <c r="D68">
        <v>0</v>
      </c>
      <c r="E68">
        <v>20087</v>
      </c>
      <c r="F68">
        <v>649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710</v>
      </c>
      <c r="N68">
        <v>1889</v>
      </c>
      <c r="O68">
        <v>726</v>
      </c>
      <c r="P68">
        <v>0</v>
      </c>
      <c r="Q68">
        <v>0</v>
      </c>
      <c r="R68">
        <v>0</v>
      </c>
      <c r="S68">
        <v>0</v>
      </c>
      <c r="T68">
        <v>673</v>
      </c>
      <c r="U68">
        <v>1347</v>
      </c>
      <c r="V68">
        <v>4318</v>
      </c>
      <c r="W68">
        <v>2139</v>
      </c>
      <c r="X68">
        <v>34651</v>
      </c>
    </row>
    <row r="69" spans="1:24" x14ac:dyDescent="0.35">
      <c r="A69">
        <f t="shared" si="1"/>
        <v>0</v>
      </c>
      <c r="B69" t="s">
        <v>262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90</v>
      </c>
      <c r="N69">
        <v>57</v>
      </c>
      <c r="O69">
        <v>0</v>
      </c>
      <c r="P69">
        <v>0</v>
      </c>
      <c r="Q69">
        <v>0</v>
      </c>
      <c r="R69">
        <v>281</v>
      </c>
      <c r="S69">
        <v>0</v>
      </c>
      <c r="T69">
        <v>0</v>
      </c>
      <c r="U69">
        <v>217</v>
      </c>
      <c r="V69">
        <v>0</v>
      </c>
      <c r="W69">
        <v>77</v>
      </c>
      <c r="X69">
        <v>722</v>
      </c>
    </row>
    <row r="70" spans="1:24" x14ac:dyDescent="0.35">
      <c r="A70">
        <f t="shared" si="1"/>
        <v>0</v>
      </c>
      <c r="B70" t="s">
        <v>263</v>
      </c>
      <c r="C70">
        <v>55</v>
      </c>
      <c r="D70">
        <v>40</v>
      </c>
      <c r="E70">
        <v>8963</v>
      </c>
      <c r="F70">
        <v>457</v>
      </c>
      <c r="G70">
        <v>30</v>
      </c>
      <c r="H70">
        <v>33</v>
      </c>
      <c r="I70">
        <v>47</v>
      </c>
      <c r="J70">
        <v>0</v>
      </c>
      <c r="K70">
        <v>0</v>
      </c>
      <c r="L70">
        <v>0</v>
      </c>
      <c r="M70">
        <v>913</v>
      </c>
      <c r="N70">
        <v>1219</v>
      </c>
      <c r="O70">
        <v>875</v>
      </c>
      <c r="P70">
        <v>3468</v>
      </c>
      <c r="Q70">
        <v>466</v>
      </c>
      <c r="R70">
        <v>565</v>
      </c>
      <c r="S70">
        <v>366</v>
      </c>
      <c r="T70">
        <v>660</v>
      </c>
      <c r="U70">
        <v>2225</v>
      </c>
      <c r="V70">
        <v>1</v>
      </c>
      <c r="W70">
        <v>1430</v>
      </c>
      <c r="X70">
        <v>21813</v>
      </c>
    </row>
    <row r="71" spans="1:24" x14ac:dyDescent="0.35">
      <c r="A71">
        <f t="shared" si="1"/>
        <v>0</v>
      </c>
      <c r="B71" t="s">
        <v>264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11</v>
      </c>
      <c r="N71">
        <v>7</v>
      </c>
      <c r="O71">
        <v>0</v>
      </c>
      <c r="P71">
        <v>0</v>
      </c>
      <c r="Q71">
        <v>0</v>
      </c>
      <c r="R71">
        <v>120</v>
      </c>
      <c r="S71">
        <v>0</v>
      </c>
      <c r="T71">
        <v>147</v>
      </c>
      <c r="U71">
        <v>200</v>
      </c>
      <c r="V71">
        <v>0</v>
      </c>
      <c r="W71">
        <v>221</v>
      </c>
      <c r="X71">
        <v>706</v>
      </c>
    </row>
    <row r="72" spans="1:24" x14ac:dyDescent="0.35">
      <c r="A72">
        <f t="shared" si="1"/>
        <v>0</v>
      </c>
      <c r="B72" t="s">
        <v>265</v>
      </c>
      <c r="C72">
        <v>320</v>
      </c>
      <c r="D72">
        <v>0</v>
      </c>
      <c r="E72">
        <v>4450</v>
      </c>
      <c r="F72">
        <v>348</v>
      </c>
      <c r="G72">
        <v>0</v>
      </c>
      <c r="H72">
        <v>0</v>
      </c>
      <c r="I72">
        <v>94</v>
      </c>
      <c r="J72">
        <v>0</v>
      </c>
      <c r="K72">
        <v>0</v>
      </c>
      <c r="L72">
        <v>0</v>
      </c>
      <c r="M72">
        <v>137</v>
      </c>
      <c r="N72">
        <v>72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473</v>
      </c>
      <c r="V72">
        <v>0</v>
      </c>
      <c r="W72">
        <v>443</v>
      </c>
      <c r="X72">
        <v>6337</v>
      </c>
    </row>
    <row r="73" spans="1:24" x14ac:dyDescent="0.35">
      <c r="A73">
        <f t="shared" si="1"/>
        <v>0</v>
      </c>
      <c r="B73" t="s">
        <v>266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5</v>
      </c>
      <c r="N73">
        <v>10</v>
      </c>
      <c r="O73">
        <v>0</v>
      </c>
      <c r="P73">
        <v>0</v>
      </c>
      <c r="Q73">
        <v>0</v>
      </c>
      <c r="R73">
        <v>125</v>
      </c>
      <c r="S73">
        <v>0</v>
      </c>
      <c r="T73">
        <v>232</v>
      </c>
      <c r="U73">
        <v>471</v>
      </c>
      <c r="V73">
        <v>55</v>
      </c>
      <c r="W73">
        <v>263</v>
      </c>
      <c r="X73">
        <v>1161</v>
      </c>
    </row>
    <row r="74" spans="1:24" x14ac:dyDescent="0.35">
      <c r="A74">
        <f t="shared" si="1"/>
        <v>0</v>
      </c>
      <c r="B74" t="s">
        <v>267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63</v>
      </c>
      <c r="J74">
        <v>0</v>
      </c>
      <c r="K74">
        <v>0</v>
      </c>
      <c r="L74">
        <v>0</v>
      </c>
      <c r="M74">
        <v>74</v>
      </c>
      <c r="N74">
        <v>50</v>
      </c>
      <c r="O74">
        <v>0</v>
      </c>
      <c r="P74">
        <v>1966</v>
      </c>
      <c r="Q74">
        <v>97</v>
      </c>
      <c r="R74">
        <v>175</v>
      </c>
      <c r="S74">
        <v>0</v>
      </c>
      <c r="T74">
        <v>533</v>
      </c>
      <c r="U74">
        <v>718</v>
      </c>
      <c r="V74">
        <v>142</v>
      </c>
      <c r="W74">
        <v>118</v>
      </c>
      <c r="X74">
        <v>3936</v>
      </c>
    </row>
    <row r="75" spans="1:24" x14ac:dyDescent="0.35">
      <c r="A75">
        <f t="shared" si="1"/>
        <v>0</v>
      </c>
      <c r="B75" t="s">
        <v>268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59</v>
      </c>
      <c r="N75">
        <v>33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104</v>
      </c>
      <c r="V75">
        <v>0</v>
      </c>
      <c r="W75">
        <v>177</v>
      </c>
      <c r="X75">
        <v>373</v>
      </c>
    </row>
    <row r="76" spans="1:24" x14ac:dyDescent="0.35">
      <c r="A76">
        <f t="shared" si="1"/>
        <v>0</v>
      </c>
      <c r="B76" t="s">
        <v>269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177</v>
      </c>
      <c r="V76">
        <v>0</v>
      </c>
      <c r="W76">
        <v>66</v>
      </c>
      <c r="X76">
        <v>243</v>
      </c>
    </row>
    <row r="77" spans="1:24" x14ac:dyDescent="0.35">
      <c r="A77">
        <f t="shared" si="1"/>
        <v>0</v>
      </c>
      <c r="B77" t="s">
        <v>270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59</v>
      </c>
      <c r="V77">
        <v>0</v>
      </c>
      <c r="W77">
        <v>25</v>
      </c>
      <c r="X77">
        <v>84</v>
      </c>
    </row>
    <row r="78" spans="1:24" x14ac:dyDescent="0.35">
      <c r="A78">
        <f t="shared" si="1"/>
        <v>0</v>
      </c>
      <c r="B78" t="s">
        <v>271</v>
      </c>
      <c r="C78">
        <v>1939</v>
      </c>
      <c r="D78">
        <v>0</v>
      </c>
      <c r="E78">
        <v>13669</v>
      </c>
      <c r="F78">
        <v>1140</v>
      </c>
      <c r="G78">
        <v>0</v>
      </c>
      <c r="H78">
        <v>0</v>
      </c>
      <c r="I78">
        <v>1108</v>
      </c>
      <c r="J78">
        <v>0</v>
      </c>
      <c r="K78">
        <v>0</v>
      </c>
      <c r="L78">
        <v>0</v>
      </c>
      <c r="M78">
        <v>144</v>
      </c>
      <c r="N78">
        <v>92</v>
      </c>
      <c r="O78">
        <v>0</v>
      </c>
      <c r="P78">
        <v>0</v>
      </c>
      <c r="Q78">
        <v>0</v>
      </c>
      <c r="R78">
        <v>0</v>
      </c>
      <c r="S78">
        <v>0</v>
      </c>
      <c r="T78">
        <v>829</v>
      </c>
      <c r="U78">
        <v>1590</v>
      </c>
      <c r="V78">
        <v>0</v>
      </c>
      <c r="W78">
        <v>918</v>
      </c>
      <c r="X78">
        <v>21429</v>
      </c>
    </row>
    <row r="79" spans="1:24" x14ac:dyDescent="0.35">
      <c r="A79">
        <f t="shared" si="1"/>
        <v>0</v>
      </c>
      <c r="B79" t="s">
        <v>272</v>
      </c>
      <c r="C79">
        <v>2677</v>
      </c>
      <c r="D79">
        <v>0</v>
      </c>
      <c r="E79">
        <v>13631</v>
      </c>
      <c r="F79">
        <v>889</v>
      </c>
      <c r="G79">
        <v>236</v>
      </c>
      <c r="H79">
        <v>0</v>
      </c>
      <c r="I79">
        <v>310</v>
      </c>
      <c r="J79">
        <v>0</v>
      </c>
      <c r="K79">
        <v>0</v>
      </c>
      <c r="L79">
        <v>0</v>
      </c>
      <c r="M79">
        <v>850</v>
      </c>
      <c r="N79">
        <v>789</v>
      </c>
      <c r="O79">
        <v>0</v>
      </c>
      <c r="P79">
        <v>0</v>
      </c>
      <c r="Q79">
        <v>0</v>
      </c>
      <c r="R79">
        <v>0</v>
      </c>
      <c r="S79">
        <v>0</v>
      </c>
      <c r="T79">
        <v>524</v>
      </c>
      <c r="U79">
        <v>1354</v>
      </c>
      <c r="V79">
        <v>2162</v>
      </c>
      <c r="W79">
        <v>854</v>
      </c>
      <c r="X79">
        <v>24276</v>
      </c>
    </row>
    <row r="80" spans="1:24" x14ac:dyDescent="0.35">
      <c r="A80">
        <f t="shared" si="1"/>
        <v>0</v>
      </c>
      <c r="B80" t="s">
        <v>273</v>
      </c>
      <c r="C80">
        <v>162</v>
      </c>
      <c r="D80">
        <v>0</v>
      </c>
      <c r="E80">
        <v>3350</v>
      </c>
      <c r="F80">
        <v>375</v>
      </c>
      <c r="G80">
        <v>0</v>
      </c>
      <c r="H80">
        <v>0</v>
      </c>
      <c r="I80">
        <v>66</v>
      </c>
      <c r="J80">
        <v>0</v>
      </c>
      <c r="K80">
        <v>0</v>
      </c>
      <c r="L80">
        <v>0</v>
      </c>
      <c r="M80">
        <v>75</v>
      </c>
      <c r="N80">
        <v>47</v>
      </c>
      <c r="O80">
        <v>0</v>
      </c>
      <c r="P80">
        <v>0</v>
      </c>
      <c r="Q80">
        <v>0</v>
      </c>
      <c r="R80">
        <v>347</v>
      </c>
      <c r="S80">
        <v>0</v>
      </c>
      <c r="T80">
        <v>0</v>
      </c>
      <c r="U80">
        <v>348</v>
      </c>
      <c r="V80">
        <v>0</v>
      </c>
      <c r="W80">
        <v>57</v>
      </c>
      <c r="X80">
        <v>4827</v>
      </c>
    </row>
    <row r="81" spans="1:24" x14ac:dyDescent="0.35">
      <c r="A81">
        <f t="shared" si="1"/>
        <v>0</v>
      </c>
      <c r="B81" t="s">
        <v>274</v>
      </c>
      <c r="C81">
        <v>1184</v>
      </c>
      <c r="D81">
        <v>0</v>
      </c>
      <c r="E81">
        <v>18284</v>
      </c>
      <c r="F81">
        <v>1216</v>
      </c>
      <c r="G81">
        <v>309</v>
      </c>
      <c r="H81">
        <v>297</v>
      </c>
      <c r="I81">
        <v>273</v>
      </c>
      <c r="J81">
        <v>904</v>
      </c>
      <c r="K81">
        <v>779</v>
      </c>
      <c r="L81">
        <v>9999</v>
      </c>
      <c r="M81">
        <v>873</v>
      </c>
      <c r="N81">
        <v>872</v>
      </c>
      <c r="O81">
        <v>430</v>
      </c>
      <c r="P81">
        <v>5956</v>
      </c>
      <c r="Q81">
        <v>478</v>
      </c>
      <c r="R81">
        <v>1783</v>
      </c>
      <c r="S81">
        <v>0</v>
      </c>
      <c r="T81">
        <v>232</v>
      </c>
      <c r="U81">
        <v>1906</v>
      </c>
      <c r="V81">
        <v>191</v>
      </c>
      <c r="W81">
        <v>3692</v>
      </c>
      <c r="X81">
        <v>49658</v>
      </c>
    </row>
    <row r="82" spans="1:24" x14ac:dyDescent="0.35">
      <c r="A82">
        <f t="shared" si="1"/>
        <v>0</v>
      </c>
      <c r="B82" t="s">
        <v>275</v>
      </c>
      <c r="C82">
        <v>85</v>
      </c>
      <c r="D82">
        <v>0</v>
      </c>
      <c r="E82">
        <v>4633</v>
      </c>
      <c r="F82">
        <v>288</v>
      </c>
      <c r="G82">
        <v>0</v>
      </c>
      <c r="H82">
        <v>0</v>
      </c>
      <c r="I82">
        <v>3</v>
      </c>
      <c r="J82">
        <v>0</v>
      </c>
      <c r="K82">
        <v>0</v>
      </c>
      <c r="L82">
        <v>0</v>
      </c>
      <c r="M82">
        <v>67</v>
      </c>
      <c r="N82">
        <v>38</v>
      </c>
      <c r="O82">
        <v>0</v>
      </c>
      <c r="P82">
        <v>0</v>
      </c>
      <c r="Q82">
        <v>0</v>
      </c>
      <c r="R82">
        <v>368</v>
      </c>
      <c r="S82">
        <v>0</v>
      </c>
      <c r="T82">
        <v>0</v>
      </c>
      <c r="U82">
        <v>307</v>
      </c>
      <c r="V82">
        <v>0</v>
      </c>
      <c r="W82">
        <v>242</v>
      </c>
      <c r="X82">
        <v>6031</v>
      </c>
    </row>
    <row r="83" spans="1:24" x14ac:dyDescent="0.35">
      <c r="A83">
        <f t="shared" si="1"/>
        <v>0</v>
      </c>
      <c r="B83" t="s">
        <v>276</v>
      </c>
      <c r="C83">
        <v>1240</v>
      </c>
      <c r="D83">
        <v>0</v>
      </c>
      <c r="E83">
        <v>14252</v>
      </c>
      <c r="F83">
        <v>1272</v>
      </c>
      <c r="G83">
        <v>545</v>
      </c>
      <c r="H83">
        <v>0</v>
      </c>
      <c r="I83">
        <v>346</v>
      </c>
      <c r="J83">
        <v>237</v>
      </c>
      <c r="K83">
        <v>0</v>
      </c>
      <c r="L83">
        <v>8</v>
      </c>
      <c r="M83">
        <v>835</v>
      </c>
      <c r="N83">
        <v>397</v>
      </c>
      <c r="O83">
        <v>165</v>
      </c>
      <c r="P83">
        <v>4555</v>
      </c>
      <c r="Q83">
        <v>295</v>
      </c>
      <c r="R83">
        <v>930</v>
      </c>
      <c r="S83">
        <v>0</v>
      </c>
      <c r="T83">
        <v>1315</v>
      </c>
      <c r="U83">
        <v>1111</v>
      </c>
      <c r="V83">
        <v>59</v>
      </c>
      <c r="W83">
        <v>2777</v>
      </c>
      <c r="X83">
        <v>30339</v>
      </c>
    </row>
    <row r="84" spans="1:24" x14ac:dyDescent="0.35">
      <c r="A84">
        <f t="shared" si="1"/>
        <v>0</v>
      </c>
      <c r="B84" t="s">
        <v>277</v>
      </c>
      <c r="C84">
        <v>2380</v>
      </c>
      <c r="D84">
        <v>0</v>
      </c>
      <c r="E84">
        <v>21848</v>
      </c>
      <c r="F84">
        <v>696</v>
      </c>
      <c r="G84">
        <v>191</v>
      </c>
      <c r="H84">
        <v>0</v>
      </c>
      <c r="I84">
        <v>12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583</v>
      </c>
      <c r="V84">
        <v>1528</v>
      </c>
      <c r="W84">
        <v>714</v>
      </c>
      <c r="X84">
        <v>27952</v>
      </c>
    </row>
    <row r="85" spans="1:24" x14ac:dyDescent="0.35">
      <c r="A85">
        <f t="shared" si="1"/>
        <v>0</v>
      </c>
      <c r="B85" t="s">
        <v>278</v>
      </c>
      <c r="C85">
        <v>1069</v>
      </c>
      <c r="D85">
        <v>0</v>
      </c>
      <c r="E85">
        <v>11521</v>
      </c>
      <c r="F85">
        <v>913</v>
      </c>
      <c r="G85">
        <v>529</v>
      </c>
      <c r="H85">
        <v>0</v>
      </c>
      <c r="I85">
        <v>22</v>
      </c>
      <c r="J85">
        <v>0</v>
      </c>
      <c r="K85">
        <v>0</v>
      </c>
      <c r="L85">
        <v>0</v>
      </c>
      <c r="M85">
        <v>550</v>
      </c>
      <c r="N85">
        <v>287</v>
      </c>
      <c r="O85">
        <v>0</v>
      </c>
      <c r="P85">
        <v>4212</v>
      </c>
      <c r="Q85">
        <v>485</v>
      </c>
      <c r="R85">
        <v>1196</v>
      </c>
      <c r="S85">
        <v>0</v>
      </c>
      <c r="T85">
        <v>4477</v>
      </c>
      <c r="U85">
        <v>1252</v>
      </c>
      <c r="V85">
        <v>73</v>
      </c>
      <c r="W85">
        <v>809</v>
      </c>
      <c r="X85">
        <v>27395</v>
      </c>
    </row>
    <row r="86" spans="1:24" x14ac:dyDescent="0.35">
      <c r="A86">
        <f t="shared" si="1"/>
        <v>0</v>
      </c>
      <c r="B86" t="s">
        <v>279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33</v>
      </c>
      <c r="N86">
        <v>128</v>
      </c>
      <c r="O86">
        <v>154</v>
      </c>
      <c r="P86">
        <v>0</v>
      </c>
      <c r="Q86">
        <v>0</v>
      </c>
      <c r="R86">
        <v>262</v>
      </c>
      <c r="S86">
        <v>0</v>
      </c>
      <c r="T86">
        <v>5</v>
      </c>
      <c r="U86">
        <v>303</v>
      </c>
      <c r="V86">
        <v>0</v>
      </c>
      <c r="W86">
        <v>208</v>
      </c>
      <c r="X86">
        <v>1093</v>
      </c>
    </row>
    <row r="87" spans="1:24" x14ac:dyDescent="0.35">
      <c r="A87">
        <f t="shared" si="1"/>
        <v>0</v>
      </c>
      <c r="B87" t="s">
        <v>280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30</v>
      </c>
      <c r="S87">
        <v>0</v>
      </c>
      <c r="T87">
        <v>0</v>
      </c>
      <c r="U87">
        <v>186</v>
      </c>
      <c r="V87">
        <v>3</v>
      </c>
      <c r="W87">
        <v>20</v>
      </c>
      <c r="X87">
        <v>239</v>
      </c>
    </row>
    <row r="88" spans="1:24" x14ac:dyDescent="0.35">
      <c r="A88">
        <f t="shared" si="1"/>
        <v>0</v>
      </c>
      <c r="B88" t="s">
        <v>281</v>
      </c>
      <c r="C88">
        <v>604</v>
      </c>
      <c r="D88">
        <v>0</v>
      </c>
      <c r="E88">
        <v>14044</v>
      </c>
      <c r="F88">
        <v>973</v>
      </c>
      <c r="G88">
        <v>358</v>
      </c>
      <c r="H88">
        <v>392</v>
      </c>
      <c r="I88">
        <v>175</v>
      </c>
      <c r="J88">
        <v>1625</v>
      </c>
      <c r="K88">
        <v>0</v>
      </c>
      <c r="L88">
        <v>4460</v>
      </c>
      <c r="M88">
        <v>1173</v>
      </c>
      <c r="N88">
        <v>1306</v>
      </c>
      <c r="O88">
        <v>61</v>
      </c>
      <c r="P88">
        <v>4284</v>
      </c>
      <c r="Q88">
        <v>434</v>
      </c>
      <c r="R88">
        <v>1019</v>
      </c>
      <c r="S88">
        <v>0</v>
      </c>
      <c r="T88">
        <v>715</v>
      </c>
      <c r="U88">
        <v>1292</v>
      </c>
      <c r="V88">
        <v>0</v>
      </c>
      <c r="W88">
        <v>786</v>
      </c>
      <c r="X88">
        <v>33701</v>
      </c>
    </row>
    <row r="89" spans="1:24" x14ac:dyDescent="0.35">
      <c r="A89">
        <f t="shared" si="1"/>
        <v>0</v>
      </c>
      <c r="B89" t="s">
        <v>282</v>
      </c>
      <c r="C89">
        <v>1253</v>
      </c>
      <c r="D89">
        <v>0</v>
      </c>
      <c r="E89">
        <v>8333</v>
      </c>
      <c r="F89">
        <v>605</v>
      </c>
      <c r="G89">
        <v>114</v>
      </c>
      <c r="H89">
        <v>0</v>
      </c>
      <c r="I89">
        <v>166</v>
      </c>
      <c r="J89">
        <v>0</v>
      </c>
      <c r="K89">
        <v>0</v>
      </c>
      <c r="L89">
        <v>0</v>
      </c>
      <c r="M89">
        <v>50</v>
      </c>
      <c r="N89">
        <v>159</v>
      </c>
      <c r="O89">
        <v>252</v>
      </c>
      <c r="P89">
        <v>3843</v>
      </c>
      <c r="Q89">
        <v>106</v>
      </c>
      <c r="R89">
        <v>689</v>
      </c>
      <c r="S89">
        <v>0</v>
      </c>
      <c r="T89">
        <v>0</v>
      </c>
      <c r="U89">
        <v>700</v>
      </c>
      <c r="V89">
        <v>0</v>
      </c>
      <c r="W89">
        <v>691</v>
      </c>
      <c r="X89">
        <v>16961</v>
      </c>
    </row>
    <row r="90" spans="1:24" x14ac:dyDescent="0.35">
      <c r="A90">
        <f t="shared" si="1"/>
        <v>0</v>
      </c>
      <c r="B90" t="s">
        <v>283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25</v>
      </c>
      <c r="S90">
        <v>0</v>
      </c>
      <c r="T90">
        <v>0</v>
      </c>
      <c r="U90">
        <v>208</v>
      </c>
      <c r="V90">
        <v>3</v>
      </c>
      <c r="W90">
        <v>315</v>
      </c>
      <c r="X90">
        <v>551</v>
      </c>
    </row>
    <row r="91" spans="1:24" x14ac:dyDescent="0.35">
      <c r="A91">
        <f t="shared" si="1"/>
        <v>0</v>
      </c>
      <c r="B91" t="s">
        <v>284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20</v>
      </c>
      <c r="U91">
        <v>164</v>
      </c>
      <c r="V91">
        <v>0</v>
      </c>
      <c r="W91">
        <v>82</v>
      </c>
      <c r="X91">
        <v>266</v>
      </c>
    </row>
    <row r="92" spans="1:24" x14ac:dyDescent="0.35">
      <c r="A92">
        <f t="shared" si="1"/>
        <v>0</v>
      </c>
      <c r="B92" t="s">
        <v>285</v>
      </c>
      <c r="C92">
        <v>903</v>
      </c>
      <c r="D92">
        <v>0</v>
      </c>
      <c r="E92">
        <v>10575</v>
      </c>
      <c r="F92">
        <v>722</v>
      </c>
      <c r="G92">
        <v>86</v>
      </c>
      <c r="H92">
        <v>53</v>
      </c>
      <c r="I92">
        <v>158</v>
      </c>
      <c r="J92">
        <v>0</v>
      </c>
      <c r="K92">
        <v>0</v>
      </c>
      <c r="L92">
        <v>0</v>
      </c>
      <c r="M92">
        <v>0</v>
      </c>
      <c r="N92">
        <v>20</v>
      </c>
      <c r="O92">
        <v>7</v>
      </c>
      <c r="P92">
        <v>4909</v>
      </c>
      <c r="Q92">
        <v>124</v>
      </c>
      <c r="R92">
        <v>400</v>
      </c>
      <c r="S92">
        <v>0</v>
      </c>
      <c r="T92">
        <v>880</v>
      </c>
      <c r="U92">
        <v>334</v>
      </c>
      <c r="V92">
        <v>70</v>
      </c>
      <c r="W92">
        <v>214</v>
      </c>
      <c r="X92">
        <v>19455</v>
      </c>
    </row>
    <row r="93" spans="1:24" x14ac:dyDescent="0.35">
      <c r="A93">
        <f t="shared" si="1"/>
        <v>0</v>
      </c>
      <c r="B93" t="s">
        <v>286</v>
      </c>
      <c r="C93">
        <v>2746</v>
      </c>
      <c r="D93">
        <v>0</v>
      </c>
      <c r="E93">
        <v>15158</v>
      </c>
      <c r="F93">
        <v>522</v>
      </c>
      <c r="G93">
        <v>110</v>
      </c>
      <c r="H93">
        <v>0</v>
      </c>
      <c r="I93">
        <v>93</v>
      </c>
      <c r="J93">
        <v>504</v>
      </c>
      <c r="K93">
        <v>0</v>
      </c>
      <c r="L93">
        <v>0</v>
      </c>
      <c r="M93">
        <v>920</v>
      </c>
      <c r="N93">
        <v>450</v>
      </c>
      <c r="O93">
        <v>0</v>
      </c>
      <c r="P93">
        <v>4127</v>
      </c>
      <c r="Q93">
        <v>275</v>
      </c>
      <c r="R93">
        <v>980</v>
      </c>
      <c r="S93">
        <v>0</v>
      </c>
      <c r="T93">
        <v>579</v>
      </c>
      <c r="U93">
        <v>2270</v>
      </c>
      <c r="V93">
        <v>63</v>
      </c>
      <c r="W93">
        <v>1657</v>
      </c>
      <c r="X93">
        <v>30454</v>
      </c>
    </row>
    <row r="94" spans="1:24" x14ac:dyDescent="0.35">
      <c r="A94">
        <f t="shared" si="1"/>
        <v>0</v>
      </c>
      <c r="B94" t="s">
        <v>287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21</v>
      </c>
      <c r="N94">
        <v>17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221</v>
      </c>
      <c r="V94">
        <v>0</v>
      </c>
      <c r="W94">
        <v>261</v>
      </c>
      <c r="X94">
        <v>520</v>
      </c>
    </row>
    <row r="95" spans="1:24" x14ac:dyDescent="0.35">
      <c r="A95">
        <f t="shared" si="1"/>
        <v>0</v>
      </c>
      <c r="B95" t="s">
        <v>288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368</v>
      </c>
      <c r="S95">
        <v>0</v>
      </c>
      <c r="T95">
        <v>0</v>
      </c>
      <c r="U95">
        <v>199</v>
      </c>
      <c r="V95">
        <v>0</v>
      </c>
      <c r="W95">
        <v>162</v>
      </c>
      <c r="X95">
        <v>729</v>
      </c>
    </row>
    <row r="96" spans="1:24" x14ac:dyDescent="0.35">
      <c r="A96">
        <f t="shared" si="1"/>
        <v>0</v>
      </c>
      <c r="B96" t="s">
        <v>289</v>
      </c>
      <c r="C96">
        <v>0</v>
      </c>
      <c r="D96">
        <v>0</v>
      </c>
      <c r="E96">
        <v>13244</v>
      </c>
      <c r="F96">
        <v>680</v>
      </c>
      <c r="G96">
        <v>781</v>
      </c>
      <c r="H96">
        <v>458</v>
      </c>
      <c r="I96">
        <v>213</v>
      </c>
      <c r="J96">
        <v>0</v>
      </c>
      <c r="K96">
        <v>0</v>
      </c>
      <c r="L96">
        <v>0</v>
      </c>
      <c r="M96">
        <v>69</v>
      </c>
      <c r="N96">
        <v>1134</v>
      </c>
      <c r="O96">
        <v>1590</v>
      </c>
      <c r="P96">
        <v>5407</v>
      </c>
      <c r="Q96">
        <v>482</v>
      </c>
      <c r="R96">
        <v>520</v>
      </c>
      <c r="S96">
        <v>0</v>
      </c>
      <c r="T96">
        <v>0</v>
      </c>
      <c r="U96">
        <v>474</v>
      </c>
      <c r="V96">
        <v>73</v>
      </c>
      <c r="W96">
        <v>1328</v>
      </c>
      <c r="X96">
        <v>26453</v>
      </c>
    </row>
    <row r="97" spans="1:24" x14ac:dyDescent="0.35">
      <c r="A97">
        <f t="shared" si="1"/>
        <v>0</v>
      </c>
      <c r="B97" t="s">
        <v>290</v>
      </c>
      <c r="C97">
        <v>449</v>
      </c>
      <c r="D97">
        <v>0</v>
      </c>
      <c r="E97">
        <v>16776</v>
      </c>
      <c r="F97">
        <v>1021</v>
      </c>
      <c r="G97">
        <v>257</v>
      </c>
      <c r="H97">
        <v>376</v>
      </c>
      <c r="I97">
        <v>5089</v>
      </c>
      <c r="J97">
        <v>881</v>
      </c>
      <c r="K97">
        <v>555</v>
      </c>
      <c r="L97">
        <v>145</v>
      </c>
      <c r="M97">
        <v>0</v>
      </c>
      <c r="N97">
        <v>390</v>
      </c>
      <c r="O97">
        <v>334</v>
      </c>
      <c r="P97">
        <v>4473</v>
      </c>
      <c r="Q97">
        <v>116</v>
      </c>
      <c r="R97">
        <v>330</v>
      </c>
      <c r="S97">
        <v>0</v>
      </c>
      <c r="T97">
        <v>1042</v>
      </c>
      <c r="U97">
        <v>2781</v>
      </c>
      <c r="V97">
        <v>78</v>
      </c>
      <c r="W97">
        <v>1426</v>
      </c>
      <c r="X97">
        <v>36519</v>
      </c>
    </row>
    <row r="98" spans="1:24" x14ac:dyDescent="0.35">
      <c r="A98">
        <f t="shared" si="1"/>
        <v>0</v>
      </c>
      <c r="B98" t="s">
        <v>291</v>
      </c>
      <c r="C98">
        <v>12</v>
      </c>
      <c r="D98">
        <v>22</v>
      </c>
      <c r="E98">
        <v>17105</v>
      </c>
      <c r="F98">
        <v>1422</v>
      </c>
      <c r="G98">
        <v>161</v>
      </c>
      <c r="H98">
        <v>123</v>
      </c>
      <c r="I98">
        <v>5693</v>
      </c>
      <c r="J98">
        <v>3281</v>
      </c>
      <c r="K98">
        <v>2530</v>
      </c>
      <c r="L98">
        <v>12364</v>
      </c>
      <c r="M98">
        <v>0</v>
      </c>
      <c r="N98">
        <v>1662</v>
      </c>
      <c r="O98">
        <v>953</v>
      </c>
      <c r="P98">
        <v>4393</v>
      </c>
      <c r="Q98">
        <v>157</v>
      </c>
      <c r="R98">
        <v>704</v>
      </c>
      <c r="S98">
        <v>0</v>
      </c>
      <c r="T98">
        <v>870</v>
      </c>
      <c r="U98">
        <v>1496</v>
      </c>
      <c r="V98">
        <v>49</v>
      </c>
      <c r="W98">
        <v>2379</v>
      </c>
      <c r="X98">
        <v>55376</v>
      </c>
    </row>
    <row r="99" spans="1:24" x14ac:dyDescent="0.35">
      <c r="A99">
        <f t="shared" si="1"/>
        <v>0</v>
      </c>
      <c r="B99" t="s">
        <v>292</v>
      </c>
      <c r="C99">
        <v>2059</v>
      </c>
      <c r="D99">
        <v>0</v>
      </c>
      <c r="E99">
        <v>9440</v>
      </c>
      <c r="F99">
        <v>362</v>
      </c>
      <c r="G99">
        <v>0</v>
      </c>
      <c r="H99">
        <v>0</v>
      </c>
      <c r="I99">
        <v>1375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2487</v>
      </c>
      <c r="Q99">
        <v>55</v>
      </c>
      <c r="R99">
        <v>27</v>
      </c>
      <c r="S99">
        <v>0</v>
      </c>
      <c r="T99">
        <v>0</v>
      </c>
      <c r="U99">
        <v>619</v>
      </c>
      <c r="V99">
        <v>29</v>
      </c>
      <c r="W99">
        <v>218</v>
      </c>
      <c r="X99">
        <v>16671</v>
      </c>
    </row>
    <row r="100" spans="1:24" x14ac:dyDescent="0.35">
      <c r="A100">
        <f t="shared" si="1"/>
        <v>0</v>
      </c>
      <c r="B100" t="s">
        <v>293</v>
      </c>
      <c r="C100">
        <v>0</v>
      </c>
      <c r="D100">
        <v>0</v>
      </c>
      <c r="E100">
        <v>11832</v>
      </c>
      <c r="F100">
        <v>591</v>
      </c>
      <c r="G100">
        <v>136</v>
      </c>
      <c r="H100">
        <v>123</v>
      </c>
      <c r="I100">
        <v>1252</v>
      </c>
      <c r="J100">
        <v>0</v>
      </c>
      <c r="K100">
        <v>0</v>
      </c>
      <c r="L100">
        <v>0</v>
      </c>
      <c r="M100">
        <v>0</v>
      </c>
      <c r="N100">
        <v>1335</v>
      </c>
      <c r="O100">
        <v>458</v>
      </c>
      <c r="P100">
        <v>0</v>
      </c>
      <c r="Q100">
        <v>0</v>
      </c>
      <c r="R100">
        <v>0</v>
      </c>
      <c r="S100">
        <v>0</v>
      </c>
      <c r="T100">
        <v>420</v>
      </c>
      <c r="U100">
        <v>1219</v>
      </c>
      <c r="V100">
        <v>1168</v>
      </c>
      <c r="W100">
        <v>704</v>
      </c>
      <c r="X100">
        <v>19238</v>
      </c>
    </row>
    <row r="101" spans="1:24" x14ac:dyDescent="0.35">
      <c r="A101">
        <f t="shared" si="1"/>
        <v>0</v>
      </c>
      <c r="B101" t="s">
        <v>294</v>
      </c>
      <c r="C101">
        <v>52</v>
      </c>
      <c r="D101">
        <v>0</v>
      </c>
      <c r="E101">
        <v>4416</v>
      </c>
      <c r="F101">
        <v>292</v>
      </c>
      <c r="G101">
        <v>0</v>
      </c>
      <c r="H101">
        <v>0</v>
      </c>
      <c r="I101">
        <v>582</v>
      </c>
      <c r="J101">
        <v>0</v>
      </c>
      <c r="K101">
        <v>0</v>
      </c>
      <c r="L101">
        <v>0</v>
      </c>
      <c r="M101">
        <v>45</v>
      </c>
      <c r="N101">
        <v>67</v>
      </c>
      <c r="O101">
        <v>42</v>
      </c>
      <c r="P101">
        <v>1243</v>
      </c>
      <c r="Q101">
        <v>30</v>
      </c>
      <c r="R101">
        <v>104</v>
      </c>
      <c r="S101">
        <v>0</v>
      </c>
      <c r="T101">
        <v>163</v>
      </c>
      <c r="U101">
        <v>352</v>
      </c>
      <c r="V101">
        <v>19</v>
      </c>
      <c r="W101">
        <v>138</v>
      </c>
      <c r="X101">
        <v>7545</v>
      </c>
    </row>
    <row r="102" spans="1:24" x14ac:dyDescent="0.35">
      <c r="A102">
        <f t="shared" si="1"/>
        <v>0</v>
      </c>
      <c r="B102" t="s">
        <v>295</v>
      </c>
      <c r="C102">
        <v>1742</v>
      </c>
      <c r="D102">
        <v>0</v>
      </c>
      <c r="E102">
        <v>8959</v>
      </c>
      <c r="F102">
        <v>241</v>
      </c>
      <c r="G102">
        <v>389</v>
      </c>
      <c r="H102">
        <v>234</v>
      </c>
      <c r="I102">
        <v>3188</v>
      </c>
      <c r="J102">
        <v>0</v>
      </c>
      <c r="K102">
        <v>0</v>
      </c>
      <c r="L102">
        <v>0</v>
      </c>
      <c r="M102">
        <v>0</v>
      </c>
      <c r="N102">
        <v>426</v>
      </c>
      <c r="O102">
        <v>346</v>
      </c>
      <c r="P102">
        <v>0</v>
      </c>
      <c r="Q102">
        <v>0</v>
      </c>
      <c r="R102">
        <v>135</v>
      </c>
      <c r="S102">
        <v>0</v>
      </c>
      <c r="T102">
        <v>343</v>
      </c>
      <c r="U102">
        <v>460</v>
      </c>
      <c r="V102">
        <v>1761</v>
      </c>
      <c r="W102">
        <v>937</v>
      </c>
      <c r="X102">
        <v>19161</v>
      </c>
    </row>
    <row r="103" spans="1:24" x14ac:dyDescent="0.35">
      <c r="A103">
        <f t="shared" si="1"/>
        <v>0</v>
      </c>
      <c r="B103" t="s">
        <v>296</v>
      </c>
      <c r="C103">
        <v>64</v>
      </c>
      <c r="D103">
        <v>226</v>
      </c>
      <c r="E103">
        <v>17607</v>
      </c>
      <c r="F103">
        <v>1051</v>
      </c>
      <c r="G103">
        <v>354</v>
      </c>
      <c r="H103">
        <v>473</v>
      </c>
      <c r="I103">
        <v>4580</v>
      </c>
      <c r="J103">
        <v>3087</v>
      </c>
      <c r="K103">
        <v>1432</v>
      </c>
      <c r="L103">
        <v>8417</v>
      </c>
      <c r="M103">
        <v>0</v>
      </c>
      <c r="N103">
        <v>283</v>
      </c>
      <c r="O103">
        <v>1299</v>
      </c>
      <c r="P103">
        <v>0</v>
      </c>
      <c r="Q103">
        <v>0</v>
      </c>
      <c r="R103">
        <v>404</v>
      </c>
      <c r="S103">
        <v>0</v>
      </c>
      <c r="T103">
        <v>766</v>
      </c>
      <c r="U103">
        <v>1598</v>
      </c>
      <c r="V103">
        <v>2322</v>
      </c>
      <c r="W103">
        <v>855</v>
      </c>
      <c r="X103">
        <v>44818</v>
      </c>
    </row>
    <row r="104" spans="1:24" x14ac:dyDescent="0.35">
      <c r="A104">
        <f t="shared" si="1"/>
        <v>0</v>
      </c>
      <c r="B104" t="s">
        <v>297</v>
      </c>
      <c r="C104">
        <v>13</v>
      </c>
      <c r="D104">
        <v>0</v>
      </c>
      <c r="E104">
        <v>15877</v>
      </c>
      <c r="F104">
        <v>873</v>
      </c>
      <c r="G104">
        <v>0</v>
      </c>
      <c r="H104">
        <v>0</v>
      </c>
      <c r="I104">
        <v>1352</v>
      </c>
      <c r="J104">
        <v>3121</v>
      </c>
      <c r="K104">
        <v>1482</v>
      </c>
      <c r="L104">
        <v>1088</v>
      </c>
      <c r="M104">
        <v>240</v>
      </c>
      <c r="N104">
        <v>321</v>
      </c>
      <c r="O104">
        <v>761</v>
      </c>
      <c r="P104">
        <v>0</v>
      </c>
      <c r="Q104">
        <v>0</v>
      </c>
      <c r="R104">
        <v>273</v>
      </c>
      <c r="S104">
        <v>0</v>
      </c>
      <c r="T104">
        <v>537</v>
      </c>
      <c r="U104">
        <v>840</v>
      </c>
      <c r="V104">
        <v>2285</v>
      </c>
      <c r="W104">
        <v>872</v>
      </c>
      <c r="X104">
        <v>29935</v>
      </c>
    </row>
    <row r="105" spans="1:24" x14ac:dyDescent="0.35">
      <c r="A105">
        <f t="shared" si="1"/>
        <v>0</v>
      </c>
      <c r="B105" t="s">
        <v>298</v>
      </c>
      <c r="C105">
        <v>659</v>
      </c>
      <c r="D105">
        <v>0</v>
      </c>
      <c r="E105">
        <v>6540</v>
      </c>
      <c r="F105">
        <v>297</v>
      </c>
      <c r="G105">
        <v>285</v>
      </c>
      <c r="H105">
        <v>0</v>
      </c>
      <c r="I105">
        <v>1875</v>
      </c>
      <c r="J105">
        <v>0</v>
      </c>
      <c r="K105">
        <v>0</v>
      </c>
      <c r="L105">
        <v>0</v>
      </c>
      <c r="M105">
        <v>0</v>
      </c>
      <c r="N105">
        <v>97</v>
      </c>
      <c r="O105">
        <v>142</v>
      </c>
      <c r="P105">
        <v>0</v>
      </c>
      <c r="Q105">
        <v>0</v>
      </c>
      <c r="R105">
        <v>0</v>
      </c>
      <c r="S105">
        <v>0</v>
      </c>
      <c r="T105">
        <v>1171</v>
      </c>
      <c r="U105">
        <v>1697</v>
      </c>
      <c r="V105">
        <v>1449</v>
      </c>
      <c r="W105">
        <v>224</v>
      </c>
      <c r="X105">
        <v>14436</v>
      </c>
    </row>
    <row r="106" spans="1:24" x14ac:dyDescent="0.35">
      <c r="A106">
        <f t="shared" si="1"/>
        <v>0</v>
      </c>
      <c r="B106" t="s">
        <v>299</v>
      </c>
      <c r="C106">
        <v>41</v>
      </c>
      <c r="D106">
        <v>313</v>
      </c>
      <c r="E106">
        <v>10350</v>
      </c>
      <c r="F106">
        <v>391</v>
      </c>
      <c r="G106">
        <v>155</v>
      </c>
      <c r="H106">
        <v>192</v>
      </c>
      <c r="I106">
        <v>1734</v>
      </c>
      <c r="J106">
        <v>231</v>
      </c>
      <c r="K106">
        <v>0</v>
      </c>
      <c r="L106">
        <v>4769</v>
      </c>
      <c r="M106">
        <v>0</v>
      </c>
      <c r="N106">
        <v>177</v>
      </c>
      <c r="O106">
        <v>122</v>
      </c>
      <c r="P106">
        <v>0</v>
      </c>
      <c r="Q106">
        <v>0</v>
      </c>
      <c r="R106">
        <v>227</v>
      </c>
      <c r="S106">
        <v>0</v>
      </c>
      <c r="T106">
        <v>423</v>
      </c>
      <c r="U106">
        <v>1020</v>
      </c>
      <c r="V106">
        <v>1444</v>
      </c>
      <c r="W106">
        <v>591</v>
      </c>
      <c r="X106">
        <v>22180</v>
      </c>
    </row>
    <row r="107" spans="1:24" x14ac:dyDescent="0.35">
      <c r="A107">
        <f t="shared" si="1"/>
        <v>0</v>
      </c>
      <c r="B107" t="s">
        <v>300</v>
      </c>
      <c r="C107">
        <v>2949</v>
      </c>
      <c r="D107">
        <v>0</v>
      </c>
      <c r="E107">
        <v>17097</v>
      </c>
      <c r="F107">
        <v>697</v>
      </c>
      <c r="G107">
        <v>0</v>
      </c>
      <c r="H107">
        <v>0</v>
      </c>
      <c r="I107">
        <v>4148</v>
      </c>
      <c r="J107">
        <v>1678</v>
      </c>
      <c r="K107">
        <v>1193</v>
      </c>
      <c r="L107">
        <v>5804</v>
      </c>
      <c r="M107">
        <v>0</v>
      </c>
      <c r="N107">
        <v>703</v>
      </c>
      <c r="O107">
        <v>1010</v>
      </c>
      <c r="P107">
        <v>4125</v>
      </c>
      <c r="Q107">
        <v>99</v>
      </c>
      <c r="R107">
        <v>490</v>
      </c>
      <c r="S107">
        <v>0</v>
      </c>
      <c r="T107">
        <v>797</v>
      </c>
      <c r="U107">
        <v>1285</v>
      </c>
      <c r="V107">
        <v>14</v>
      </c>
      <c r="W107">
        <v>1455</v>
      </c>
      <c r="X107">
        <v>43544</v>
      </c>
    </row>
    <row r="108" spans="1:24" x14ac:dyDescent="0.35">
      <c r="A108">
        <f t="shared" si="1"/>
        <v>0</v>
      </c>
      <c r="B108" t="s">
        <v>301</v>
      </c>
      <c r="C108">
        <v>48</v>
      </c>
      <c r="D108">
        <v>0</v>
      </c>
      <c r="E108">
        <v>18422</v>
      </c>
      <c r="F108">
        <v>984</v>
      </c>
      <c r="G108">
        <v>433</v>
      </c>
      <c r="H108">
        <v>6</v>
      </c>
      <c r="I108">
        <v>3871</v>
      </c>
      <c r="J108">
        <v>0</v>
      </c>
      <c r="K108">
        <v>0</v>
      </c>
      <c r="L108">
        <v>0</v>
      </c>
      <c r="M108">
        <v>33</v>
      </c>
      <c r="N108">
        <v>969</v>
      </c>
      <c r="O108">
        <v>121</v>
      </c>
      <c r="P108">
        <v>0</v>
      </c>
      <c r="Q108">
        <v>0</v>
      </c>
      <c r="R108">
        <v>402</v>
      </c>
      <c r="S108">
        <v>0</v>
      </c>
      <c r="T108">
        <v>633</v>
      </c>
      <c r="U108">
        <v>535</v>
      </c>
      <c r="V108">
        <v>2543</v>
      </c>
      <c r="W108">
        <v>997</v>
      </c>
      <c r="X108">
        <v>29997</v>
      </c>
    </row>
    <row r="109" spans="1:24" x14ac:dyDescent="0.35">
      <c r="A109">
        <f t="shared" si="1"/>
        <v>0</v>
      </c>
      <c r="B109" t="s">
        <v>302</v>
      </c>
      <c r="C109">
        <v>298</v>
      </c>
      <c r="D109">
        <v>0</v>
      </c>
      <c r="E109">
        <v>9728</v>
      </c>
      <c r="F109">
        <v>528</v>
      </c>
      <c r="G109">
        <v>0</v>
      </c>
      <c r="H109">
        <v>0</v>
      </c>
      <c r="I109">
        <v>903</v>
      </c>
      <c r="J109">
        <v>799</v>
      </c>
      <c r="K109">
        <v>639</v>
      </c>
      <c r="L109">
        <v>0</v>
      </c>
      <c r="M109">
        <v>0</v>
      </c>
      <c r="N109">
        <v>200</v>
      </c>
      <c r="O109">
        <v>123</v>
      </c>
      <c r="P109">
        <v>0</v>
      </c>
      <c r="Q109">
        <v>0</v>
      </c>
      <c r="R109">
        <v>268</v>
      </c>
      <c r="S109">
        <v>0</v>
      </c>
      <c r="T109">
        <v>407</v>
      </c>
      <c r="U109">
        <v>227</v>
      </c>
      <c r="V109">
        <v>1774</v>
      </c>
      <c r="W109">
        <v>661</v>
      </c>
      <c r="X109">
        <v>16555</v>
      </c>
    </row>
    <row r="110" spans="1:24" x14ac:dyDescent="0.35">
      <c r="A110">
        <f t="shared" si="1"/>
        <v>0</v>
      </c>
      <c r="B110" t="s">
        <v>303</v>
      </c>
      <c r="C110">
        <v>2249</v>
      </c>
      <c r="D110">
        <v>0</v>
      </c>
      <c r="E110">
        <v>4444</v>
      </c>
      <c r="F110">
        <v>364</v>
      </c>
      <c r="G110">
        <v>0</v>
      </c>
      <c r="H110">
        <v>0</v>
      </c>
      <c r="I110">
        <v>854</v>
      </c>
      <c r="J110">
        <v>199</v>
      </c>
      <c r="K110">
        <v>0</v>
      </c>
      <c r="L110">
        <v>11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823</v>
      </c>
      <c r="V110">
        <v>1330</v>
      </c>
      <c r="W110">
        <v>178</v>
      </c>
      <c r="X110">
        <v>10452</v>
      </c>
    </row>
    <row r="111" spans="1:24" x14ac:dyDescent="0.35">
      <c r="A111">
        <f t="shared" si="1"/>
        <v>0</v>
      </c>
      <c r="B111" t="s">
        <v>304</v>
      </c>
      <c r="C111">
        <v>22</v>
      </c>
      <c r="D111">
        <v>235</v>
      </c>
      <c r="E111">
        <v>3796</v>
      </c>
      <c r="F111">
        <v>154</v>
      </c>
      <c r="G111">
        <v>0</v>
      </c>
      <c r="H111">
        <v>0</v>
      </c>
      <c r="I111">
        <v>517</v>
      </c>
      <c r="J111">
        <v>0</v>
      </c>
      <c r="K111">
        <v>0</v>
      </c>
      <c r="L111">
        <v>2487</v>
      </c>
      <c r="M111">
        <v>59</v>
      </c>
      <c r="N111">
        <v>47</v>
      </c>
      <c r="O111">
        <v>0</v>
      </c>
      <c r="P111">
        <v>0</v>
      </c>
      <c r="Q111">
        <v>0</v>
      </c>
      <c r="R111">
        <v>67</v>
      </c>
      <c r="S111">
        <v>0</v>
      </c>
      <c r="T111">
        <v>0</v>
      </c>
      <c r="U111">
        <v>1090</v>
      </c>
      <c r="V111">
        <v>1080</v>
      </c>
      <c r="W111">
        <v>390</v>
      </c>
      <c r="X111">
        <v>9944</v>
      </c>
    </row>
    <row r="112" spans="1:24" x14ac:dyDescent="0.35">
      <c r="A112">
        <f t="shared" si="1"/>
        <v>0</v>
      </c>
      <c r="B112" t="s">
        <v>305</v>
      </c>
      <c r="C112">
        <v>1792</v>
      </c>
      <c r="D112">
        <v>0</v>
      </c>
      <c r="E112">
        <v>16023</v>
      </c>
      <c r="F112">
        <v>643</v>
      </c>
      <c r="G112">
        <v>178</v>
      </c>
      <c r="H112">
        <v>273</v>
      </c>
      <c r="I112">
        <v>4075</v>
      </c>
      <c r="J112">
        <v>1464</v>
      </c>
      <c r="K112">
        <v>999</v>
      </c>
      <c r="L112">
        <v>5914</v>
      </c>
      <c r="M112">
        <v>0</v>
      </c>
      <c r="N112">
        <v>378</v>
      </c>
      <c r="O112">
        <v>517</v>
      </c>
      <c r="P112">
        <v>0</v>
      </c>
      <c r="Q112">
        <v>0</v>
      </c>
      <c r="R112">
        <v>138</v>
      </c>
      <c r="S112">
        <v>0</v>
      </c>
      <c r="T112">
        <v>532</v>
      </c>
      <c r="U112">
        <v>1403</v>
      </c>
      <c r="V112">
        <v>2637</v>
      </c>
      <c r="W112">
        <v>364</v>
      </c>
      <c r="X112">
        <v>37330</v>
      </c>
    </row>
    <row r="113" spans="1:24" x14ac:dyDescent="0.35">
      <c r="A113">
        <f t="shared" si="1"/>
        <v>0</v>
      </c>
      <c r="B113" t="s">
        <v>306</v>
      </c>
      <c r="C113">
        <v>2104</v>
      </c>
      <c r="D113">
        <v>0</v>
      </c>
      <c r="E113">
        <v>12543</v>
      </c>
      <c r="F113">
        <v>377</v>
      </c>
      <c r="G113">
        <v>0</v>
      </c>
      <c r="H113">
        <v>0</v>
      </c>
      <c r="I113">
        <v>1694</v>
      </c>
      <c r="J113">
        <v>0</v>
      </c>
      <c r="K113">
        <v>0</v>
      </c>
      <c r="L113">
        <v>0</v>
      </c>
      <c r="M113">
        <v>0</v>
      </c>
      <c r="N113">
        <v>76</v>
      </c>
      <c r="O113">
        <v>105</v>
      </c>
      <c r="P113">
        <v>0</v>
      </c>
      <c r="Q113">
        <v>0</v>
      </c>
      <c r="R113">
        <v>0</v>
      </c>
      <c r="S113">
        <v>0</v>
      </c>
      <c r="T113">
        <v>3867</v>
      </c>
      <c r="U113">
        <v>1830</v>
      </c>
      <c r="V113">
        <v>2222</v>
      </c>
      <c r="W113">
        <v>582</v>
      </c>
      <c r="X113">
        <v>25400</v>
      </c>
    </row>
    <row r="114" spans="1:24" x14ac:dyDescent="0.35">
      <c r="A114">
        <f t="shared" si="1"/>
        <v>0</v>
      </c>
      <c r="B114" t="s">
        <v>308</v>
      </c>
      <c r="C114">
        <v>1770</v>
      </c>
      <c r="D114">
        <v>0</v>
      </c>
      <c r="E114">
        <v>17553</v>
      </c>
      <c r="F114">
        <v>1282</v>
      </c>
      <c r="G114">
        <v>256</v>
      </c>
      <c r="H114">
        <v>277</v>
      </c>
      <c r="I114">
        <v>3937</v>
      </c>
      <c r="J114">
        <v>0</v>
      </c>
      <c r="K114">
        <v>0</v>
      </c>
      <c r="L114">
        <v>0</v>
      </c>
      <c r="M114">
        <v>332</v>
      </c>
      <c r="N114">
        <v>1077</v>
      </c>
      <c r="O114">
        <v>616</v>
      </c>
      <c r="P114">
        <v>0</v>
      </c>
      <c r="Q114">
        <v>0</v>
      </c>
      <c r="R114">
        <v>0</v>
      </c>
      <c r="S114">
        <v>0</v>
      </c>
      <c r="T114">
        <v>519</v>
      </c>
      <c r="U114">
        <v>1022</v>
      </c>
      <c r="V114">
        <v>2415</v>
      </c>
      <c r="W114">
        <v>694</v>
      </c>
      <c r="X114">
        <v>31750</v>
      </c>
    </row>
    <row r="115" spans="1:24" x14ac:dyDescent="0.35">
      <c r="A115">
        <f t="shared" si="1"/>
        <v>0</v>
      </c>
      <c r="B115" t="s">
        <v>309</v>
      </c>
      <c r="C115">
        <v>1415</v>
      </c>
      <c r="D115">
        <v>180</v>
      </c>
      <c r="E115">
        <v>10917</v>
      </c>
      <c r="F115">
        <v>725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476</v>
      </c>
      <c r="O115">
        <v>436</v>
      </c>
      <c r="P115">
        <v>0</v>
      </c>
      <c r="Q115">
        <v>0</v>
      </c>
      <c r="R115">
        <v>0</v>
      </c>
      <c r="S115">
        <v>0</v>
      </c>
      <c r="T115">
        <v>5468</v>
      </c>
      <c r="U115">
        <v>313</v>
      </c>
      <c r="V115">
        <v>0</v>
      </c>
      <c r="W115">
        <v>844</v>
      </c>
      <c r="X115">
        <v>20774</v>
      </c>
    </row>
    <row r="116" spans="1:24" x14ac:dyDescent="0.35">
      <c r="A116">
        <f t="shared" si="1"/>
        <v>0</v>
      </c>
      <c r="B116" t="s">
        <v>310</v>
      </c>
      <c r="C116">
        <v>494</v>
      </c>
      <c r="D116">
        <v>0</v>
      </c>
      <c r="E116">
        <v>6114</v>
      </c>
      <c r="F116">
        <v>296</v>
      </c>
      <c r="G116">
        <v>0</v>
      </c>
      <c r="H116">
        <v>0</v>
      </c>
      <c r="I116">
        <v>62</v>
      </c>
      <c r="J116">
        <v>0</v>
      </c>
      <c r="K116">
        <v>0</v>
      </c>
      <c r="L116">
        <v>0</v>
      </c>
      <c r="M116">
        <v>400</v>
      </c>
      <c r="N116">
        <v>653</v>
      </c>
      <c r="O116">
        <v>0</v>
      </c>
      <c r="P116">
        <v>1972</v>
      </c>
      <c r="Q116">
        <v>262</v>
      </c>
      <c r="R116">
        <v>322</v>
      </c>
      <c r="S116">
        <v>0</v>
      </c>
      <c r="T116">
        <v>0</v>
      </c>
      <c r="U116">
        <v>567</v>
      </c>
      <c r="V116">
        <v>0</v>
      </c>
      <c r="W116">
        <v>2107</v>
      </c>
      <c r="X116">
        <v>13249</v>
      </c>
    </row>
    <row r="117" spans="1:24" x14ac:dyDescent="0.35">
      <c r="A117">
        <f t="shared" si="1"/>
        <v>0</v>
      </c>
      <c r="B117" t="s">
        <v>311</v>
      </c>
      <c r="C117">
        <v>66</v>
      </c>
      <c r="D117">
        <v>0</v>
      </c>
      <c r="E117">
        <v>7233</v>
      </c>
      <c r="F117">
        <v>357</v>
      </c>
      <c r="G117">
        <v>0</v>
      </c>
      <c r="H117">
        <v>0</v>
      </c>
      <c r="I117">
        <v>160</v>
      </c>
      <c r="J117">
        <v>0</v>
      </c>
      <c r="K117">
        <v>0</v>
      </c>
      <c r="L117">
        <v>0</v>
      </c>
      <c r="M117">
        <v>53</v>
      </c>
      <c r="N117">
        <v>103</v>
      </c>
      <c r="O117">
        <v>0</v>
      </c>
      <c r="P117">
        <v>1539</v>
      </c>
      <c r="Q117">
        <v>41</v>
      </c>
      <c r="R117">
        <v>265</v>
      </c>
      <c r="S117">
        <v>1991</v>
      </c>
      <c r="T117">
        <v>0</v>
      </c>
      <c r="U117">
        <v>300</v>
      </c>
      <c r="V117">
        <v>69</v>
      </c>
      <c r="W117">
        <v>554</v>
      </c>
      <c r="X117">
        <v>12731</v>
      </c>
    </row>
    <row r="118" spans="1:24" x14ac:dyDescent="0.35">
      <c r="A118">
        <f t="shared" si="1"/>
        <v>0</v>
      </c>
      <c r="B118" t="s">
        <v>312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137</v>
      </c>
      <c r="J118">
        <v>0</v>
      </c>
      <c r="K118">
        <v>0</v>
      </c>
      <c r="L118">
        <v>0</v>
      </c>
      <c r="M118">
        <v>17</v>
      </c>
      <c r="N118">
        <v>6</v>
      </c>
      <c r="O118">
        <v>0</v>
      </c>
      <c r="P118">
        <v>0</v>
      </c>
      <c r="Q118">
        <v>0</v>
      </c>
      <c r="R118">
        <v>186</v>
      </c>
      <c r="S118">
        <v>0</v>
      </c>
      <c r="T118">
        <v>143</v>
      </c>
      <c r="U118">
        <v>518</v>
      </c>
      <c r="V118">
        <v>30</v>
      </c>
      <c r="W118">
        <v>101</v>
      </c>
      <c r="X118">
        <v>1138</v>
      </c>
    </row>
    <row r="119" spans="1:24" x14ac:dyDescent="0.35">
      <c r="A119">
        <f t="shared" si="1"/>
        <v>0</v>
      </c>
      <c r="B119" t="s">
        <v>313</v>
      </c>
      <c r="C119">
        <v>0</v>
      </c>
      <c r="D119">
        <v>0</v>
      </c>
      <c r="E119">
        <v>0</v>
      </c>
      <c r="F119">
        <v>0</v>
      </c>
      <c r="G119">
        <v>72</v>
      </c>
      <c r="H119">
        <v>0</v>
      </c>
      <c r="I119">
        <v>349</v>
      </c>
      <c r="J119">
        <v>0</v>
      </c>
      <c r="K119">
        <v>0</v>
      </c>
      <c r="L119">
        <v>0</v>
      </c>
      <c r="M119">
        <v>43</v>
      </c>
      <c r="N119">
        <v>31</v>
      </c>
      <c r="O119">
        <v>0</v>
      </c>
      <c r="P119">
        <v>1010</v>
      </c>
      <c r="Q119">
        <v>21</v>
      </c>
      <c r="R119">
        <v>130</v>
      </c>
      <c r="S119">
        <v>0</v>
      </c>
      <c r="T119">
        <v>0</v>
      </c>
      <c r="U119">
        <v>643</v>
      </c>
      <c r="V119">
        <v>0</v>
      </c>
      <c r="W119">
        <v>1554</v>
      </c>
      <c r="X119">
        <v>3853</v>
      </c>
    </row>
    <row r="120" spans="1:24" x14ac:dyDescent="0.35">
      <c r="A120">
        <f t="shared" si="1"/>
        <v>0</v>
      </c>
      <c r="B120" t="s">
        <v>314</v>
      </c>
      <c r="C120">
        <v>1594</v>
      </c>
      <c r="D120">
        <v>1446</v>
      </c>
      <c r="E120">
        <v>15170</v>
      </c>
      <c r="F120">
        <v>1465</v>
      </c>
      <c r="G120">
        <v>18</v>
      </c>
      <c r="H120">
        <v>14</v>
      </c>
      <c r="I120">
        <v>319</v>
      </c>
      <c r="J120">
        <v>0</v>
      </c>
      <c r="K120">
        <v>0</v>
      </c>
      <c r="L120">
        <v>0</v>
      </c>
      <c r="M120">
        <v>250</v>
      </c>
      <c r="N120">
        <v>239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1581</v>
      </c>
      <c r="U120">
        <v>2047</v>
      </c>
      <c r="V120">
        <v>0</v>
      </c>
      <c r="W120">
        <v>202</v>
      </c>
      <c r="X120">
        <v>24345</v>
      </c>
    </row>
    <row r="121" spans="1:24" x14ac:dyDescent="0.35">
      <c r="A121">
        <f t="shared" si="1"/>
        <v>0</v>
      </c>
      <c r="B121" t="s">
        <v>315</v>
      </c>
      <c r="C121">
        <v>11312</v>
      </c>
      <c r="D121">
        <v>0</v>
      </c>
      <c r="E121">
        <v>40461</v>
      </c>
      <c r="F121">
        <v>2134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601</v>
      </c>
      <c r="N121">
        <v>488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1761</v>
      </c>
      <c r="U121">
        <v>1622</v>
      </c>
      <c r="V121">
        <v>225</v>
      </c>
      <c r="W121">
        <v>1431</v>
      </c>
      <c r="X121">
        <v>60035</v>
      </c>
    </row>
    <row r="122" spans="1:24" x14ac:dyDescent="0.35">
      <c r="A122">
        <f t="shared" si="1"/>
        <v>0</v>
      </c>
      <c r="B122" t="s">
        <v>316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442</v>
      </c>
      <c r="O122">
        <v>302</v>
      </c>
      <c r="P122">
        <v>0</v>
      </c>
      <c r="Q122">
        <v>0</v>
      </c>
      <c r="R122">
        <v>0</v>
      </c>
      <c r="S122">
        <v>0</v>
      </c>
      <c r="T122">
        <v>79</v>
      </c>
      <c r="U122">
        <v>570</v>
      </c>
      <c r="V122">
        <v>41</v>
      </c>
      <c r="W122">
        <v>292</v>
      </c>
      <c r="X122">
        <v>1726</v>
      </c>
    </row>
    <row r="123" spans="1:24" x14ac:dyDescent="0.35">
      <c r="A123">
        <f t="shared" si="1"/>
        <v>0</v>
      </c>
      <c r="B123" t="s">
        <v>317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46</v>
      </c>
      <c r="N123">
        <v>15</v>
      </c>
      <c r="O123">
        <v>0</v>
      </c>
      <c r="P123">
        <v>0</v>
      </c>
      <c r="Q123">
        <v>0</v>
      </c>
      <c r="R123">
        <v>100</v>
      </c>
      <c r="S123">
        <v>0</v>
      </c>
      <c r="T123">
        <v>0</v>
      </c>
      <c r="U123">
        <v>318</v>
      </c>
      <c r="V123">
        <v>0</v>
      </c>
      <c r="W123">
        <v>436</v>
      </c>
      <c r="X123">
        <v>915</v>
      </c>
    </row>
    <row r="124" spans="1:24" x14ac:dyDescent="0.35">
      <c r="A124">
        <f t="shared" si="1"/>
        <v>0</v>
      </c>
      <c r="B124" t="s">
        <v>318</v>
      </c>
      <c r="C124">
        <v>651</v>
      </c>
      <c r="D124">
        <v>0</v>
      </c>
      <c r="E124">
        <v>8037</v>
      </c>
      <c r="F124">
        <v>342</v>
      </c>
      <c r="G124">
        <v>9</v>
      </c>
      <c r="H124">
        <v>0</v>
      </c>
      <c r="I124">
        <v>651</v>
      </c>
      <c r="J124">
        <v>0</v>
      </c>
      <c r="K124">
        <v>0</v>
      </c>
      <c r="L124">
        <v>0</v>
      </c>
      <c r="M124">
        <v>1910</v>
      </c>
      <c r="N124">
        <v>1609</v>
      </c>
      <c r="O124">
        <v>361</v>
      </c>
      <c r="P124">
        <v>2627</v>
      </c>
      <c r="Q124">
        <v>632</v>
      </c>
      <c r="R124">
        <v>590</v>
      </c>
      <c r="S124">
        <v>0</v>
      </c>
      <c r="T124">
        <v>541</v>
      </c>
      <c r="U124">
        <v>1282</v>
      </c>
      <c r="V124">
        <v>414</v>
      </c>
      <c r="W124">
        <v>2128</v>
      </c>
      <c r="X124">
        <v>21784</v>
      </c>
    </row>
    <row r="125" spans="1:24" x14ac:dyDescent="0.35">
      <c r="A125">
        <f t="shared" si="1"/>
        <v>0</v>
      </c>
      <c r="B125" t="s">
        <v>319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404</v>
      </c>
      <c r="N125">
        <v>251</v>
      </c>
      <c r="O125">
        <v>0</v>
      </c>
      <c r="P125">
        <v>0</v>
      </c>
      <c r="Q125">
        <v>0</v>
      </c>
      <c r="R125">
        <v>153</v>
      </c>
      <c r="S125">
        <v>0</v>
      </c>
      <c r="T125">
        <v>0</v>
      </c>
      <c r="U125">
        <v>237</v>
      </c>
      <c r="V125">
        <v>0</v>
      </c>
      <c r="W125">
        <v>34</v>
      </c>
      <c r="X125">
        <v>1079</v>
      </c>
    </row>
    <row r="126" spans="1:24" x14ac:dyDescent="0.35">
      <c r="A126">
        <f t="shared" si="1"/>
        <v>0</v>
      </c>
      <c r="B126" t="s">
        <v>320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22</v>
      </c>
      <c r="V126">
        <v>0</v>
      </c>
      <c r="W126">
        <v>78</v>
      </c>
      <c r="X126">
        <v>100</v>
      </c>
    </row>
    <row r="127" spans="1:24" x14ac:dyDescent="0.35">
      <c r="A127">
        <f t="shared" si="1"/>
        <v>0</v>
      </c>
      <c r="B127" t="s">
        <v>321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33</v>
      </c>
      <c r="N127">
        <v>16</v>
      </c>
      <c r="O127">
        <v>0</v>
      </c>
      <c r="P127">
        <v>0</v>
      </c>
      <c r="Q127">
        <v>0</v>
      </c>
      <c r="R127">
        <v>33</v>
      </c>
      <c r="S127">
        <v>0</v>
      </c>
      <c r="T127">
        <v>0</v>
      </c>
      <c r="U127">
        <v>135</v>
      </c>
      <c r="V127">
        <v>0</v>
      </c>
      <c r="W127">
        <v>29</v>
      </c>
      <c r="X127">
        <v>246</v>
      </c>
    </row>
    <row r="128" spans="1:24" x14ac:dyDescent="0.35">
      <c r="A128">
        <f t="shared" si="1"/>
        <v>0</v>
      </c>
      <c r="B128" t="s">
        <v>322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193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0</v>
      </c>
      <c r="W128">
        <v>349</v>
      </c>
      <c r="X128">
        <v>626</v>
      </c>
    </row>
    <row r="129" spans="1:24" x14ac:dyDescent="0.35">
      <c r="A129">
        <f t="shared" si="1"/>
        <v>0</v>
      </c>
      <c r="B129" t="s">
        <v>323</v>
      </c>
      <c r="C129">
        <v>1002</v>
      </c>
      <c r="D129">
        <v>0</v>
      </c>
      <c r="E129">
        <v>5761</v>
      </c>
      <c r="F129">
        <v>1005</v>
      </c>
      <c r="G129">
        <v>0</v>
      </c>
      <c r="H129">
        <v>0</v>
      </c>
      <c r="I129">
        <v>151</v>
      </c>
      <c r="J129">
        <v>0</v>
      </c>
      <c r="K129">
        <v>0</v>
      </c>
      <c r="L129">
        <v>0</v>
      </c>
      <c r="M129">
        <v>462</v>
      </c>
      <c r="N129">
        <v>1400</v>
      </c>
      <c r="O129">
        <v>136</v>
      </c>
      <c r="P129">
        <v>1364</v>
      </c>
      <c r="Q129">
        <v>346</v>
      </c>
      <c r="R129">
        <v>656</v>
      </c>
      <c r="S129">
        <v>9</v>
      </c>
      <c r="T129">
        <v>0</v>
      </c>
      <c r="U129">
        <v>641</v>
      </c>
      <c r="V129">
        <v>24</v>
      </c>
      <c r="W129">
        <v>4097</v>
      </c>
      <c r="X129">
        <v>17054</v>
      </c>
    </row>
    <row r="130" spans="1:24" x14ac:dyDescent="0.35">
      <c r="A130">
        <f t="shared" si="1"/>
        <v>0</v>
      </c>
      <c r="B130" t="s">
        <v>324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208</v>
      </c>
      <c r="J130">
        <v>0</v>
      </c>
      <c r="K130">
        <v>0</v>
      </c>
      <c r="L130">
        <v>0</v>
      </c>
      <c r="M130">
        <v>15</v>
      </c>
      <c r="N130">
        <v>14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225</v>
      </c>
      <c r="V130">
        <v>9</v>
      </c>
      <c r="W130">
        <v>719</v>
      </c>
      <c r="X130">
        <v>1190</v>
      </c>
    </row>
    <row r="131" spans="1:24" x14ac:dyDescent="0.35">
      <c r="A131">
        <f t="shared" ref="A131:A194" si="2">+X131-SUM(C131:W131)</f>
        <v>0</v>
      </c>
      <c r="B131" t="s">
        <v>325</v>
      </c>
      <c r="C131">
        <v>3178</v>
      </c>
      <c r="D131">
        <v>0</v>
      </c>
      <c r="E131">
        <v>12353</v>
      </c>
      <c r="F131">
        <v>647</v>
      </c>
      <c r="G131">
        <v>0</v>
      </c>
      <c r="H131">
        <v>0</v>
      </c>
      <c r="I131">
        <v>592</v>
      </c>
      <c r="J131">
        <v>0</v>
      </c>
      <c r="K131">
        <v>0</v>
      </c>
      <c r="L131">
        <v>0</v>
      </c>
      <c r="M131">
        <v>153</v>
      </c>
      <c r="N131">
        <v>100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752</v>
      </c>
      <c r="V131">
        <v>0</v>
      </c>
      <c r="W131">
        <v>261</v>
      </c>
      <c r="X131">
        <v>18036</v>
      </c>
    </row>
    <row r="132" spans="1:24" x14ac:dyDescent="0.35">
      <c r="A132">
        <f t="shared" si="2"/>
        <v>0</v>
      </c>
      <c r="B132" t="s">
        <v>326</v>
      </c>
      <c r="C132">
        <v>156</v>
      </c>
      <c r="D132">
        <v>0</v>
      </c>
      <c r="E132">
        <v>4714</v>
      </c>
      <c r="F132">
        <v>236</v>
      </c>
      <c r="G132">
        <v>0</v>
      </c>
      <c r="H132">
        <v>0</v>
      </c>
      <c r="I132">
        <v>56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65</v>
      </c>
      <c r="S132">
        <v>0</v>
      </c>
      <c r="T132">
        <v>0</v>
      </c>
      <c r="U132">
        <v>544</v>
      </c>
      <c r="V132">
        <v>38</v>
      </c>
      <c r="W132">
        <v>431</v>
      </c>
      <c r="X132">
        <v>6240</v>
      </c>
    </row>
    <row r="133" spans="1:24" x14ac:dyDescent="0.35">
      <c r="A133">
        <f t="shared" si="2"/>
        <v>0</v>
      </c>
      <c r="B133" t="s">
        <v>327</v>
      </c>
      <c r="C133">
        <v>2730</v>
      </c>
      <c r="D133">
        <v>0</v>
      </c>
      <c r="E133">
        <v>10798</v>
      </c>
      <c r="F133">
        <v>456</v>
      </c>
      <c r="G133">
        <v>0</v>
      </c>
      <c r="H133">
        <v>0</v>
      </c>
      <c r="I133">
        <v>608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2</v>
      </c>
      <c r="P133">
        <v>0</v>
      </c>
      <c r="Q133">
        <v>0</v>
      </c>
      <c r="R133">
        <v>0</v>
      </c>
      <c r="S133">
        <v>0</v>
      </c>
      <c r="T133">
        <v>414</v>
      </c>
      <c r="U133">
        <v>724</v>
      </c>
      <c r="V133">
        <v>57</v>
      </c>
      <c r="W133">
        <v>40</v>
      </c>
      <c r="X133">
        <v>15829</v>
      </c>
    </row>
    <row r="134" spans="1:24" x14ac:dyDescent="0.35">
      <c r="A134">
        <f t="shared" si="2"/>
        <v>0</v>
      </c>
      <c r="B134" t="s">
        <v>328</v>
      </c>
      <c r="C134">
        <v>216</v>
      </c>
      <c r="D134">
        <v>0</v>
      </c>
      <c r="E134">
        <v>7107</v>
      </c>
      <c r="F134">
        <v>472</v>
      </c>
      <c r="G134">
        <v>0</v>
      </c>
      <c r="H134">
        <v>0</v>
      </c>
      <c r="I134">
        <v>240</v>
      </c>
      <c r="J134">
        <v>0</v>
      </c>
      <c r="K134">
        <v>0</v>
      </c>
      <c r="L134">
        <v>0</v>
      </c>
      <c r="M134">
        <v>0</v>
      </c>
      <c r="N134">
        <v>50</v>
      </c>
      <c r="O134">
        <v>66</v>
      </c>
      <c r="P134">
        <v>1574</v>
      </c>
      <c r="Q134">
        <v>44</v>
      </c>
      <c r="R134">
        <v>391</v>
      </c>
      <c r="S134">
        <v>0</v>
      </c>
      <c r="T134">
        <v>520</v>
      </c>
      <c r="U134">
        <v>551</v>
      </c>
      <c r="V134">
        <v>59</v>
      </c>
      <c r="W134">
        <v>429</v>
      </c>
      <c r="X134">
        <v>11719</v>
      </c>
    </row>
    <row r="135" spans="1:24" x14ac:dyDescent="0.35">
      <c r="A135">
        <f t="shared" si="2"/>
        <v>0</v>
      </c>
      <c r="B135" t="s">
        <v>329</v>
      </c>
      <c r="C135">
        <v>29</v>
      </c>
      <c r="D135">
        <v>0</v>
      </c>
      <c r="E135">
        <v>6184</v>
      </c>
      <c r="F135">
        <v>309</v>
      </c>
      <c r="G135">
        <v>0</v>
      </c>
      <c r="H135">
        <v>0</v>
      </c>
      <c r="I135">
        <v>200</v>
      </c>
      <c r="J135">
        <v>0</v>
      </c>
      <c r="K135">
        <v>0</v>
      </c>
      <c r="L135">
        <v>0</v>
      </c>
      <c r="M135">
        <v>110</v>
      </c>
      <c r="N135">
        <v>90</v>
      </c>
      <c r="O135">
        <v>0</v>
      </c>
      <c r="P135">
        <v>1181</v>
      </c>
      <c r="Q135">
        <v>111</v>
      </c>
      <c r="R135">
        <v>330</v>
      </c>
      <c r="S135">
        <v>0</v>
      </c>
      <c r="T135">
        <v>0</v>
      </c>
      <c r="U135">
        <v>303</v>
      </c>
      <c r="V135">
        <v>0</v>
      </c>
      <c r="W135">
        <v>987</v>
      </c>
      <c r="X135">
        <v>9834</v>
      </c>
    </row>
    <row r="136" spans="1:24" x14ac:dyDescent="0.35">
      <c r="A136">
        <f t="shared" si="2"/>
        <v>0</v>
      </c>
      <c r="B136" t="s">
        <v>330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84</v>
      </c>
      <c r="V136">
        <v>0</v>
      </c>
      <c r="W136">
        <v>132</v>
      </c>
      <c r="X136">
        <v>216</v>
      </c>
    </row>
    <row r="137" spans="1:24" x14ac:dyDescent="0.35">
      <c r="A137">
        <f t="shared" si="2"/>
        <v>0</v>
      </c>
      <c r="B137" t="s">
        <v>331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188</v>
      </c>
      <c r="N137">
        <v>168</v>
      </c>
      <c r="O137">
        <v>0</v>
      </c>
      <c r="P137">
        <v>0</v>
      </c>
      <c r="Q137">
        <v>0</v>
      </c>
      <c r="R137">
        <v>98</v>
      </c>
      <c r="S137">
        <v>0</v>
      </c>
      <c r="T137">
        <v>71</v>
      </c>
      <c r="U137">
        <v>104</v>
      </c>
      <c r="V137">
        <v>0</v>
      </c>
      <c r="W137">
        <v>559</v>
      </c>
      <c r="X137">
        <v>1188</v>
      </c>
    </row>
    <row r="138" spans="1:24" x14ac:dyDescent="0.35">
      <c r="A138">
        <f t="shared" si="2"/>
        <v>0</v>
      </c>
      <c r="B138" t="s">
        <v>332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5</v>
      </c>
      <c r="U138">
        <v>146</v>
      </c>
      <c r="V138">
        <v>0</v>
      </c>
      <c r="W138">
        <v>56</v>
      </c>
      <c r="X138">
        <v>207</v>
      </c>
    </row>
    <row r="139" spans="1:24" x14ac:dyDescent="0.35">
      <c r="A139">
        <f t="shared" si="2"/>
        <v>0</v>
      </c>
      <c r="B139" t="s">
        <v>333</v>
      </c>
      <c r="C139">
        <v>0</v>
      </c>
      <c r="D139">
        <v>0</v>
      </c>
      <c r="E139">
        <v>14353</v>
      </c>
      <c r="F139">
        <v>518</v>
      </c>
      <c r="G139">
        <v>3200</v>
      </c>
      <c r="H139">
        <v>0</v>
      </c>
      <c r="I139">
        <v>251</v>
      </c>
      <c r="J139">
        <v>0</v>
      </c>
      <c r="K139">
        <v>0</v>
      </c>
      <c r="L139">
        <v>0</v>
      </c>
      <c r="M139">
        <v>468</v>
      </c>
      <c r="N139">
        <v>313</v>
      </c>
      <c r="O139">
        <v>115</v>
      </c>
      <c r="P139">
        <v>3108</v>
      </c>
      <c r="Q139">
        <v>69</v>
      </c>
      <c r="R139">
        <v>0</v>
      </c>
      <c r="S139">
        <v>0</v>
      </c>
      <c r="T139">
        <v>6175</v>
      </c>
      <c r="U139">
        <v>738</v>
      </c>
      <c r="V139">
        <v>93</v>
      </c>
      <c r="W139">
        <v>258</v>
      </c>
      <c r="X139">
        <v>29659</v>
      </c>
    </row>
    <row r="140" spans="1:24" x14ac:dyDescent="0.35">
      <c r="A140">
        <f t="shared" si="2"/>
        <v>0</v>
      </c>
      <c r="B140" t="s">
        <v>334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41</v>
      </c>
      <c r="V140">
        <v>0</v>
      </c>
      <c r="W140">
        <v>19</v>
      </c>
      <c r="X140">
        <v>69</v>
      </c>
    </row>
    <row r="141" spans="1:24" x14ac:dyDescent="0.35">
      <c r="A141">
        <f t="shared" si="2"/>
        <v>0</v>
      </c>
      <c r="B141" t="s">
        <v>335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77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238</v>
      </c>
      <c r="S141">
        <v>0</v>
      </c>
      <c r="T141">
        <v>0</v>
      </c>
      <c r="U141">
        <v>648</v>
      </c>
      <c r="V141">
        <v>0</v>
      </c>
      <c r="W141">
        <v>302</v>
      </c>
      <c r="X141">
        <v>1265</v>
      </c>
    </row>
    <row r="142" spans="1:24" x14ac:dyDescent="0.35">
      <c r="A142">
        <f t="shared" si="2"/>
        <v>0</v>
      </c>
      <c r="B142" t="s">
        <v>336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213</v>
      </c>
      <c r="N142">
        <v>130</v>
      </c>
      <c r="O142">
        <v>0</v>
      </c>
      <c r="P142">
        <v>0</v>
      </c>
      <c r="Q142">
        <v>0</v>
      </c>
      <c r="R142">
        <v>272</v>
      </c>
      <c r="S142">
        <v>0</v>
      </c>
      <c r="T142">
        <v>0</v>
      </c>
      <c r="U142">
        <v>450</v>
      </c>
      <c r="V142">
        <v>0</v>
      </c>
      <c r="W142">
        <v>383</v>
      </c>
      <c r="X142">
        <v>1448</v>
      </c>
    </row>
    <row r="143" spans="1:24" x14ac:dyDescent="0.35">
      <c r="A143">
        <f t="shared" si="2"/>
        <v>0</v>
      </c>
      <c r="B143" t="s">
        <v>337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40</v>
      </c>
      <c r="J143">
        <v>243</v>
      </c>
      <c r="K143">
        <v>0</v>
      </c>
      <c r="L143">
        <v>0</v>
      </c>
      <c r="M143">
        <v>169</v>
      </c>
      <c r="N143">
        <v>155</v>
      </c>
      <c r="O143">
        <v>0</v>
      </c>
      <c r="P143">
        <v>0</v>
      </c>
      <c r="Q143">
        <v>0</v>
      </c>
      <c r="R143">
        <v>215</v>
      </c>
      <c r="S143">
        <v>0</v>
      </c>
      <c r="T143">
        <v>70</v>
      </c>
      <c r="U143">
        <v>487</v>
      </c>
      <c r="V143">
        <v>0</v>
      </c>
      <c r="W143">
        <v>34</v>
      </c>
      <c r="X143">
        <v>1413</v>
      </c>
    </row>
    <row r="144" spans="1:24" x14ac:dyDescent="0.35">
      <c r="A144">
        <f t="shared" si="2"/>
        <v>0</v>
      </c>
      <c r="B144" t="s">
        <v>338</v>
      </c>
      <c r="C144">
        <v>901</v>
      </c>
      <c r="D144">
        <v>0</v>
      </c>
      <c r="E144">
        <v>12739</v>
      </c>
      <c r="F144">
        <v>902</v>
      </c>
      <c r="G144">
        <v>137</v>
      </c>
      <c r="H144">
        <v>172</v>
      </c>
      <c r="I144">
        <v>1655</v>
      </c>
      <c r="J144">
        <v>0</v>
      </c>
      <c r="K144">
        <v>0</v>
      </c>
      <c r="L144">
        <v>0</v>
      </c>
      <c r="M144">
        <v>0</v>
      </c>
      <c r="N144">
        <v>131</v>
      </c>
      <c r="O144">
        <v>233</v>
      </c>
      <c r="P144">
        <v>3478</v>
      </c>
      <c r="Q144">
        <v>155</v>
      </c>
      <c r="R144">
        <v>873</v>
      </c>
      <c r="S144">
        <v>624</v>
      </c>
      <c r="T144">
        <v>595</v>
      </c>
      <c r="U144">
        <v>1078</v>
      </c>
      <c r="V144">
        <v>106</v>
      </c>
      <c r="W144">
        <v>1776</v>
      </c>
      <c r="X144">
        <v>25555</v>
      </c>
    </row>
    <row r="145" spans="1:24" x14ac:dyDescent="0.35">
      <c r="A145">
        <f t="shared" si="2"/>
        <v>0</v>
      </c>
      <c r="B145" t="s">
        <v>339</v>
      </c>
      <c r="C145">
        <v>209</v>
      </c>
      <c r="D145">
        <v>0</v>
      </c>
      <c r="E145">
        <v>6940</v>
      </c>
      <c r="F145">
        <v>310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564</v>
      </c>
      <c r="S145">
        <v>258</v>
      </c>
      <c r="T145">
        <v>0</v>
      </c>
      <c r="U145">
        <v>520</v>
      </c>
      <c r="V145">
        <v>0</v>
      </c>
      <c r="W145">
        <v>167</v>
      </c>
      <c r="X145">
        <v>8968</v>
      </c>
    </row>
    <row r="146" spans="1:24" x14ac:dyDescent="0.35">
      <c r="A146">
        <f t="shared" si="2"/>
        <v>0</v>
      </c>
      <c r="B146" t="s">
        <v>340</v>
      </c>
      <c r="C146">
        <v>817</v>
      </c>
      <c r="D146">
        <v>0</v>
      </c>
      <c r="E146">
        <v>6722</v>
      </c>
      <c r="F146">
        <v>280</v>
      </c>
      <c r="G146">
        <v>0</v>
      </c>
      <c r="H146">
        <v>0</v>
      </c>
      <c r="I146">
        <v>173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1441</v>
      </c>
      <c r="Q146">
        <v>103</v>
      </c>
      <c r="R146">
        <v>318</v>
      </c>
      <c r="S146">
        <v>4</v>
      </c>
      <c r="T146">
        <v>188</v>
      </c>
      <c r="U146">
        <v>748</v>
      </c>
      <c r="V146">
        <v>0</v>
      </c>
      <c r="W146">
        <v>831</v>
      </c>
      <c r="X146">
        <v>11625</v>
      </c>
    </row>
    <row r="147" spans="1:24" x14ac:dyDescent="0.35">
      <c r="A147">
        <f t="shared" si="2"/>
        <v>0</v>
      </c>
      <c r="B147" t="s">
        <v>341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25</v>
      </c>
      <c r="J147">
        <v>0</v>
      </c>
      <c r="K147">
        <v>0</v>
      </c>
      <c r="L147">
        <v>0</v>
      </c>
      <c r="M147">
        <v>51</v>
      </c>
      <c r="N147">
        <v>20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385</v>
      </c>
      <c r="V147">
        <v>4</v>
      </c>
      <c r="W147">
        <v>77</v>
      </c>
      <c r="X147">
        <v>562</v>
      </c>
    </row>
    <row r="148" spans="1:24" x14ac:dyDescent="0.35">
      <c r="A148">
        <f t="shared" si="2"/>
        <v>0</v>
      </c>
      <c r="B148" t="s">
        <v>342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148</v>
      </c>
      <c r="V148">
        <v>0</v>
      </c>
      <c r="W148">
        <v>31</v>
      </c>
      <c r="X148">
        <v>179</v>
      </c>
    </row>
    <row r="149" spans="1:24" x14ac:dyDescent="0.35">
      <c r="A149">
        <f t="shared" si="2"/>
        <v>0</v>
      </c>
      <c r="B149" t="s">
        <v>343</v>
      </c>
      <c r="C149">
        <v>0</v>
      </c>
      <c r="D149">
        <v>0</v>
      </c>
      <c r="E149">
        <v>7916</v>
      </c>
      <c r="F149">
        <v>628</v>
      </c>
      <c r="G149">
        <v>40</v>
      </c>
      <c r="H149">
        <v>43</v>
      </c>
      <c r="I149">
        <v>153</v>
      </c>
      <c r="J149">
        <v>0</v>
      </c>
      <c r="K149">
        <v>0</v>
      </c>
      <c r="L149">
        <v>0</v>
      </c>
      <c r="M149">
        <v>0</v>
      </c>
      <c r="N149">
        <v>288</v>
      </c>
      <c r="O149">
        <v>295</v>
      </c>
      <c r="P149">
        <v>0</v>
      </c>
      <c r="Q149">
        <v>0</v>
      </c>
      <c r="R149">
        <v>13</v>
      </c>
      <c r="S149">
        <v>0</v>
      </c>
      <c r="T149">
        <v>403</v>
      </c>
      <c r="U149">
        <v>308</v>
      </c>
      <c r="V149">
        <v>1736</v>
      </c>
      <c r="W149">
        <v>220</v>
      </c>
      <c r="X149">
        <v>12043</v>
      </c>
    </row>
    <row r="150" spans="1:24" x14ac:dyDescent="0.35">
      <c r="A150">
        <f t="shared" si="2"/>
        <v>0</v>
      </c>
      <c r="B150" t="s">
        <v>344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7</v>
      </c>
      <c r="J150">
        <v>0</v>
      </c>
      <c r="K150">
        <v>0</v>
      </c>
      <c r="L150">
        <v>0</v>
      </c>
      <c r="M150">
        <v>63</v>
      </c>
      <c r="N150">
        <v>78</v>
      </c>
      <c r="O150">
        <v>0</v>
      </c>
      <c r="P150">
        <v>0</v>
      </c>
      <c r="Q150">
        <v>0</v>
      </c>
      <c r="R150">
        <v>100</v>
      </c>
      <c r="S150">
        <v>0</v>
      </c>
      <c r="T150">
        <v>0</v>
      </c>
      <c r="U150">
        <v>250</v>
      </c>
      <c r="V150">
        <v>0</v>
      </c>
      <c r="W150">
        <v>1461</v>
      </c>
      <c r="X150">
        <v>1959</v>
      </c>
    </row>
    <row r="151" spans="1:24" x14ac:dyDescent="0.35">
      <c r="A151">
        <f t="shared" si="2"/>
        <v>0</v>
      </c>
      <c r="B151" t="s">
        <v>345</v>
      </c>
      <c r="C151">
        <v>824</v>
      </c>
      <c r="D151">
        <v>0</v>
      </c>
      <c r="E151">
        <v>5464</v>
      </c>
      <c r="F151">
        <v>256</v>
      </c>
      <c r="G151">
        <v>0</v>
      </c>
      <c r="H151">
        <v>0</v>
      </c>
      <c r="I151">
        <v>132</v>
      </c>
      <c r="J151">
        <v>0</v>
      </c>
      <c r="K151">
        <v>0</v>
      </c>
      <c r="L151">
        <v>0</v>
      </c>
      <c r="M151">
        <v>43</v>
      </c>
      <c r="N151">
        <v>134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334</v>
      </c>
      <c r="V151">
        <v>0</v>
      </c>
      <c r="W151">
        <v>196</v>
      </c>
      <c r="X151">
        <v>7383</v>
      </c>
    </row>
    <row r="152" spans="1:24" x14ac:dyDescent="0.35">
      <c r="A152">
        <f t="shared" si="2"/>
        <v>0</v>
      </c>
      <c r="B152" t="s">
        <v>346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163</v>
      </c>
      <c r="S152">
        <v>0</v>
      </c>
      <c r="T152">
        <v>145</v>
      </c>
      <c r="U152">
        <v>244</v>
      </c>
      <c r="V152">
        <v>0</v>
      </c>
      <c r="W152">
        <v>565</v>
      </c>
      <c r="X152">
        <v>1117</v>
      </c>
    </row>
    <row r="153" spans="1:24" x14ac:dyDescent="0.35">
      <c r="A153">
        <f t="shared" si="2"/>
        <v>0</v>
      </c>
      <c r="B153" t="s">
        <v>347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340</v>
      </c>
      <c r="O153">
        <v>129</v>
      </c>
      <c r="P153">
        <v>0</v>
      </c>
      <c r="Q153">
        <v>0</v>
      </c>
      <c r="R153">
        <v>154</v>
      </c>
      <c r="S153">
        <v>0</v>
      </c>
      <c r="T153">
        <v>0</v>
      </c>
      <c r="U153">
        <v>627</v>
      </c>
      <c r="V153">
        <v>0</v>
      </c>
      <c r="W153">
        <v>888</v>
      </c>
      <c r="X153">
        <v>2138</v>
      </c>
    </row>
    <row r="154" spans="1:24" x14ac:dyDescent="0.35">
      <c r="A154">
        <f t="shared" si="2"/>
        <v>0</v>
      </c>
      <c r="B154" t="s">
        <v>348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28</v>
      </c>
      <c r="N154">
        <v>16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85</v>
      </c>
      <c r="V154">
        <v>4</v>
      </c>
      <c r="W154">
        <v>306</v>
      </c>
      <c r="X154">
        <v>439</v>
      </c>
    </row>
    <row r="155" spans="1:24" x14ac:dyDescent="0.35">
      <c r="A155">
        <f t="shared" si="2"/>
        <v>0</v>
      </c>
      <c r="B155" t="s">
        <v>349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34</v>
      </c>
      <c r="S155">
        <v>0</v>
      </c>
      <c r="T155">
        <v>0</v>
      </c>
      <c r="U155">
        <v>96</v>
      </c>
      <c r="V155">
        <v>0</v>
      </c>
      <c r="W155">
        <v>24</v>
      </c>
      <c r="X155">
        <v>154</v>
      </c>
    </row>
    <row r="156" spans="1:24" x14ac:dyDescent="0.35">
      <c r="A156">
        <f t="shared" si="2"/>
        <v>0</v>
      </c>
      <c r="B156" t="s">
        <v>350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63</v>
      </c>
      <c r="N156">
        <v>15</v>
      </c>
      <c r="O156">
        <v>0</v>
      </c>
      <c r="P156">
        <v>0</v>
      </c>
      <c r="Q156">
        <v>0</v>
      </c>
      <c r="R156">
        <v>50</v>
      </c>
      <c r="S156">
        <v>0</v>
      </c>
      <c r="T156">
        <v>0</v>
      </c>
      <c r="U156">
        <v>267</v>
      </c>
      <c r="V156">
        <v>0</v>
      </c>
      <c r="W156">
        <v>63</v>
      </c>
      <c r="X156">
        <v>458</v>
      </c>
    </row>
    <row r="157" spans="1:24" x14ac:dyDescent="0.35">
      <c r="A157">
        <f t="shared" si="2"/>
        <v>0</v>
      </c>
      <c r="B157" t="s">
        <v>351</v>
      </c>
      <c r="C157">
        <v>0</v>
      </c>
      <c r="D157">
        <v>0</v>
      </c>
      <c r="E157">
        <v>7583</v>
      </c>
      <c r="F157">
        <v>509</v>
      </c>
      <c r="G157">
        <v>0</v>
      </c>
      <c r="H157">
        <v>0</v>
      </c>
      <c r="I157">
        <v>77</v>
      </c>
      <c r="J157">
        <v>0</v>
      </c>
      <c r="K157">
        <v>0</v>
      </c>
      <c r="L157">
        <v>0</v>
      </c>
      <c r="M157">
        <v>729</v>
      </c>
      <c r="N157">
        <v>343</v>
      </c>
      <c r="O157">
        <v>0</v>
      </c>
      <c r="P157">
        <v>2612</v>
      </c>
      <c r="Q157">
        <v>104</v>
      </c>
      <c r="R157">
        <v>462</v>
      </c>
      <c r="S157">
        <v>0</v>
      </c>
      <c r="T157">
        <v>557</v>
      </c>
      <c r="U157">
        <v>1320</v>
      </c>
      <c r="V157">
        <v>0</v>
      </c>
      <c r="W157">
        <v>1147</v>
      </c>
      <c r="X157">
        <v>15443</v>
      </c>
    </row>
    <row r="158" spans="1:24" x14ac:dyDescent="0.35">
      <c r="A158">
        <f t="shared" si="2"/>
        <v>0</v>
      </c>
      <c r="B158" t="s">
        <v>352</v>
      </c>
      <c r="C158">
        <v>3827</v>
      </c>
      <c r="D158">
        <v>0</v>
      </c>
      <c r="E158">
        <v>23824</v>
      </c>
      <c r="F158">
        <v>1120</v>
      </c>
      <c r="G158">
        <v>0</v>
      </c>
      <c r="H158">
        <v>0</v>
      </c>
      <c r="I158">
        <v>2778</v>
      </c>
      <c r="J158">
        <v>0</v>
      </c>
      <c r="K158">
        <v>0</v>
      </c>
      <c r="L158">
        <v>0</v>
      </c>
      <c r="M158">
        <v>709</v>
      </c>
      <c r="N158">
        <v>93</v>
      </c>
      <c r="O158">
        <v>0</v>
      </c>
      <c r="P158">
        <v>0</v>
      </c>
      <c r="Q158">
        <v>0</v>
      </c>
      <c r="R158">
        <v>399</v>
      </c>
      <c r="S158">
        <v>0</v>
      </c>
      <c r="T158">
        <v>556</v>
      </c>
      <c r="U158">
        <v>906</v>
      </c>
      <c r="V158">
        <v>49</v>
      </c>
      <c r="W158">
        <v>808</v>
      </c>
      <c r="X158">
        <v>35069</v>
      </c>
    </row>
    <row r="159" spans="1:24" x14ac:dyDescent="0.35">
      <c r="A159">
        <f t="shared" si="2"/>
        <v>0</v>
      </c>
      <c r="B159" t="s">
        <v>353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289</v>
      </c>
      <c r="J159">
        <v>0</v>
      </c>
      <c r="K159">
        <v>0</v>
      </c>
      <c r="L159">
        <v>0</v>
      </c>
      <c r="M159">
        <v>0</v>
      </c>
      <c r="N159">
        <v>25</v>
      </c>
      <c r="O159">
        <v>0</v>
      </c>
      <c r="P159">
        <v>0</v>
      </c>
      <c r="Q159">
        <v>0</v>
      </c>
      <c r="R159">
        <v>362</v>
      </c>
      <c r="S159">
        <v>0</v>
      </c>
      <c r="T159">
        <v>253</v>
      </c>
      <c r="U159">
        <v>572</v>
      </c>
      <c r="V159">
        <v>30</v>
      </c>
      <c r="W159">
        <v>153</v>
      </c>
      <c r="X159">
        <v>1684</v>
      </c>
    </row>
    <row r="160" spans="1:24" x14ac:dyDescent="0.35">
      <c r="A160">
        <f t="shared" si="2"/>
        <v>0</v>
      </c>
      <c r="B160" t="s">
        <v>354</v>
      </c>
      <c r="C160">
        <v>2907</v>
      </c>
      <c r="D160">
        <v>0</v>
      </c>
      <c r="E160">
        <v>21739</v>
      </c>
      <c r="F160">
        <v>797</v>
      </c>
      <c r="G160">
        <v>41</v>
      </c>
      <c r="H160">
        <v>24</v>
      </c>
      <c r="I160">
        <v>2827</v>
      </c>
      <c r="J160">
        <v>0</v>
      </c>
      <c r="K160">
        <v>0</v>
      </c>
      <c r="L160">
        <v>0</v>
      </c>
      <c r="M160">
        <v>1633</v>
      </c>
      <c r="N160">
        <v>375</v>
      </c>
      <c r="O160">
        <v>223</v>
      </c>
      <c r="P160">
        <v>0</v>
      </c>
      <c r="Q160">
        <v>0</v>
      </c>
      <c r="R160">
        <v>378</v>
      </c>
      <c r="S160">
        <v>0</v>
      </c>
      <c r="T160">
        <v>472</v>
      </c>
      <c r="U160">
        <v>1947</v>
      </c>
      <c r="V160">
        <v>60</v>
      </c>
      <c r="W160">
        <v>408</v>
      </c>
      <c r="X160">
        <v>33831</v>
      </c>
    </row>
    <row r="161" spans="1:24" x14ac:dyDescent="0.35">
      <c r="A161">
        <f t="shared" si="2"/>
        <v>0</v>
      </c>
      <c r="B161" t="s">
        <v>355</v>
      </c>
      <c r="C161">
        <v>745</v>
      </c>
      <c r="D161">
        <v>0</v>
      </c>
      <c r="E161">
        <v>8685</v>
      </c>
      <c r="F161">
        <v>261</v>
      </c>
      <c r="G161">
        <v>0</v>
      </c>
      <c r="H161">
        <v>0</v>
      </c>
      <c r="I161">
        <v>1008</v>
      </c>
      <c r="J161">
        <v>0</v>
      </c>
      <c r="K161">
        <v>0</v>
      </c>
      <c r="L161">
        <v>0</v>
      </c>
      <c r="M161">
        <v>0</v>
      </c>
      <c r="N161">
        <v>498</v>
      </c>
      <c r="O161">
        <v>693</v>
      </c>
      <c r="P161">
        <v>1911</v>
      </c>
      <c r="Q161">
        <v>61</v>
      </c>
      <c r="R161">
        <v>572</v>
      </c>
      <c r="S161">
        <v>0</v>
      </c>
      <c r="T161">
        <v>235</v>
      </c>
      <c r="U161">
        <v>594</v>
      </c>
      <c r="V161">
        <v>137</v>
      </c>
      <c r="W161">
        <v>1795</v>
      </c>
      <c r="X161">
        <v>17195</v>
      </c>
    </row>
    <row r="162" spans="1:24" x14ac:dyDescent="0.35">
      <c r="A162">
        <f t="shared" si="2"/>
        <v>0</v>
      </c>
      <c r="B162" t="s">
        <v>356</v>
      </c>
      <c r="C162">
        <v>5159</v>
      </c>
      <c r="D162">
        <v>99</v>
      </c>
      <c r="E162">
        <v>30864</v>
      </c>
      <c r="F162">
        <v>969</v>
      </c>
      <c r="G162">
        <v>0</v>
      </c>
      <c r="H162">
        <v>0</v>
      </c>
      <c r="I162">
        <v>2287</v>
      </c>
      <c r="J162">
        <v>0</v>
      </c>
      <c r="K162">
        <v>0</v>
      </c>
      <c r="L162">
        <v>0</v>
      </c>
      <c r="M162">
        <v>0</v>
      </c>
      <c r="N162">
        <v>115</v>
      </c>
      <c r="O162">
        <v>367</v>
      </c>
      <c r="P162">
        <v>0</v>
      </c>
      <c r="Q162">
        <v>0</v>
      </c>
      <c r="R162">
        <v>672</v>
      </c>
      <c r="S162">
        <v>0</v>
      </c>
      <c r="T162">
        <v>877</v>
      </c>
      <c r="U162">
        <v>1677</v>
      </c>
      <c r="V162">
        <v>50</v>
      </c>
      <c r="W162">
        <v>828</v>
      </c>
      <c r="X162">
        <v>43964</v>
      </c>
    </row>
    <row r="163" spans="1:24" x14ac:dyDescent="0.35">
      <c r="A163">
        <f t="shared" si="2"/>
        <v>0</v>
      </c>
      <c r="B163" t="s">
        <v>357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1138</v>
      </c>
      <c r="J163">
        <v>0</v>
      </c>
      <c r="K163">
        <v>0</v>
      </c>
      <c r="L163">
        <v>0</v>
      </c>
      <c r="M163">
        <v>238</v>
      </c>
      <c r="N163">
        <v>926</v>
      </c>
      <c r="O163">
        <v>1020</v>
      </c>
      <c r="P163">
        <v>0</v>
      </c>
      <c r="Q163">
        <v>0</v>
      </c>
      <c r="R163">
        <v>378</v>
      </c>
      <c r="S163">
        <v>0</v>
      </c>
      <c r="T163">
        <v>343</v>
      </c>
      <c r="U163">
        <v>916</v>
      </c>
      <c r="V163">
        <v>886</v>
      </c>
      <c r="W163">
        <v>888</v>
      </c>
      <c r="X163">
        <v>6733</v>
      </c>
    </row>
    <row r="164" spans="1:24" x14ac:dyDescent="0.35">
      <c r="A164">
        <f t="shared" si="2"/>
        <v>0</v>
      </c>
      <c r="B164" t="s">
        <v>358</v>
      </c>
      <c r="C164">
        <v>1945</v>
      </c>
      <c r="D164">
        <v>0</v>
      </c>
      <c r="E164">
        <v>14760</v>
      </c>
      <c r="F164">
        <v>706</v>
      </c>
      <c r="G164">
        <v>80</v>
      </c>
      <c r="H164">
        <v>40</v>
      </c>
      <c r="I164">
        <v>1301</v>
      </c>
      <c r="J164">
        <v>0</v>
      </c>
      <c r="K164">
        <v>0</v>
      </c>
      <c r="L164">
        <v>0</v>
      </c>
      <c r="M164">
        <v>462</v>
      </c>
      <c r="N164">
        <v>514</v>
      </c>
      <c r="O164">
        <v>58</v>
      </c>
      <c r="P164">
        <v>0</v>
      </c>
      <c r="Q164">
        <v>0</v>
      </c>
      <c r="R164">
        <v>350</v>
      </c>
      <c r="S164">
        <v>0</v>
      </c>
      <c r="T164">
        <v>426</v>
      </c>
      <c r="U164">
        <v>1950</v>
      </c>
      <c r="V164">
        <v>54</v>
      </c>
      <c r="W164">
        <v>584</v>
      </c>
      <c r="X164">
        <v>23230</v>
      </c>
    </row>
    <row r="165" spans="1:24" x14ac:dyDescent="0.35">
      <c r="A165">
        <f t="shared" si="2"/>
        <v>0</v>
      </c>
      <c r="B165" t="s">
        <v>359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343</v>
      </c>
      <c r="J165">
        <v>0</v>
      </c>
      <c r="K165">
        <v>0</v>
      </c>
      <c r="L165">
        <v>0</v>
      </c>
      <c r="M165">
        <v>84</v>
      </c>
      <c r="N165">
        <v>51</v>
      </c>
      <c r="O165">
        <v>0</v>
      </c>
      <c r="P165">
        <v>0</v>
      </c>
      <c r="Q165">
        <v>0</v>
      </c>
      <c r="R165">
        <v>104</v>
      </c>
      <c r="S165">
        <v>0</v>
      </c>
      <c r="T165">
        <v>1197</v>
      </c>
      <c r="U165">
        <v>423</v>
      </c>
      <c r="V165">
        <v>20</v>
      </c>
      <c r="W165">
        <v>915</v>
      </c>
      <c r="X165">
        <v>3137</v>
      </c>
    </row>
    <row r="166" spans="1:24" x14ac:dyDescent="0.35">
      <c r="A166">
        <f t="shared" si="2"/>
        <v>0</v>
      </c>
      <c r="B166" t="s">
        <v>360</v>
      </c>
      <c r="C166">
        <v>1360</v>
      </c>
      <c r="D166">
        <v>0</v>
      </c>
      <c r="E166">
        <v>14004</v>
      </c>
      <c r="F166">
        <v>619</v>
      </c>
      <c r="G166">
        <v>41</v>
      </c>
      <c r="H166">
        <v>0</v>
      </c>
      <c r="I166">
        <v>705</v>
      </c>
      <c r="J166">
        <v>0</v>
      </c>
      <c r="K166">
        <v>0</v>
      </c>
      <c r="L166">
        <v>0</v>
      </c>
      <c r="M166">
        <v>140</v>
      </c>
      <c r="N166">
        <v>50</v>
      </c>
      <c r="O166">
        <v>0</v>
      </c>
      <c r="P166">
        <v>0</v>
      </c>
      <c r="Q166">
        <v>0</v>
      </c>
      <c r="R166">
        <v>301</v>
      </c>
      <c r="S166">
        <v>0</v>
      </c>
      <c r="T166">
        <v>329</v>
      </c>
      <c r="U166">
        <v>181</v>
      </c>
      <c r="V166">
        <v>134</v>
      </c>
      <c r="W166">
        <v>460</v>
      </c>
      <c r="X166">
        <v>18324</v>
      </c>
    </row>
    <row r="167" spans="1:24" x14ac:dyDescent="0.35">
      <c r="A167">
        <f t="shared" si="2"/>
        <v>0</v>
      </c>
      <c r="B167" t="s">
        <v>361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128</v>
      </c>
      <c r="V167">
        <v>4</v>
      </c>
      <c r="W167">
        <v>82</v>
      </c>
      <c r="X167">
        <v>214</v>
      </c>
    </row>
    <row r="168" spans="1:24" x14ac:dyDescent="0.35">
      <c r="A168">
        <f t="shared" si="2"/>
        <v>0</v>
      </c>
      <c r="B168" t="s">
        <v>362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48</v>
      </c>
      <c r="N168">
        <v>49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467</v>
      </c>
      <c r="V168">
        <v>19</v>
      </c>
      <c r="W168">
        <v>1222</v>
      </c>
      <c r="X168">
        <v>1805</v>
      </c>
    </row>
    <row r="169" spans="1:24" x14ac:dyDescent="0.35">
      <c r="A169">
        <f t="shared" si="2"/>
        <v>0</v>
      </c>
      <c r="B169" t="s">
        <v>363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14</v>
      </c>
      <c r="O169">
        <v>29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67</v>
      </c>
      <c r="V169">
        <v>0</v>
      </c>
      <c r="W169">
        <v>273</v>
      </c>
      <c r="X169">
        <v>383</v>
      </c>
    </row>
    <row r="170" spans="1:24" x14ac:dyDescent="0.35">
      <c r="A170">
        <f t="shared" si="2"/>
        <v>0</v>
      </c>
      <c r="B170" t="s">
        <v>364</v>
      </c>
      <c r="C170">
        <v>1450</v>
      </c>
      <c r="D170">
        <v>33</v>
      </c>
      <c r="E170">
        <v>15168</v>
      </c>
      <c r="F170">
        <v>1113</v>
      </c>
      <c r="G170">
        <v>179</v>
      </c>
      <c r="H170">
        <v>218</v>
      </c>
      <c r="I170">
        <v>2264</v>
      </c>
      <c r="J170">
        <v>3120</v>
      </c>
      <c r="K170">
        <v>1159</v>
      </c>
      <c r="L170">
        <v>8362</v>
      </c>
      <c r="M170">
        <v>0</v>
      </c>
      <c r="N170">
        <v>285</v>
      </c>
      <c r="O170">
        <v>171</v>
      </c>
      <c r="P170">
        <v>0</v>
      </c>
      <c r="Q170">
        <v>0</v>
      </c>
      <c r="R170">
        <v>525</v>
      </c>
      <c r="S170">
        <v>0</v>
      </c>
      <c r="T170">
        <v>647</v>
      </c>
      <c r="U170">
        <v>1660</v>
      </c>
      <c r="V170">
        <v>62</v>
      </c>
      <c r="W170">
        <v>3</v>
      </c>
      <c r="X170">
        <v>36419</v>
      </c>
    </row>
    <row r="171" spans="1:24" x14ac:dyDescent="0.35">
      <c r="A171">
        <f t="shared" si="2"/>
        <v>0</v>
      </c>
      <c r="B171" t="s">
        <v>365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12</v>
      </c>
      <c r="O171">
        <v>0</v>
      </c>
      <c r="P171">
        <v>0</v>
      </c>
      <c r="Q171">
        <v>0</v>
      </c>
      <c r="R171">
        <v>35</v>
      </c>
      <c r="S171">
        <v>0</v>
      </c>
      <c r="T171">
        <v>0</v>
      </c>
      <c r="U171">
        <v>313</v>
      </c>
      <c r="V171">
        <v>5</v>
      </c>
      <c r="W171">
        <v>289</v>
      </c>
      <c r="X171">
        <v>654</v>
      </c>
    </row>
    <row r="172" spans="1:24" x14ac:dyDescent="0.35">
      <c r="A172">
        <f t="shared" si="2"/>
        <v>0</v>
      </c>
      <c r="B172" t="s">
        <v>366</v>
      </c>
      <c r="C172">
        <v>354</v>
      </c>
      <c r="D172">
        <v>0</v>
      </c>
      <c r="E172">
        <v>5939</v>
      </c>
      <c r="F172">
        <v>260</v>
      </c>
      <c r="G172">
        <v>26</v>
      </c>
      <c r="H172">
        <v>30</v>
      </c>
      <c r="I172">
        <v>513</v>
      </c>
      <c r="J172">
        <v>0</v>
      </c>
      <c r="K172">
        <v>0</v>
      </c>
      <c r="L172">
        <v>0</v>
      </c>
      <c r="M172">
        <v>0</v>
      </c>
      <c r="N172">
        <v>114</v>
      </c>
      <c r="O172">
        <v>105</v>
      </c>
      <c r="P172">
        <v>0</v>
      </c>
      <c r="Q172">
        <v>0</v>
      </c>
      <c r="R172">
        <v>383</v>
      </c>
      <c r="S172">
        <v>1471</v>
      </c>
      <c r="T172">
        <v>137</v>
      </c>
      <c r="U172">
        <v>451</v>
      </c>
      <c r="V172">
        <v>905</v>
      </c>
      <c r="W172">
        <v>1258</v>
      </c>
      <c r="X172">
        <v>11946</v>
      </c>
    </row>
    <row r="173" spans="1:24" x14ac:dyDescent="0.35">
      <c r="A173">
        <f t="shared" si="2"/>
        <v>0</v>
      </c>
      <c r="B173" t="s">
        <v>367</v>
      </c>
      <c r="C173">
        <v>0</v>
      </c>
      <c r="D173">
        <v>0</v>
      </c>
      <c r="E173">
        <v>0</v>
      </c>
      <c r="F173">
        <v>0</v>
      </c>
      <c r="G173">
        <v>44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10</v>
      </c>
      <c r="O173">
        <v>50</v>
      </c>
      <c r="P173">
        <v>0</v>
      </c>
      <c r="Q173">
        <v>0</v>
      </c>
      <c r="R173">
        <v>136</v>
      </c>
      <c r="S173">
        <v>0</v>
      </c>
      <c r="T173">
        <v>0</v>
      </c>
      <c r="U173">
        <v>591</v>
      </c>
      <c r="V173">
        <v>12</v>
      </c>
      <c r="W173">
        <v>89</v>
      </c>
      <c r="X173">
        <v>932</v>
      </c>
    </row>
    <row r="174" spans="1:24" x14ac:dyDescent="0.35">
      <c r="A174">
        <f t="shared" si="2"/>
        <v>0</v>
      </c>
      <c r="B174" t="s">
        <v>368</v>
      </c>
      <c r="C174">
        <v>0</v>
      </c>
      <c r="D174">
        <v>0</v>
      </c>
      <c r="E174">
        <v>0</v>
      </c>
      <c r="F174">
        <v>0</v>
      </c>
      <c r="G174">
        <v>46</v>
      </c>
      <c r="H174">
        <v>0</v>
      </c>
      <c r="I174">
        <v>93</v>
      </c>
      <c r="J174">
        <v>0</v>
      </c>
      <c r="K174">
        <v>0</v>
      </c>
      <c r="L174">
        <v>0</v>
      </c>
      <c r="M174">
        <v>111</v>
      </c>
      <c r="N174">
        <v>95</v>
      </c>
      <c r="O174">
        <v>0</v>
      </c>
      <c r="P174">
        <v>0</v>
      </c>
      <c r="Q174">
        <v>0</v>
      </c>
      <c r="R174">
        <v>145</v>
      </c>
      <c r="S174">
        <v>0</v>
      </c>
      <c r="T174">
        <v>0</v>
      </c>
      <c r="U174">
        <v>180</v>
      </c>
      <c r="V174">
        <v>25</v>
      </c>
      <c r="W174">
        <v>276</v>
      </c>
      <c r="X174">
        <v>971</v>
      </c>
    </row>
    <row r="175" spans="1:24" x14ac:dyDescent="0.35">
      <c r="A175">
        <f t="shared" si="2"/>
        <v>0</v>
      </c>
      <c r="B175" t="s">
        <v>369</v>
      </c>
      <c r="C175">
        <v>1858</v>
      </c>
      <c r="D175">
        <v>0</v>
      </c>
      <c r="E175">
        <v>11880</v>
      </c>
      <c r="F175">
        <v>571</v>
      </c>
      <c r="G175">
        <v>0</v>
      </c>
      <c r="H175">
        <v>0</v>
      </c>
      <c r="I175">
        <v>73</v>
      </c>
      <c r="J175">
        <v>0</v>
      </c>
      <c r="K175">
        <v>0</v>
      </c>
      <c r="L175">
        <v>0</v>
      </c>
      <c r="M175">
        <v>184</v>
      </c>
      <c r="N175">
        <v>158</v>
      </c>
      <c r="O175">
        <v>0</v>
      </c>
      <c r="P175">
        <v>2650</v>
      </c>
      <c r="Q175">
        <v>68</v>
      </c>
      <c r="R175">
        <v>393</v>
      </c>
      <c r="S175">
        <v>0</v>
      </c>
      <c r="T175">
        <v>0</v>
      </c>
      <c r="U175">
        <v>920</v>
      </c>
      <c r="V175">
        <v>75</v>
      </c>
      <c r="W175">
        <v>158</v>
      </c>
      <c r="X175">
        <v>18988</v>
      </c>
    </row>
    <row r="176" spans="1:24" x14ac:dyDescent="0.35">
      <c r="A176">
        <f t="shared" si="2"/>
        <v>0</v>
      </c>
      <c r="B176" t="s">
        <v>370</v>
      </c>
      <c r="C176">
        <v>424</v>
      </c>
      <c r="D176">
        <v>0</v>
      </c>
      <c r="E176">
        <v>14045</v>
      </c>
      <c r="F176">
        <v>1030</v>
      </c>
      <c r="G176">
        <v>324</v>
      </c>
      <c r="H176">
        <v>0</v>
      </c>
      <c r="I176">
        <v>1115</v>
      </c>
      <c r="J176">
        <v>0</v>
      </c>
      <c r="K176">
        <v>0</v>
      </c>
      <c r="L176">
        <v>0</v>
      </c>
      <c r="M176">
        <v>71</v>
      </c>
      <c r="N176">
        <v>225</v>
      </c>
      <c r="O176">
        <v>0</v>
      </c>
      <c r="P176">
        <v>0</v>
      </c>
      <c r="Q176">
        <v>0</v>
      </c>
      <c r="R176">
        <v>400</v>
      </c>
      <c r="S176">
        <v>0</v>
      </c>
      <c r="T176">
        <v>1148</v>
      </c>
      <c r="U176">
        <v>1439</v>
      </c>
      <c r="V176">
        <v>0</v>
      </c>
      <c r="W176">
        <v>1102</v>
      </c>
      <c r="X176">
        <v>21323</v>
      </c>
    </row>
    <row r="177" spans="1:24" x14ac:dyDescent="0.35">
      <c r="A177">
        <f t="shared" si="2"/>
        <v>0</v>
      </c>
      <c r="B177" t="s">
        <v>371</v>
      </c>
      <c r="C177">
        <v>0</v>
      </c>
      <c r="D177">
        <v>0</v>
      </c>
      <c r="E177">
        <v>8766</v>
      </c>
      <c r="F177">
        <v>569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916</v>
      </c>
      <c r="N177">
        <v>674</v>
      </c>
      <c r="O177">
        <v>0</v>
      </c>
      <c r="P177">
        <v>3396</v>
      </c>
      <c r="Q177">
        <v>77</v>
      </c>
      <c r="R177">
        <v>312</v>
      </c>
      <c r="S177">
        <v>0</v>
      </c>
      <c r="T177">
        <v>0</v>
      </c>
      <c r="U177">
        <v>599</v>
      </c>
      <c r="V177">
        <v>0</v>
      </c>
      <c r="W177">
        <v>821</v>
      </c>
      <c r="X177">
        <v>16130</v>
      </c>
    </row>
    <row r="178" spans="1:24" x14ac:dyDescent="0.35">
      <c r="A178">
        <f t="shared" si="2"/>
        <v>0</v>
      </c>
      <c r="B178" t="s">
        <v>372</v>
      </c>
      <c r="C178">
        <v>107</v>
      </c>
      <c r="D178">
        <v>0</v>
      </c>
      <c r="E178">
        <v>11607</v>
      </c>
      <c r="F178">
        <v>764</v>
      </c>
      <c r="G178">
        <v>64</v>
      </c>
      <c r="H178">
        <v>60</v>
      </c>
      <c r="I178">
        <v>5688</v>
      </c>
      <c r="J178">
        <v>0</v>
      </c>
      <c r="K178">
        <v>0</v>
      </c>
      <c r="L178">
        <v>0</v>
      </c>
      <c r="M178">
        <v>0</v>
      </c>
      <c r="N178">
        <v>1496</v>
      </c>
      <c r="O178">
        <v>1545</v>
      </c>
      <c r="P178">
        <v>0</v>
      </c>
      <c r="Q178">
        <v>0</v>
      </c>
      <c r="R178">
        <v>580</v>
      </c>
      <c r="S178">
        <v>0</v>
      </c>
      <c r="T178">
        <v>1912</v>
      </c>
      <c r="U178">
        <v>2072</v>
      </c>
      <c r="V178">
        <v>0</v>
      </c>
      <c r="W178">
        <v>1318</v>
      </c>
      <c r="X178">
        <v>27213</v>
      </c>
    </row>
    <row r="179" spans="1:24" x14ac:dyDescent="0.35">
      <c r="A179">
        <f t="shared" si="2"/>
        <v>0</v>
      </c>
      <c r="B179" t="s">
        <v>461</v>
      </c>
      <c r="C179">
        <v>1081</v>
      </c>
      <c r="D179">
        <v>0</v>
      </c>
      <c r="E179">
        <v>7300</v>
      </c>
      <c r="F179">
        <v>578</v>
      </c>
      <c r="G179">
        <v>135</v>
      </c>
      <c r="H179">
        <v>0</v>
      </c>
      <c r="I179">
        <v>514</v>
      </c>
      <c r="J179">
        <v>0</v>
      </c>
      <c r="K179">
        <v>0</v>
      </c>
      <c r="L179">
        <v>0</v>
      </c>
      <c r="M179">
        <v>366</v>
      </c>
      <c r="N179">
        <v>146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407</v>
      </c>
      <c r="U179">
        <v>732</v>
      </c>
      <c r="V179">
        <v>0</v>
      </c>
      <c r="W179">
        <v>556</v>
      </c>
      <c r="X179">
        <v>11815</v>
      </c>
    </row>
    <row r="180" spans="1:24" x14ac:dyDescent="0.35">
      <c r="A180">
        <f t="shared" si="2"/>
        <v>0</v>
      </c>
      <c r="B180" t="s">
        <v>373</v>
      </c>
      <c r="C180">
        <v>0</v>
      </c>
      <c r="D180">
        <v>0</v>
      </c>
      <c r="E180">
        <v>3920</v>
      </c>
      <c r="F180">
        <v>238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210</v>
      </c>
      <c r="N180">
        <v>142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564</v>
      </c>
      <c r="V180">
        <v>1249</v>
      </c>
      <c r="W180">
        <v>706</v>
      </c>
      <c r="X180">
        <v>7029</v>
      </c>
    </row>
    <row r="181" spans="1:24" x14ac:dyDescent="0.35">
      <c r="A181">
        <f t="shared" si="2"/>
        <v>0</v>
      </c>
      <c r="B181" t="s">
        <v>374</v>
      </c>
      <c r="C181">
        <v>1847</v>
      </c>
      <c r="D181">
        <v>197</v>
      </c>
      <c r="E181">
        <v>16930</v>
      </c>
      <c r="F181">
        <v>1089</v>
      </c>
      <c r="G181">
        <v>722</v>
      </c>
      <c r="H181">
        <v>595</v>
      </c>
      <c r="I181">
        <v>3431</v>
      </c>
      <c r="J181">
        <v>0</v>
      </c>
      <c r="K181">
        <v>0</v>
      </c>
      <c r="L181">
        <v>0</v>
      </c>
      <c r="M181">
        <v>144</v>
      </c>
      <c r="N181">
        <v>1591</v>
      </c>
      <c r="O181">
        <v>1084</v>
      </c>
      <c r="P181">
        <v>7159</v>
      </c>
      <c r="Q181">
        <v>186</v>
      </c>
      <c r="R181">
        <v>558</v>
      </c>
      <c r="S181">
        <v>0</v>
      </c>
      <c r="T181">
        <v>1388</v>
      </c>
      <c r="U181">
        <v>4860</v>
      </c>
      <c r="V181">
        <v>326</v>
      </c>
      <c r="W181">
        <v>10146</v>
      </c>
      <c r="X181">
        <v>52253</v>
      </c>
    </row>
    <row r="182" spans="1:24" x14ac:dyDescent="0.35">
      <c r="A182">
        <f t="shared" si="2"/>
        <v>0</v>
      </c>
      <c r="B182" t="s">
        <v>375</v>
      </c>
      <c r="C182">
        <v>2480</v>
      </c>
      <c r="D182">
        <v>0</v>
      </c>
      <c r="E182">
        <v>13542</v>
      </c>
      <c r="F182">
        <v>1076</v>
      </c>
      <c r="G182">
        <v>0</v>
      </c>
      <c r="H182">
        <v>0</v>
      </c>
      <c r="I182">
        <v>1236</v>
      </c>
      <c r="J182">
        <v>0</v>
      </c>
      <c r="K182">
        <v>0</v>
      </c>
      <c r="L182">
        <v>0</v>
      </c>
      <c r="M182">
        <v>2290</v>
      </c>
      <c r="N182">
        <v>605</v>
      </c>
      <c r="O182">
        <v>0</v>
      </c>
      <c r="P182">
        <v>5885</v>
      </c>
      <c r="Q182">
        <v>593</v>
      </c>
      <c r="R182">
        <v>473</v>
      </c>
      <c r="S182">
        <v>0</v>
      </c>
      <c r="T182">
        <v>1355</v>
      </c>
      <c r="U182">
        <v>602</v>
      </c>
      <c r="V182">
        <v>69</v>
      </c>
      <c r="W182">
        <v>3916</v>
      </c>
      <c r="X182">
        <v>34122</v>
      </c>
    </row>
    <row r="183" spans="1:24" x14ac:dyDescent="0.35">
      <c r="A183">
        <f t="shared" si="2"/>
        <v>0</v>
      </c>
      <c r="B183" t="s">
        <v>376</v>
      </c>
      <c r="C183">
        <v>0</v>
      </c>
      <c r="D183">
        <v>0</v>
      </c>
      <c r="E183">
        <v>4011</v>
      </c>
      <c r="F183">
        <v>204</v>
      </c>
      <c r="G183">
        <v>0</v>
      </c>
      <c r="H183">
        <v>0</v>
      </c>
      <c r="I183">
        <v>8</v>
      </c>
      <c r="J183">
        <v>0</v>
      </c>
      <c r="K183">
        <v>0</v>
      </c>
      <c r="L183">
        <v>0</v>
      </c>
      <c r="M183">
        <v>458</v>
      </c>
      <c r="N183">
        <v>327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213</v>
      </c>
      <c r="U183">
        <v>205</v>
      </c>
      <c r="V183">
        <v>714</v>
      </c>
      <c r="W183">
        <v>488</v>
      </c>
      <c r="X183">
        <v>6628</v>
      </c>
    </row>
    <row r="184" spans="1:24" x14ac:dyDescent="0.35">
      <c r="A184">
        <f t="shared" si="2"/>
        <v>0</v>
      </c>
      <c r="B184" t="s">
        <v>377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45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107</v>
      </c>
      <c r="S184">
        <v>0</v>
      </c>
      <c r="T184">
        <v>0</v>
      </c>
      <c r="U184">
        <v>351</v>
      </c>
      <c r="V184">
        <v>0</v>
      </c>
      <c r="W184">
        <v>499</v>
      </c>
      <c r="X184">
        <v>1002</v>
      </c>
    </row>
    <row r="185" spans="1:24" x14ac:dyDescent="0.35">
      <c r="A185">
        <f t="shared" si="2"/>
        <v>0</v>
      </c>
      <c r="B185" t="s">
        <v>378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10</v>
      </c>
      <c r="N185">
        <v>4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280</v>
      </c>
      <c r="V185">
        <v>2</v>
      </c>
      <c r="W185">
        <v>201</v>
      </c>
      <c r="X185">
        <v>497</v>
      </c>
    </row>
    <row r="186" spans="1:24" x14ac:dyDescent="0.35">
      <c r="A186">
        <f t="shared" si="2"/>
        <v>0</v>
      </c>
      <c r="B186" t="s">
        <v>379</v>
      </c>
      <c r="C186">
        <v>234</v>
      </c>
      <c r="D186">
        <v>0</v>
      </c>
      <c r="E186">
        <v>4860</v>
      </c>
      <c r="F186">
        <v>562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24</v>
      </c>
      <c r="O186">
        <v>28</v>
      </c>
      <c r="P186">
        <v>0</v>
      </c>
      <c r="Q186">
        <v>0</v>
      </c>
      <c r="R186">
        <v>299</v>
      </c>
      <c r="S186">
        <v>0</v>
      </c>
      <c r="T186">
        <v>0</v>
      </c>
      <c r="U186">
        <v>488</v>
      </c>
      <c r="V186">
        <v>16</v>
      </c>
      <c r="W186">
        <v>301</v>
      </c>
      <c r="X186">
        <v>6812</v>
      </c>
    </row>
    <row r="187" spans="1:24" x14ac:dyDescent="0.35">
      <c r="A187">
        <f t="shared" si="2"/>
        <v>0</v>
      </c>
      <c r="B187" t="s">
        <v>380</v>
      </c>
      <c r="C187">
        <v>924</v>
      </c>
      <c r="D187">
        <v>0</v>
      </c>
      <c r="E187">
        <v>8560</v>
      </c>
      <c r="F187">
        <v>578</v>
      </c>
      <c r="G187">
        <v>0</v>
      </c>
      <c r="H187">
        <v>0</v>
      </c>
      <c r="I187">
        <v>865</v>
      </c>
      <c r="J187">
        <v>0</v>
      </c>
      <c r="K187">
        <v>0</v>
      </c>
      <c r="L187">
        <v>0</v>
      </c>
      <c r="M187">
        <v>238</v>
      </c>
      <c r="N187">
        <v>163</v>
      </c>
      <c r="O187">
        <v>200</v>
      </c>
      <c r="P187">
        <v>0</v>
      </c>
      <c r="Q187">
        <v>0</v>
      </c>
      <c r="R187">
        <v>0</v>
      </c>
      <c r="S187">
        <v>0</v>
      </c>
      <c r="T187">
        <v>661</v>
      </c>
      <c r="U187">
        <v>313</v>
      </c>
      <c r="V187">
        <v>1657</v>
      </c>
      <c r="W187">
        <v>546</v>
      </c>
      <c r="X187">
        <v>14705</v>
      </c>
    </row>
    <row r="188" spans="1:24" x14ac:dyDescent="0.35">
      <c r="A188">
        <f t="shared" si="2"/>
        <v>0</v>
      </c>
      <c r="B188" t="s">
        <v>381</v>
      </c>
      <c r="C188">
        <v>10866</v>
      </c>
      <c r="D188">
        <v>0</v>
      </c>
      <c r="E188">
        <v>40324</v>
      </c>
      <c r="F188">
        <v>6336</v>
      </c>
      <c r="G188">
        <v>449</v>
      </c>
      <c r="H188">
        <v>0</v>
      </c>
      <c r="I188">
        <v>6952</v>
      </c>
      <c r="J188">
        <v>2094</v>
      </c>
      <c r="K188">
        <v>0</v>
      </c>
      <c r="L188">
        <v>4933</v>
      </c>
      <c r="M188">
        <v>909</v>
      </c>
      <c r="N188">
        <v>239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1140</v>
      </c>
      <c r="U188">
        <v>2755</v>
      </c>
      <c r="V188">
        <v>174</v>
      </c>
      <c r="W188">
        <v>517</v>
      </c>
      <c r="X188">
        <v>77688</v>
      </c>
    </row>
    <row r="189" spans="1:24" x14ac:dyDescent="0.35">
      <c r="A189">
        <f t="shared" si="2"/>
        <v>0</v>
      </c>
      <c r="B189" t="s">
        <v>382</v>
      </c>
      <c r="C189">
        <v>2062</v>
      </c>
      <c r="D189">
        <v>0</v>
      </c>
      <c r="E189">
        <v>11771</v>
      </c>
      <c r="F189">
        <v>794</v>
      </c>
      <c r="G189">
        <v>381</v>
      </c>
      <c r="H189">
        <v>279</v>
      </c>
      <c r="I189">
        <v>3454</v>
      </c>
      <c r="J189">
        <v>0</v>
      </c>
      <c r="K189">
        <v>0</v>
      </c>
      <c r="L189">
        <v>0</v>
      </c>
      <c r="M189">
        <v>1026</v>
      </c>
      <c r="N189">
        <v>795</v>
      </c>
      <c r="O189">
        <v>276</v>
      </c>
      <c r="P189">
        <v>3960</v>
      </c>
      <c r="Q189">
        <v>494</v>
      </c>
      <c r="R189">
        <v>258</v>
      </c>
      <c r="S189">
        <v>0</v>
      </c>
      <c r="T189">
        <v>729</v>
      </c>
      <c r="U189">
        <v>528</v>
      </c>
      <c r="V189">
        <v>36</v>
      </c>
      <c r="W189">
        <v>1154</v>
      </c>
      <c r="X189">
        <v>27997</v>
      </c>
    </row>
    <row r="190" spans="1:24" x14ac:dyDescent="0.35">
      <c r="A190">
        <f t="shared" si="2"/>
        <v>0</v>
      </c>
      <c r="B190" t="s">
        <v>383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140</v>
      </c>
      <c r="J190">
        <v>0</v>
      </c>
      <c r="K190">
        <v>0</v>
      </c>
      <c r="L190">
        <v>0</v>
      </c>
      <c r="M190">
        <v>0</v>
      </c>
      <c r="N190">
        <v>49</v>
      </c>
      <c r="O190">
        <v>46</v>
      </c>
      <c r="P190">
        <v>0</v>
      </c>
      <c r="Q190">
        <v>0</v>
      </c>
      <c r="R190">
        <v>169</v>
      </c>
      <c r="S190">
        <v>0</v>
      </c>
      <c r="T190">
        <v>693</v>
      </c>
      <c r="U190">
        <v>338</v>
      </c>
      <c r="V190">
        <v>0</v>
      </c>
      <c r="W190">
        <v>1835</v>
      </c>
      <c r="X190">
        <v>3270</v>
      </c>
    </row>
    <row r="191" spans="1:24" x14ac:dyDescent="0.35">
      <c r="A191">
        <f t="shared" si="2"/>
        <v>0</v>
      </c>
      <c r="B191" t="s">
        <v>384</v>
      </c>
      <c r="C191">
        <v>316</v>
      </c>
      <c r="D191">
        <v>0</v>
      </c>
      <c r="E191">
        <v>4810</v>
      </c>
      <c r="F191">
        <v>263</v>
      </c>
      <c r="G191">
        <v>183</v>
      </c>
      <c r="H191">
        <v>0</v>
      </c>
      <c r="I191">
        <v>836</v>
      </c>
      <c r="J191">
        <v>0</v>
      </c>
      <c r="K191">
        <v>0</v>
      </c>
      <c r="L191">
        <v>0</v>
      </c>
      <c r="M191">
        <v>233</v>
      </c>
      <c r="N191">
        <v>309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2120</v>
      </c>
      <c r="V191">
        <v>0</v>
      </c>
      <c r="W191">
        <v>4884</v>
      </c>
      <c r="X191">
        <v>13954</v>
      </c>
    </row>
    <row r="192" spans="1:24" x14ac:dyDescent="0.35">
      <c r="A192">
        <f t="shared" si="2"/>
        <v>0</v>
      </c>
      <c r="B192" t="s">
        <v>385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502</v>
      </c>
      <c r="J192">
        <v>0</v>
      </c>
      <c r="K192">
        <v>0</v>
      </c>
      <c r="L192">
        <v>0</v>
      </c>
      <c r="M192">
        <v>40</v>
      </c>
      <c r="N192">
        <v>15</v>
      </c>
      <c r="O192">
        <v>0</v>
      </c>
      <c r="P192">
        <v>0</v>
      </c>
      <c r="Q192">
        <v>0</v>
      </c>
      <c r="R192">
        <v>388</v>
      </c>
      <c r="S192">
        <v>0</v>
      </c>
      <c r="T192">
        <v>317</v>
      </c>
      <c r="U192">
        <v>278</v>
      </c>
      <c r="V192">
        <v>426</v>
      </c>
      <c r="W192">
        <v>149</v>
      </c>
      <c r="X192">
        <v>2115</v>
      </c>
    </row>
    <row r="193" spans="1:24" x14ac:dyDescent="0.35">
      <c r="A193">
        <f t="shared" si="2"/>
        <v>0</v>
      </c>
      <c r="B193" t="s">
        <v>386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41</v>
      </c>
      <c r="V193">
        <v>0</v>
      </c>
      <c r="W193">
        <v>48</v>
      </c>
      <c r="X193">
        <v>89</v>
      </c>
    </row>
    <row r="194" spans="1:24" x14ac:dyDescent="0.35">
      <c r="A194">
        <f t="shared" si="2"/>
        <v>0</v>
      </c>
      <c r="B194" t="s">
        <v>387</v>
      </c>
      <c r="C194">
        <v>235</v>
      </c>
      <c r="D194">
        <v>0</v>
      </c>
      <c r="E194">
        <v>6942</v>
      </c>
      <c r="F194">
        <v>310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418</v>
      </c>
      <c r="N194">
        <v>206</v>
      </c>
      <c r="O194">
        <v>0</v>
      </c>
      <c r="P194">
        <v>1488</v>
      </c>
      <c r="Q194">
        <v>35</v>
      </c>
      <c r="R194">
        <v>272</v>
      </c>
      <c r="S194">
        <v>0</v>
      </c>
      <c r="T194">
        <v>338</v>
      </c>
      <c r="U194">
        <v>339</v>
      </c>
      <c r="V194">
        <v>9</v>
      </c>
      <c r="W194">
        <v>714</v>
      </c>
      <c r="X194">
        <v>11306</v>
      </c>
    </row>
    <row r="195" spans="1:24" x14ac:dyDescent="0.35">
      <c r="A195">
        <f t="shared" ref="A195:A256" si="3">+X195-SUM(C195:W195)</f>
        <v>0</v>
      </c>
      <c r="B195" t="s">
        <v>388</v>
      </c>
      <c r="C195">
        <v>550</v>
      </c>
      <c r="D195">
        <v>0</v>
      </c>
      <c r="E195">
        <v>4358</v>
      </c>
      <c r="F195">
        <v>931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47</v>
      </c>
      <c r="N195">
        <v>33</v>
      </c>
      <c r="O195">
        <v>0</v>
      </c>
      <c r="P195">
        <v>0</v>
      </c>
      <c r="Q195">
        <v>0</v>
      </c>
      <c r="R195">
        <v>169</v>
      </c>
      <c r="S195">
        <v>0</v>
      </c>
      <c r="T195">
        <v>0</v>
      </c>
      <c r="U195">
        <v>534</v>
      </c>
      <c r="V195">
        <v>16</v>
      </c>
      <c r="W195">
        <v>390</v>
      </c>
      <c r="X195">
        <v>7028</v>
      </c>
    </row>
    <row r="196" spans="1:24" x14ac:dyDescent="0.35">
      <c r="A196">
        <f t="shared" si="3"/>
        <v>0</v>
      </c>
      <c r="B196" t="s">
        <v>389</v>
      </c>
      <c r="C196">
        <v>828</v>
      </c>
      <c r="D196">
        <v>0</v>
      </c>
      <c r="E196">
        <v>5553</v>
      </c>
      <c r="F196">
        <v>261</v>
      </c>
      <c r="G196">
        <v>0</v>
      </c>
      <c r="H196">
        <v>0</v>
      </c>
      <c r="I196">
        <v>25</v>
      </c>
      <c r="J196">
        <v>0</v>
      </c>
      <c r="K196">
        <v>0</v>
      </c>
      <c r="L196">
        <v>0</v>
      </c>
      <c r="M196">
        <v>315</v>
      </c>
      <c r="N196">
        <v>165</v>
      </c>
      <c r="O196">
        <v>0</v>
      </c>
      <c r="P196">
        <v>1449</v>
      </c>
      <c r="Q196">
        <v>299</v>
      </c>
      <c r="R196">
        <v>155</v>
      </c>
      <c r="S196">
        <v>0</v>
      </c>
      <c r="T196">
        <v>0</v>
      </c>
      <c r="U196">
        <v>215</v>
      </c>
      <c r="V196">
        <v>29</v>
      </c>
      <c r="W196">
        <v>829</v>
      </c>
      <c r="X196">
        <v>10123</v>
      </c>
    </row>
    <row r="197" spans="1:24" x14ac:dyDescent="0.35">
      <c r="A197">
        <f t="shared" si="3"/>
        <v>0</v>
      </c>
      <c r="B197" t="s">
        <v>390</v>
      </c>
      <c r="C197">
        <v>0</v>
      </c>
      <c r="D197">
        <v>0</v>
      </c>
      <c r="E197">
        <v>0</v>
      </c>
      <c r="F197">
        <v>0</v>
      </c>
      <c r="G197">
        <v>19</v>
      </c>
      <c r="H197">
        <v>0</v>
      </c>
      <c r="I197">
        <v>2</v>
      </c>
      <c r="J197">
        <v>0</v>
      </c>
      <c r="K197">
        <v>0</v>
      </c>
      <c r="L197">
        <v>0</v>
      </c>
      <c r="M197">
        <v>35</v>
      </c>
      <c r="N197">
        <v>22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43</v>
      </c>
      <c r="U197">
        <v>93</v>
      </c>
      <c r="V197">
        <v>0</v>
      </c>
      <c r="W197">
        <v>155</v>
      </c>
      <c r="X197">
        <v>369</v>
      </c>
    </row>
    <row r="198" spans="1:24" x14ac:dyDescent="0.35">
      <c r="A198">
        <f t="shared" si="3"/>
        <v>0</v>
      </c>
      <c r="B198" t="s">
        <v>391</v>
      </c>
      <c r="C198">
        <v>0</v>
      </c>
      <c r="D198">
        <v>0</v>
      </c>
      <c r="E198">
        <v>0</v>
      </c>
      <c r="F198">
        <v>0</v>
      </c>
      <c r="G198">
        <v>61</v>
      </c>
      <c r="H198">
        <v>0</v>
      </c>
      <c r="I198">
        <v>23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100</v>
      </c>
      <c r="V198">
        <v>12</v>
      </c>
      <c r="W198">
        <v>163</v>
      </c>
      <c r="X198">
        <v>359</v>
      </c>
    </row>
    <row r="199" spans="1:24" x14ac:dyDescent="0.35">
      <c r="A199">
        <f t="shared" si="3"/>
        <v>0</v>
      </c>
      <c r="B199" t="s">
        <v>392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1505</v>
      </c>
      <c r="J199">
        <v>0</v>
      </c>
      <c r="K199">
        <v>0</v>
      </c>
      <c r="L199">
        <v>0</v>
      </c>
      <c r="M199">
        <v>45</v>
      </c>
      <c r="N199">
        <v>29</v>
      </c>
      <c r="O199">
        <v>0</v>
      </c>
      <c r="P199">
        <v>0</v>
      </c>
      <c r="Q199">
        <v>0</v>
      </c>
      <c r="R199">
        <v>183</v>
      </c>
      <c r="S199">
        <v>0</v>
      </c>
      <c r="T199">
        <v>0</v>
      </c>
      <c r="U199">
        <v>423</v>
      </c>
      <c r="V199">
        <v>19</v>
      </c>
      <c r="W199">
        <v>837</v>
      </c>
      <c r="X199">
        <v>3041</v>
      </c>
    </row>
    <row r="200" spans="1:24" x14ac:dyDescent="0.35">
      <c r="A200">
        <f t="shared" si="3"/>
        <v>0</v>
      </c>
      <c r="B200" t="s">
        <v>393</v>
      </c>
      <c r="C200">
        <v>0</v>
      </c>
      <c r="D200">
        <v>0</v>
      </c>
      <c r="E200">
        <v>0</v>
      </c>
      <c r="F200">
        <v>0</v>
      </c>
      <c r="G200">
        <v>26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29</v>
      </c>
      <c r="N200">
        <v>16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78</v>
      </c>
      <c r="V200">
        <v>13</v>
      </c>
      <c r="W200">
        <v>16</v>
      </c>
      <c r="X200">
        <v>178</v>
      </c>
    </row>
    <row r="201" spans="1:24" x14ac:dyDescent="0.35">
      <c r="A201">
        <f t="shared" si="3"/>
        <v>0</v>
      </c>
      <c r="B201" t="s">
        <v>394</v>
      </c>
      <c r="C201">
        <v>0</v>
      </c>
      <c r="D201">
        <v>0</v>
      </c>
      <c r="E201">
        <v>0</v>
      </c>
      <c r="F201">
        <v>0</v>
      </c>
      <c r="G201">
        <v>56</v>
      </c>
      <c r="H201">
        <v>0</v>
      </c>
      <c r="I201">
        <v>6</v>
      </c>
      <c r="J201">
        <v>0</v>
      </c>
      <c r="K201">
        <v>0</v>
      </c>
      <c r="L201">
        <v>0</v>
      </c>
      <c r="M201">
        <v>147</v>
      </c>
      <c r="N201">
        <v>297</v>
      </c>
      <c r="O201">
        <v>93</v>
      </c>
      <c r="P201">
        <v>0</v>
      </c>
      <c r="Q201">
        <v>0</v>
      </c>
      <c r="R201">
        <v>50</v>
      </c>
      <c r="S201">
        <v>0</v>
      </c>
      <c r="T201">
        <v>0</v>
      </c>
      <c r="U201">
        <v>193</v>
      </c>
      <c r="V201">
        <v>12</v>
      </c>
      <c r="W201">
        <v>538</v>
      </c>
      <c r="X201">
        <v>1392</v>
      </c>
    </row>
    <row r="202" spans="1:24" x14ac:dyDescent="0.35">
      <c r="A202">
        <f t="shared" si="3"/>
        <v>0</v>
      </c>
      <c r="B202" t="s">
        <v>395</v>
      </c>
      <c r="C202">
        <v>0</v>
      </c>
      <c r="D202">
        <v>0</v>
      </c>
      <c r="E202">
        <v>9084</v>
      </c>
      <c r="F202">
        <v>573</v>
      </c>
      <c r="G202">
        <v>113</v>
      </c>
      <c r="H202">
        <v>0</v>
      </c>
      <c r="I202">
        <v>1484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2338</v>
      </c>
      <c r="Q202">
        <v>183</v>
      </c>
      <c r="R202">
        <v>708</v>
      </c>
      <c r="S202">
        <v>102</v>
      </c>
      <c r="T202">
        <v>444</v>
      </c>
      <c r="U202">
        <v>915</v>
      </c>
      <c r="V202">
        <v>59</v>
      </c>
      <c r="W202">
        <v>2256</v>
      </c>
      <c r="X202">
        <v>18259</v>
      </c>
    </row>
    <row r="203" spans="1:24" x14ac:dyDescent="0.35">
      <c r="A203">
        <f t="shared" si="3"/>
        <v>0</v>
      </c>
      <c r="B203" t="s">
        <v>396</v>
      </c>
      <c r="C203">
        <v>4915</v>
      </c>
      <c r="D203">
        <v>5</v>
      </c>
      <c r="E203">
        <v>28520</v>
      </c>
      <c r="F203">
        <v>1060</v>
      </c>
      <c r="G203">
        <v>765</v>
      </c>
      <c r="H203">
        <v>0</v>
      </c>
      <c r="I203">
        <v>8162</v>
      </c>
      <c r="J203">
        <v>1510</v>
      </c>
      <c r="K203">
        <v>939</v>
      </c>
      <c r="L203">
        <v>6763</v>
      </c>
      <c r="M203">
        <v>983</v>
      </c>
      <c r="N203">
        <v>452</v>
      </c>
      <c r="O203">
        <v>22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1933</v>
      </c>
      <c r="V203">
        <v>2233</v>
      </c>
      <c r="W203">
        <v>1064</v>
      </c>
      <c r="X203">
        <v>59326</v>
      </c>
    </row>
    <row r="204" spans="1:24" x14ac:dyDescent="0.35">
      <c r="A204">
        <f t="shared" si="3"/>
        <v>0</v>
      </c>
      <c r="B204" t="s">
        <v>397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224</v>
      </c>
      <c r="V204">
        <v>0</v>
      </c>
      <c r="W204">
        <v>82</v>
      </c>
      <c r="X204">
        <v>306</v>
      </c>
    </row>
    <row r="205" spans="1:24" x14ac:dyDescent="0.35">
      <c r="A205">
        <f t="shared" si="3"/>
        <v>0</v>
      </c>
      <c r="B205" t="s">
        <v>398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94</v>
      </c>
      <c r="S205">
        <v>0</v>
      </c>
      <c r="T205">
        <v>0</v>
      </c>
      <c r="U205">
        <v>119</v>
      </c>
      <c r="V205">
        <v>0</v>
      </c>
      <c r="W205">
        <v>31</v>
      </c>
      <c r="X205">
        <v>244</v>
      </c>
    </row>
    <row r="206" spans="1:24" x14ac:dyDescent="0.35">
      <c r="A206">
        <f t="shared" si="3"/>
        <v>0</v>
      </c>
      <c r="B206" t="s">
        <v>399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90</v>
      </c>
      <c r="S206">
        <v>0</v>
      </c>
      <c r="T206">
        <v>0</v>
      </c>
      <c r="U206">
        <v>167</v>
      </c>
      <c r="V206">
        <v>0</v>
      </c>
      <c r="W206">
        <v>322</v>
      </c>
      <c r="X206">
        <v>579</v>
      </c>
    </row>
    <row r="207" spans="1:24" x14ac:dyDescent="0.35">
      <c r="A207">
        <f t="shared" si="3"/>
        <v>0</v>
      </c>
      <c r="B207" t="s">
        <v>400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18</v>
      </c>
      <c r="N207">
        <v>8</v>
      </c>
      <c r="O207">
        <v>0</v>
      </c>
      <c r="P207">
        <v>0</v>
      </c>
      <c r="Q207">
        <v>0</v>
      </c>
      <c r="R207">
        <v>120</v>
      </c>
      <c r="S207">
        <v>0</v>
      </c>
      <c r="T207">
        <v>229</v>
      </c>
      <c r="U207">
        <v>242</v>
      </c>
      <c r="V207">
        <v>3</v>
      </c>
      <c r="W207">
        <v>327</v>
      </c>
      <c r="X207">
        <v>947</v>
      </c>
    </row>
    <row r="208" spans="1:24" x14ac:dyDescent="0.35">
      <c r="A208">
        <f t="shared" si="3"/>
        <v>0</v>
      </c>
      <c r="B208" t="s">
        <v>401</v>
      </c>
      <c r="C208">
        <v>708</v>
      </c>
      <c r="D208">
        <v>0</v>
      </c>
      <c r="E208">
        <v>11498</v>
      </c>
      <c r="F208">
        <v>931</v>
      </c>
      <c r="G208">
        <v>0</v>
      </c>
      <c r="H208">
        <v>0</v>
      </c>
      <c r="I208">
        <v>430</v>
      </c>
      <c r="J208">
        <v>0</v>
      </c>
      <c r="K208">
        <v>0</v>
      </c>
      <c r="L208">
        <v>0</v>
      </c>
      <c r="M208">
        <v>415</v>
      </c>
      <c r="N208">
        <v>15</v>
      </c>
      <c r="O208">
        <v>0</v>
      </c>
      <c r="P208">
        <v>2746</v>
      </c>
      <c r="Q208">
        <v>190</v>
      </c>
      <c r="R208">
        <v>393</v>
      </c>
      <c r="S208">
        <v>0</v>
      </c>
      <c r="T208">
        <v>366</v>
      </c>
      <c r="U208">
        <v>661</v>
      </c>
      <c r="V208">
        <v>0</v>
      </c>
      <c r="W208">
        <v>1175</v>
      </c>
      <c r="X208">
        <v>19528</v>
      </c>
    </row>
    <row r="209" spans="1:24" x14ac:dyDescent="0.35">
      <c r="A209">
        <f t="shared" si="3"/>
        <v>0</v>
      </c>
      <c r="B209" t="s">
        <v>402</v>
      </c>
      <c r="C209">
        <v>794</v>
      </c>
      <c r="D209">
        <v>0</v>
      </c>
      <c r="E209">
        <v>5669</v>
      </c>
      <c r="F209">
        <v>241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698</v>
      </c>
      <c r="N209">
        <v>76</v>
      </c>
      <c r="O209">
        <v>50</v>
      </c>
      <c r="P209">
        <v>1331</v>
      </c>
      <c r="Q209">
        <v>47</v>
      </c>
      <c r="R209">
        <v>183</v>
      </c>
      <c r="S209">
        <v>0</v>
      </c>
      <c r="T209">
        <v>52</v>
      </c>
      <c r="U209">
        <v>650</v>
      </c>
      <c r="V209">
        <v>28</v>
      </c>
      <c r="W209">
        <v>1179</v>
      </c>
      <c r="X209">
        <v>10998</v>
      </c>
    </row>
    <row r="210" spans="1:24" x14ac:dyDescent="0.35">
      <c r="A210">
        <f t="shared" si="3"/>
        <v>0</v>
      </c>
      <c r="B210" t="s">
        <v>403</v>
      </c>
      <c r="C210">
        <v>1089</v>
      </c>
      <c r="D210">
        <v>0</v>
      </c>
      <c r="E210">
        <v>5354</v>
      </c>
      <c r="F210">
        <v>308</v>
      </c>
      <c r="G210">
        <v>0</v>
      </c>
      <c r="H210">
        <v>0</v>
      </c>
      <c r="I210">
        <v>364</v>
      </c>
      <c r="J210">
        <v>0</v>
      </c>
      <c r="K210">
        <v>0</v>
      </c>
      <c r="L210">
        <v>0</v>
      </c>
      <c r="M210">
        <v>320</v>
      </c>
      <c r="N210">
        <v>32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496</v>
      </c>
      <c r="V210">
        <v>0</v>
      </c>
      <c r="W210">
        <v>86</v>
      </c>
      <c r="X210">
        <v>8049</v>
      </c>
    </row>
    <row r="211" spans="1:24" x14ac:dyDescent="0.35">
      <c r="A211">
        <f t="shared" si="3"/>
        <v>0</v>
      </c>
      <c r="B211" t="s">
        <v>404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106</v>
      </c>
      <c r="V211">
        <v>0</v>
      </c>
      <c r="W211">
        <v>153</v>
      </c>
      <c r="X211">
        <v>259</v>
      </c>
    </row>
    <row r="212" spans="1:24" x14ac:dyDescent="0.35">
      <c r="A212">
        <f t="shared" si="3"/>
        <v>0</v>
      </c>
      <c r="B212" t="s">
        <v>405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10</v>
      </c>
      <c r="N212">
        <v>2</v>
      </c>
      <c r="O212">
        <v>0</v>
      </c>
      <c r="P212">
        <v>0</v>
      </c>
      <c r="Q212">
        <v>0</v>
      </c>
      <c r="R212">
        <v>146</v>
      </c>
      <c r="S212">
        <v>0</v>
      </c>
      <c r="T212">
        <v>0</v>
      </c>
      <c r="U212">
        <v>460</v>
      </c>
      <c r="V212">
        <v>8</v>
      </c>
      <c r="W212">
        <v>284</v>
      </c>
      <c r="X212">
        <v>910</v>
      </c>
    </row>
    <row r="213" spans="1:24" x14ac:dyDescent="0.35">
      <c r="A213">
        <f t="shared" si="3"/>
        <v>0</v>
      </c>
      <c r="B213" t="s">
        <v>406</v>
      </c>
      <c r="C213">
        <v>3474</v>
      </c>
      <c r="D213">
        <v>0</v>
      </c>
      <c r="E213">
        <v>17192</v>
      </c>
      <c r="F213">
        <v>1072</v>
      </c>
      <c r="G213">
        <v>0</v>
      </c>
      <c r="H213">
        <v>0</v>
      </c>
      <c r="I213">
        <v>3897</v>
      </c>
      <c r="J213">
        <v>0</v>
      </c>
      <c r="K213">
        <v>0</v>
      </c>
      <c r="L213">
        <v>0</v>
      </c>
      <c r="M213">
        <v>0</v>
      </c>
      <c r="N213">
        <v>4395</v>
      </c>
      <c r="O213">
        <v>3675</v>
      </c>
      <c r="P213">
        <v>5434</v>
      </c>
      <c r="Q213">
        <v>421</v>
      </c>
      <c r="R213">
        <v>694</v>
      </c>
      <c r="S213">
        <v>0</v>
      </c>
      <c r="T213">
        <v>0</v>
      </c>
      <c r="U213">
        <v>2810</v>
      </c>
      <c r="V213">
        <v>184</v>
      </c>
      <c r="W213">
        <v>3499</v>
      </c>
      <c r="X213">
        <v>46747</v>
      </c>
    </row>
    <row r="214" spans="1:24" x14ac:dyDescent="0.35">
      <c r="A214">
        <f t="shared" si="3"/>
        <v>0</v>
      </c>
      <c r="B214" t="s">
        <v>407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86</v>
      </c>
      <c r="J214">
        <v>0</v>
      </c>
      <c r="K214">
        <v>0</v>
      </c>
      <c r="L214">
        <v>0</v>
      </c>
      <c r="M214">
        <v>253</v>
      </c>
      <c r="N214">
        <v>702</v>
      </c>
      <c r="O214">
        <v>142</v>
      </c>
      <c r="P214">
        <v>0</v>
      </c>
      <c r="Q214">
        <v>0</v>
      </c>
      <c r="R214">
        <v>0</v>
      </c>
      <c r="S214">
        <v>0</v>
      </c>
      <c r="T214">
        <v>189</v>
      </c>
      <c r="U214">
        <v>639</v>
      </c>
      <c r="V214">
        <v>0</v>
      </c>
      <c r="W214">
        <v>98</v>
      </c>
      <c r="X214">
        <v>2109</v>
      </c>
    </row>
    <row r="215" spans="1:24" x14ac:dyDescent="0.35">
      <c r="A215">
        <f t="shared" si="3"/>
        <v>0</v>
      </c>
      <c r="B215" t="s">
        <v>408</v>
      </c>
      <c r="C215">
        <v>2783</v>
      </c>
      <c r="D215">
        <v>0</v>
      </c>
      <c r="E215">
        <v>19582</v>
      </c>
      <c r="F215">
        <v>1255</v>
      </c>
      <c r="G215">
        <v>0</v>
      </c>
      <c r="H215">
        <v>0</v>
      </c>
      <c r="I215">
        <v>3124</v>
      </c>
      <c r="J215">
        <v>0</v>
      </c>
      <c r="K215">
        <v>0</v>
      </c>
      <c r="L215">
        <v>0</v>
      </c>
      <c r="M215">
        <v>0</v>
      </c>
      <c r="N215">
        <v>222</v>
      </c>
      <c r="O215">
        <v>190</v>
      </c>
      <c r="P215">
        <v>3641</v>
      </c>
      <c r="Q215">
        <v>118</v>
      </c>
      <c r="R215">
        <v>560</v>
      </c>
      <c r="S215">
        <v>0</v>
      </c>
      <c r="T215">
        <v>576</v>
      </c>
      <c r="U215">
        <v>749</v>
      </c>
      <c r="V215">
        <v>45</v>
      </c>
      <c r="W215">
        <v>483</v>
      </c>
      <c r="X215">
        <v>33328</v>
      </c>
    </row>
    <row r="216" spans="1:24" x14ac:dyDescent="0.35">
      <c r="A216">
        <f t="shared" si="3"/>
        <v>0</v>
      </c>
      <c r="B216" t="s">
        <v>409</v>
      </c>
      <c r="C216">
        <v>1967</v>
      </c>
      <c r="D216">
        <v>0</v>
      </c>
      <c r="E216">
        <v>11979</v>
      </c>
      <c r="F216">
        <v>550</v>
      </c>
      <c r="G216">
        <v>90</v>
      </c>
      <c r="H216">
        <v>0</v>
      </c>
      <c r="I216">
        <v>2043</v>
      </c>
      <c r="J216">
        <v>2090</v>
      </c>
      <c r="K216">
        <v>1025</v>
      </c>
      <c r="L216">
        <v>165</v>
      </c>
      <c r="M216">
        <v>267</v>
      </c>
      <c r="N216">
        <v>249</v>
      </c>
      <c r="O216">
        <v>0</v>
      </c>
      <c r="P216">
        <v>0</v>
      </c>
      <c r="Q216">
        <v>0</v>
      </c>
      <c r="R216">
        <v>291</v>
      </c>
      <c r="S216">
        <v>0</v>
      </c>
      <c r="T216">
        <v>420</v>
      </c>
      <c r="U216">
        <v>1594</v>
      </c>
      <c r="V216">
        <v>1765</v>
      </c>
      <c r="W216">
        <v>1242</v>
      </c>
      <c r="X216">
        <v>25737</v>
      </c>
    </row>
    <row r="217" spans="1:24" x14ac:dyDescent="0.35">
      <c r="A217">
        <f t="shared" si="3"/>
        <v>0</v>
      </c>
      <c r="B217" t="s">
        <v>410</v>
      </c>
      <c r="C217">
        <v>724</v>
      </c>
      <c r="D217">
        <v>0</v>
      </c>
      <c r="E217">
        <v>8441</v>
      </c>
      <c r="F217">
        <v>411</v>
      </c>
      <c r="G217">
        <v>0</v>
      </c>
      <c r="H217">
        <v>0</v>
      </c>
      <c r="I217">
        <v>538</v>
      </c>
      <c r="J217">
        <v>0</v>
      </c>
      <c r="K217">
        <v>0</v>
      </c>
      <c r="L217">
        <v>0</v>
      </c>
      <c r="M217">
        <v>0</v>
      </c>
      <c r="N217">
        <v>499</v>
      </c>
      <c r="O217">
        <v>401</v>
      </c>
      <c r="P217">
        <v>0</v>
      </c>
      <c r="Q217">
        <v>0</v>
      </c>
      <c r="R217">
        <v>244</v>
      </c>
      <c r="S217">
        <v>0</v>
      </c>
      <c r="T217">
        <v>345</v>
      </c>
      <c r="U217">
        <v>1665</v>
      </c>
      <c r="V217">
        <v>1108</v>
      </c>
      <c r="W217">
        <v>839</v>
      </c>
      <c r="X217">
        <v>15215</v>
      </c>
    </row>
    <row r="218" spans="1:24" x14ac:dyDescent="0.35">
      <c r="A218">
        <f t="shared" si="3"/>
        <v>0</v>
      </c>
      <c r="B218" t="s">
        <v>411</v>
      </c>
      <c r="C218">
        <v>2540</v>
      </c>
      <c r="D218">
        <v>0</v>
      </c>
      <c r="E218">
        <v>13874</v>
      </c>
      <c r="F218">
        <v>745</v>
      </c>
      <c r="G218">
        <v>0</v>
      </c>
      <c r="H218">
        <v>0</v>
      </c>
      <c r="I218">
        <v>451</v>
      </c>
      <c r="J218">
        <v>1674</v>
      </c>
      <c r="K218">
        <v>1145</v>
      </c>
      <c r="L218">
        <v>0</v>
      </c>
      <c r="M218">
        <v>0</v>
      </c>
      <c r="N218">
        <v>1704</v>
      </c>
      <c r="O218">
        <v>1123</v>
      </c>
      <c r="P218">
        <v>3546</v>
      </c>
      <c r="Q218">
        <v>93</v>
      </c>
      <c r="R218">
        <v>452</v>
      </c>
      <c r="S218">
        <v>0</v>
      </c>
      <c r="T218">
        <v>534</v>
      </c>
      <c r="U218">
        <v>1432</v>
      </c>
      <c r="V218">
        <v>53</v>
      </c>
      <c r="W218">
        <v>2070</v>
      </c>
      <c r="X218">
        <v>31436</v>
      </c>
    </row>
    <row r="219" spans="1:24" x14ac:dyDescent="0.35">
      <c r="A219">
        <f t="shared" si="3"/>
        <v>0</v>
      </c>
      <c r="B219" t="s">
        <v>412</v>
      </c>
      <c r="C219">
        <v>0</v>
      </c>
      <c r="D219">
        <v>0</v>
      </c>
      <c r="E219">
        <v>12836</v>
      </c>
      <c r="F219">
        <v>469</v>
      </c>
      <c r="G219">
        <v>0</v>
      </c>
      <c r="H219">
        <v>0</v>
      </c>
      <c r="I219">
        <v>3539</v>
      </c>
      <c r="J219">
        <v>2628</v>
      </c>
      <c r="K219">
        <v>1301</v>
      </c>
      <c r="L219">
        <v>9995</v>
      </c>
      <c r="M219">
        <v>0</v>
      </c>
      <c r="N219">
        <v>241</v>
      </c>
      <c r="O219">
        <v>165</v>
      </c>
      <c r="P219">
        <v>3743</v>
      </c>
      <c r="Q219">
        <v>133</v>
      </c>
      <c r="R219">
        <v>801</v>
      </c>
      <c r="S219">
        <v>0</v>
      </c>
      <c r="T219">
        <v>601</v>
      </c>
      <c r="U219">
        <v>2158</v>
      </c>
      <c r="V219">
        <v>0</v>
      </c>
      <c r="W219">
        <v>24752</v>
      </c>
      <c r="X219">
        <v>63362</v>
      </c>
    </row>
    <row r="220" spans="1:24" x14ac:dyDescent="0.35">
      <c r="A220">
        <f t="shared" si="3"/>
        <v>0</v>
      </c>
      <c r="B220" t="s">
        <v>413</v>
      </c>
      <c r="C220">
        <v>2841</v>
      </c>
      <c r="D220">
        <v>0</v>
      </c>
      <c r="E220">
        <v>10957</v>
      </c>
      <c r="F220">
        <v>566</v>
      </c>
      <c r="G220">
        <v>0</v>
      </c>
      <c r="H220">
        <v>0</v>
      </c>
      <c r="I220">
        <v>2153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290</v>
      </c>
      <c r="S220">
        <v>0</v>
      </c>
      <c r="T220">
        <v>6084</v>
      </c>
      <c r="U220">
        <v>450</v>
      </c>
      <c r="V220">
        <v>0</v>
      </c>
      <c r="W220">
        <v>152</v>
      </c>
      <c r="X220">
        <v>23493</v>
      </c>
    </row>
    <row r="221" spans="1:24" x14ac:dyDescent="0.35">
      <c r="A221">
        <f t="shared" si="3"/>
        <v>0</v>
      </c>
      <c r="B221" t="s">
        <v>414</v>
      </c>
      <c r="C221">
        <v>4541</v>
      </c>
      <c r="D221">
        <v>0</v>
      </c>
      <c r="E221">
        <v>18823</v>
      </c>
      <c r="F221">
        <v>891</v>
      </c>
      <c r="G221">
        <v>0</v>
      </c>
      <c r="H221">
        <v>0</v>
      </c>
      <c r="I221">
        <v>8931</v>
      </c>
      <c r="J221">
        <v>1395</v>
      </c>
      <c r="K221">
        <v>1850</v>
      </c>
      <c r="L221">
        <v>5383</v>
      </c>
      <c r="M221">
        <v>0</v>
      </c>
      <c r="N221">
        <v>606</v>
      </c>
      <c r="O221">
        <v>577</v>
      </c>
      <c r="P221">
        <v>0</v>
      </c>
      <c r="Q221">
        <v>0</v>
      </c>
      <c r="R221">
        <v>365</v>
      </c>
      <c r="S221">
        <v>0</v>
      </c>
      <c r="T221">
        <v>932</v>
      </c>
      <c r="U221">
        <v>1963</v>
      </c>
      <c r="V221">
        <v>2553</v>
      </c>
      <c r="W221">
        <v>641</v>
      </c>
      <c r="X221">
        <v>49451</v>
      </c>
    </row>
    <row r="222" spans="1:24" x14ac:dyDescent="0.35">
      <c r="A222">
        <f t="shared" si="3"/>
        <v>0</v>
      </c>
      <c r="B222" t="s">
        <v>415</v>
      </c>
      <c r="C222">
        <v>2449</v>
      </c>
      <c r="D222">
        <v>0</v>
      </c>
      <c r="E222">
        <v>11232</v>
      </c>
      <c r="F222">
        <v>431</v>
      </c>
      <c r="G222">
        <v>0</v>
      </c>
      <c r="H222">
        <v>0</v>
      </c>
      <c r="I222">
        <v>830</v>
      </c>
      <c r="J222">
        <v>0</v>
      </c>
      <c r="K222">
        <v>0</v>
      </c>
      <c r="L222">
        <v>0</v>
      </c>
      <c r="M222">
        <v>0</v>
      </c>
      <c r="N222">
        <v>1541</v>
      </c>
      <c r="O222">
        <v>631</v>
      </c>
      <c r="P222">
        <v>0</v>
      </c>
      <c r="Q222">
        <v>0</v>
      </c>
      <c r="R222">
        <v>211</v>
      </c>
      <c r="S222">
        <v>0</v>
      </c>
      <c r="T222">
        <v>2628</v>
      </c>
      <c r="U222">
        <v>841</v>
      </c>
      <c r="V222">
        <v>1510</v>
      </c>
      <c r="W222">
        <v>1133</v>
      </c>
      <c r="X222">
        <v>23437</v>
      </c>
    </row>
    <row r="223" spans="1:24" x14ac:dyDescent="0.35">
      <c r="A223">
        <f t="shared" si="3"/>
        <v>0</v>
      </c>
      <c r="B223" t="s">
        <v>416</v>
      </c>
      <c r="C223">
        <v>55</v>
      </c>
      <c r="D223">
        <v>215</v>
      </c>
      <c r="E223">
        <v>4513</v>
      </c>
      <c r="F223">
        <v>340</v>
      </c>
      <c r="G223">
        <v>38</v>
      </c>
      <c r="H223">
        <v>45</v>
      </c>
      <c r="I223">
        <v>720</v>
      </c>
      <c r="J223">
        <v>0</v>
      </c>
      <c r="K223">
        <v>0</v>
      </c>
      <c r="L223">
        <v>0</v>
      </c>
      <c r="M223">
        <v>0</v>
      </c>
      <c r="N223">
        <v>458</v>
      </c>
      <c r="O223">
        <v>305</v>
      </c>
      <c r="P223">
        <v>0</v>
      </c>
      <c r="Q223">
        <v>0</v>
      </c>
      <c r="R223">
        <v>151</v>
      </c>
      <c r="S223">
        <v>0</v>
      </c>
      <c r="T223">
        <v>155</v>
      </c>
      <c r="U223">
        <v>417</v>
      </c>
      <c r="V223">
        <v>874</v>
      </c>
      <c r="W223">
        <v>245</v>
      </c>
      <c r="X223">
        <v>8531</v>
      </c>
    </row>
    <row r="224" spans="1:24" x14ac:dyDescent="0.35">
      <c r="A224">
        <f t="shared" si="3"/>
        <v>0</v>
      </c>
      <c r="B224" t="s">
        <v>417</v>
      </c>
      <c r="C224">
        <v>410</v>
      </c>
      <c r="D224">
        <v>0</v>
      </c>
      <c r="E224">
        <v>4853</v>
      </c>
      <c r="F224">
        <v>227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116</v>
      </c>
      <c r="O224">
        <v>254</v>
      </c>
      <c r="P224">
        <v>0</v>
      </c>
      <c r="Q224">
        <v>0</v>
      </c>
      <c r="R224">
        <v>368</v>
      </c>
      <c r="S224">
        <v>0</v>
      </c>
      <c r="T224">
        <v>770</v>
      </c>
      <c r="U224">
        <v>310</v>
      </c>
      <c r="V224">
        <v>36</v>
      </c>
      <c r="W224">
        <v>477</v>
      </c>
      <c r="X224">
        <v>7821</v>
      </c>
    </row>
    <row r="225" spans="1:24" x14ac:dyDescent="0.35">
      <c r="A225">
        <f t="shared" si="3"/>
        <v>0</v>
      </c>
      <c r="B225" t="s">
        <v>418</v>
      </c>
      <c r="C225">
        <v>1622</v>
      </c>
      <c r="D225">
        <v>0</v>
      </c>
      <c r="E225">
        <v>5578</v>
      </c>
      <c r="F225">
        <v>262</v>
      </c>
      <c r="G225">
        <v>0</v>
      </c>
      <c r="H225">
        <v>0</v>
      </c>
      <c r="I225">
        <v>200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48</v>
      </c>
      <c r="V225">
        <v>868</v>
      </c>
      <c r="W225">
        <v>471</v>
      </c>
      <c r="X225">
        <v>9049</v>
      </c>
    </row>
    <row r="226" spans="1:24" x14ac:dyDescent="0.35">
      <c r="A226">
        <f t="shared" si="3"/>
        <v>0</v>
      </c>
      <c r="B226" t="s">
        <v>419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54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137</v>
      </c>
      <c r="S226">
        <v>0</v>
      </c>
      <c r="T226">
        <v>0</v>
      </c>
      <c r="U226">
        <v>577</v>
      </c>
      <c r="V226">
        <v>0</v>
      </c>
      <c r="W226">
        <v>91</v>
      </c>
      <c r="X226">
        <v>859</v>
      </c>
    </row>
    <row r="227" spans="1:24" x14ac:dyDescent="0.35">
      <c r="A227">
        <f t="shared" si="3"/>
        <v>0</v>
      </c>
      <c r="B227" t="s">
        <v>420</v>
      </c>
      <c r="C227">
        <v>1927</v>
      </c>
      <c r="D227">
        <v>282</v>
      </c>
      <c r="E227">
        <v>11529</v>
      </c>
      <c r="F227">
        <v>682</v>
      </c>
      <c r="G227">
        <v>7</v>
      </c>
      <c r="H227">
        <v>17</v>
      </c>
      <c r="I227">
        <v>3684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446</v>
      </c>
      <c r="U227">
        <v>405</v>
      </c>
      <c r="V227">
        <v>1053</v>
      </c>
      <c r="W227">
        <v>611</v>
      </c>
      <c r="X227">
        <v>20643</v>
      </c>
    </row>
    <row r="228" spans="1:24" x14ac:dyDescent="0.35">
      <c r="A228">
        <f t="shared" si="3"/>
        <v>0</v>
      </c>
      <c r="B228" t="s">
        <v>421</v>
      </c>
      <c r="C228">
        <v>1768</v>
      </c>
      <c r="D228">
        <v>0</v>
      </c>
      <c r="E228">
        <v>17886</v>
      </c>
      <c r="F228">
        <v>1039</v>
      </c>
      <c r="G228">
        <v>172</v>
      </c>
      <c r="H228">
        <v>143</v>
      </c>
      <c r="I228">
        <v>4478</v>
      </c>
      <c r="J228">
        <v>0</v>
      </c>
      <c r="K228">
        <v>0</v>
      </c>
      <c r="L228">
        <v>0</v>
      </c>
      <c r="M228">
        <v>0</v>
      </c>
      <c r="N228">
        <v>2481</v>
      </c>
      <c r="O228">
        <v>966</v>
      </c>
      <c r="P228">
        <v>5719</v>
      </c>
      <c r="Q228">
        <v>321</v>
      </c>
      <c r="R228">
        <v>800</v>
      </c>
      <c r="S228">
        <v>0</v>
      </c>
      <c r="T228">
        <v>263</v>
      </c>
      <c r="U228">
        <v>1333</v>
      </c>
      <c r="V228">
        <v>22</v>
      </c>
      <c r="W228">
        <v>2717</v>
      </c>
      <c r="X228">
        <v>40108</v>
      </c>
    </row>
    <row r="229" spans="1:24" x14ac:dyDescent="0.35">
      <c r="A229">
        <f t="shared" si="3"/>
        <v>0</v>
      </c>
      <c r="B229" t="s">
        <v>422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198</v>
      </c>
      <c r="N229">
        <v>191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25</v>
      </c>
      <c r="U229">
        <v>327</v>
      </c>
      <c r="V229">
        <v>0</v>
      </c>
      <c r="W229">
        <v>156</v>
      </c>
      <c r="X229">
        <v>897</v>
      </c>
    </row>
    <row r="230" spans="1:24" x14ac:dyDescent="0.35">
      <c r="A230">
        <f t="shared" si="3"/>
        <v>0</v>
      </c>
      <c r="B230" t="s">
        <v>423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42</v>
      </c>
      <c r="N230">
        <v>20</v>
      </c>
      <c r="O230">
        <v>2</v>
      </c>
      <c r="P230">
        <v>0</v>
      </c>
      <c r="Q230">
        <v>0</v>
      </c>
      <c r="R230">
        <v>180</v>
      </c>
      <c r="S230">
        <v>0</v>
      </c>
      <c r="T230">
        <v>0</v>
      </c>
      <c r="U230">
        <v>79</v>
      </c>
      <c r="V230">
        <v>0</v>
      </c>
      <c r="W230">
        <v>192</v>
      </c>
      <c r="X230">
        <v>515</v>
      </c>
    </row>
    <row r="231" spans="1:24" x14ac:dyDescent="0.35">
      <c r="A231">
        <f t="shared" si="3"/>
        <v>0</v>
      </c>
      <c r="B231" t="s">
        <v>424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80</v>
      </c>
      <c r="J231">
        <v>0</v>
      </c>
      <c r="K231">
        <v>0</v>
      </c>
      <c r="L231">
        <v>0</v>
      </c>
      <c r="M231">
        <v>0</v>
      </c>
      <c r="N231">
        <v>86</v>
      </c>
      <c r="O231">
        <v>174</v>
      </c>
      <c r="P231">
        <v>0</v>
      </c>
      <c r="Q231">
        <v>0</v>
      </c>
      <c r="R231">
        <v>109</v>
      </c>
      <c r="S231">
        <v>0</v>
      </c>
      <c r="T231">
        <v>2521</v>
      </c>
      <c r="U231">
        <v>448</v>
      </c>
      <c r="V231">
        <v>0</v>
      </c>
      <c r="W231">
        <v>2990</v>
      </c>
      <c r="X231">
        <v>6408</v>
      </c>
    </row>
    <row r="232" spans="1:24" x14ac:dyDescent="0.35">
      <c r="A232">
        <f t="shared" si="3"/>
        <v>0</v>
      </c>
      <c r="B232" t="s">
        <v>425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83</v>
      </c>
      <c r="S232">
        <v>0</v>
      </c>
      <c r="T232">
        <v>0</v>
      </c>
      <c r="U232">
        <v>118</v>
      </c>
      <c r="V232">
        <v>0</v>
      </c>
      <c r="W232">
        <v>24</v>
      </c>
      <c r="X232">
        <v>225</v>
      </c>
    </row>
    <row r="233" spans="1:24" x14ac:dyDescent="0.35">
      <c r="A233">
        <f t="shared" si="3"/>
        <v>0</v>
      </c>
      <c r="B233" t="s">
        <v>426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9</v>
      </c>
      <c r="X233">
        <v>9</v>
      </c>
    </row>
    <row r="234" spans="1:24" x14ac:dyDescent="0.35">
      <c r="A234">
        <f t="shared" si="3"/>
        <v>0</v>
      </c>
      <c r="B234" t="s">
        <v>427</v>
      </c>
      <c r="C234">
        <v>538</v>
      </c>
      <c r="D234">
        <v>0</v>
      </c>
      <c r="E234">
        <v>4151</v>
      </c>
      <c r="F234">
        <v>224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99</v>
      </c>
      <c r="N234">
        <v>86</v>
      </c>
      <c r="O234">
        <v>0</v>
      </c>
      <c r="P234">
        <v>1021</v>
      </c>
      <c r="Q234">
        <v>98</v>
      </c>
      <c r="R234">
        <v>324</v>
      </c>
      <c r="S234">
        <v>0</v>
      </c>
      <c r="T234">
        <v>0</v>
      </c>
      <c r="U234">
        <v>308</v>
      </c>
      <c r="V234">
        <v>111</v>
      </c>
      <c r="W234">
        <v>174</v>
      </c>
      <c r="X234">
        <v>7134</v>
      </c>
    </row>
    <row r="235" spans="1:24" x14ac:dyDescent="0.35">
      <c r="A235">
        <f t="shared" si="3"/>
        <v>0</v>
      </c>
      <c r="B235" t="s">
        <v>428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126</v>
      </c>
      <c r="O235">
        <v>0</v>
      </c>
      <c r="P235">
        <v>0</v>
      </c>
      <c r="Q235">
        <v>0</v>
      </c>
      <c r="R235">
        <v>26</v>
      </c>
      <c r="S235">
        <v>0</v>
      </c>
      <c r="T235">
        <v>0</v>
      </c>
      <c r="U235">
        <v>80</v>
      </c>
      <c r="V235">
        <v>14</v>
      </c>
      <c r="W235">
        <v>214</v>
      </c>
      <c r="X235">
        <v>460</v>
      </c>
    </row>
    <row r="236" spans="1:24" x14ac:dyDescent="0.35">
      <c r="A236">
        <f t="shared" si="3"/>
        <v>0</v>
      </c>
      <c r="B236" t="s">
        <v>429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45</v>
      </c>
      <c r="V236">
        <v>0</v>
      </c>
      <c r="W236">
        <v>0</v>
      </c>
      <c r="X236">
        <v>45</v>
      </c>
    </row>
    <row r="237" spans="1:24" x14ac:dyDescent="0.35">
      <c r="A237">
        <f t="shared" si="3"/>
        <v>0</v>
      </c>
      <c r="B237" t="s">
        <v>430</v>
      </c>
      <c r="C237">
        <v>0</v>
      </c>
      <c r="D237">
        <v>0</v>
      </c>
      <c r="E237">
        <v>0</v>
      </c>
      <c r="F237">
        <v>0</v>
      </c>
      <c r="G237">
        <v>301</v>
      </c>
      <c r="H237">
        <v>51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248</v>
      </c>
      <c r="O237">
        <v>391</v>
      </c>
      <c r="P237">
        <v>0</v>
      </c>
      <c r="Q237">
        <v>0</v>
      </c>
      <c r="R237">
        <v>0</v>
      </c>
      <c r="S237">
        <v>0</v>
      </c>
      <c r="T237">
        <v>160</v>
      </c>
      <c r="U237">
        <v>669</v>
      </c>
      <c r="V237">
        <v>0</v>
      </c>
      <c r="W237">
        <v>175</v>
      </c>
      <c r="X237">
        <v>1995</v>
      </c>
    </row>
    <row r="238" spans="1:24" x14ac:dyDescent="0.35">
      <c r="A238">
        <f t="shared" si="3"/>
        <v>0</v>
      </c>
      <c r="B238" t="s">
        <v>431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702</v>
      </c>
      <c r="N238">
        <v>521</v>
      </c>
      <c r="O238">
        <v>33</v>
      </c>
      <c r="P238">
        <v>0</v>
      </c>
      <c r="Q238">
        <v>0</v>
      </c>
      <c r="R238">
        <v>182</v>
      </c>
      <c r="S238">
        <v>0</v>
      </c>
      <c r="T238">
        <v>158</v>
      </c>
      <c r="U238">
        <v>204</v>
      </c>
      <c r="V238">
        <v>29</v>
      </c>
      <c r="W238">
        <v>1417</v>
      </c>
      <c r="X238">
        <v>3246</v>
      </c>
    </row>
    <row r="239" spans="1:24" x14ac:dyDescent="0.35">
      <c r="A239">
        <f t="shared" si="3"/>
        <v>0</v>
      </c>
      <c r="B239" t="s">
        <v>432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404</v>
      </c>
      <c r="N239">
        <v>189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159</v>
      </c>
      <c r="U239">
        <v>628</v>
      </c>
      <c r="V239">
        <v>0</v>
      </c>
      <c r="W239">
        <v>2623</v>
      </c>
      <c r="X239">
        <v>4003</v>
      </c>
    </row>
    <row r="240" spans="1:24" x14ac:dyDescent="0.35">
      <c r="A240">
        <f t="shared" si="3"/>
        <v>0</v>
      </c>
      <c r="B240" t="s">
        <v>433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206</v>
      </c>
      <c r="M240">
        <v>37</v>
      </c>
      <c r="N240">
        <v>134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359</v>
      </c>
      <c r="V240">
        <v>19</v>
      </c>
      <c r="W240">
        <v>689</v>
      </c>
      <c r="X240">
        <v>1444</v>
      </c>
    </row>
    <row r="241" spans="1:24" x14ac:dyDescent="0.35">
      <c r="A241">
        <f t="shared" si="3"/>
        <v>0</v>
      </c>
      <c r="B241" t="s">
        <v>434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121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115</v>
      </c>
      <c r="S241">
        <v>0</v>
      </c>
      <c r="T241">
        <v>0</v>
      </c>
      <c r="U241">
        <v>246</v>
      </c>
      <c r="V241">
        <v>32</v>
      </c>
      <c r="W241">
        <v>157</v>
      </c>
      <c r="X241">
        <v>671</v>
      </c>
    </row>
    <row r="242" spans="1:24" x14ac:dyDescent="0.35">
      <c r="A242">
        <f t="shared" si="3"/>
        <v>0</v>
      </c>
      <c r="B242" t="s">
        <v>435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80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185</v>
      </c>
      <c r="V242">
        <v>13</v>
      </c>
      <c r="W242">
        <v>77</v>
      </c>
      <c r="X242">
        <v>355</v>
      </c>
    </row>
    <row r="243" spans="1:24" x14ac:dyDescent="0.35">
      <c r="A243">
        <f t="shared" si="3"/>
        <v>0</v>
      </c>
      <c r="B243" t="s">
        <v>436</v>
      </c>
      <c r="C243">
        <v>716</v>
      </c>
      <c r="D243">
        <v>0</v>
      </c>
      <c r="E243">
        <v>7378</v>
      </c>
      <c r="F243">
        <v>505</v>
      </c>
      <c r="G243">
        <v>0</v>
      </c>
      <c r="H243">
        <v>0</v>
      </c>
      <c r="I243">
        <v>734</v>
      </c>
      <c r="J243">
        <v>0</v>
      </c>
      <c r="K243">
        <v>0</v>
      </c>
      <c r="L243">
        <v>0</v>
      </c>
      <c r="M243">
        <v>186</v>
      </c>
      <c r="N243">
        <v>85</v>
      </c>
      <c r="O243">
        <v>0</v>
      </c>
      <c r="P243">
        <v>0</v>
      </c>
      <c r="Q243">
        <v>0</v>
      </c>
      <c r="R243">
        <v>230</v>
      </c>
      <c r="S243">
        <v>0</v>
      </c>
      <c r="T243">
        <v>269</v>
      </c>
      <c r="U243">
        <v>211</v>
      </c>
      <c r="V243">
        <v>80</v>
      </c>
      <c r="W243">
        <v>154</v>
      </c>
      <c r="X243">
        <v>10548</v>
      </c>
    </row>
    <row r="244" spans="1:24" x14ac:dyDescent="0.35">
      <c r="A244">
        <f t="shared" si="3"/>
        <v>0</v>
      </c>
      <c r="B244" t="s">
        <v>437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70</v>
      </c>
      <c r="N244">
        <v>2</v>
      </c>
      <c r="O244">
        <v>0</v>
      </c>
      <c r="P244">
        <v>0</v>
      </c>
      <c r="Q244">
        <v>0</v>
      </c>
      <c r="R244">
        <v>100</v>
      </c>
      <c r="S244">
        <v>0</v>
      </c>
      <c r="T244">
        <v>85</v>
      </c>
      <c r="U244">
        <v>182</v>
      </c>
      <c r="V244">
        <v>30</v>
      </c>
      <c r="W244">
        <v>40</v>
      </c>
      <c r="X244">
        <v>509</v>
      </c>
    </row>
    <row r="245" spans="1:24" x14ac:dyDescent="0.35">
      <c r="A245">
        <f t="shared" si="3"/>
        <v>0</v>
      </c>
      <c r="B245" t="s">
        <v>438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22</v>
      </c>
      <c r="N245">
        <v>34</v>
      </c>
      <c r="O245">
        <v>0</v>
      </c>
      <c r="P245">
        <v>0</v>
      </c>
      <c r="Q245">
        <v>0</v>
      </c>
      <c r="R245">
        <v>140</v>
      </c>
      <c r="S245">
        <v>0</v>
      </c>
      <c r="T245">
        <v>0</v>
      </c>
      <c r="U245">
        <v>302</v>
      </c>
      <c r="V245">
        <v>33</v>
      </c>
      <c r="W245">
        <v>472</v>
      </c>
      <c r="X245">
        <v>1003</v>
      </c>
    </row>
    <row r="246" spans="1:24" x14ac:dyDescent="0.35">
      <c r="A246">
        <f t="shared" si="3"/>
        <v>0</v>
      </c>
      <c r="B246" t="s">
        <v>439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36</v>
      </c>
      <c r="N246">
        <v>18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60</v>
      </c>
      <c r="V246">
        <v>0</v>
      </c>
      <c r="W246">
        <v>53</v>
      </c>
      <c r="X246">
        <v>167</v>
      </c>
    </row>
    <row r="247" spans="1:24" x14ac:dyDescent="0.35">
      <c r="A247">
        <f t="shared" si="3"/>
        <v>0</v>
      </c>
      <c r="B247" t="s">
        <v>462</v>
      </c>
      <c r="C247">
        <v>1898</v>
      </c>
      <c r="D247">
        <v>0</v>
      </c>
      <c r="E247">
        <v>15779</v>
      </c>
      <c r="F247">
        <v>654</v>
      </c>
      <c r="G247">
        <v>0</v>
      </c>
      <c r="H247">
        <v>0</v>
      </c>
      <c r="I247">
        <v>102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716</v>
      </c>
      <c r="U247">
        <v>2017</v>
      </c>
      <c r="V247">
        <v>9</v>
      </c>
      <c r="W247">
        <v>1334</v>
      </c>
      <c r="X247">
        <v>22509</v>
      </c>
    </row>
    <row r="248" spans="1:24" x14ac:dyDescent="0.35">
      <c r="A248">
        <f t="shared" si="3"/>
        <v>0</v>
      </c>
      <c r="B248" t="s">
        <v>440</v>
      </c>
      <c r="C248">
        <v>1454</v>
      </c>
      <c r="D248">
        <v>0</v>
      </c>
      <c r="E248">
        <v>5821</v>
      </c>
      <c r="F248">
        <v>331</v>
      </c>
      <c r="G248">
        <v>0</v>
      </c>
      <c r="H248">
        <v>0</v>
      </c>
      <c r="I248">
        <v>0</v>
      </c>
      <c r="J248">
        <v>1181</v>
      </c>
      <c r="K248">
        <v>529</v>
      </c>
      <c r="L248">
        <v>405</v>
      </c>
      <c r="M248">
        <v>610</v>
      </c>
      <c r="N248">
        <v>169</v>
      </c>
      <c r="O248">
        <v>0</v>
      </c>
      <c r="P248">
        <v>1740</v>
      </c>
      <c r="Q248">
        <v>44</v>
      </c>
      <c r="R248">
        <v>250</v>
      </c>
      <c r="S248">
        <v>0</v>
      </c>
      <c r="T248">
        <v>113</v>
      </c>
      <c r="U248">
        <v>578</v>
      </c>
      <c r="V248">
        <v>49</v>
      </c>
      <c r="W248">
        <v>911</v>
      </c>
      <c r="X248">
        <v>14185</v>
      </c>
    </row>
    <row r="249" spans="1:24" x14ac:dyDescent="0.35">
      <c r="A249">
        <f t="shared" si="3"/>
        <v>0</v>
      </c>
      <c r="B249" t="s">
        <v>441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44</v>
      </c>
      <c r="V249">
        <v>5</v>
      </c>
      <c r="W249">
        <v>10</v>
      </c>
      <c r="X249">
        <v>59</v>
      </c>
    </row>
    <row r="250" spans="1:24" x14ac:dyDescent="0.35">
      <c r="A250">
        <f t="shared" si="3"/>
        <v>0</v>
      </c>
      <c r="B250" t="s">
        <v>442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200</v>
      </c>
      <c r="V250">
        <v>7</v>
      </c>
      <c r="W250">
        <v>165</v>
      </c>
      <c r="X250">
        <v>372</v>
      </c>
    </row>
    <row r="251" spans="1:24" x14ac:dyDescent="0.35">
      <c r="A251">
        <f t="shared" si="3"/>
        <v>0</v>
      </c>
      <c r="B251" t="s">
        <v>443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12</v>
      </c>
      <c r="N251">
        <v>3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16</v>
      </c>
      <c r="V251">
        <v>0</v>
      </c>
      <c r="W251">
        <v>47</v>
      </c>
      <c r="X251">
        <v>78</v>
      </c>
    </row>
    <row r="252" spans="1:24" x14ac:dyDescent="0.35">
      <c r="A252">
        <f t="shared" si="3"/>
        <v>0</v>
      </c>
      <c r="B252" t="s">
        <v>444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373</v>
      </c>
      <c r="K252">
        <v>43</v>
      </c>
      <c r="L252">
        <v>0</v>
      </c>
      <c r="M252">
        <v>800</v>
      </c>
      <c r="N252">
        <v>59</v>
      </c>
      <c r="O252">
        <v>0</v>
      </c>
      <c r="P252">
        <v>0</v>
      </c>
      <c r="Q252">
        <v>0</v>
      </c>
      <c r="R252">
        <v>111</v>
      </c>
      <c r="S252">
        <v>0</v>
      </c>
      <c r="T252">
        <v>125</v>
      </c>
      <c r="U252">
        <v>294</v>
      </c>
      <c r="V252">
        <v>15</v>
      </c>
      <c r="W252">
        <v>307</v>
      </c>
      <c r="X252">
        <v>2127</v>
      </c>
    </row>
    <row r="253" spans="1:24" x14ac:dyDescent="0.35">
      <c r="A253">
        <f t="shared" si="3"/>
        <v>0</v>
      </c>
      <c r="B253" t="s">
        <v>445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225</v>
      </c>
      <c r="V253">
        <v>46</v>
      </c>
      <c r="W253">
        <v>177</v>
      </c>
      <c r="X253">
        <v>448</v>
      </c>
    </row>
    <row r="254" spans="1:24" x14ac:dyDescent="0.35">
      <c r="A254">
        <f t="shared" si="3"/>
        <v>0</v>
      </c>
      <c r="B254" t="s">
        <v>446</v>
      </c>
      <c r="C254">
        <v>1305</v>
      </c>
      <c r="D254">
        <v>0</v>
      </c>
      <c r="E254">
        <v>7481</v>
      </c>
      <c r="F254">
        <v>318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200</v>
      </c>
      <c r="S254">
        <v>0</v>
      </c>
      <c r="T254">
        <v>0</v>
      </c>
      <c r="U254">
        <v>308</v>
      </c>
      <c r="V254">
        <v>556</v>
      </c>
      <c r="W254">
        <v>112</v>
      </c>
      <c r="X254">
        <v>10280</v>
      </c>
    </row>
    <row r="255" spans="1:24" x14ac:dyDescent="0.35">
      <c r="A255">
        <f t="shared" si="3"/>
        <v>0</v>
      </c>
      <c r="B255" t="s">
        <v>447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69</v>
      </c>
      <c r="N255">
        <v>185</v>
      </c>
      <c r="O255">
        <v>0</v>
      </c>
      <c r="P255">
        <v>0</v>
      </c>
      <c r="Q255">
        <v>0</v>
      </c>
      <c r="R255">
        <v>110</v>
      </c>
      <c r="S255">
        <v>0</v>
      </c>
      <c r="T255">
        <v>0</v>
      </c>
      <c r="U255">
        <v>479</v>
      </c>
      <c r="V255">
        <v>15</v>
      </c>
      <c r="W255">
        <v>888</v>
      </c>
      <c r="X255">
        <v>1746</v>
      </c>
    </row>
    <row r="256" spans="1:24" x14ac:dyDescent="0.35">
      <c r="A256">
        <f t="shared" si="3"/>
        <v>0</v>
      </c>
      <c r="B256" t="s">
        <v>91</v>
      </c>
      <c r="C256">
        <v>202701</v>
      </c>
      <c r="D256">
        <v>5697</v>
      </c>
      <c r="E256">
        <v>1679044</v>
      </c>
      <c r="F256">
        <v>99239</v>
      </c>
      <c r="G256">
        <v>17352</v>
      </c>
      <c r="H256">
        <v>5142</v>
      </c>
      <c r="I256">
        <v>171117</v>
      </c>
      <c r="J256">
        <v>60336</v>
      </c>
      <c r="K256">
        <v>23171</v>
      </c>
      <c r="L256">
        <v>172828</v>
      </c>
      <c r="M256">
        <v>44199</v>
      </c>
      <c r="N256">
        <v>68875</v>
      </c>
      <c r="O256">
        <v>35497</v>
      </c>
      <c r="P256">
        <v>198896</v>
      </c>
      <c r="Q256">
        <v>12774</v>
      </c>
      <c r="R256">
        <v>53447</v>
      </c>
      <c r="S256">
        <v>7898</v>
      </c>
      <c r="T256">
        <v>105363</v>
      </c>
      <c r="U256">
        <v>169070</v>
      </c>
      <c r="V256">
        <v>61787</v>
      </c>
      <c r="W256">
        <v>217952</v>
      </c>
      <c r="X256">
        <v>3412385</v>
      </c>
    </row>
    <row r="257" spans="2:24" x14ac:dyDescent="0.35">
      <c r="B257" t="s">
        <v>92</v>
      </c>
      <c r="C257">
        <f>+C256-SUM(C2:C255)</f>
        <v>0</v>
      </c>
      <c r="D257">
        <f t="shared" ref="D257:X257" si="4">+D256-SUM(D2:D255)</f>
        <v>0</v>
      </c>
      <c r="E257">
        <f t="shared" si="4"/>
        <v>0</v>
      </c>
      <c r="F257">
        <f t="shared" si="4"/>
        <v>0</v>
      </c>
      <c r="G257">
        <f t="shared" si="4"/>
        <v>0</v>
      </c>
      <c r="H257">
        <f t="shared" si="4"/>
        <v>0</v>
      </c>
      <c r="I257">
        <f t="shared" si="4"/>
        <v>0</v>
      </c>
      <c r="J257">
        <f t="shared" si="4"/>
        <v>0</v>
      </c>
      <c r="K257">
        <f t="shared" si="4"/>
        <v>0</v>
      </c>
      <c r="L257">
        <f t="shared" si="4"/>
        <v>3</v>
      </c>
      <c r="M257">
        <f t="shared" si="4"/>
        <v>0</v>
      </c>
      <c r="N257">
        <f t="shared" si="4"/>
        <v>0</v>
      </c>
      <c r="O257">
        <f t="shared" si="4"/>
        <v>0</v>
      </c>
      <c r="P257">
        <f t="shared" si="4"/>
        <v>0</v>
      </c>
      <c r="Q257">
        <f t="shared" si="4"/>
        <v>0</v>
      </c>
      <c r="R257">
        <f t="shared" si="4"/>
        <v>0</v>
      </c>
      <c r="S257">
        <f t="shared" si="4"/>
        <v>0</v>
      </c>
      <c r="T257">
        <f t="shared" si="4"/>
        <v>0</v>
      </c>
      <c r="U257">
        <f t="shared" si="4"/>
        <v>0</v>
      </c>
      <c r="V257">
        <f t="shared" si="4"/>
        <v>0</v>
      </c>
      <c r="W257">
        <f t="shared" si="4"/>
        <v>0</v>
      </c>
      <c r="X257">
        <f t="shared" si="4"/>
        <v>3</v>
      </c>
    </row>
  </sheetData>
  <conditionalFormatting sqref="A2:A256">
    <cfRule type="cellIs" dxfId="42" priority="2" operator="notEqual">
      <formula>0</formula>
    </cfRule>
  </conditionalFormatting>
  <conditionalFormatting sqref="C2:X257">
    <cfRule type="expression" dxfId="41" priority="1">
      <formula>#REF!&lt;&gt;0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Y282"/>
  <sheetViews>
    <sheetView zoomScale="85" zoomScaleNormal="85" workbookViewId="0">
      <pane xSplit="2" ySplit="1" topLeftCell="C234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25" x14ac:dyDescent="0.35">
      <c r="A1" t="s">
        <v>92</v>
      </c>
      <c r="B1" t="s">
        <v>21</v>
      </c>
      <c r="C1" t="s">
        <v>95</v>
      </c>
      <c r="D1" t="s">
        <v>96</v>
      </c>
      <c r="E1" t="s">
        <v>97</v>
      </c>
      <c r="F1" t="s">
        <v>98</v>
      </c>
      <c r="G1" t="s">
        <v>99</v>
      </c>
      <c r="H1" t="s">
        <v>100</v>
      </c>
      <c r="I1" t="s">
        <v>101</v>
      </c>
      <c r="J1" t="s">
        <v>102</v>
      </c>
      <c r="K1" t="s">
        <v>103</v>
      </c>
      <c r="L1" t="s">
        <v>104</v>
      </c>
      <c r="M1" t="s">
        <v>105</v>
      </c>
      <c r="N1" t="s">
        <v>106</v>
      </c>
      <c r="O1" t="s">
        <v>107</v>
      </c>
      <c r="P1" t="s">
        <v>108</v>
      </c>
      <c r="Q1" t="s">
        <v>109</v>
      </c>
      <c r="R1" t="s">
        <v>110</v>
      </c>
      <c r="S1" t="s">
        <v>111</v>
      </c>
      <c r="T1" t="s">
        <v>507</v>
      </c>
      <c r="U1" t="s">
        <v>449</v>
      </c>
      <c r="V1" t="s">
        <v>450</v>
      </c>
      <c r="W1" t="s">
        <v>451</v>
      </c>
      <c r="X1" t="s">
        <v>113</v>
      </c>
      <c r="Y1" t="s">
        <v>452</v>
      </c>
    </row>
    <row r="2" spans="1:25" x14ac:dyDescent="0.35">
      <c r="A2">
        <f>+IF(B2=B1,0,IF(AND(B2=B3,B2=B4),Y2-SUM(C2:X4),IF(B2=B3,Y2-SUM(C2:X3),Y2-SUM(C2:X2))))</f>
        <v>0</v>
      </c>
      <c r="B2" t="s">
        <v>196</v>
      </c>
      <c r="C2">
        <v>1851</v>
      </c>
      <c r="D2">
        <v>0</v>
      </c>
      <c r="E2">
        <v>6421</v>
      </c>
      <c r="F2">
        <v>0</v>
      </c>
      <c r="G2">
        <v>0</v>
      </c>
      <c r="H2">
        <v>0</v>
      </c>
      <c r="I2">
        <v>7019</v>
      </c>
      <c r="J2">
        <v>0</v>
      </c>
      <c r="K2">
        <v>7511</v>
      </c>
      <c r="L2">
        <v>1051</v>
      </c>
      <c r="M2">
        <v>1247</v>
      </c>
      <c r="N2">
        <v>0</v>
      </c>
      <c r="O2">
        <v>9143</v>
      </c>
      <c r="P2">
        <v>5366</v>
      </c>
      <c r="Q2">
        <v>4040</v>
      </c>
      <c r="R2">
        <v>1703</v>
      </c>
      <c r="S2">
        <v>602</v>
      </c>
      <c r="T2">
        <v>0</v>
      </c>
      <c r="U2">
        <v>1285</v>
      </c>
      <c r="V2">
        <v>0</v>
      </c>
      <c r="W2">
        <v>4486</v>
      </c>
      <c r="X2">
        <v>0</v>
      </c>
      <c r="Y2">
        <v>51725</v>
      </c>
    </row>
    <row r="3" spans="1:25" x14ac:dyDescent="0.35">
      <c r="A3">
        <f t="shared" ref="A3:A66" si="0">+IF(B3=B2,0,IF(AND(B3=B4,B3=B5),Y3-SUM(C3:X5),IF(B3=B4,Y3-SUM(C3:X4),Y3-SUM(C3:X3))))</f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2128</v>
      </c>
      <c r="M3">
        <v>502</v>
      </c>
      <c r="N3">
        <v>0</v>
      </c>
      <c r="O3">
        <v>827</v>
      </c>
      <c r="P3">
        <v>419</v>
      </c>
      <c r="Q3">
        <v>302</v>
      </c>
      <c r="R3">
        <v>0</v>
      </c>
      <c r="S3">
        <v>41</v>
      </c>
      <c r="T3">
        <v>18</v>
      </c>
      <c r="U3">
        <v>354</v>
      </c>
      <c r="V3">
        <v>941</v>
      </c>
      <c r="W3">
        <v>189</v>
      </c>
      <c r="X3">
        <v>115</v>
      </c>
      <c r="Y3">
        <v>5836</v>
      </c>
    </row>
    <row r="4" spans="1:25" x14ac:dyDescent="0.35">
      <c r="A4">
        <f t="shared" si="0"/>
        <v>0</v>
      </c>
      <c r="B4" t="s">
        <v>198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1168</v>
      </c>
      <c r="J4">
        <v>1011</v>
      </c>
      <c r="K4">
        <v>2343</v>
      </c>
      <c r="L4">
        <v>3580</v>
      </c>
      <c r="M4">
        <v>3270</v>
      </c>
      <c r="N4">
        <v>0</v>
      </c>
      <c r="O4">
        <v>7807</v>
      </c>
      <c r="P4">
        <v>3715</v>
      </c>
      <c r="Q4">
        <v>2257</v>
      </c>
      <c r="R4">
        <v>461</v>
      </c>
      <c r="S4">
        <v>795</v>
      </c>
      <c r="T4">
        <v>2422</v>
      </c>
      <c r="U4">
        <v>1038</v>
      </c>
      <c r="V4">
        <v>0</v>
      </c>
      <c r="W4">
        <v>5555</v>
      </c>
      <c r="X4">
        <v>0</v>
      </c>
      <c r="Y4">
        <v>35422</v>
      </c>
    </row>
    <row r="5" spans="1:25" x14ac:dyDescent="0.35">
      <c r="A5">
        <f t="shared" si="0"/>
        <v>0</v>
      </c>
      <c r="B5" t="s">
        <v>199</v>
      </c>
      <c r="C5">
        <v>653</v>
      </c>
      <c r="D5">
        <v>0</v>
      </c>
      <c r="E5">
        <v>575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725</v>
      </c>
      <c r="M5">
        <v>550</v>
      </c>
      <c r="N5">
        <v>0</v>
      </c>
      <c r="O5">
        <v>1458</v>
      </c>
      <c r="P5">
        <v>1382</v>
      </c>
      <c r="Q5">
        <v>510</v>
      </c>
      <c r="R5">
        <v>0</v>
      </c>
      <c r="S5">
        <v>142</v>
      </c>
      <c r="T5">
        <v>0</v>
      </c>
      <c r="U5">
        <v>554</v>
      </c>
      <c r="V5">
        <v>108</v>
      </c>
      <c r="W5">
        <v>781</v>
      </c>
      <c r="X5">
        <v>0</v>
      </c>
      <c r="Y5">
        <v>7438</v>
      </c>
    </row>
    <row r="6" spans="1:25" x14ac:dyDescent="0.35">
      <c r="A6">
        <f t="shared" si="0"/>
        <v>0</v>
      </c>
      <c r="B6" t="s">
        <v>200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2840</v>
      </c>
      <c r="J6">
        <v>0</v>
      </c>
      <c r="K6">
        <v>2877</v>
      </c>
      <c r="L6">
        <v>2585</v>
      </c>
      <c r="M6">
        <v>1838</v>
      </c>
      <c r="N6">
        <v>0</v>
      </c>
      <c r="O6">
        <v>3613</v>
      </c>
      <c r="P6">
        <v>1927</v>
      </c>
      <c r="Q6">
        <v>1888</v>
      </c>
      <c r="R6">
        <v>349</v>
      </c>
      <c r="S6">
        <v>0</v>
      </c>
      <c r="T6">
        <v>0</v>
      </c>
      <c r="U6">
        <v>1420</v>
      </c>
      <c r="V6">
        <v>0</v>
      </c>
      <c r="W6">
        <v>1260</v>
      </c>
      <c r="X6">
        <v>0</v>
      </c>
      <c r="Y6">
        <v>20597</v>
      </c>
    </row>
    <row r="7" spans="1:25" x14ac:dyDescent="0.35">
      <c r="A7">
        <f t="shared" si="0"/>
        <v>0</v>
      </c>
      <c r="B7" t="s">
        <v>201</v>
      </c>
      <c r="C7">
        <v>0</v>
      </c>
      <c r="D7">
        <v>0</v>
      </c>
      <c r="E7">
        <v>0</v>
      </c>
      <c r="F7">
        <v>1088</v>
      </c>
      <c r="G7">
        <v>926</v>
      </c>
      <c r="H7">
        <v>7604</v>
      </c>
      <c r="I7">
        <v>0</v>
      </c>
      <c r="J7">
        <v>0</v>
      </c>
      <c r="K7">
        <v>0</v>
      </c>
      <c r="L7">
        <v>1192</v>
      </c>
      <c r="M7">
        <v>1151</v>
      </c>
      <c r="N7" s="6">
        <v>85</v>
      </c>
      <c r="O7">
        <v>3481</v>
      </c>
      <c r="P7">
        <v>1263</v>
      </c>
      <c r="Q7">
        <v>832</v>
      </c>
      <c r="R7">
        <v>510</v>
      </c>
      <c r="S7">
        <v>808</v>
      </c>
      <c r="T7">
        <v>143</v>
      </c>
      <c r="U7">
        <v>894</v>
      </c>
      <c r="V7">
        <v>0</v>
      </c>
      <c r="W7">
        <v>979</v>
      </c>
      <c r="X7">
        <v>0</v>
      </c>
      <c r="Y7">
        <v>20956</v>
      </c>
    </row>
    <row r="8" spans="1:25" x14ac:dyDescent="0.35">
      <c r="A8">
        <f t="shared" si="0"/>
        <v>0</v>
      </c>
      <c r="B8" t="s">
        <v>202</v>
      </c>
      <c r="C8">
        <v>5136</v>
      </c>
      <c r="D8">
        <v>1700</v>
      </c>
      <c r="E8">
        <v>3401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3507</v>
      </c>
      <c r="M8">
        <v>1521</v>
      </c>
      <c r="N8" s="6">
        <v>0</v>
      </c>
      <c r="O8">
        <v>6559</v>
      </c>
      <c r="P8">
        <v>4967</v>
      </c>
      <c r="Q8">
        <v>1436</v>
      </c>
      <c r="R8">
        <v>0</v>
      </c>
      <c r="S8">
        <v>15</v>
      </c>
      <c r="T8">
        <v>0</v>
      </c>
      <c r="U8">
        <v>1566</v>
      </c>
      <c r="V8">
        <v>70</v>
      </c>
      <c r="W8">
        <v>3922</v>
      </c>
      <c r="X8">
        <v>758</v>
      </c>
      <c r="Y8">
        <v>34558</v>
      </c>
    </row>
    <row r="9" spans="1:25" x14ac:dyDescent="0.35">
      <c r="A9">
        <f t="shared" si="0"/>
        <v>0</v>
      </c>
      <c r="B9" t="s">
        <v>203</v>
      </c>
      <c r="C9">
        <v>265</v>
      </c>
      <c r="D9">
        <v>0</v>
      </c>
      <c r="E9">
        <v>285</v>
      </c>
      <c r="F9">
        <v>788</v>
      </c>
      <c r="G9">
        <v>0</v>
      </c>
      <c r="H9">
        <v>2377</v>
      </c>
      <c r="I9">
        <v>0</v>
      </c>
      <c r="J9">
        <v>0</v>
      </c>
      <c r="K9">
        <v>0</v>
      </c>
      <c r="L9">
        <v>228</v>
      </c>
      <c r="M9">
        <v>311</v>
      </c>
      <c r="N9" s="6">
        <v>0</v>
      </c>
      <c r="O9">
        <v>655</v>
      </c>
      <c r="P9">
        <v>447</v>
      </c>
      <c r="Q9">
        <v>234</v>
      </c>
      <c r="R9">
        <v>0</v>
      </c>
      <c r="S9">
        <v>0</v>
      </c>
      <c r="T9">
        <v>0</v>
      </c>
      <c r="U9">
        <v>295</v>
      </c>
      <c r="V9">
        <v>203</v>
      </c>
      <c r="W9">
        <v>220</v>
      </c>
      <c r="X9">
        <v>55</v>
      </c>
      <c r="Y9">
        <v>6363</v>
      </c>
    </row>
    <row r="10" spans="1:25" x14ac:dyDescent="0.35">
      <c r="A10">
        <f t="shared" si="0"/>
        <v>0</v>
      </c>
      <c r="B10" t="s">
        <v>204</v>
      </c>
      <c r="C10">
        <v>0</v>
      </c>
      <c r="D10">
        <v>0</v>
      </c>
      <c r="E10">
        <v>0</v>
      </c>
      <c r="F10">
        <v>877</v>
      </c>
      <c r="G10">
        <v>0</v>
      </c>
      <c r="H10">
        <v>2869</v>
      </c>
      <c r="I10">
        <v>0</v>
      </c>
      <c r="J10">
        <v>0</v>
      </c>
      <c r="K10">
        <v>0</v>
      </c>
      <c r="L10">
        <v>97</v>
      </c>
      <c r="M10">
        <v>100</v>
      </c>
      <c r="N10" s="6">
        <v>0</v>
      </c>
      <c r="O10">
        <v>1405</v>
      </c>
      <c r="P10">
        <v>614</v>
      </c>
      <c r="Q10">
        <v>587</v>
      </c>
      <c r="R10">
        <v>0</v>
      </c>
      <c r="S10">
        <v>23</v>
      </c>
      <c r="T10">
        <v>0</v>
      </c>
      <c r="U10">
        <v>497</v>
      </c>
      <c r="V10">
        <v>0</v>
      </c>
      <c r="W10">
        <v>214</v>
      </c>
      <c r="X10">
        <v>0</v>
      </c>
      <c r="Y10">
        <v>7283</v>
      </c>
    </row>
    <row r="11" spans="1:25" x14ac:dyDescent="0.35">
      <c r="A11">
        <f t="shared" si="0"/>
        <v>0</v>
      </c>
      <c r="B11" t="s">
        <v>205</v>
      </c>
      <c r="C11">
        <v>599</v>
      </c>
      <c r="D11">
        <v>0</v>
      </c>
      <c r="E11">
        <v>288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316</v>
      </c>
      <c r="M11">
        <v>335</v>
      </c>
      <c r="N11" s="6">
        <v>0</v>
      </c>
      <c r="O11">
        <v>1266</v>
      </c>
      <c r="P11">
        <v>262</v>
      </c>
      <c r="Q11">
        <v>166</v>
      </c>
      <c r="R11">
        <v>162</v>
      </c>
      <c r="S11">
        <v>0</v>
      </c>
      <c r="T11">
        <v>0</v>
      </c>
      <c r="U11">
        <v>226</v>
      </c>
      <c r="V11">
        <v>0</v>
      </c>
      <c r="W11">
        <v>163</v>
      </c>
      <c r="X11">
        <v>0</v>
      </c>
      <c r="Y11">
        <v>3783</v>
      </c>
    </row>
    <row r="12" spans="1:25" x14ac:dyDescent="0.35">
      <c r="A12">
        <f t="shared" si="0"/>
        <v>0</v>
      </c>
      <c r="B12" t="s">
        <v>206</v>
      </c>
      <c r="C12">
        <v>2360</v>
      </c>
      <c r="D12">
        <v>0</v>
      </c>
      <c r="E12">
        <v>1672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900</v>
      </c>
      <c r="M12">
        <v>1616</v>
      </c>
      <c r="N12" s="6">
        <v>0</v>
      </c>
      <c r="O12">
        <v>4690</v>
      </c>
      <c r="P12">
        <v>1408</v>
      </c>
      <c r="Q12">
        <v>1029</v>
      </c>
      <c r="R12">
        <v>729</v>
      </c>
      <c r="S12">
        <v>133</v>
      </c>
      <c r="T12">
        <v>1231</v>
      </c>
      <c r="U12">
        <v>1444</v>
      </c>
      <c r="V12">
        <v>0</v>
      </c>
      <c r="W12">
        <v>1144</v>
      </c>
      <c r="X12">
        <v>0</v>
      </c>
      <c r="Y12">
        <v>18356</v>
      </c>
    </row>
    <row r="13" spans="1:25" x14ac:dyDescent="0.35">
      <c r="A13">
        <f t="shared" si="0"/>
        <v>0</v>
      </c>
      <c r="B13" t="s">
        <v>207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4655</v>
      </c>
      <c r="M13">
        <v>7765</v>
      </c>
      <c r="N13" s="6">
        <v>6057</v>
      </c>
      <c r="O13">
        <v>12319</v>
      </c>
      <c r="P13">
        <v>3476</v>
      </c>
      <c r="Q13">
        <v>3589</v>
      </c>
      <c r="R13">
        <v>2064</v>
      </c>
      <c r="S13">
        <v>1465</v>
      </c>
      <c r="T13">
        <v>0</v>
      </c>
      <c r="U13">
        <v>3906</v>
      </c>
      <c r="V13">
        <v>0</v>
      </c>
      <c r="W13">
        <v>6241</v>
      </c>
      <c r="X13">
        <v>0</v>
      </c>
      <c r="Y13">
        <v>51537</v>
      </c>
    </row>
    <row r="14" spans="1:25" x14ac:dyDescent="0.35">
      <c r="A14">
        <f t="shared" si="0"/>
        <v>0</v>
      </c>
      <c r="B14" t="s">
        <v>208</v>
      </c>
      <c r="C14">
        <v>143</v>
      </c>
      <c r="D14">
        <v>533</v>
      </c>
      <c r="E14">
        <v>924</v>
      </c>
      <c r="F14">
        <v>147</v>
      </c>
      <c r="G14">
        <v>344</v>
      </c>
      <c r="H14">
        <v>6761</v>
      </c>
      <c r="I14">
        <v>0</v>
      </c>
      <c r="J14">
        <v>0</v>
      </c>
      <c r="K14">
        <v>0</v>
      </c>
      <c r="L14">
        <v>0</v>
      </c>
      <c r="M14">
        <v>827</v>
      </c>
      <c r="N14" s="6">
        <v>1205</v>
      </c>
      <c r="O14">
        <v>1563</v>
      </c>
      <c r="P14">
        <v>297</v>
      </c>
      <c r="Q14">
        <v>579</v>
      </c>
      <c r="R14">
        <v>0</v>
      </c>
      <c r="S14">
        <v>83</v>
      </c>
      <c r="T14">
        <v>892</v>
      </c>
      <c r="U14">
        <v>444</v>
      </c>
      <c r="V14">
        <v>0</v>
      </c>
      <c r="W14">
        <v>1482</v>
      </c>
      <c r="X14">
        <v>0</v>
      </c>
      <c r="Y14">
        <v>16224</v>
      </c>
    </row>
    <row r="15" spans="1:25" x14ac:dyDescent="0.35">
      <c r="A15">
        <f t="shared" si="0"/>
        <v>0</v>
      </c>
      <c r="B15" t="s">
        <v>209</v>
      </c>
      <c r="C15">
        <v>666</v>
      </c>
      <c r="D15">
        <v>0</v>
      </c>
      <c r="E15">
        <v>5487</v>
      </c>
      <c r="F15">
        <v>0</v>
      </c>
      <c r="G15">
        <v>0</v>
      </c>
      <c r="H15">
        <v>0</v>
      </c>
      <c r="I15">
        <v>2127</v>
      </c>
      <c r="J15">
        <v>712</v>
      </c>
      <c r="K15">
        <v>2624</v>
      </c>
      <c r="L15">
        <v>2796</v>
      </c>
      <c r="M15">
        <v>2332</v>
      </c>
      <c r="N15" s="6">
        <v>405</v>
      </c>
      <c r="O15">
        <v>5607</v>
      </c>
      <c r="P15">
        <v>5213</v>
      </c>
      <c r="Q15">
        <v>3365</v>
      </c>
      <c r="R15">
        <v>1470</v>
      </c>
      <c r="S15">
        <v>1030</v>
      </c>
      <c r="T15">
        <v>4740</v>
      </c>
      <c r="U15">
        <v>2245</v>
      </c>
      <c r="V15">
        <v>8</v>
      </c>
      <c r="W15">
        <v>4580</v>
      </c>
      <c r="X15">
        <v>930</v>
      </c>
      <c r="Y15">
        <v>46337</v>
      </c>
    </row>
    <row r="16" spans="1:25" x14ac:dyDescent="0.35">
      <c r="A16">
        <f t="shared" si="0"/>
        <v>0</v>
      </c>
      <c r="B16" t="s">
        <v>210</v>
      </c>
      <c r="C16">
        <v>2970</v>
      </c>
      <c r="D16">
        <v>1667</v>
      </c>
      <c r="E16">
        <v>0</v>
      </c>
      <c r="F16">
        <v>2237</v>
      </c>
      <c r="G16">
        <v>846</v>
      </c>
      <c r="H16">
        <v>9451</v>
      </c>
      <c r="I16">
        <v>0</v>
      </c>
      <c r="J16">
        <v>0</v>
      </c>
      <c r="K16">
        <v>1477</v>
      </c>
      <c r="L16">
        <v>910</v>
      </c>
      <c r="M16">
        <v>951</v>
      </c>
      <c r="N16" s="6">
        <v>803</v>
      </c>
      <c r="O16">
        <v>1372</v>
      </c>
      <c r="P16">
        <v>40</v>
      </c>
      <c r="Q16">
        <v>1090</v>
      </c>
      <c r="R16">
        <v>0</v>
      </c>
      <c r="S16">
        <v>0</v>
      </c>
      <c r="T16">
        <v>2134</v>
      </c>
      <c r="U16">
        <v>14</v>
      </c>
      <c r="V16">
        <v>2243</v>
      </c>
      <c r="W16">
        <v>2037</v>
      </c>
      <c r="X16">
        <v>372</v>
      </c>
      <c r="Y16">
        <v>30614</v>
      </c>
    </row>
    <row r="17" spans="1:25" x14ac:dyDescent="0.35">
      <c r="A17">
        <f t="shared" si="0"/>
        <v>0</v>
      </c>
      <c r="B17" t="s">
        <v>211</v>
      </c>
      <c r="C17">
        <v>1232</v>
      </c>
      <c r="D17">
        <v>0</v>
      </c>
      <c r="E17">
        <v>5105</v>
      </c>
      <c r="F17">
        <v>0</v>
      </c>
      <c r="G17">
        <v>0</v>
      </c>
      <c r="H17">
        <v>0</v>
      </c>
      <c r="I17">
        <v>0</v>
      </c>
      <c r="J17">
        <v>0</v>
      </c>
      <c r="K17">
        <v>1477</v>
      </c>
      <c r="L17">
        <v>4773</v>
      </c>
      <c r="M17">
        <v>4512</v>
      </c>
      <c r="N17" s="6">
        <v>1166</v>
      </c>
      <c r="O17">
        <v>4218</v>
      </c>
      <c r="P17">
        <v>935</v>
      </c>
      <c r="Q17">
        <v>1258</v>
      </c>
      <c r="R17">
        <v>2078</v>
      </c>
      <c r="S17">
        <v>605</v>
      </c>
      <c r="T17">
        <v>0</v>
      </c>
      <c r="U17">
        <v>403</v>
      </c>
      <c r="V17">
        <v>0</v>
      </c>
      <c r="W17">
        <v>5019</v>
      </c>
      <c r="X17">
        <v>0</v>
      </c>
      <c r="Y17">
        <v>32781</v>
      </c>
    </row>
    <row r="18" spans="1:25" x14ac:dyDescent="0.35">
      <c r="A18">
        <f t="shared" si="0"/>
        <v>0</v>
      </c>
      <c r="B18" t="s">
        <v>212</v>
      </c>
      <c r="C18">
        <v>2314</v>
      </c>
      <c r="D18">
        <v>1533</v>
      </c>
      <c r="E18">
        <v>2673</v>
      </c>
      <c r="F18">
        <v>2754</v>
      </c>
      <c r="G18">
        <v>1691</v>
      </c>
      <c r="H18">
        <v>18037</v>
      </c>
      <c r="I18">
        <v>0</v>
      </c>
      <c r="J18">
        <v>0</v>
      </c>
      <c r="K18">
        <v>0</v>
      </c>
      <c r="L18">
        <v>0</v>
      </c>
      <c r="M18">
        <v>3006</v>
      </c>
      <c r="N18" s="6">
        <v>2310</v>
      </c>
      <c r="O18">
        <v>6676</v>
      </c>
      <c r="P18">
        <v>825</v>
      </c>
      <c r="Q18">
        <v>1413</v>
      </c>
      <c r="R18">
        <v>1661</v>
      </c>
      <c r="S18">
        <v>323</v>
      </c>
      <c r="T18">
        <v>1312</v>
      </c>
      <c r="U18">
        <v>927</v>
      </c>
      <c r="V18">
        <v>0</v>
      </c>
      <c r="W18">
        <v>4172</v>
      </c>
      <c r="X18">
        <v>2009</v>
      </c>
      <c r="Y18">
        <v>53636</v>
      </c>
    </row>
    <row r="19" spans="1:25" x14ac:dyDescent="0.35">
      <c r="A19">
        <f t="shared" si="0"/>
        <v>0</v>
      </c>
      <c r="B19" t="s">
        <v>213</v>
      </c>
      <c r="C19">
        <v>5874</v>
      </c>
      <c r="D19">
        <v>1376</v>
      </c>
      <c r="E19">
        <v>476</v>
      </c>
      <c r="F19">
        <v>3584</v>
      </c>
      <c r="G19">
        <v>1386</v>
      </c>
      <c r="H19">
        <v>15836</v>
      </c>
      <c r="I19">
        <v>0</v>
      </c>
      <c r="J19">
        <v>0</v>
      </c>
      <c r="K19">
        <v>1477</v>
      </c>
      <c r="L19">
        <v>400</v>
      </c>
      <c r="M19">
        <v>4218</v>
      </c>
      <c r="N19" s="6">
        <v>2172</v>
      </c>
      <c r="O19">
        <v>6599</v>
      </c>
      <c r="P19">
        <v>275</v>
      </c>
      <c r="Q19">
        <v>1643</v>
      </c>
      <c r="R19">
        <v>0</v>
      </c>
      <c r="S19">
        <v>409</v>
      </c>
      <c r="T19">
        <v>1461</v>
      </c>
      <c r="U19">
        <v>1245</v>
      </c>
      <c r="V19">
        <v>3652</v>
      </c>
      <c r="W19">
        <v>4091</v>
      </c>
      <c r="X19">
        <v>0</v>
      </c>
      <c r="Y19">
        <v>56174</v>
      </c>
    </row>
    <row r="20" spans="1:25" x14ac:dyDescent="0.35">
      <c r="A20">
        <f t="shared" si="0"/>
        <v>0</v>
      </c>
      <c r="B20" t="s">
        <v>214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394</v>
      </c>
      <c r="M20">
        <v>97</v>
      </c>
      <c r="N20" s="6">
        <v>0</v>
      </c>
      <c r="O20">
        <v>1383</v>
      </c>
      <c r="P20">
        <v>39</v>
      </c>
      <c r="Q20">
        <v>323</v>
      </c>
      <c r="R20">
        <v>0</v>
      </c>
      <c r="S20">
        <v>5</v>
      </c>
      <c r="T20">
        <v>0</v>
      </c>
      <c r="U20">
        <v>167</v>
      </c>
      <c r="V20">
        <v>0</v>
      </c>
      <c r="W20">
        <v>60</v>
      </c>
      <c r="X20">
        <v>0</v>
      </c>
      <c r="Y20">
        <v>2468</v>
      </c>
    </row>
    <row r="21" spans="1:25" x14ac:dyDescent="0.35">
      <c r="A21">
        <f t="shared" si="0"/>
        <v>0</v>
      </c>
      <c r="B21" t="s">
        <v>215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910</v>
      </c>
      <c r="M21">
        <v>463</v>
      </c>
      <c r="N21">
        <v>0</v>
      </c>
      <c r="O21">
        <v>1896</v>
      </c>
      <c r="P21">
        <v>203</v>
      </c>
      <c r="Q21">
        <v>878</v>
      </c>
      <c r="R21">
        <v>24</v>
      </c>
      <c r="S21">
        <v>118</v>
      </c>
      <c r="T21">
        <v>0</v>
      </c>
      <c r="U21">
        <v>907</v>
      </c>
      <c r="V21">
        <v>78</v>
      </c>
      <c r="W21">
        <v>1078</v>
      </c>
      <c r="X21">
        <v>253</v>
      </c>
      <c r="Y21">
        <v>7740</v>
      </c>
    </row>
    <row r="22" spans="1:25" x14ac:dyDescent="0.35">
      <c r="A22">
        <f t="shared" si="0"/>
        <v>0</v>
      </c>
      <c r="B22" t="s">
        <v>215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932</v>
      </c>
      <c r="Y22" s="1">
        <v>0</v>
      </c>
    </row>
    <row r="23" spans="1:25" x14ac:dyDescent="0.35">
      <c r="A23">
        <f t="shared" si="0"/>
        <v>0</v>
      </c>
      <c r="B23" t="s">
        <v>216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136</v>
      </c>
      <c r="M23">
        <v>69</v>
      </c>
      <c r="N23">
        <v>0</v>
      </c>
      <c r="O23">
        <v>681</v>
      </c>
      <c r="P23">
        <v>20</v>
      </c>
      <c r="Q23">
        <v>216</v>
      </c>
      <c r="R23">
        <v>0</v>
      </c>
      <c r="S23">
        <v>0</v>
      </c>
      <c r="T23">
        <v>0</v>
      </c>
      <c r="U23">
        <v>90</v>
      </c>
      <c r="V23">
        <v>0</v>
      </c>
      <c r="W23">
        <v>127</v>
      </c>
      <c r="X23">
        <v>63</v>
      </c>
      <c r="Y23">
        <v>1402</v>
      </c>
    </row>
    <row r="24" spans="1:25" x14ac:dyDescent="0.35">
      <c r="A24">
        <f t="shared" si="0"/>
        <v>0</v>
      </c>
      <c r="B24" t="s">
        <v>217</v>
      </c>
      <c r="C24">
        <v>588</v>
      </c>
      <c r="D24">
        <v>0</v>
      </c>
      <c r="E24">
        <v>277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228</v>
      </c>
      <c r="M24">
        <v>413</v>
      </c>
      <c r="N24">
        <v>0</v>
      </c>
      <c r="O24">
        <v>1224</v>
      </c>
      <c r="P24">
        <v>177</v>
      </c>
      <c r="Q24">
        <v>308</v>
      </c>
      <c r="R24">
        <v>0</v>
      </c>
      <c r="S24">
        <v>214</v>
      </c>
      <c r="T24">
        <v>0</v>
      </c>
      <c r="U24">
        <v>269</v>
      </c>
      <c r="V24">
        <v>0</v>
      </c>
      <c r="W24">
        <v>274</v>
      </c>
      <c r="X24">
        <v>0</v>
      </c>
      <c r="Y24">
        <v>3972</v>
      </c>
    </row>
    <row r="25" spans="1:25" x14ac:dyDescent="0.35">
      <c r="A25">
        <f t="shared" si="0"/>
        <v>0</v>
      </c>
      <c r="B25" t="s">
        <v>218</v>
      </c>
      <c r="C25">
        <v>532</v>
      </c>
      <c r="D25">
        <v>188</v>
      </c>
      <c r="E25">
        <v>393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44</v>
      </c>
      <c r="M25">
        <v>132</v>
      </c>
      <c r="N25">
        <v>216</v>
      </c>
      <c r="O25">
        <v>824</v>
      </c>
      <c r="P25">
        <v>12</v>
      </c>
      <c r="Q25">
        <v>372</v>
      </c>
      <c r="R25">
        <v>0</v>
      </c>
      <c r="S25">
        <v>751</v>
      </c>
      <c r="T25">
        <v>0</v>
      </c>
      <c r="U25">
        <v>195</v>
      </c>
      <c r="V25">
        <v>0</v>
      </c>
      <c r="W25">
        <v>158</v>
      </c>
      <c r="X25">
        <v>0</v>
      </c>
      <c r="Y25">
        <v>3817</v>
      </c>
    </row>
    <row r="26" spans="1:25" x14ac:dyDescent="0.35">
      <c r="A26">
        <f t="shared" si="0"/>
        <v>0</v>
      </c>
      <c r="B26" t="s">
        <v>219</v>
      </c>
      <c r="C26">
        <v>135</v>
      </c>
      <c r="D26">
        <v>0</v>
      </c>
      <c r="E26">
        <v>16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245</v>
      </c>
      <c r="P26">
        <v>0</v>
      </c>
      <c r="Q26">
        <v>96</v>
      </c>
      <c r="R26">
        <v>0</v>
      </c>
      <c r="S26">
        <v>0</v>
      </c>
      <c r="T26">
        <v>0</v>
      </c>
      <c r="U26">
        <v>57</v>
      </c>
      <c r="V26">
        <v>0</v>
      </c>
      <c r="W26">
        <v>6</v>
      </c>
      <c r="X26">
        <v>0</v>
      </c>
      <c r="Y26">
        <v>555</v>
      </c>
    </row>
    <row r="27" spans="1:25" x14ac:dyDescent="0.35">
      <c r="A27">
        <f t="shared" si="0"/>
        <v>0</v>
      </c>
      <c r="B27" t="s">
        <v>220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636</v>
      </c>
      <c r="P27">
        <v>85</v>
      </c>
      <c r="Q27">
        <v>169</v>
      </c>
      <c r="R27">
        <v>0</v>
      </c>
      <c r="S27">
        <v>0</v>
      </c>
      <c r="T27">
        <v>0</v>
      </c>
      <c r="U27">
        <v>113</v>
      </c>
      <c r="V27">
        <v>13</v>
      </c>
      <c r="W27">
        <v>65</v>
      </c>
      <c r="X27">
        <v>195</v>
      </c>
      <c r="Y27">
        <v>1276</v>
      </c>
    </row>
    <row r="28" spans="1:25" x14ac:dyDescent="0.35">
      <c r="A28">
        <f t="shared" si="0"/>
        <v>0</v>
      </c>
      <c r="B28" t="s">
        <v>221</v>
      </c>
      <c r="C28">
        <v>625</v>
      </c>
      <c r="D28">
        <v>193</v>
      </c>
      <c r="E28">
        <v>961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906</v>
      </c>
      <c r="M28">
        <v>1457</v>
      </c>
      <c r="N28">
        <v>592</v>
      </c>
      <c r="O28">
        <v>2726</v>
      </c>
      <c r="P28">
        <v>50</v>
      </c>
      <c r="Q28">
        <v>947</v>
      </c>
      <c r="R28">
        <v>109</v>
      </c>
      <c r="S28">
        <v>584</v>
      </c>
      <c r="T28">
        <v>287</v>
      </c>
      <c r="U28">
        <v>908</v>
      </c>
      <c r="V28">
        <v>38</v>
      </c>
      <c r="W28">
        <v>1757</v>
      </c>
      <c r="X28">
        <v>7252</v>
      </c>
      <c r="Y28">
        <v>19392</v>
      </c>
    </row>
    <row r="29" spans="1:25" x14ac:dyDescent="0.35">
      <c r="A29">
        <f t="shared" si="0"/>
        <v>0</v>
      </c>
      <c r="B29" t="s">
        <v>222</v>
      </c>
      <c r="C29">
        <v>329</v>
      </c>
      <c r="D29">
        <v>0</v>
      </c>
      <c r="E29">
        <v>321</v>
      </c>
      <c r="F29">
        <v>329</v>
      </c>
      <c r="G29">
        <v>0</v>
      </c>
      <c r="H29">
        <v>1624</v>
      </c>
      <c r="I29">
        <v>0</v>
      </c>
      <c r="J29">
        <v>0</v>
      </c>
      <c r="K29">
        <v>0</v>
      </c>
      <c r="L29">
        <v>318</v>
      </c>
      <c r="M29">
        <v>217</v>
      </c>
      <c r="N29">
        <v>0</v>
      </c>
      <c r="O29">
        <v>789</v>
      </c>
      <c r="P29">
        <v>43</v>
      </c>
      <c r="Q29">
        <v>393</v>
      </c>
      <c r="R29">
        <v>0</v>
      </c>
      <c r="S29">
        <v>0</v>
      </c>
      <c r="T29">
        <v>42</v>
      </c>
      <c r="U29">
        <v>264</v>
      </c>
      <c r="V29">
        <v>0</v>
      </c>
      <c r="W29">
        <v>308</v>
      </c>
      <c r="X29">
        <v>1786</v>
      </c>
      <c r="Y29">
        <v>6763</v>
      </c>
    </row>
    <row r="30" spans="1:25" x14ac:dyDescent="0.35">
      <c r="A30">
        <f t="shared" si="0"/>
        <v>0</v>
      </c>
      <c r="B30" t="s">
        <v>223</v>
      </c>
      <c r="C30">
        <v>260</v>
      </c>
      <c r="D30">
        <v>0</v>
      </c>
      <c r="E30">
        <v>813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233</v>
      </c>
      <c r="M30">
        <v>181</v>
      </c>
      <c r="N30">
        <v>30</v>
      </c>
      <c r="O30">
        <v>423</v>
      </c>
      <c r="P30">
        <v>23</v>
      </c>
      <c r="Q30">
        <v>316</v>
      </c>
      <c r="R30">
        <v>0</v>
      </c>
      <c r="S30">
        <v>0</v>
      </c>
      <c r="T30">
        <v>0</v>
      </c>
      <c r="U30">
        <v>191</v>
      </c>
      <c r="V30">
        <v>0</v>
      </c>
      <c r="W30">
        <v>209</v>
      </c>
      <c r="X30">
        <v>0</v>
      </c>
      <c r="Y30">
        <v>2679</v>
      </c>
    </row>
    <row r="31" spans="1:25" x14ac:dyDescent="0.35">
      <c r="A31">
        <f t="shared" si="0"/>
        <v>0</v>
      </c>
      <c r="B31" t="s">
        <v>224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1359</v>
      </c>
      <c r="M31">
        <v>455</v>
      </c>
      <c r="N31">
        <v>0</v>
      </c>
      <c r="O31">
        <v>2238</v>
      </c>
      <c r="P31">
        <v>113</v>
      </c>
      <c r="Q31">
        <v>696</v>
      </c>
      <c r="R31">
        <v>44</v>
      </c>
      <c r="S31">
        <v>481</v>
      </c>
      <c r="T31">
        <v>302</v>
      </c>
      <c r="U31">
        <v>885</v>
      </c>
      <c r="V31">
        <v>52</v>
      </c>
      <c r="W31">
        <v>1254</v>
      </c>
      <c r="X31">
        <v>2639</v>
      </c>
      <c r="Y31">
        <v>10518</v>
      </c>
    </row>
    <row r="32" spans="1:25" x14ac:dyDescent="0.35">
      <c r="A32">
        <f t="shared" si="0"/>
        <v>0</v>
      </c>
      <c r="B32" t="s">
        <v>225</v>
      </c>
      <c r="C32">
        <v>6122</v>
      </c>
      <c r="D32">
        <v>992</v>
      </c>
      <c r="E32">
        <v>4036</v>
      </c>
      <c r="F32">
        <v>990</v>
      </c>
      <c r="G32">
        <v>1900</v>
      </c>
      <c r="H32">
        <v>35854</v>
      </c>
      <c r="I32">
        <v>2127</v>
      </c>
      <c r="J32">
        <v>2359</v>
      </c>
      <c r="K32">
        <v>5586</v>
      </c>
      <c r="L32">
        <v>0</v>
      </c>
      <c r="M32">
        <v>7312</v>
      </c>
      <c r="N32">
        <v>8676</v>
      </c>
      <c r="O32">
        <v>5135</v>
      </c>
      <c r="P32">
        <v>1500</v>
      </c>
      <c r="Q32">
        <v>4407</v>
      </c>
      <c r="R32">
        <v>2771</v>
      </c>
      <c r="S32">
        <v>1877</v>
      </c>
      <c r="T32">
        <v>10791</v>
      </c>
      <c r="U32">
        <v>5300</v>
      </c>
      <c r="V32">
        <v>0</v>
      </c>
      <c r="W32">
        <v>9077</v>
      </c>
      <c r="X32">
        <v>820</v>
      </c>
      <c r="Y32">
        <v>117632</v>
      </c>
    </row>
    <row r="33" spans="1:25" x14ac:dyDescent="0.35">
      <c r="A33">
        <f t="shared" si="0"/>
        <v>0</v>
      </c>
      <c r="B33" t="s">
        <v>226</v>
      </c>
      <c r="C33">
        <v>1964</v>
      </c>
      <c r="D33">
        <v>1643</v>
      </c>
      <c r="E33">
        <v>2192</v>
      </c>
      <c r="F33">
        <v>0</v>
      </c>
      <c r="G33">
        <v>0</v>
      </c>
      <c r="H33">
        <v>0</v>
      </c>
      <c r="I33">
        <v>2493</v>
      </c>
      <c r="J33">
        <v>1044</v>
      </c>
      <c r="K33">
        <v>2662</v>
      </c>
      <c r="L33">
        <v>421</v>
      </c>
      <c r="M33">
        <v>965</v>
      </c>
      <c r="N33">
        <v>1504</v>
      </c>
      <c r="O33">
        <v>2341</v>
      </c>
      <c r="P33">
        <v>382</v>
      </c>
      <c r="Q33">
        <v>1528</v>
      </c>
      <c r="R33">
        <v>419</v>
      </c>
      <c r="S33">
        <v>159</v>
      </c>
      <c r="T33">
        <v>193</v>
      </c>
      <c r="U33">
        <v>1139</v>
      </c>
      <c r="V33">
        <v>0</v>
      </c>
      <c r="W33">
        <v>2300</v>
      </c>
      <c r="X33">
        <v>572</v>
      </c>
      <c r="Y33">
        <v>23921</v>
      </c>
    </row>
    <row r="34" spans="1:25" x14ac:dyDescent="0.35">
      <c r="A34">
        <f t="shared" si="0"/>
        <v>0</v>
      </c>
      <c r="B34" t="s">
        <v>227</v>
      </c>
      <c r="C34">
        <v>3763</v>
      </c>
      <c r="D34">
        <v>2093</v>
      </c>
      <c r="E34">
        <v>2778</v>
      </c>
      <c r="F34">
        <v>1058</v>
      </c>
      <c r="G34">
        <v>1197</v>
      </c>
      <c r="H34">
        <v>14056</v>
      </c>
      <c r="I34">
        <v>0</v>
      </c>
      <c r="J34">
        <v>0</v>
      </c>
      <c r="K34">
        <v>0</v>
      </c>
      <c r="L34">
        <v>540</v>
      </c>
      <c r="M34">
        <v>2057</v>
      </c>
      <c r="N34">
        <v>3025</v>
      </c>
      <c r="O34">
        <v>2923</v>
      </c>
      <c r="P34">
        <v>259</v>
      </c>
      <c r="Q34">
        <v>1782</v>
      </c>
      <c r="R34">
        <v>504</v>
      </c>
      <c r="S34">
        <v>80</v>
      </c>
      <c r="T34">
        <v>1215</v>
      </c>
      <c r="U34">
        <v>1339</v>
      </c>
      <c r="V34">
        <v>140</v>
      </c>
      <c r="W34">
        <v>1738</v>
      </c>
      <c r="X34">
        <v>570</v>
      </c>
      <c r="Y34">
        <v>41117</v>
      </c>
    </row>
    <row r="35" spans="1:25" x14ac:dyDescent="0.35">
      <c r="A35">
        <f t="shared" si="0"/>
        <v>0</v>
      </c>
      <c r="B35" t="s">
        <v>228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3179</v>
      </c>
      <c r="J35">
        <v>0</v>
      </c>
      <c r="K35">
        <v>3618</v>
      </c>
      <c r="L35">
        <v>3524</v>
      </c>
      <c r="M35">
        <v>2210</v>
      </c>
      <c r="N35">
        <v>0</v>
      </c>
      <c r="O35">
        <v>8706</v>
      </c>
      <c r="P35">
        <v>2133</v>
      </c>
      <c r="Q35">
        <v>1914</v>
      </c>
      <c r="R35">
        <v>0</v>
      </c>
      <c r="S35">
        <v>1385</v>
      </c>
      <c r="T35">
        <v>0</v>
      </c>
      <c r="U35">
        <v>2001</v>
      </c>
      <c r="V35">
        <v>2450</v>
      </c>
      <c r="W35">
        <v>3644</v>
      </c>
      <c r="X35">
        <v>0</v>
      </c>
      <c r="Y35">
        <v>34764</v>
      </c>
    </row>
    <row r="36" spans="1:25" x14ac:dyDescent="0.35">
      <c r="A36">
        <f t="shared" si="0"/>
        <v>0</v>
      </c>
      <c r="B36" t="s">
        <v>229</v>
      </c>
      <c r="C36">
        <v>350</v>
      </c>
      <c r="D36">
        <v>1569</v>
      </c>
      <c r="E36">
        <v>928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1666</v>
      </c>
      <c r="M36">
        <v>1643</v>
      </c>
      <c r="N36">
        <v>1532</v>
      </c>
      <c r="O36">
        <v>3392</v>
      </c>
      <c r="P36">
        <v>382</v>
      </c>
      <c r="Q36">
        <v>1317</v>
      </c>
      <c r="R36">
        <v>775</v>
      </c>
      <c r="S36">
        <v>0</v>
      </c>
      <c r="T36">
        <v>825</v>
      </c>
      <c r="U36">
        <v>298</v>
      </c>
      <c r="V36">
        <v>100</v>
      </c>
      <c r="W36">
        <v>3139</v>
      </c>
      <c r="X36">
        <v>150</v>
      </c>
      <c r="Y36">
        <v>18066</v>
      </c>
    </row>
    <row r="37" spans="1:25" x14ac:dyDescent="0.35">
      <c r="A37">
        <f t="shared" si="0"/>
        <v>0</v>
      </c>
      <c r="B37" t="s">
        <v>230</v>
      </c>
      <c r="C37">
        <v>1250</v>
      </c>
      <c r="D37">
        <v>633</v>
      </c>
      <c r="E37">
        <v>7290</v>
      </c>
      <c r="F37">
        <v>2431</v>
      </c>
      <c r="G37">
        <v>1594</v>
      </c>
      <c r="H37">
        <v>10994</v>
      </c>
      <c r="I37">
        <v>733</v>
      </c>
      <c r="J37">
        <v>493</v>
      </c>
      <c r="K37">
        <v>1136</v>
      </c>
      <c r="L37">
        <v>31</v>
      </c>
      <c r="M37">
        <v>1190</v>
      </c>
      <c r="N37">
        <v>967</v>
      </c>
      <c r="O37">
        <v>3373</v>
      </c>
      <c r="P37">
        <v>1542</v>
      </c>
      <c r="Q37">
        <v>1657</v>
      </c>
      <c r="R37">
        <v>334</v>
      </c>
      <c r="S37">
        <v>300</v>
      </c>
      <c r="T37">
        <v>18</v>
      </c>
      <c r="U37">
        <v>1862</v>
      </c>
      <c r="V37">
        <v>0</v>
      </c>
      <c r="W37">
        <v>3010</v>
      </c>
      <c r="X37">
        <v>0</v>
      </c>
      <c r="Y37">
        <v>40838</v>
      </c>
    </row>
    <row r="38" spans="1:25" x14ac:dyDescent="0.35">
      <c r="A38">
        <f t="shared" si="0"/>
        <v>0</v>
      </c>
      <c r="B38" t="s">
        <v>231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1618</v>
      </c>
      <c r="J38">
        <v>0</v>
      </c>
      <c r="K38">
        <v>2106</v>
      </c>
      <c r="L38">
        <v>837</v>
      </c>
      <c r="M38">
        <v>591</v>
      </c>
      <c r="N38">
        <v>92</v>
      </c>
      <c r="O38">
        <v>3113</v>
      </c>
      <c r="P38">
        <v>258</v>
      </c>
      <c r="Q38">
        <v>2481</v>
      </c>
      <c r="R38">
        <v>0</v>
      </c>
      <c r="S38">
        <v>957</v>
      </c>
      <c r="T38">
        <v>41</v>
      </c>
      <c r="U38">
        <v>1046</v>
      </c>
      <c r="V38">
        <v>54</v>
      </c>
      <c r="W38">
        <v>870</v>
      </c>
      <c r="X38">
        <v>0</v>
      </c>
      <c r="Y38">
        <v>14064</v>
      </c>
    </row>
    <row r="39" spans="1:25" x14ac:dyDescent="0.35">
      <c r="A39">
        <f t="shared" si="0"/>
        <v>0</v>
      </c>
      <c r="B39" t="s">
        <v>232</v>
      </c>
      <c r="C39">
        <v>417</v>
      </c>
      <c r="D39">
        <v>0</v>
      </c>
      <c r="E39">
        <v>355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1034</v>
      </c>
      <c r="M39">
        <v>682</v>
      </c>
      <c r="N39">
        <v>0</v>
      </c>
      <c r="O39">
        <v>1608</v>
      </c>
      <c r="P39">
        <v>81</v>
      </c>
      <c r="Q39">
        <v>561</v>
      </c>
      <c r="R39">
        <v>14</v>
      </c>
      <c r="S39">
        <v>213</v>
      </c>
      <c r="T39">
        <v>429</v>
      </c>
      <c r="U39">
        <v>771</v>
      </c>
      <c r="V39">
        <v>16</v>
      </c>
      <c r="W39">
        <v>860</v>
      </c>
      <c r="X39">
        <v>0</v>
      </c>
      <c r="Y39">
        <v>7041</v>
      </c>
    </row>
    <row r="40" spans="1:25" x14ac:dyDescent="0.35">
      <c r="A40">
        <f t="shared" si="0"/>
        <v>0</v>
      </c>
      <c r="B40" t="s">
        <v>233</v>
      </c>
      <c r="C40">
        <v>433</v>
      </c>
      <c r="D40">
        <v>0</v>
      </c>
      <c r="E40">
        <v>486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844</v>
      </c>
      <c r="M40">
        <v>778</v>
      </c>
      <c r="N40">
        <v>100</v>
      </c>
      <c r="O40">
        <v>1146</v>
      </c>
      <c r="P40">
        <v>79</v>
      </c>
      <c r="Q40">
        <v>409</v>
      </c>
      <c r="R40">
        <v>0</v>
      </c>
      <c r="S40">
        <v>124</v>
      </c>
      <c r="T40">
        <v>0</v>
      </c>
      <c r="U40">
        <v>438</v>
      </c>
      <c r="V40">
        <v>75</v>
      </c>
      <c r="W40">
        <v>912</v>
      </c>
      <c r="X40">
        <v>39</v>
      </c>
      <c r="Y40">
        <v>5863</v>
      </c>
    </row>
    <row r="41" spans="1:25" x14ac:dyDescent="0.35">
      <c r="A41">
        <f t="shared" si="0"/>
        <v>0</v>
      </c>
      <c r="B41" t="s">
        <v>234</v>
      </c>
      <c r="C41">
        <v>798</v>
      </c>
      <c r="D41">
        <v>0</v>
      </c>
      <c r="E41">
        <v>170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135</v>
      </c>
      <c r="M41">
        <v>88</v>
      </c>
      <c r="N41">
        <v>0</v>
      </c>
      <c r="O41">
        <v>682</v>
      </c>
      <c r="P41">
        <v>16</v>
      </c>
      <c r="Q41">
        <v>167</v>
      </c>
      <c r="R41">
        <v>0</v>
      </c>
      <c r="S41">
        <v>8</v>
      </c>
      <c r="T41">
        <v>0</v>
      </c>
      <c r="U41">
        <v>236</v>
      </c>
      <c r="V41">
        <v>0</v>
      </c>
      <c r="W41">
        <v>136</v>
      </c>
      <c r="X41">
        <v>55</v>
      </c>
      <c r="Y41">
        <v>2491</v>
      </c>
    </row>
    <row r="42" spans="1:25" x14ac:dyDescent="0.35">
      <c r="A42">
        <f t="shared" si="0"/>
        <v>0</v>
      </c>
      <c r="B42" t="s">
        <v>235</v>
      </c>
      <c r="C42">
        <v>619</v>
      </c>
      <c r="D42">
        <v>0</v>
      </c>
      <c r="E42">
        <v>316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201</v>
      </c>
      <c r="M42">
        <v>63</v>
      </c>
      <c r="N42">
        <v>0</v>
      </c>
      <c r="O42">
        <v>1387</v>
      </c>
      <c r="P42">
        <v>34</v>
      </c>
      <c r="Q42">
        <v>164</v>
      </c>
      <c r="R42">
        <v>0</v>
      </c>
      <c r="S42">
        <v>0</v>
      </c>
      <c r="T42">
        <v>0</v>
      </c>
      <c r="U42">
        <v>270</v>
      </c>
      <c r="V42">
        <v>0</v>
      </c>
      <c r="W42">
        <v>173</v>
      </c>
      <c r="X42">
        <v>0</v>
      </c>
      <c r="Y42">
        <v>3227</v>
      </c>
    </row>
    <row r="43" spans="1:25" x14ac:dyDescent="0.35">
      <c r="A43">
        <f t="shared" si="0"/>
        <v>0</v>
      </c>
      <c r="B43" t="s">
        <v>236</v>
      </c>
      <c r="C43">
        <v>225</v>
      </c>
      <c r="D43">
        <v>0</v>
      </c>
      <c r="E43">
        <v>91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268</v>
      </c>
      <c r="M43">
        <v>127</v>
      </c>
      <c r="N43">
        <v>0</v>
      </c>
      <c r="O43">
        <v>219</v>
      </c>
      <c r="P43">
        <v>30</v>
      </c>
      <c r="Q43">
        <v>148</v>
      </c>
      <c r="R43">
        <v>0</v>
      </c>
      <c r="S43">
        <v>157</v>
      </c>
      <c r="T43">
        <v>105</v>
      </c>
      <c r="U43">
        <v>151</v>
      </c>
      <c r="V43">
        <v>0</v>
      </c>
      <c r="W43">
        <v>157</v>
      </c>
      <c r="X43">
        <v>0</v>
      </c>
      <c r="Y43">
        <v>1678</v>
      </c>
    </row>
    <row r="44" spans="1:25" x14ac:dyDescent="0.35">
      <c r="A44">
        <f t="shared" si="0"/>
        <v>0</v>
      </c>
      <c r="B44" t="s">
        <v>237</v>
      </c>
      <c r="C44">
        <v>30</v>
      </c>
      <c r="D44">
        <v>0</v>
      </c>
      <c r="E44">
        <v>67</v>
      </c>
      <c r="F44">
        <v>407</v>
      </c>
      <c r="G44">
        <v>0</v>
      </c>
      <c r="H44">
        <v>1123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1022</v>
      </c>
      <c r="P44">
        <v>75</v>
      </c>
      <c r="Q44">
        <v>270</v>
      </c>
      <c r="R44">
        <v>0</v>
      </c>
      <c r="S44">
        <v>80</v>
      </c>
      <c r="T44">
        <v>0</v>
      </c>
      <c r="U44">
        <v>203</v>
      </c>
      <c r="V44">
        <v>0</v>
      </c>
      <c r="W44">
        <v>282</v>
      </c>
      <c r="X44">
        <v>0</v>
      </c>
      <c r="Y44">
        <v>3559</v>
      </c>
    </row>
    <row r="45" spans="1:25" x14ac:dyDescent="0.35">
      <c r="A45">
        <f t="shared" si="0"/>
        <v>0</v>
      </c>
      <c r="B45" t="s">
        <v>238</v>
      </c>
      <c r="C45">
        <v>303</v>
      </c>
      <c r="D45">
        <v>0</v>
      </c>
      <c r="E45">
        <v>332</v>
      </c>
      <c r="F45">
        <v>718</v>
      </c>
      <c r="G45">
        <v>1428</v>
      </c>
      <c r="H45">
        <v>4741</v>
      </c>
      <c r="I45">
        <v>0</v>
      </c>
      <c r="J45">
        <v>0</v>
      </c>
      <c r="K45">
        <v>0</v>
      </c>
      <c r="L45">
        <v>916</v>
      </c>
      <c r="M45">
        <v>673</v>
      </c>
      <c r="N45">
        <v>284</v>
      </c>
      <c r="O45">
        <v>3649</v>
      </c>
      <c r="P45">
        <v>259</v>
      </c>
      <c r="Q45">
        <v>891</v>
      </c>
      <c r="R45">
        <v>0</v>
      </c>
      <c r="S45">
        <v>0</v>
      </c>
      <c r="T45">
        <v>138</v>
      </c>
      <c r="U45">
        <v>629</v>
      </c>
      <c r="V45">
        <v>413</v>
      </c>
      <c r="W45">
        <v>827</v>
      </c>
      <c r="X45">
        <v>0</v>
      </c>
      <c r="Y45">
        <v>16201</v>
      </c>
    </row>
    <row r="46" spans="1:25" x14ac:dyDescent="0.35">
      <c r="A46">
        <f t="shared" si="0"/>
        <v>0</v>
      </c>
      <c r="B46" t="s">
        <v>239</v>
      </c>
      <c r="C46">
        <v>5960</v>
      </c>
      <c r="D46">
        <v>4776</v>
      </c>
      <c r="E46">
        <v>8485</v>
      </c>
      <c r="F46">
        <v>518</v>
      </c>
      <c r="G46">
        <v>1052</v>
      </c>
      <c r="H46">
        <v>4103</v>
      </c>
      <c r="I46">
        <v>1428</v>
      </c>
      <c r="J46">
        <v>902</v>
      </c>
      <c r="K46">
        <v>3777</v>
      </c>
      <c r="L46">
        <v>537</v>
      </c>
      <c r="M46">
        <v>3664</v>
      </c>
      <c r="N46">
        <v>4410</v>
      </c>
      <c r="O46">
        <v>7349</v>
      </c>
      <c r="P46">
        <v>875</v>
      </c>
      <c r="Q46">
        <v>3807</v>
      </c>
      <c r="R46">
        <v>653</v>
      </c>
      <c r="S46">
        <v>0</v>
      </c>
      <c r="T46">
        <v>1352</v>
      </c>
      <c r="U46">
        <v>3540</v>
      </c>
      <c r="V46">
        <v>0</v>
      </c>
      <c r="W46">
        <v>6342</v>
      </c>
      <c r="X46">
        <v>13467</v>
      </c>
      <c r="Y46">
        <v>76997</v>
      </c>
    </row>
    <row r="47" spans="1:25" x14ac:dyDescent="0.35">
      <c r="A47">
        <f t="shared" si="0"/>
        <v>0</v>
      </c>
      <c r="B47" t="s">
        <v>240</v>
      </c>
      <c r="C47">
        <v>21</v>
      </c>
      <c r="D47">
        <v>0</v>
      </c>
      <c r="E47">
        <v>361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914</v>
      </c>
      <c r="M47">
        <v>633</v>
      </c>
      <c r="N47">
        <v>0</v>
      </c>
      <c r="O47">
        <v>1260</v>
      </c>
      <c r="P47">
        <v>97</v>
      </c>
      <c r="Q47">
        <v>267</v>
      </c>
      <c r="R47">
        <v>0</v>
      </c>
      <c r="S47">
        <v>120</v>
      </c>
      <c r="T47">
        <v>0</v>
      </c>
      <c r="U47">
        <v>311</v>
      </c>
      <c r="V47">
        <v>17</v>
      </c>
      <c r="W47">
        <v>436</v>
      </c>
      <c r="X47">
        <v>78</v>
      </c>
      <c r="Y47">
        <v>4515</v>
      </c>
    </row>
    <row r="48" spans="1:25" x14ac:dyDescent="0.35">
      <c r="A48">
        <f t="shared" si="0"/>
        <v>0</v>
      </c>
      <c r="B48" t="s">
        <v>241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6</v>
      </c>
      <c r="M48">
        <v>4</v>
      </c>
      <c r="N48">
        <v>0</v>
      </c>
      <c r="O48">
        <v>911</v>
      </c>
      <c r="P48">
        <v>0</v>
      </c>
      <c r="Q48">
        <v>225</v>
      </c>
      <c r="R48">
        <v>0</v>
      </c>
      <c r="S48">
        <v>72</v>
      </c>
      <c r="T48">
        <v>0</v>
      </c>
      <c r="U48">
        <v>262</v>
      </c>
      <c r="V48">
        <v>114</v>
      </c>
      <c r="W48">
        <v>529</v>
      </c>
      <c r="X48">
        <v>0</v>
      </c>
      <c r="Y48">
        <v>2123</v>
      </c>
    </row>
    <row r="49" spans="1:25" x14ac:dyDescent="0.35">
      <c r="A49">
        <f t="shared" si="0"/>
        <v>0</v>
      </c>
      <c r="B49" t="s">
        <v>242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838</v>
      </c>
      <c r="M49">
        <v>183</v>
      </c>
      <c r="N49">
        <v>0</v>
      </c>
      <c r="O49">
        <v>1910</v>
      </c>
      <c r="P49">
        <v>326</v>
      </c>
      <c r="Q49">
        <v>405</v>
      </c>
      <c r="R49">
        <v>68</v>
      </c>
      <c r="S49">
        <v>40</v>
      </c>
      <c r="T49">
        <v>0</v>
      </c>
      <c r="U49">
        <v>450</v>
      </c>
      <c r="V49">
        <v>0</v>
      </c>
      <c r="W49">
        <v>561</v>
      </c>
      <c r="X49">
        <v>181</v>
      </c>
      <c r="Y49">
        <v>4962</v>
      </c>
    </row>
    <row r="50" spans="1:25" x14ac:dyDescent="0.35">
      <c r="A50">
        <f t="shared" si="0"/>
        <v>0</v>
      </c>
      <c r="B50" t="s">
        <v>243</v>
      </c>
      <c r="C50">
        <v>402</v>
      </c>
      <c r="D50">
        <v>0</v>
      </c>
      <c r="E50">
        <v>946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1635</v>
      </c>
      <c r="M50">
        <v>1445</v>
      </c>
      <c r="N50">
        <v>0</v>
      </c>
      <c r="O50">
        <v>1229</v>
      </c>
      <c r="P50">
        <v>953</v>
      </c>
      <c r="Q50">
        <v>779</v>
      </c>
      <c r="R50">
        <v>233</v>
      </c>
      <c r="S50">
        <v>485</v>
      </c>
      <c r="T50">
        <v>1801</v>
      </c>
      <c r="U50">
        <v>1006</v>
      </c>
      <c r="V50">
        <v>0</v>
      </c>
      <c r="W50">
        <v>1797</v>
      </c>
      <c r="X50">
        <v>244</v>
      </c>
      <c r="Y50">
        <v>12955</v>
      </c>
    </row>
    <row r="51" spans="1:25" x14ac:dyDescent="0.35">
      <c r="A51">
        <f t="shared" si="0"/>
        <v>0</v>
      </c>
      <c r="B51" t="s">
        <v>244</v>
      </c>
      <c r="C51">
        <v>135</v>
      </c>
      <c r="D51">
        <v>0</v>
      </c>
      <c r="E51">
        <v>205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282</v>
      </c>
      <c r="M51">
        <v>237</v>
      </c>
      <c r="N51">
        <v>0</v>
      </c>
      <c r="O51">
        <v>693</v>
      </c>
      <c r="P51">
        <v>42</v>
      </c>
      <c r="Q51">
        <v>242</v>
      </c>
      <c r="R51">
        <v>0</v>
      </c>
      <c r="S51">
        <v>0</v>
      </c>
      <c r="T51">
        <v>0</v>
      </c>
      <c r="U51">
        <v>179</v>
      </c>
      <c r="V51">
        <v>0</v>
      </c>
      <c r="W51">
        <v>59</v>
      </c>
      <c r="X51">
        <v>79</v>
      </c>
      <c r="Y51">
        <v>2327</v>
      </c>
    </row>
    <row r="52" spans="1:25" x14ac:dyDescent="0.35">
      <c r="A52">
        <f t="shared" si="0"/>
        <v>0</v>
      </c>
      <c r="B52" t="s">
        <v>244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174</v>
      </c>
      <c r="Y52" s="1">
        <v>0</v>
      </c>
    </row>
    <row r="53" spans="1:25" x14ac:dyDescent="0.35">
      <c r="A53">
        <f t="shared" si="0"/>
        <v>0</v>
      </c>
      <c r="B53" t="s">
        <v>245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325</v>
      </c>
      <c r="M53">
        <v>2925</v>
      </c>
      <c r="N53">
        <v>3995</v>
      </c>
      <c r="O53">
        <v>9889</v>
      </c>
      <c r="P53">
        <v>1150</v>
      </c>
      <c r="Q53">
        <v>2377</v>
      </c>
      <c r="R53">
        <v>316</v>
      </c>
      <c r="S53">
        <v>0</v>
      </c>
      <c r="T53">
        <v>501</v>
      </c>
      <c r="U53">
        <v>1811</v>
      </c>
      <c r="V53">
        <v>0</v>
      </c>
      <c r="W53">
        <v>3245</v>
      </c>
      <c r="X53">
        <v>50</v>
      </c>
      <c r="Y53">
        <v>26584</v>
      </c>
    </row>
    <row r="54" spans="1:25" x14ac:dyDescent="0.35">
      <c r="A54">
        <f t="shared" si="0"/>
        <v>0</v>
      </c>
      <c r="B54" t="s">
        <v>246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370</v>
      </c>
      <c r="P54">
        <v>33</v>
      </c>
      <c r="Q54">
        <v>240</v>
      </c>
      <c r="R54">
        <v>0</v>
      </c>
      <c r="S54">
        <v>25</v>
      </c>
      <c r="T54">
        <v>0</v>
      </c>
      <c r="U54">
        <v>122</v>
      </c>
      <c r="V54">
        <v>0</v>
      </c>
      <c r="W54">
        <v>111</v>
      </c>
      <c r="X54">
        <v>0</v>
      </c>
      <c r="Y54">
        <v>901</v>
      </c>
    </row>
    <row r="55" spans="1:25" x14ac:dyDescent="0.35">
      <c r="A55">
        <f t="shared" si="0"/>
        <v>0</v>
      </c>
      <c r="B55" t="s">
        <v>247</v>
      </c>
      <c r="C55">
        <v>105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64</v>
      </c>
      <c r="M55">
        <v>3</v>
      </c>
      <c r="N55">
        <v>0</v>
      </c>
      <c r="O55">
        <v>338</v>
      </c>
      <c r="P55">
        <v>0</v>
      </c>
      <c r="Q55">
        <v>124</v>
      </c>
      <c r="R55">
        <v>0</v>
      </c>
      <c r="S55">
        <v>0</v>
      </c>
      <c r="T55">
        <v>0</v>
      </c>
      <c r="U55">
        <v>86</v>
      </c>
      <c r="V55">
        <v>0</v>
      </c>
      <c r="W55">
        <v>83</v>
      </c>
      <c r="X55">
        <v>5</v>
      </c>
      <c r="Y55">
        <v>808</v>
      </c>
    </row>
    <row r="56" spans="1:25" x14ac:dyDescent="0.35">
      <c r="A56">
        <f t="shared" si="0"/>
        <v>0</v>
      </c>
      <c r="B56" t="s">
        <v>248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100</v>
      </c>
      <c r="J56">
        <v>139</v>
      </c>
      <c r="K56">
        <v>4531</v>
      </c>
      <c r="L56">
        <v>0</v>
      </c>
      <c r="M56">
        <v>3535</v>
      </c>
      <c r="N56">
        <v>3864</v>
      </c>
      <c r="O56">
        <v>5170</v>
      </c>
      <c r="P56">
        <v>1572</v>
      </c>
      <c r="Q56">
        <v>2658</v>
      </c>
      <c r="R56">
        <v>809</v>
      </c>
      <c r="S56">
        <v>1184</v>
      </c>
      <c r="T56">
        <v>568</v>
      </c>
      <c r="U56">
        <v>1263</v>
      </c>
      <c r="V56">
        <v>412</v>
      </c>
      <c r="W56">
        <v>3320</v>
      </c>
      <c r="X56">
        <v>5857</v>
      </c>
      <c r="Y56">
        <v>34982</v>
      </c>
    </row>
    <row r="57" spans="1:25" x14ac:dyDescent="0.35">
      <c r="A57">
        <f t="shared" si="0"/>
        <v>0</v>
      </c>
      <c r="B57" t="s">
        <v>249</v>
      </c>
      <c r="C57">
        <v>2307</v>
      </c>
      <c r="D57">
        <v>2145</v>
      </c>
      <c r="E57">
        <v>5162</v>
      </c>
      <c r="F57">
        <v>3377</v>
      </c>
      <c r="G57">
        <v>3447</v>
      </c>
      <c r="H57">
        <v>34101</v>
      </c>
      <c r="I57">
        <v>2527</v>
      </c>
      <c r="J57">
        <v>1321</v>
      </c>
      <c r="K57">
        <v>3528</v>
      </c>
      <c r="L57">
        <v>4323</v>
      </c>
      <c r="M57">
        <v>7099</v>
      </c>
      <c r="N57">
        <v>3145</v>
      </c>
      <c r="O57">
        <v>9922</v>
      </c>
      <c r="P57">
        <v>2588</v>
      </c>
      <c r="Q57">
        <v>4631</v>
      </c>
      <c r="R57">
        <v>2602</v>
      </c>
      <c r="S57">
        <v>1095</v>
      </c>
      <c r="T57">
        <v>4005</v>
      </c>
      <c r="U57">
        <v>3190</v>
      </c>
      <c r="V57">
        <v>0</v>
      </c>
      <c r="W57">
        <v>11457</v>
      </c>
      <c r="X57">
        <v>1836</v>
      </c>
      <c r="Y57">
        <v>113808</v>
      </c>
    </row>
    <row r="58" spans="1:25" x14ac:dyDescent="0.35">
      <c r="A58">
        <f t="shared" si="0"/>
        <v>0</v>
      </c>
      <c r="B58" t="s">
        <v>250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815</v>
      </c>
      <c r="M58">
        <v>521</v>
      </c>
      <c r="N58">
        <v>0</v>
      </c>
      <c r="O58">
        <v>3855</v>
      </c>
      <c r="P58">
        <v>350</v>
      </c>
      <c r="Q58">
        <v>1157</v>
      </c>
      <c r="R58">
        <v>382</v>
      </c>
      <c r="S58">
        <v>40</v>
      </c>
      <c r="T58">
        <v>0</v>
      </c>
      <c r="U58">
        <v>1016</v>
      </c>
      <c r="V58">
        <v>127</v>
      </c>
      <c r="W58">
        <v>2418</v>
      </c>
      <c r="X58">
        <v>60</v>
      </c>
      <c r="Y58">
        <v>10774</v>
      </c>
    </row>
    <row r="59" spans="1:25" x14ac:dyDescent="0.35">
      <c r="A59">
        <f t="shared" si="0"/>
        <v>0</v>
      </c>
      <c r="B59" t="s">
        <v>250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33</v>
      </c>
      <c r="Y59" s="1">
        <v>0</v>
      </c>
    </row>
    <row r="60" spans="1:25" x14ac:dyDescent="0.35">
      <c r="A60">
        <f t="shared" si="0"/>
        <v>0</v>
      </c>
      <c r="B60" t="s">
        <v>251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998</v>
      </c>
      <c r="M60">
        <v>499</v>
      </c>
      <c r="N60">
        <v>0</v>
      </c>
      <c r="O60">
        <v>3500</v>
      </c>
      <c r="P60">
        <v>0</v>
      </c>
      <c r="Q60">
        <v>1827</v>
      </c>
      <c r="R60">
        <v>0</v>
      </c>
      <c r="S60">
        <v>66</v>
      </c>
      <c r="T60">
        <v>415</v>
      </c>
      <c r="U60">
        <v>1555</v>
      </c>
      <c r="V60">
        <v>194</v>
      </c>
      <c r="W60">
        <v>1538</v>
      </c>
      <c r="X60">
        <v>748</v>
      </c>
      <c r="Y60">
        <v>11340</v>
      </c>
    </row>
    <row r="61" spans="1:25" x14ac:dyDescent="0.35">
      <c r="A61">
        <f t="shared" si="0"/>
        <v>0</v>
      </c>
      <c r="B61" t="s">
        <v>252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1868</v>
      </c>
      <c r="M61">
        <v>492</v>
      </c>
      <c r="N61">
        <v>0</v>
      </c>
      <c r="O61">
        <v>3109</v>
      </c>
      <c r="P61">
        <v>277</v>
      </c>
      <c r="Q61">
        <v>1743</v>
      </c>
      <c r="R61">
        <v>1027</v>
      </c>
      <c r="S61">
        <v>0</v>
      </c>
      <c r="T61">
        <v>623</v>
      </c>
      <c r="U61">
        <v>1271</v>
      </c>
      <c r="V61">
        <v>126</v>
      </c>
      <c r="W61">
        <v>2303</v>
      </c>
      <c r="X61">
        <v>727</v>
      </c>
      <c r="Y61">
        <v>13566</v>
      </c>
    </row>
    <row r="62" spans="1:25" x14ac:dyDescent="0.35">
      <c r="A62">
        <f t="shared" si="0"/>
        <v>0</v>
      </c>
      <c r="B62" t="s">
        <v>253</v>
      </c>
      <c r="C62">
        <v>34386</v>
      </c>
      <c r="D62">
        <v>7009</v>
      </c>
      <c r="E62">
        <v>415</v>
      </c>
      <c r="F62">
        <v>3129</v>
      </c>
      <c r="G62">
        <v>5693</v>
      </c>
      <c r="H62">
        <v>42067</v>
      </c>
      <c r="I62">
        <v>2321</v>
      </c>
      <c r="J62">
        <v>811</v>
      </c>
      <c r="K62">
        <v>3844</v>
      </c>
      <c r="L62">
        <v>117</v>
      </c>
      <c r="M62">
        <v>1741</v>
      </c>
      <c r="N62">
        <v>3590</v>
      </c>
      <c r="O62">
        <v>5186</v>
      </c>
      <c r="P62">
        <v>1182</v>
      </c>
      <c r="Q62">
        <v>4321</v>
      </c>
      <c r="R62">
        <v>2655</v>
      </c>
      <c r="S62">
        <v>1430</v>
      </c>
      <c r="T62">
        <v>3223</v>
      </c>
      <c r="U62">
        <v>1778</v>
      </c>
      <c r="V62">
        <v>600</v>
      </c>
      <c r="W62">
        <v>10854</v>
      </c>
      <c r="X62">
        <v>2480</v>
      </c>
      <c r="Y62">
        <v>151439</v>
      </c>
    </row>
    <row r="63" spans="1:25" x14ac:dyDescent="0.35">
      <c r="A63">
        <f t="shared" si="0"/>
        <v>0</v>
      </c>
      <c r="B63" t="s">
        <v>253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12607</v>
      </c>
      <c r="Y63" s="1">
        <v>0</v>
      </c>
    </row>
    <row r="64" spans="1:25" x14ac:dyDescent="0.35">
      <c r="A64">
        <f t="shared" si="0"/>
        <v>0</v>
      </c>
      <c r="B64" t="s">
        <v>254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47</v>
      </c>
      <c r="M64">
        <v>703</v>
      </c>
      <c r="N64">
        <v>179</v>
      </c>
      <c r="O64">
        <v>2192</v>
      </c>
      <c r="P64">
        <v>355</v>
      </c>
      <c r="Q64">
        <v>977</v>
      </c>
      <c r="R64">
        <v>5</v>
      </c>
      <c r="S64">
        <v>231</v>
      </c>
      <c r="T64">
        <v>0</v>
      </c>
      <c r="U64">
        <v>508</v>
      </c>
      <c r="V64">
        <v>78</v>
      </c>
      <c r="W64">
        <v>851</v>
      </c>
      <c r="X64">
        <v>380</v>
      </c>
      <c r="Y64">
        <v>11906</v>
      </c>
    </row>
    <row r="65" spans="1:25" x14ac:dyDescent="0.35">
      <c r="A65">
        <f t="shared" si="0"/>
        <v>0</v>
      </c>
      <c r="B65" t="s">
        <v>254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5312</v>
      </c>
      <c r="Y65" s="1">
        <v>0</v>
      </c>
    </row>
    <row r="66" spans="1:25" x14ac:dyDescent="0.35">
      <c r="A66">
        <f t="shared" si="0"/>
        <v>0</v>
      </c>
      <c r="B66" t="s">
        <v>254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88</v>
      </c>
      <c r="Y66" s="1">
        <v>0</v>
      </c>
    </row>
    <row r="67" spans="1:25" x14ac:dyDescent="0.35">
      <c r="A67">
        <f t="shared" ref="A67:A130" si="1">+IF(B67=B66,0,IF(AND(B67=B68,B67=B69),Y67-SUM(C67:X69),IF(B67=B68,Y67-SUM(C67:X68),Y67-SUM(C67:X67))))</f>
        <v>0</v>
      </c>
      <c r="B67" t="s">
        <v>255</v>
      </c>
      <c r="C67">
        <v>1130</v>
      </c>
      <c r="D67">
        <v>0</v>
      </c>
      <c r="E67">
        <v>1447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2227</v>
      </c>
      <c r="M67">
        <v>1492</v>
      </c>
      <c r="N67">
        <v>0</v>
      </c>
      <c r="O67">
        <v>3555</v>
      </c>
      <c r="P67">
        <v>1461</v>
      </c>
      <c r="Q67">
        <v>1431</v>
      </c>
      <c r="R67">
        <v>0</v>
      </c>
      <c r="S67">
        <v>306</v>
      </c>
      <c r="T67">
        <v>131</v>
      </c>
      <c r="U67">
        <v>753</v>
      </c>
      <c r="V67">
        <v>834</v>
      </c>
      <c r="W67">
        <v>1837</v>
      </c>
      <c r="X67">
        <v>0</v>
      </c>
      <c r="Y67">
        <v>16604</v>
      </c>
    </row>
    <row r="68" spans="1:25" x14ac:dyDescent="0.35">
      <c r="A68">
        <f t="shared" si="1"/>
        <v>0</v>
      </c>
      <c r="B68" t="s">
        <v>256</v>
      </c>
      <c r="C68">
        <v>3526</v>
      </c>
      <c r="D68">
        <v>2854</v>
      </c>
      <c r="E68">
        <v>5075</v>
      </c>
      <c r="F68">
        <v>0</v>
      </c>
      <c r="G68">
        <v>0</v>
      </c>
      <c r="H68">
        <v>0</v>
      </c>
      <c r="I68">
        <v>2412</v>
      </c>
      <c r="J68">
        <v>1368</v>
      </c>
      <c r="K68">
        <v>8927</v>
      </c>
      <c r="L68">
        <v>1000</v>
      </c>
      <c r="M68">
        <v>3932</v>
      </c>
      <c r="N68">
        <v>2739</v>
      </c>
      <c r="O68">
        <v>8874</v>
      </c>
      <c r="P68">
        <v>2685</v>
      </c>
      <c r="Q68">
        <v>3721</v>
      </c>
      <c r="R68">
        <v>1872</v>
      </c>
      <c r="S68">
        <v>325</v>
      </c>
      <c r="T68">
        <v>3739</v>
      </c>
      <c r="U68">
        <v>3668</v>
      </c>
      <c r="V68">
        <v>0</v>
      </c>
      <c r="W68">
        <v>6521</v>
      </c>
      <c r="X68">
        <v>1019</v>
      </c>
      <c r="Y68">
        <v>66662</v>
      </c>
    </row>
    <row r="69" spans="1:25" x14ac:dyDescent="0.35">
      <c r="A69">
        <f t="shared" si="1"/>
        <v>0</v>
      </c>
      <c r="B69" t="s">
        <v>256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2297</v>
      </c>
      <c r="Y69" s="1">
        <v>0</v>
      </c>
    </row>
    <row r="70" spans="1:25" x14ac:dyDescent="0.35">
      <c r="A70">
        <f t="shared" si="1"/>
        <v>0</v>
      </c>
      <c r="B70" t="s">
        <v>256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108</v>
      </c>
      <c r="Y70" s="1">
        <v>0</v>
      </c>
    </row>
    <row r="71" spans="1:25" x14ac:dyDescent="0.35">
      <c r="A71">
        <f t="shared" si="1"/>
        <v>0</v>
      </c>
      <c r="B71" t="s">
        <v>448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5865</v>
      </c>
      <c r="J71">
        <v>1862</v>
      </c>
      <c r="K71">
        <v>11086</v>
      </c>
      <c r="L71">
        <v>13995</v>
      </c>
      <c r="M71">
        <v>12092</v>
      </c>
      <c r="N71" s="6">
        <v>2111</v>
      </c>
      <c r="O71">
        <v>18550</v>
      </c>
      <c r="P71">
        <v>7751</v>
      </c>
      <c r="Q71">
        <v>7928</v>
      </c>
      <c r="R71">
        <v>5811</v>
      </c>
      <c r="S71">
        <v>0</v>
      </c>
      <c r="T71">
        <v>10085</v>
      </c>
      <c r="U71">
        <v>13352</v>
      </c>
      <c r="V71">
        <v>320</v>
      </c>
      <c r="W71">
        <v>16711</v>
      </c>
      <c r="X71">
        <v>0</v>
      </c>
      <c r="Y71">
        <v>127519</v>
      </c>
    </row>
    <row r="72" spans="1:25" x14ac:dyDescent="0.35">
      <c r="A72">
        <f t="shared" si="1"/>
        <v>0</v>
      </c>
      <c r="B72" t="s">
        <v>257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869</v>
      </c>
      <c r="M72">
        <v>222</v>
      </c>
      <c r="N72" s="6">
        <v>0</v>
      </c>
      <c r="O72">
        <v>1240</v>
      </c>
      <c r="P72">
        <v>394</v>
      </c>
      <c r="Q72">
        <v>839</v>
      </c>
      <c r="R72">
        <v>440</v>
      </c>
      <c r="S72">
        <v>0</v>
      </c>
      <c r="T72">
        <v>0</v>
      </c>
      <c r="U72">
        <v>373</v>
      </c>
      <c r="V72">
        <v>40</v>
      </c>
      <c r="W72">
        <v>1076</v>
      </c>
      <c r="X72">
        <v>0</v>
      </c>
      <c r="Y72">
        <v>5493</v>
      </c>
    </row>
    <row r="73" spans="1:25" x14ac:dyDescent="0.35">
      <c r="A73">
        <f t="shared" si="1"/>
        <v>0</v>
      </c>
      <c r="B73" t="s">
        <v>258</v>
      </c>
      <c r="C73">
        <v>1077</v>
      </c>
      <c r="D73">
        <v>0</v>
      </c>
      <c r="E73">
        <v>678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811</v>
      </c>
      <c r="M73">
        <v>461</v>
      </c>
      <c r="N73" s="6">
        <v>0</v>
      </c>
      <c r="O73">
        <v>885</v>
      </c>
      <c r="P73">
        <v>101</v>
      </c>
      <c r="Q73">
        <v>419</v>
      </c>
      <c r="R73">
        <v>0</v>
      </c>
      <c r="S73">
        <v>0</v>
      </c>
      <c r="T73">
        <v>0</v>
      </c>
      <c r="U73">
        <v>318</v>
      </c>
      <c r="V73">
        <v>327</v>
      </c>
      <c r="W73">
        <v>439</v>
      </c>
      <c r="X73">
        <v>75</v>
      </c>
      <c r="Y73">
        <v>5591</v>
      </c>
    </row>
    <row r="74" spans="1:25" x14ac:dyDescent="0.35">
      <c r="A74">
        <f t="shared" si="1"/>
        <v>0</v>
      </c>
      <c r="B74" t="s">
        <v>259</v>
      </c>
      <c r="C74">
        <v>436</v>
      </c>
      <c r="D74">
        <v>0</v>
      </c>
      <c r="E74">
        <v>1207</v>
      </c>
      <c r="F74">
        <v>808</v>
      </c>
      <c r="G74">
        <v>0</v>
      </c>
      <c r="H74">
        <v>3200</v>
      </c>
      <c r="I74">
        <v>0</v>
      </c>
      <c r="J74">
        <v>0</v>
      </c>
      <c r="K74">
        <v>0</v>
      </c>
      <c r="L74">
        <v>510</v>
      </c>
      <c r="M74">
        <v>184</v>
      </c>
      <c r="N74" s="6">
        <v>0</v>
      </c>
      <c r="O74">
        <v>2311</v>
      </c>
      <c r="P74">
        <v>203</v>
      </c>
      <c r="Q74">
        <v>334</v>
      </c>
      <c r="R74">
        <v>0</v>
      </c>
      <c r="S74">
        <v>110</v>
      </c>
      <c r="T74">
        <v>0</v>
      </c>
      <c r="U74">
        <v>365</v>
      </c>
      <c r="V74">
        <v>85</v>
      </c>
      <c r="W74">
        <v>372</v>
      </c>
      <c r="X74">
        <v>0</v>
      </c>
      <c r="Y74">
        <v>10125</v>
      </c>
    </row>
    <row r="75" spans="1:25" x14ac:dyDescent="0.35">
      <c r="A75">
        <f t="shared" si="1"/>
        <v>0</v>
      </c>
      <c r="B75" t="s">
        <v>260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6137</v>
      </c>
      <c r="J75">
        <v>0</v>
      </c>
      <c r="K75">
        <v>10781</v>
      </c>
      <c r="L75">
        <v>5369</v>
      </c>
      <c r="M75">
        <v>10883</v>
      </c>
      <c r="N75" s="6">
        <v>5145</v>
      </c>
      <c r="O75">
        <v>9423</v>
      </c>
      <c r="P75">
        <v>3367</v>
      </c>
      <c r="Q75">
        <v>4438</v>
      </c>
      <c r="R75">
        <v>1990</v>
      </c>
      <c r="S75">
        <v>0</v>
      </c>
      <c r="T75">
        <v>13348</v>
      </c>
      <c r="U75">
        <v>6864</v>
      </c>
      <c r="V75">
        <v>0</v>
      </c>
      <c r="W75">
        <v>14707</v>
      </c>
      <c r="X75">
        <v>15852</v>
      </c>
      <c r="Y75">
        <v>108304</v>
      </c>
    </row>
    <row r="76" spans="1:25" x14ac:dyDescent="0.35">
      <c r="A76">
        <f t="shared" si="1"/>
        <v>0</v>
      </c>
      <c r="B76" t="s">
        <v>261</v>
      </c>
      <c r="C76">
        <v>12143</v>
      </c>
      <c r="D76">
        <v>1919</v>
      </c>
      <c r="E76">
        <v>9011</v>
      </c>
      <c r="F76">
        <v>0</v>
      </c>
      <c r="G76">
        <v>0</v>
      </c>
      <c r="H76">
        <v>0</v>
      </c>
      <c r="I76">
        <v>7103</v>
      </c>
      <c r="J76">
        <v>4578</v>
      </c>
      <c r="K76">
        <v>10847</v>
      </c>
      <c r="L76">
        <v>1357</v>
      </c>
      <c r="M76">
        <v>5660</v>
      </c>
      <c r="N76" s="6">
        <f>+Y76-SUM(O76:X76,C76:M76)</f>
        <v>4250</v>
      </c>
      <c r="O76">
        <v>18227</v>
      </c>
      <c r="P76">
        <v>3853</v>
      </c>
      <c r="Q76">
        <v>12413</v>
      </c>
      <c r="R76">
        <v>1063</v>
      </c>
      <c r="S76">
        <v>90</v>
      </c>
      <c r="T76">
        <v>2505</v>
      </c>
      <c r="U76">
        <v>3698</v>
      </c>
      <c r="V76">
        <v>66</v>
      </c>
      <c r="W76">
        <v>11167</v>
      </c>
      <c r="X76">
        <v>1370</v>
      </c>
      <c r="Y76">
        <v>111320</v>
      </c>
    </row>
    <row r="77" spans="1:25" x14ac:dyDescent="0.35">
      <c r="A77">
        <f t="shared" si="1"/>
        <v>0</v>
      </c>
      <c r="B77" t="s">
        <v>262</v>
      </c>
      <c r="C77">
        <v>0</v>
      </c>
      <c r="D77">
        <v>0</v>
      </c>
      <c r="E77">
        <v>1202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122</v>
      </c>
      <c r="M77">
        <v>61</v>
      </c>
      <c r="N77" s="6">
        <v>0</v>
      </c>
      <c r="O77">
        <v>1377</v>
      </c>
      <c r="P77">
        <v>82</v>
      </c>
      <c r="Q77">
        <v>474</v>
      </c>
      <c r="R77">
        <v>275</v>
      </c>
      <c r="S77">
        <v>3</v>
      </c>
      <c r="T77">
        <v>148</v>
      </c>
      <c r="U77">
        <v>413</v>
      </c>
      <c r="V77">
        <v>6</v>
      </c>
      <c r="W77">
        <v>777</v>
      </c>
      <c r="X77">
        <v>269</v>
      </c>
      <c r="Y77">
        <v>5209</v>
      </c>
    </row>
    <row r="78" spans="1:25" x14ac:dyDescent="0.35">
      <c r="A78">
        <f t="shared" si="1"/>
        <v>0</v>
      </c>
      <c r="B78" t="s">
        <v>263</v>
      </c>
      <c r="C78">
        <v>357</v>
      </c>
      <c r="D78">
        <v>858</v>
      </c>
      <c r="E78">
        <v>2745</v>
      </c>
      <c r="F78">
        <v>2068</v>
      </c>
      <c r="G78">
        <v>1385</v>
      </c>
      <c r="H78">
        <v>16369</v>
      </c>
      <c r="I78">
        <v>1433</v>
      </c>
      <c r="J78">
        <v>250</v>
      </c>
      <c r="K78">
        <v>1475</v>
      </c>
      <c r="L78">
        <v>167</v>
      </c>
      <c r="M78">
        <v>1456</v>
      </c>
      <c r="N78" s="6">
        <f>+Y78-SUM(O78:X78,C78:M78)</f>
        <v>2434</v>
      </c>
      <c r="O78">
        <v>8370</v>
      </c>
      <c r="P78">
        <v>1551</v>
      </c>
      <c r="Q78">
        <v>2607</v>
      </c>
      <c r="R78">
        <v>1542</v>
      </c>
      <c r="S78">
        <v>2400</v>
      </c>
      <c r="T78">
        <v>0</v>
      </c>
      <c r="U78">
        <v>646</v>
      </c>
      <c r="V78">
        <v>0</v>
      </c>
      <c r="W78">
        <v>1681</v>
      </c>
      <c r="X78">
        <v>0</v>
      </c>
      <c r="Y78">
        <v>49794</v>
      </c>
    </row>
    <row r="79" spans="1:25" x14ac:dyDescent="0.35">
      <c r="A79">
        <f t="shared" si="1"/>
        <v>0</v>
      </c>
      <c r="B79" t="s">
        <v>264</v>
      </c>
      <c r="C79">
        <v>519</v>
      </c>
      <c r="D79">
        <v>0</v>
      </c>
      <c r="E79">
        <v>529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12</v>
      </c>
      <c r="M79">
        <v>8</v>
      </c>
      <c r="N79" s="6">
        <v>0</v>
      </c>
      <c r="O79">
        <v>1751</v>
      </c>
      <c r="P79">
        <v>10</v>
      </c>
      <c r="Q79">
        <v>410</v>
      </c>
      <c r="R79">
        <v>25</v>
      </c>
      <c r="S79">
        <v>21</v>
      </c>
      <c r="T79">
        <v>0</v>
      </c>
      <c r="U79">
        <v>488</v>
      </c>
      <c r="V79">
        <v>0</v>
      </c>
      <c r="W79">
        <v>290</v>
      </c>
      <c r="X79">
        <v>0</v>
      </c>
      <c r="Y79">
        <v>4063</v>
      </c>
    </row>
    <row r="80" spans="1:25" x14ac:dyDescent="0.35">
      <c r="A80">
        <f t="shared" si="1"/>
        <v>0</v>
      </c>
      <c r="B80" t="s">
        <v>265</v>
      </c>
      <c r="C80">
        <v>2972</v>
      </c>
      <c r="D80">
        <v>28</v>
      </c>
      <c r="E80">
        <v>1508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1604</v>
      </c>
      <c r="M80">
        <v>1271</v>
      </c>
      <c r="N80">
        <v>0</v>
      </c>
      <c r="O80">
        <v>3162</v>
      </c>
      <c r="P80">
        <v>1312</v>
      </c>
      <c r="Q80">
        <v>794</v>
      </c>
      <c r="R80">
        <v>0</v>
      </c>
      <c r="S80">
        <v>0</v>
      </c>
      <c r="T80">
        <v>19</v>
      </c>
      <c r="U80">
        <v>583</v>
      </c>
      <c r="V80">
        <v>720</v>
      </c>
      <c r="W80">
        <v>482</v>
      </c>
      <c r="X80">
        <v>0</v>
      </c>
      <c r="Y80">
        <v>14455</v>
      </c>
    </row>
    <row r="81" spans="1:25" x14ac:dyDescent="0.35">
      <c r="A81">
        <f t="shared" si="1"/>
        <v>0</v>
      </c>
      <c r="B81" t="s">
        <v>266</v>
      </c>
      <c r="C81">
        <v>636</v>
      </c>
      <c r="D81">
        <v>0</v>
      </c>
      <c r="E81">
        <v>1044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894</v>
      </c>
      <c r="M81">
        <v>650</v>
      </c>
      <c r="N81">
        <v>0</v>
      </c>
      <c r="O81">
        <v>2485</v>
      </c>
      <c r="P81">
        <v>208</v>
      </c>
      <c r="Q81">
        <v>983</v>
      </c>
      <c r="R81">
        <v>0</v>
      </c>
      <c r="S81">
        <v>58</v>
      </c>
      <c r="T81">
        <v>0</v>
      </c>
      <c r="U81">
        <v>612</v>
      </c>
      <c r="V81">
        <v>1218</v>
      </c>
      <c r="W81">
        <v>716</v>
      </c>
      <c r="X81">
        <v>0</v>
      </c>
      <c r="Y81">
        <v>9504</v>
      </c>
    </row>
    <row r="82" spans="1:25" x14ac:dyDescent="0.35">
      <c r="A82">
        <f t="shared" si="1"/>
        <v>0</v>
      </c>
      <c r="B82" t="s">
        <v>267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2090</v>
      </c>
      <c r="M82">
        <v>1661</v>
      </c>
      <c r="N82">
        <v>0</v>
      </c>
      <c r="O82">
        <v>2659</v>
      </c>
      <c r="P82">
        <v>2303</v>
      </c>
      <c r="Q82">
        <v>1577</v>
      </c>
      <c r="R82">
        <v>33</v>
      </c>
      <c r="S82">
        <v>174</v>
      </c>
      <c r="T82">
        <v>1432</v>
      </c>
      <c r="U82">
        <v>696</v>
      </c>
      <c r="V82">
        <v>260</v>
      </c>
      <c r="W82">
        <v>3810</v>
      </c>
      <c r="X82">
        <v>0</v>
      </c>
      <c r="Y82">
        <v>16695</v>
      </c>
    </row>
    <row r="83" spans="1:25" x14ac:dyDescent="0.35">
      <c r="A83">
        <f t="shared" si="1"/>
        <v>0</v>
      </c>
      <c r="B83" t="s">
        <v>268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1175</v>
      </c>
      <c r="P83">
        <v>0</v>
      </c>
      <c r="Q83">
        <v>100</v>
      </c>
      <c r="R83">
        <v>0</v>
      </c>
      <c r="S83">
        <v>0</v>
      </c>
      <c r="T83">
        <v>0</v>
      </c>
      <c r="U83">
        <v>110</v>
      </c>
      <c r="V83">
        <v>0</v>
      </c>
      <c r="W83">
        <v>153</v>
      </c>
      <c r="X83">
        <v>0</v>
      </c>
      <c r="Y83">
        <v>1538</v>
      </c>
    </row>
    <row r="84" spans="1:25" x14ac:dyDescent="0.35">
      <c r="A84">
        <f t="shared" si="1"/>
        <v>0</v>
      </c>
      <c r="B84" t="s">
        <v>269</v>
      </c>
      <c r="C84">
        <v>338</v>
      </c>
      <c r="D84">
        <v>0</v>
      </c>
      <c r="E84">
        <v>433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104</v>
      </c>
      <c r="M84">
        <v>63</v>
      </c>
      <c r="N84">
        <v>0</v>
      </c>
      <c r="O84">
        <v>1377</v>
      </c>
      <c r="P84">
        <v>256</v>
      </c>
      <c r="Q84">
        <v>471</v>
      </c>
      <c r="R84">
        <v>461</v>
      </c>
      <c r="S84">
        <v>51</v>
      </c>
      <c r="T84">
        <v>0</v>
      </c>
      <c r="U84">
        <v>416</v>
      </c>
      <c r="V84">
        <v>0</v>
      </c>
      <c r="W84">
        <v>324</v>
      </c>
      <c r="X84">
        <v>0</v>
      </c>
      <c r="Y84">
        <v>4294</v>
      </c>
    </row>
    <row r="85" spans="1:25" x14ac:dyDescent="0.35">
      <c r="A85">
        <f t="shared" si="1"/>
        <v>0</v>
      </c>
      <c r="B85" t="s">
        <v>270</v>
      </c>
      <c r="C85">
        <v>127</v>
      </c>
      <c r="D85">
        <v>0</v>
      </c>
      <c r="E85">
        <v>280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296</v>
      </c>
      <c r="M85">
        <v>157</v>
      </c>
      <c r="N85">
        <v>0</v>
      </c>
      <c r="O85">
        <v>1026</v>
      </c>
      <c r="P85">
        <v>0</v>
      </c>
      <c r="Q85">
        <v>234</v>
      </c>
      <c r="R85">
        <v>97</v>
      </c>
      <c r="S85">
        <v>453</v>
      </c>
      <c r="T85">
        <v>0</v>
      </c>
      <c r="U85">
        <v>223</v>
      </c>
      <c r="V85">
        <v>0</v>
      </c>
      <c r="W85">
        <v>57</v>
      </c>
      <c r="X85">
        <v>0</v>
      </c>
      <c r="Y85">
        <v>2950</v>
      </c>
    </row>
    <row r="86" spans="1:25" x14ac:dyDescent="0.35">
      <c r="A86">
        <f t="shared" si="1"/>
        <v>0</v>
      </c>
      <c r="B86" t="s">
        <v>271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2828</v>
      </c>
      <c r="M86">
        <v>4102</v>
      </c>
      <c r="N86">
        <v>0</v>
      </c>
      <c r="O86">
        <v>12588</v>
      </c>
      <c r="P86">
        <v>495</v>
      </c>
      <c r="Q86">
        <v>3525</v>
      </c>
      <c r="R86">
        <v>0</v>
      </c>
      <c r="S86">
        <v>0</v>
      </c>
      <c r="T86">
        <v>7889</v>
      </c>
      <c r="U86">
        <v>2799</v>
      </c>
      <c r="V86">
        <v>7241</v>
      </c>
      <c r="W86">
        <v>5495</v>
      </c>
      <c r="X86">
        <v>1983</v>
      </c>
      <c r="Y86">
        <v>48945</v>
      </c>
    </row>
    <row r="87" spans="1:25" x14ac:dyDescent="0.35">
      <c r="A87">
        <f t="shared" si="1"/>
        <v>0</v>
      </c>
      <c r="B87" t="s">
        <v>272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2566</v>
      </c>
      <c r="M87">
        <v>1925</v>
      </c>
      <c r="N87">
        <v>0</v>
      </c>
      <c r="O87">
        <v>8721</v>
      </c>
      <c r="P87">
        <v>322</v>
      </c>
      <c r="Q87">
        <v>2339</v>
      </c>
      <c r="R87">
        <v>0</v>
      </c>
      <c r="S87">
        <v>0</v>
      </c>
      <c r="T87">
        <v>3562</v>
      </c>
      <c r="U87">
        <v>1593</v>
      </c>
      <c r="V87">
        <v>1424</v>
      </c>
      <c r="W87">
        <v>6054</v>
      </c>
      <c r="X87">
        <v>628</v>
      </c>
      <c r="Y87">
        <v>29134</v>
      </c>
    </row>
    <row r="88" spans="1:25" x14ac:dyDescent="0.35">
      <c r="A88">
        <f t="shared" si="1"/>
        <v>0</v>
      </c>
      <c r="B88" t="s">
        <v>273</v>
      </c>
      <c r="C88">
        <v>2290</v>
      </c>
      <c r="D88">
        <v>0</v>
      </c>
      <c r="E88">
        <v>1678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3244</v>
      </c>
      <c r="M88">
        <v>1770</v>
      </c>
      <c r="N88" s="6">
        <f>+Y88-SUM(O88:X88,C88:M88)</f>
        <v>41</v>
      </c>
      <c r="O88">
        <v>1936</v>
      </c>
      <c r="P88">
        <v>842</v>
      </c>
      <c r="Q88">
        <v>1040</v>
      </c>
      <c r="R88">
        <v>156</v>
      </c>
      <c r="S88">
        <v>0</v>
      </c>
      <c r="T88">
        <v>85</v>
      </c>
      <c r="U88">
        <v>1013</v>
      </c>
      <c r="V88">
        <v>70</v>
      </c>
      <c r="W88">
        <v>1126</v>
      </c>
      <c r="X88">
        <v>0</v>
      </c>
      <c r="Y88">
        <v>15291</v>
      </c>
    </row>
    <row r="89" spans="1:25" x14ac:dyDescent="0.35">
      <c r="A89">
        <f t="shared" si="1"/>
        <v>0</v>
      </c>
      <c r="B89" t="s">
        <v>274</v>
      </c>
      <c r="C89">
        <v>283</v>
      </c>
      <c r="D89">
        <v>191</v>
      </c>
      <c r="E89">
        <v>2785</v>
      </c>
      <c r="F89">
        <v>0</v>
      </c>
      <c r="G89">
        <v>0</v>
      </c>
      <c r="H89">
        <v>0</v>
      </c>
      <c r="I89">
        <v>6000</v>
      </c>
      <c r="J89">
        <v>2931</v>
      </c>
      <c r="K89">
        <v>10247</v>
      </c>
      <c r="L89">
        <v>360</v>
      </c>
      <c r="M89">
        <v>6734</v>
      </c>
      <c r="N89" s="6">
        <f>+Y89-SUM(O89:X89,C89:M89)</f>
        <v>4348</v>
      </c>
      <c r="O89">
        <v>12822</v>
      </c>
      <c r="P89">
        <v>1018</v>
      </c>
      <c r="Q89">
        <v>5977</v>
      </c>
      <c r="R89">
        <v>2158</v>
      </c>
      <c r="S89">
        <v>166</v>
      </c>
      <c r="T89">
        <v>222</v>
      </c>
      <c r="U89">
        <v>3365</v>
      </c>
      <c r="V89">
        <v>0</v>
      </c>
      <c r="W89">
        <v>11253</v>
      </c>
      <c r="X89">
        <v>0</v>
      </c>
      <c r="Y89">
        <v>70860</v>
      </c>
    </row>
    <row r="90" spans="1:25" x14ac:dyDescent="0.35">
      <c r="A90">
        <f t="shared" si="1"/>
        <v>0</v>
      </c>
      <c r="B90" t="s">
        <v>275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1151</v>
      </c>
      <c r="J90">
        <v>0</v>
      </c>
      <c r="K90">
        <v>839</v>
      </c>
      <c r="L90">
        <v>341</v>
      </c>
      <c r="M90">
        <v>352</v>
      </c>
      <c r="N90">
        <v>0</v>
      </c>
      <c r="O90">
        <v>4739</v>
      </c>
      <c r="P90">
        <v>110</v>
      </c>
      <c r="Q90">
        <v>1132</v>
      </c>
      <c r="R90">
        <v>891</v>
      </c>
      <c r="S90">
        <v>0</v>
      </c>
      <c r="T90">
        <v>0</v>
      </c>
      <c r="U90">
        <v>566</v>
      </c>
      <c r="V90">
        <v>0</v>
      </c>
      <c r="W90">
        <v>1596</v>
      </c>
      <c r="X90">
        <v>145</v>
      </c>
      <c r="Y90">
        <v>11862</v>
      </c>
    </row>
    <row r="91" spans="1:25" x14ac:dyDescent="0.35">
      <c r="A91">
        <f t="shared" si="1"/>
        <v>0</v>
      </c>
      <c r="B91" t="s">
        <v>276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4922</v>
      </c>
      <c r="M91">
        <v>4477</v>
      </c>
      <c r="N91" s="6">
        <f>+Y91-SUM(O91:X91,C91:M91)</f>
        <v>1231</v>
      </c>
      <c r="O91">
        <v>11794</v>
      </c>
      <c r="P91">
        <v>787</v>
      </c>
      <c r="Q91">
        <v>5682</v>
      </c>
      <c r="R91">
        <v>1648</v>
      </c>
      <c r="S91">
        <v>171</v>
      </c>
      <c r="T91">
        <v>4228</v>
      </c>
      <c r="U91">
        <v>4152</v>
      </c>
      <c r="V91">
        <v>0</v>
      </c>
      <c r="W91">
        <v>10631</v>
      </c>
      <c r="X91">
        <v>481</v>
      </c>
      <c r="Y91">
        <v>50204</v>
      </c>
    </row>
    <row r="92" spans="1:25" x14ac:dyDescent="0.35">
      <c r="A92">
        <f t="shared" si="1"/>
        <v>0</v>
      </c>
      <c r="B92" t="s">
        <v>277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5007</v>
      </c>
      <c r="J92">
        <v>0</v>
      </c>
      <c r="K92">
        <v>5317</v>
      </c>
      <c r="L92">
        <v>2289</v>
      </c>
      <c r="M92">
        <v>1575</v>
      </c>
      <c r="N92">
        <v>0</v>
      </c>
      <c r="O92">
        <v>13351</v>
      </c>
      <c r="P92">
        <v>2297</v>
      </c>
      <c r="Q92">
        <v>2663</v>
      </c>
      <c r="R92">
        <v>999</v>
      </c>
      <c r="S92">
        <v>0</v>
      </c>
      <c r="T92">
        <v>4177</v>
      </c>
      <c r="U92">
        <v>2102</v>
      </c>
      <c r="V92">
        <v>211</v>
      </c>
      <c r="W92">
        <v>2876</v>
      </c>
      <c r="X92">
        <v>1510</v>
      </c>
      <c r="Y92">
        <v>44632</v>
      </c>
    </row>
    <row r="93" spans="1:25" x14ac:dyDescent="0.35">
      <c r="A93">
        <f t="shared" si="1"/>
        <v>0</v>
      </c>
      <c r="B93" t="s">
        <v>277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258</v>
      </c>
      <c r="Y93" s="1">
        <v>0</v>
      </c>
    </row>
    <row r="94" spans="1:25" x14ac:dyDescent="0.35">
      <c r="A94">
        <f t="shared" si="1"/>
        <v>0</v>
      </c>
      <c r="B94" t="s">
        <v>278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2973</v>
      </c>
      <c r="J94">
        <v>0</v>
      </c>
      <c r="K94">
        <v>4225</v>
      </c>
      <c r="L94">
        <v>1999</v>
      </c>
      <c r="M94">
        <v>1040</v>
      </c>
      <c r="N94">
        <v>0</v>
      </c>
      <c r="O94">
        <v>5224</v>
      </c>
      <c r="P94">
        <v>2913</v>
      </c>
      <c r="Q94">
        <v>3127</v>
      </c>
      <c r="R94">
        <v>1615</v>
      </c>
      <c r="S94">
        <v>381</v>
      </c>
      <c r="T94">
        <v>817</v>
      </c>
      <c r="U94">
        <v>1088</v>
      </c>
      <c r="V94">
        <v>0</v>
      </c>
      <c r="W94">
        <v>4451</v>
      </c>
      <c r="X94">
        <v>0</v>
      </c>
      <c r="Y94">
        <v>29853</v>
      </c>
    </row>
    <row r="95" spans="1:25" x14ac:dyDescent="0.35">
      <c r="A95">
        <f t="shared" si="1"/>
        <v>0</v>
      </c>
      <c r="B95" t="s">
        <v>279</v>
      </c>
      <c r="C95">
        <v>543</v>
      </c>
      <c r="D95">
        <v>455</v>
      </c>
      <c r="E95">
        <v>2426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693</v>
      </c>
      <c r="M95">
        <v>790</v>
      </c>
      <c r="N95" s="6">
        <f>+Y95-SUM(O95:X95,C95:M95)</f>
        <v>689</v>
      </c>
      <c r="O95">
        <v>4141</v>
      </c>
      <c r="P95">
        <v>58</v>
      </c>
      <c r="Q95">
        <v>637</v>
      </c>
      <c r="R95">
        <v>28</v>
      </c>
      <c r="S95">
        <v>0</v>
      </c>
      <c r="T95">
        <v>1130</v>
      </c>
      <c r="U95">
        <v>757</v>
      </c>
      <c r="V95">
        <v>0</v>
      </c>
      <c r="W95">
        <v>1713</v>
      </c>
      <c r="X95">
        <v>0</v>
      </c>
      <c r="Y95">
        <v>14060</v>
      </c>
    </row>
    <row r="96" spans="1:25" x14ac:dyDescent="0.35">
      <c r="A96">
        <f t="shared" si="1"/>
        <v>0</v>
      </c>
      <c r="B96" t="s">
        <v>280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62</v>
      </c>
      <c r="M96">
        <v>14</v>
      </c>
      <c r="N96">
        <v>0</v>
      </c>
      <c r="O96">
        <v>734</v>
      </c>
      <c r="P96">
        <v>0</v>
      </c>
      <c r="Q96">
        <v>170</v>
      </c>
      <c r="R96">
        <v>0</v>
      </c>
      <c r="S96">
        <v>0</v>
      </c>
      <c r="T96">
        <v>0</v>
      </c>
      <c r="U96">
        <v>125</v>
      </c>
      <c r="V96">
        <v>0</v>
      </c>
      <c r="W96">
        <v>61</v>
      </c>
      <c r="X96">
        <v>0</v>
      </c>
      <c r="Y96">
        <v>1166</v>
      </c>
    </row>
    <row r="97" spans="1:25" x14ac:dyDescent="0.35">
      <c r="A97">
        <f t="shared" si="1"/>
        <v>0</v>
      </c>
      <c r="B97" t="s">
        <v>281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3913</v>
      </c>
      <c r="J97">
        <v>0</v>
      </c>
      <c r="K97">
        <v>5431</v>
      </c>
      <c r="L97">
        <v>4738</v>
      </c>
      <c r="M97">
        <v>2126</v>
      </c>
      <c r="N97" s="6">
        <v>226</v>
      </c>
      <c r="O97">
        <v>9331</v>
      </c>
      <c r="P97">
        <v>2659</v>
      </c>
      <c r="Q97">
        <v>3169</v>
      </c>
      <c r="R97">
        <v>1451</v>
      </c>
      <c r="S97">
        <v>1034</v>
      </c>
      <c r="T97">
        <v>927</v>
      </c>
      <c r="U97">
        <v>3541</v>
      </c>
      <c r="V97">
        <v>0</v>
      </c>
      <c r="W97">
        <v>5169</v>
      </c>
      <c r="X97">
        <v>0</v>
      </c>
      <c r="Y97">
        <v>43715</v>
      </c>
    </row>
    <row r="98" spans="1:25" x14ac:dyDescent="0.35">
      <c r="A98">
        <f t="shared" si="1"/>
        <v>0</v>
      </c>
      <c r="B98" t="s">
        <v>282</v>
      </c>
      <c r="C98">
        <v>8336</v>
      </c>
      <c r="D98">
        <v>2592</v>
      </c>
      <c r="E98">
        <v>5740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3982</v>
      </c>
      <c r="M98">
        <v>5467</v>
      </c>
      <c r="N98" s="6">
        <f>+Y98-SUM(O98:X98,C98:M98)</f>
        <v>1675</v>
      </c>
      <c r="O98">
        <v>5940</v>
      </c>
      <c r="P98">
        <v>2857</v>
      </c>
      <c r="Q98">
        <v>2482</v>
      </c>
      <c r="R98">
        <v>0</v>
      </c>
      <c r="S98">
        <v>86</v>
      </c>
      <c r="T98">
        <v>777</v>
      </c>
      <c r="U98">
        <v>2753</v>
      </c>
      <c r="V98">
        <v>3109</v>
      </c>
      <c r="W98">
        <v>8772</v>
      </c>
      <c r="X98">
        <v>0</v>
      </c>
      <c r="Y98">
        <v>54568</v>
      </c>
    </row>
    <row r="99" spans="1:25" x14ac:dyDescent="0.35">
      <c r="A99">
        <f t="shared" si="1"/>
        <v>0</v>
      </c>
      <c r="B99" t="s">
        <v>283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48</v>
      </c>
      <c r="M99">
        <v>9</v>
      </c>
      <c r="N99">
        <v>0</v>
      </c>
      <c r="O99">
        <v>653</v>
      </c>
      <c r="P99">
        <v>0</v>
      </c>
      <c r="Q99">
        <v>186</v>
      </c>
      <c r="R99">
        <v>0</v>
      </c>
      <c r="S99">
        <v>0</v>
      </c>
      <c r="T99">
        <v>0</v>
      </c>
      <c r="U99">
        <v>167</v>
      </c>
      <c r="V99">
        <v>67</v>
      </c>
      <c r="W99">
        <v>85</v>
      </c>
      <c r="X99">
        <v>0</v>
      </c>
      <c r="Y99">
        <v>1215</v>
      </c>
    </row>
    <row r="100" spans="1:25" x14ac:dyDescent="0.35">
      <c r="A100">
        <f t="shared" si="1"/>
        <v>0</v>
      </c>
      <c r="B100" t="s">
        <v>284</v>
      </c>
      <c r="C100">
        <v>0</v>
      </c>
      <c r="D100">
        <v>0</v>
      </c>
      <c r="E100">
        <v>144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462</v>
      </c>
      <c r="P100">
        <v>10</v>
      </c>
      <c r="Q100">
        <v>146</v>
      </c>
      <c r="R100">
        <v>14</v>
      </c>
      <c r="S100">
        <v>0</v>
      </c>
      <c r="T100">
        <v>53</v>
      </c>
      <c r="U100">
        <v>191</v>
      </c>
      <c r="V100">
        <v>0</v>
      </c>
      <c r="W100">
        <v>312</v>
      </c>
      <c r="X100">
        <v>805</v>
      </c>
      <c r="Y100">
        <v>2137</v>
      </c>
    </row>
    <row r="101" spans="1:25" x14ac:dyDescent="0.35">
      <c r="A101">
        <f t="shared" si="1"/>
        <v>0</v>
      </c>
      <c r="B101" t="s">
        <v>285</v>
      </c>
      <c r="C101">
        <v>4171</v>
      </c>
      <c r="D101">
        <v>1932</v>
      </c>
      <c r="E101">
        <v>6711</v>
      </c>
      <c r="F101">
        <v>6351</v>
      </c>
      <c r="G101">
        <v>1963</v>
      </c>
      <c r="H101">
        <v>37387</v>
      </c>
      <c r="I101">
        <v>0</v>
      </c>
      <c r="J101">
        <v>0</v>
      </c>
      <c r="K101">
        <v>0</v>
      </c>
      <c r="L101">
        <v>2100</v>
      </c>
      <c r="M101">
        <v>10053</v>
      </c>
      <c r="N101" s="6">
        <f>+Y101-SUM(O101:X101,C101:M101)</f>
        <v>13995</v>
      </c>
      <c r="O101">
        <v>9272</v>
      </c>
      <c r="P101">
        <v>1603</v>
      </c>
      <c r="Q101">
        <v>3255</v>
      </c>
      <c r="R101">
        <v>0</v>
      </c>
      <c r="S101">
        <v>0</v>
      </c>
      <c r="T101">
        <v>82</v>
      </c>
      <c r="U101">
        <v>4370</v>
      </c>
      <c r="V101">
        <v>3563</v>
      </c>
      <c r="W101">
        <v>8963</v>
      </c>
      <c r="X101">
        <v>0</v>
      </c>
      <c r="Y101">
        <v>115771</v>
      </c>
    </row>
    <row r="102" spans="1:25" x14ac:dyDescent="0.35">
      <c r="A102">
        <f t="shared" si="1"/>
        <v>0</v>
      </c>
      <c r="B102" t="s">
        <v>286</v>
      </c>
      <c r="C102">
        <v>1380</v>
      </c>
      <c r="D102">
        <v>0</v>
      </c>
      <c r="E102">
        <v>1599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1984</v>
      </c>
      <c r="M102">
        <v>3193</v>
      </c>
      <c r="N102">
        <v>0</v>
      </c>
      <c r="O102">
        <v>8802</v>
      </c>
      <c r="P102">
        <v>518</v>
      </c>
      <c r="Q102">
        <v>1581</v>
      </c>
      <c r="R102">
        <v>0</v>
      </c>
      <c r="S102">
        <v>192</v>
      </c>
      <c r="T102">
        <v>1622</v>
      </c>
      <c r="U102">
        <v>2359</v>
      </c>
      <c r="V102">
        <v>1720</v>
      </c>
      <c r="W102">
        <v>4549</v>
      </c>
      <c r="X102">
        <v>420</v>
      </c>
      <c r="Y102">
        <v>30713</v>
      </c>
    </row>
    <row r="103" spans="1:25" x14ac:dyDescent="0.35">
      <c r="A103">
        <f t="shared" si="1"/>
        <v>0</v>
      </c>
      <c r="B103" t="s">
        <v>286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794</v>
      </c>
      <c r="Y103" s="1">
        <v>0</v>
      </c>
    </row>
    <row r="104" spans="1:25" x14ac:dyDescent="0.35">
      <c r="A104">
        <f t="shared" si="1"/>
        <v>0</v>
      </c>
      <c r="B104" t="s">
        <v>287</v>
      </c>
      <c r="C104">
        <v>561</v>
      </c>
      <c r="D104">
        <v>0</v>
      </c>
      <c r="E104">
        <v>556</v>
      </c>
      <c r="F104">
        <v>811</v>
      </c>
      <c r="G104">
        <v>0</v>
      </c>
      <c r="H104">
        <v>2276</v>
      </c>
      <c r="I104">
        <v>0</v>
      </c>
      <c r="J104">
        <v>0</v>
      </c>
      <c r="K104">
        <v>0</v>
      </c>
      <c r="L104">
        <v>212</v>
      </c>
      <c r="M104">
        <v>225</v>
      </c>
      <c r="N104">
        <v>0</v>
      </c>
      <c r="O104">
        <v>1213</v>
      </c>
      <c r="P104">
        <v>56</v>
      </c>
      <c r="Q104">
        <v>324</v>
      </c>
      <c r="R104">
        <v>0</v>
      </c>
      <c r="S104">
        <v>104</v>
      </c>
      <c r="T104">
        <v>0</v>
      </c>
      <c r="U104">
        <v>325</v>
      </c>
      <c r="V104">
        <v>0</v>
      </c>
      <c r="W104">
        <v>1001</v>
      </c>
      <c r="X104">
        <v>1082</v>
      </c>
      <c r="Y104">
        <v>8751</v>
      </c>
    </row>
    <row r="105" spans="1:25" x14ac:dyDescent="0.35">
      <c r="A105">
        <f t="shared" si="1"/>
        <v>0</v>
      </c>
      <c r="B105" t="s">
        <v>287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5</v>
      </c>
      <c r="Y105" s="1">
        <v>0</v>
      </c>
    </row>
    <row r="106" spans="1:25" x14ac:dyDescent="0.35">
      <c r="A106">
        <f t="shared" si="1"/>
        <v>0</v>
      </c>
      <c r="B106" t="s">
        <v>288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34</v>
      </c>
      <c r="M106">
        <v>29</v>
      </c>
      <c r="N106">
        <v>0</v>
      </c>
      <c r="O106">
        <v>2191</v>
      </c>
      <c r="P106">
        <v>94</v>
      </c>
      <c r="Q106">
        <v>170</v>
      </c>
      <c r="R106">
        <v>0</v>
      </c>
      <c r="S106">
        <v>0</v>
      </c>
      <c r="T106">
        <v>0</v>
      </c>
      <c r="U106">
        <v>239</v>
      </c>
      <c r="V106">
        <v>0</v>
      </c>
      <c r="W106">
        <v>220</v>
      </c>
      <c r="X106">
        <v>0</v>
      </c>
      <c r="Y106">
        <v>2977</v>
      </c>
    </row>
    <row r="107" spans="1:25" x14ac:dyDescent="0.35">
      <c r="A107">
        <f t="shared" si="1"/>
        <v>0</v>
      </c>
      <c r="B107" t="s">
        <v>289</v>
      </c>
      <c r="C107">
        <v>6551</v>
      </c>
      <c r="D107">
        <v>5362</v>
      </c>
      <c r="E107">
        <v>7399</v>
      </c>
      <c r="F107">
        <v>0</v>
      </c>
      <c r="G107">
        <v>0</v>
      </c>
      <c r="H107">
        <v>0</v>
      </c>
      <c r="I107">
        <v>2086</v>
      </c>
      <c r="J107">
        <v>2626</v>
      </c>
      <c r="K107">
        <v>7751</v>
      </c>
      <c r="L107">
        <v>1274</v>
      </c>
      <c r="M107">
        <v>5900</v>
      </c>
      <c r="N107" s="6">
        <f>+Y107-SUM(O107:X107,C107:M107)</f>
        <v>4634</v>
      </c>
      <c r="O107">
        <v>14148</v>
      </c>
      <c r="P107">
        <v>12822</v>
      </c>
      <c r="Q107">
        <v>4658</v>
      </c>
      <c r="R107">
        <v>765</v>
      </c>
      <c r="S107">
        <v>0</v>
      </c>
      <c r="T107">
        <v>4360</v>
      </c>
      <c r="U107">
        <v>3533</v>
      </c>
      <c r="V107">
        <v>536</v>
      </c>
      <c r="W107">
        <v>9237</v>
      </c>
      <c r="X107">
        <v>1828</v>
      </c>
      <c r="Y107">
        <v>95470</v>
      </c>
    </row>
    <row r="108" spans="1:25" x14ac:dyDescent="0.35">
      <c r="A108">
        <f t="shared" si="1"/>
        <v>0</v>
      </c>
      <c r="B108" t="s">
        <v>290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1265</v>
      </c>
      <c r="J108">
        <v>1984</v>
      </c>
      <c r="K108">
        <v>2371</v>
      </c>
      <c r="L108">
        <v>0</v>
      </c>
      <c r="M108">
        <v>8316</v>
      </c>
      <c r="N108" s="6">
        <f>+Y108-SUM(O108:X108,C108:M108)</f>
        <v>8525</v>
      </c>
      <c r="O108">
        <v>4767</v>
      </c>
      <c r="P108">
        <v>517</v>
      </c>
      <c r="Q108">
        <v>3370</v>
      </c>
      <c r="R108">
        <v>531</v>
      </c>
      <c r="S108">
        <v>2965</v>
      </c>
      <c r="T108">
        <v>0</v>
      </c>
      <c r="U108">
        <v>659</v>
      </c>
      <c r="V108">
        <v>3912</v>
      </c>
      <c r="W108">
        <v>8299</v>
      </c>
      <c r="X108">
        <v>1014</v>
      </c>
      <c r="Y108">
        <v>48495</v>
      </c>
    </row>
    <row r="109" spans="1:25" x14ac:dyDescent="0.35">
      <c r="A109">
        <f t="shared" si="1"/>
        <v>0</v>
      </c>
      <c r="B109" t="s">
        <v>291</v>
      </c>
      <c r="C109">
        <v>8167</v>
      </c>
      <c r="D109">
        <v>3079</v>
      </c>
      <c r="E109">
        <v>164</v>
      </c>
      <c r="F109">
        <v>0</v>
      </c>
      <c r="G109">
        <v>0</v>
      </c>
      <c r="H109">
        <v>0</v>
      </c>
      <c r="I109">
        <v>2224</v>
      </c>
      <c r="J109">
        <v>1996</v>
      </c>
      <c r="K109">
        <v>7765</v>
      </c>
      <c r="L109">
        <v>0</v>
      </c>
      <c r="M109">
        <v>12466</v>
      </c>
      <c r="N109" s="6">
        <f>+Y109-SUM(O109:X109,C109:M109)</f>
        <v>11008</v>
      </c>
      <c r="O109">
        <v>7337</v>
      </c>
      <c r="P109">
        <v>3107</v>
      </c>
      <c r="Q109">
        <v>3307</v>
      </c>
      <c r="R109">
        <v>483</v>
      </c>
      <c r="S109">
        <v>1627</v>
      </c>
      <c r="T109">
        <v>11582</v>
      </c>
      <c r="U109">
        <v>130</v>
      </c>
      <c r="V109">
        <v>821</v>
      </c>
      <c r="W109">
        <v>8503</v>
      </c>
      <c r="X109">
        <v>1806</v>
      </c>
      <c r="Y109">
        <v>85572</v>
      </c>
    </row>
    <row r="110" spans="1:25" x14ac:dyDescent="0.35">
      <c r="A110">
        <f t="shared" si="1"/>
        <v>0</v>
      </c>
      <c r="B110" t="s">
        <v>292</v>
      </c>
      <c r="C110">
        <v>6294</v>
      </c>
      <c r="D110">
        <v>1848</v>
      </c>
      <c r="E110">
        <v>1973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26</v>
      </c>
      <c r="M110">
        <v>632</v>
      </c>
      <c r="N110" s="6">
        <f>+Y110-SUM(O110:X110,C110:M110)</f>
        <v>782</v>
      </c>
      <c r="O110">
        <v>2379</v>
      </c>
      <c r="P110">
        <v>229</v>
      </c>
      <c r="Q110">
        <v>1638</v>
      </c>
      <c r="R110">
        <v>12</v>
      </c>
      <c r="S110">
        <v>314</v>
      </c>
      <c r="T110">
        <v>556</v>
      </c>
      <c r="U110">
        <v>852</v>
      </c>
      <c r="V110">
        <v>2300</v>
      </c>
      <c r="W110">
        <v>3972</v>
      </c>
      <c r="X110">
        <v>796</v>
      </c>
      <c r="Y110">
        <v>24603</v>
      </c>
    </row>
    <row r="111" spans="1:25" x14ac:dyDescent="0.35">
      <c r="A111">
        <f t="shared" si="1"/>
        <v>0</v>
      </c>
      <c r="B111" t="s">
        <v>293</v>
      </c>
      <c r="C111">
        <v>0</v>
      </c>
      <c r="D111">
        <v>0</v>
      </c>
      <c r="E111">
        <v>0</v>
      </c>
      <c r="F111">
        <v>3890</v>
      </c>
      <c r="G111">
        <v>1970</v>
      </c>
      <c r="H111">
        <v>13807</v>
      </c>
      <c r="I111">
        <v>0</v>
      </c>
      <c r="J111">
        <v>0</v>
      </c>
      <c r="K111">
        <v>0</v>
      </c>
      <c r="L111">
        <v>0</v>
      </c>
      <c r="M111">
        <v>4532</v>
      </c>
      <c r="N111" s="6">
        <f t="shared" ref="N111:N127" si="2">+Y111-SUM(O111:X111,C111:M111)</f>
        <v>3155</v>
      </c>
      <c r="O111">
        <v>5538</v>
      </c>
      <c r="P111">
        <v>3719</v>
      </c>
      <c r="Q111">
        <v>1691</v>
      </c>
      <c r="R111">
        <v>0</v>
      </c>
      <c r="S111">
        <v>434</v>
      </c>
      <c r="T111">
        <v>1672</v>
      </c>
      <c r="U111">
        <v>617</v>
      </c>
      <c r="V111">
        <v>1631</v>
      </c>
      <c r="W111">
        <v>4192</v>
      </c>
      <c r="X111">
        <v>0</v>
      </c>
      <c r="Y111">
        <v>46848</v>
      </c>
    </row>
    <row r="112" spans="1:25" x14ac:dyDescent="0.35">
      <c r="A112">
        <f t="shared" si="1"/>
        <v>0</v>
      </c>
      <c r="B112" t="s">
        <v>294</v>
      </c>
      <c r="C112">
        <v>1652</v>
      </c>
      <c r="D112">
        <v>832</v>
      </c>
      <c r="E112">
        <v>1709</v>
      </c>
      <c r="F112">
        <v>1598</v>
      </c>
      <c r="G112">
        <v>819</v>
      </c>
      <c r="H112">
        <v>6564</v>
      </c>
      <c r="I112">
        <v>0</v>
      </c>
      <c r="J112">
        <v>0</v>
      </c>
      <c r="K112">
        <v>0</v>
      </c>
      <c r="L112">
        <v>513</v>
      </c>
      <c r="M112">
        <v>849</v>
      </c>
      <c r="N112" s="6">
        <f t="shared" si="2"/>
        <v>614</v>
      </c>
      <c r="O112">
        <v>3683</v>
      </c>
      <c r="P112">
        <v>358</v>
      </c>
      <c r="Q112">
        <v>673</v>
      </c>
      <c r="R112">
        <v>0</v>
      </c>
      <c r="S112">
        <v>121</v>
      </c>
      <c r="T112">
        <v>1971</v>
      </c>
      <c r="U112">
        <v>327</v>
      </c>
      <c r="V112">
        <v>0</v>
      </c>
      <c r="W112">
        <v>1179</v>
      </c>
      <c r="X112">
        <v>0</v>
      </c>
      <c r="Y112">
        <v>23462</v>
      </c>
    </row>
    <row r="113" spans="1:25" x14ac:dyDescent="0.35">
      <c r="A113">
        <f t="shared" si="1"/>
        <v>0</v>
      </c>
      <c r="B113" t="s">
        <v>295</v>
      </c>
      <c r="C113">
        <v>3243</v>
      </c>
      <c r="D113">
        <v>1527</v>
      </c>
      <c r="E113">
        <v>1890</v>
      </c>
      <c r="F113">
        <v>3386</v>
      </c>
      <c r="G113">
        <v>3299</v>
      </c>
      <c r="H113">
        <v>18059</v>
      </c>
      <c r="I113">
        <v>1122</v>
      </c>
      <c r="J113">
        <v>1061</v>
      </c>
      <c r="K113">
        <v>2664</v>
      </c>
      <c r="L113">
        <v>4227</v>
      </c>
      <c r="M113">
        <v>4342</v>
      </c>
      <c r="N113" s="6">
        <f t="shared" si="2"/>
        <v>2353</v>
      </c>
      <c r="O113">
        <v>4205</v>
      </c>
      <c r="P113">
        <v>1029</v>
      </c>
      <c r="Q113">
        <v>0</v>
      </c>
      <c r="R113">
        <v>344</v>
      </c>
      <c r="S113">
        <v>799</v>
      </c>
      <c r="T113">
        <v>4702</v>
      </c>
      <c r="U113">
        <v>1688</v>
      </c>
      <c r="V113">
        <v>10</v>
      </c>
      <c r="W113">
        <v>3091</v>
      </c>
      <c r="X113">
        <v>840</v>
      </c>
      <c r="Y113">
        <v>63881</v>
      </c>
    </row>
    <row r="114" spans="1:25" x14ac:dyDescent="0.35">
      <c r="A114">
        <f t="shared" si="1"/>
        <v>0</v>
      </c>
      <c r="B114" t="s">
        <v>296</v>
      </c>
      <c r="C114">
        <v>3804</v>
      </c>
      <c r="D114">
        <v>3865</v>
      </c>
      <c r="E114">
        <v>4032</v>
      </c>
      <c r="F114">
        <v>4661</v>
      </c>
      <c r="G114">
        <v>5877</v>
      </c>
      <c r="H114">
        <v>23872</v>
      </c>
      <c r="I114">
        <v>2630</v>
      </c>
      <c r="J114">
        <v>694</v>
      </c>
      <c r="K114">
        <v>3959</v>
      </c>
      <c r="L114">
        <v>0</v>
      </c>
      <c r="M114">
        <v>4900</v>
      </c>
      <c r="N114" s="6">
        <f t="shared" si="2"/>
        <v>7671</v>
      </c>
      <c r="O114">
        <v>4756</v>
      </c>
      <c r="P114">
        <v>1053</v>
      </c>
      <c r="Q114">
        <v>3451</v>
      </c>
      <c r="R114">
        <v>1859</v>
      </c>
      <c r="S114">
        <v>1188</v>
      </c>
      <c r="T114">
        <v>5251</v>
      </c>
      <c r="U114">
        <v>1257</v>
      </c>
      <c r="V114">
        <v>0</v>
      </c>
      <c r="W114">
        <v>7826</v>
      </c>
      <c r="X114">
        <v>1315</v>
      </c>
      <c r="Y114">
        <v>93921</v>
      </c>
    </row>
    <row r="115" spans="1:25" x14ac:dyDescent="0.35">
      <c r="A115">
        <f t="shared" si="1"/>
        <v>0</v>
      </c>
      <c r="B115" t="s">
        <v>297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1371</v>
      </c>
      <c r="J115">
        <v>613</v>
      </c>
      <c r="K115">
        <v>2269</v>
      </c>
      <c r="L115">
        <v>2430</v>
      </c>
      <c r="M115">
        <v>4834</v>
      </c>
      <c r="N115" s="6">
        <f t="shared" si="2"/>
        <v>3936</v>
      </c>
      <c r="O115">
        <v>4336</v>
      </c>
      <c r="P115">
        <v>4095</v>
      </c>
      <c r="Q115">
        <v>2831</v>
      </c>
      <c r="R115">
        <v>0</v>
      </c>
      <c r="S115">
        <v>45</v>
      </c>
      <c r="T115">
        <v>4022</v>
      </c>
      <c r="U115">
        <v>3054</v>
      </c>
      <c r="V115">
        <v>916</v>
      </c>
      <c r="W115">
        <v>6146</v>
      </c>
      <c r="X115">
        <v>1783</v>
      </c>
      <c r="Y115">
        <v>42681</v>
      </c>
    </row>
    <row r="116" spans="1:25" x14ac:dyDescent="0.35">
      <c r="A116">
        <f t="shared" si="1"/>
        <v>0</v>
      </c>
      <c r="B116" t="s">
        <v>298</v>
      </c>
      <c r="C116">
        <v>0</v>
      </c>
      <c r="D116">
        <v>0</v>
      </c>
      <c r="E116">
        <v>711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981</v>
      </c>
      <c r="M116">
        <v>1672</v>
      </c>
      <c r="N116" s="6">
        <f t="shared" si="2"/>
        <v>970</v>
      </c>
      <c r="O116">
        <v>4365</v>
      </c>
      <c r="P116">
        <v>451</v>
      </c>
      <c r="Q116">
        <v>1389</v>
      </c>
      <c r="R116">
        <v>66</v>
      </c>
      <c r="S116">
        <v>86</v>
      </c>
      <c r="T116">
        <v>3613</v>
      </c>
      <c r="U116">
        <v>153</v>
      </c>
      <c r="V116">
        <v>1500</v>
      </c>
      <c r="W116">
        <v>3253</v>
      </c>
      <c r="X116">
        <v>0</v>
      </c>
      <c r="Y116">
        <v>19210</v>
      </c>
    </row>
    <row r="117" spans="1:25" x14ac:dyDescent="0.35">
      <c r="A117">
        <f t="shared" si="1"/>
        <v>0</v>
      </c>
      <c r="B117" t="s">
        <v>299</v>
      </c>
      <c r="C117">
        <v>4596</v>
      </c>
      <c r="D117">
        <v>1167</v>
      </c>
      <c r="E117">
        <v>3220</v>
      </c>
      <c r="F117">
        <v>3800</v>
      </c>
      <c r="G117">
        <v>1523</v>
      </c>
      <c r="H117">
        <v>14727</v>
      </c>
      <c r="I117">
        <v>436</v>
      </c>
      <c r="J117">
        <v>436</v>
      </c>
      <c r="K117">
        <v>1634</v>
      </c>
      <c r="L117">
        <v>0</v>
      </c>
      <c r="M117">
        <v>3040</v>
      </c>
      <c r="N117" s="6">
        <v>2573</v>
      </c>
      <c r="O117">
        <v>7301</v>
      </c>
      <c r="P117">
        <v>1270</v>
      </c>
      <c r="Q117">
        <v>1797</v>
      </c>
      <c r="R117">
        <v>467</v>
      </c>
      <c r="S117">
        <v>33</v>
      </c>
      <c r="T117">
        <v>1141</v>
      </c>
      <c r="U117">
        <v>851</v>
      </c>
      <c r="V117">
        <v>0</v>
      </c>
      <c r="W117">
        <v>2861</v>
      </c>
      <c r="X117">
        <v>864</v>
      </c>
      <c r="Y117">
        <v>53737</v>
      </c>
    </row>
    <row r="118" spans="1:25" x14ac:dyDescent="0.35">
      <c r="A118">
        <f t="shared" si="1"/>
        <v>0</v>
      </c>
      <c r="B118" t="s">
        <v>300</v>
      </c>
      <c r="C118">
        <v>4561</v>
      </c>
      <c r="D118">
        <v>3011</v>
      </c>
      <c r="E118">
        <v>5215</v>
      </c>
      <c r="F118">
        <v>4009</v>
      </c>
      <c r="G118">
        <v>2100</v>
      </c>
      <c r="H118">
        <v>20018</v>
      </c>
      <c r="I118">
        <v>2066</v>
      </c>
      <c r="J118">
        <v>1516</v>
      </c>
      <c r="K118">
        <v>4803</v>
      </c>
      <c r="L118">
        <v>0</v>
      </c>
      <c r="M118">
        <v>5473</v>
      </c>
      <c r="N118" s="6">
        <f>+Y118-SUM(O118:X118,C118:M118,SUM(C119:Y119))</f>
        <v>3350</v>
      </c>
      <c r="O118">
        <v>8424</v>
      </c>
      <c r="P118">
        <v>655</v>
      </c>
      <c r="Q118">
        <v>1459</v>
      </c>
      <c r="R118">
        <v>2084</v>
      </c>
      <c r="S118">
        <v>929</v>
      </c>
      <c r="T118">
        <v>2343</v>
      </c>
      <c r="U118">
        <v>2085</v>
      </c>
      <c r="V118">
        <v>0</v>
      </c>
      <c r="W118">
        <v>5435</v>
      </c>
      <c r="X118">
        <v>1372</v>
      </c>
      <c r="Y118">
        <v>80993</v>
      </c>
    </row>
    <row r="119" spans="1:25" x14ac:dyDescent="0.35">
      <c r="A119">
        <f t="shared" si="1"/>
        <v>0</v>
      </c>
      <c r="B119" t="s">
        <v>300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85</v>
      </c>
      <c r="Y119" s="1">
        <v>0</v>
      </c>
    </row>
    <row r="120" spans="1:25" x14ac:dyDescent="0.35">
      <c r="A120">
        <f t="shared" si="1"/>
        <v>0</v>
      </c>
      <c r="B120" t="s">
        <v>301</v>
      </c>
      <c r="C120">
        <v>1577</v>
      </c>
      <c r="D120">
        <v>543</v>
      </c>
      <c r="E120">
        <v>7224</v>
      </c>
      <c r="F120">
        <v>6163</v>
      </c>
      <c r="G120">
        <v>4682</v>
      </c>
      <c r="H120">
        <v>19802</v>
      </c>
      <c r="I120">
        <v>1591</v>
      </c>
      <c r="J120">
        <v>337</v>
      </c>
      <c r="K120">
        <v>3063</v>
      </c>
      <c r="L120">
        <v>2475</v>
      </c>
      <c r="M120">
        <v>4934</v>
      </c>
      <c r="N120" s="6">
        <f t="shared" si="2"/>
        <v>5297</v>
      </c>
      <c r="O120">
        <v>3747</v>
      </c>
      <c r="P120">
        <v>552</v>
      </c>
      <c r="Q120">
        <v>2147</v>
      </c>
      <c r="R120">
        <v>0</v>
      </c>
      <c r="S120">
        <v>542</v>
      </c>
      <c r="T120">
        <v>2215</v>
      </c>
      <c r="U120">
        <v>3197</v>
      </c>
      <c r="V120">
        <v>8698</v>
      </c>
      <c r="W120">
        <v>5298</v>
      </c>
      <c r="X120">
        <v>1458</v>
      </c>
      <c r="Y120">
        <v>85542</v>
      </c>
    </row>
    <row r="121" spans="1:25" x14ac:dyDescent="0.35">
      <c r="A121">
        <f t="shared" si="1"/>
        <v>0</v>
      </c>
      <c r="B121" t="s">
        <v>302</v>
      </c>
      <c r="C121">
        <v>0</v>
      </c>
      <c r="D121">
        <v>0</v>
      </c>
      <c r="E121">
        <v>1619</v>
      </c>
      <c r="F121">
        <v>3775</v>
      </c>
      <c r="G121">
        <v>2301</v>
      </c>
      <c r="H121">
        <v>16805</v>
      </c>
      <c r="I121">
        <v>1235</v>
      </c>
      <c r="J121">
        <v>1144</v>
      </c>
      <c r="K121">
        <v>3340</v>
      </c>
      <c r="L121">
        <v>554</v>
      </c>
      <c r="M121">
        <v>2754</v>
      </c>
      <c r="N121" s="6">
        <f t="shared" si="2"/>
        <v>2665</v>
      </c>
      <c r="O121">
        <v>5718</v>
      </c>
      <c r="P121">
        <v>1478</v>
      </c>
      <c r="Q121">
        <v>2515</v>
      </c>
      <c r="R121">
        <v>2</v>
      </c>
      <c r="S121">
        <v>83</v>
      </c>
      <c r="T121">
        <v>3789</v>
      </c>
      <c r="U121">
        <v>1646</v>
      </c>
      <c r="V121">
        <v>368</v>
      </c>
      <c r="W121">
        <v>3771</v>
      </c>
      <c r="X121">
        <v>0</v>
      </c>
      <c r="Y121">
        <v>55562</v>
      </c>
    </row>
    <row r="122" spans="1:25" x14ac:dyDescent="0.35">
      <c r="A122">
        <f t="shared" si="1"/>
        <v>0</v>
      </c>
      <c r="B122" t="s">
        <v>303</v>
      </c>
      <c r="C122">
        <v>261</v>
      </c>
      <c r="D122">
        <v>0</v>
      </c>
      <c r="E122">
        <v>4795</v>
      </c>
      <c r="F122">
        <v>8093</v>
      </c>
      <c r="G122">
        <v>2600</v>
      </c>
      <c r="H122">
        <v>9167</v>
      </c>
      <c r="I122">
        <v>3759</v>
      </c>
      <c r="J122">
        <v>0</v>
      </c>
      <c r="K122">
        <v>2812</v>
      </c>
      <c r="L122">
        <v>4407</v>
      </c>
      <c r="M122">
        <v>3104</v>
      </c>
      <c r="N122" s="6">
        <f t="shared" si="2"/>
        <v>64</v>
      </c>
      <c r="O122">
        <v>1399</v>
      </c>
      <c r="P122">
        <v>563</v>
      </c>
      <c r="Q122">
        <v>3077</v>
      </c>
      <c r="R122">
        <v>406</v>
      </c>
      <c r="S122">
        <v>0</v>
      </c>
      <c r="T122">
        <v>267</v>
      </c>
      <c r="U122">
        <v>1227</v>
      </c>
      <c r="V122">
        <v>0</v>
      </c>
      <c r="W122">
        <v>2637</v>
      </c>
      <c r="X122">
        <v>279</v>
      </c>
      <c r="Y122">
        <v>48917</v>
      </c>
    </row>
    <row r="123" spans="1:25" x14ac:dyDescent="0.35">
      <c r="A123">
        <f t="shared" si="1"/>
        <v>0</v>
      </c>
      <c r="B123" t="s">
        <v>304</v>
      </c>
      <c r="C123">
        <v>2265</v>
      </c>
      <c r="D123">
        <v>859</v>
      </c>
      <c r="E123">
        <v>0</v>
      </c>
      <c r="F123">
        <v>3015</v>
      </c>
      <c r="G123">
        <v>1262</v>
      </c>
      <c r="H123">
        <v>14186</v>
      </c>
      <c r="I123">
        <v>0</v>
      </c>
      <c r="J123">
        <v>0</v>
      </c>
      <c r="K123">
        <v>1477</v>
      </c>
      <c r="L123">
        <v>46</v>
      </c>
      <c r="M123">
        <v>1024</v>
      </c>
      <c r="N123" s="6">
        <f t="shared" si="2"/>
        <v>931</v>
      </c>
      <c r="O123">
        <v>2478</v>
      </c>
      <c r="P123">
        <v>476</v>
      </c>
      <c r="Q123">
        <v>923</v>
      </c>
      <c r="R123">
        <v>111</v>
      </c>
      <c r="S123">
        <v>81</v>
      </c>
      <c r="T123">
        <v>271</v>
      </c>
      <c r="U123">
        <v>0</v>
      </c>
      <c r="V123">
        <v>0</v>
      </c>
      <c r="W123">
        <v>2067</v>
      </c>
      <c r="X123">
        <v>530</v>
      </c>
      <c r="Y123">
        <v>32002</v>
      </c>
    </row>
    <row r="124" spans="1:25" x14ac:dyDescent="0.35">
      <c r="A124">
        <f t="shared" si="1"/>
        <v>0</v>
      </c>
      <c r="B124" t="s">
        <v>305</v>
      </c>
      <c r="C124">
        <v>4115</v>
      </c>
      <c r="D124">
        <v>2282</v>
      </c>
      <c r="E124">
        <v>4490</v>
      </c>
      <c r="F124">
        <v>4140</v>
      </c>
      <c r="G124">
        <v>5825</v>
      </c>
      <c r="H124">
        <v>28710</v>
      </c>
      <c r="I124">
        <v>2792</v>
      </c>
      <c r="J124">
        <v>2220</v>
      </c>
      <c r="K124">
        <v>4612</v>
      </c>
      <c r="L124">
        <v>6618</v>
      </c>
      <c r="M124">
        <v>6375</v>
      </c>
      <c r="N124" s="6">
        <v>3817</v>
      </c>
      <c r="O124">
        <v>5195</v>
      </c>
      <c r="P124">
        <v>1891</v>
      </c>
      <c r="Q124">
        <v>1835</v>
      </c>
      <c r="R124">
        <v>988</v>
      </c>
      <c r="S124">
        <v>1074</v>
      </c>
      <c r="T124">
        <v>9051</v>
      </c>
      <c r="U124">
        <v>1109</v>
      </c>
      <c r="V124">
        <v>0</v>
      </c>
      <c r="W124">
        <v>7286</v>
      </c>
      <c r="X124">
        <v>0</v>
      </c>
      <c r="Y124">
        <v>104425</v>
      </c>
    </row>
    <row r="125" spans="1:25" x14ac:dyDescent="0.35">
      <c r="A125">
        <f t="shared" si="1"/>
        <v>0</v>
      </c>
      <c r="B125" t="s">
        <v>306</v>
      </c>
      <c r="C125">
        <v>0</v>
      </c>
      <c r="D125">
        <v>0</v>
      </c>
      <c r="E125">
        <v>713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1077</v>
      </c>
      <c r="M125">
        <v>2358</v>
      </c>
      <c r="N125" s="6">
        <f t="shared" si="2"/>
        <v>1608</v>
      </c>
      <c r="O125">
        <v>3845</v>
      </c>
      <c r="P125">
        <v>137</v>
      </c>
      <c r="Q125">
        <v>2018</v>
      </c>
      <c r="R125">
        <v>137</v>
      </c>
      <c r="S125">
        <v>249</v>
      </c>
      <c r="T125">
        <v>4203</v>
      </c>
      <c r="U125">
        <v>282</v>
      </c>
      <c r="V125">
        <v>3115</v>
      </c>
      <c r="W125">
        <v>5393</v>
      </c>
      <c r="X125">
        <v>1295</v>
      </c>
      <c r="Y125">
        <v>26430</v>
      </c>
    </row>
    <row r="126" spans="1:25" x14ac:dyDescent="0.35">
      <c r="A126">
        <f t="shared" si="1"/>
        <v>0</v>
      </c>
      <c r="B126" t="s">
        <v>308</v>
      </c>
      <c r="C126">
        <v>3792</v>
      </c>
      <c r="D126">
        <v>2742</v>
      </c>
      <c r="E126">
        <v>7080</v>
      </c>
      <c r="F126">
        <v>1629</v>
      </c>
      <c r="G126">
        <v>1490</v>
      </c>
      <c r="H126">
        <v>27471</v>
      </c>
      <c r="I126">
        <v>0</v>
      </c>
      <c r="J126">
        <v>0</v>
      </c>
      <c r="K126">
        <v>0</v>
      </c>
      <c r="L126">
        <v>1609</v>
      </c>
      <c r="M126">
        <v>2932</v>
      </c>
      <c r="N126" s="6">
        <f t="shared" si="2"/>
        <v>2848</v>
      </c>
      <c r="O126">
        <v>4615</v>
      </c>
      <c r="P126">
        <v>565</v>
      </c>
      <c r="Q126">
        <v>1915</v>
      </c>
      <c r="R126">
        <v>2403</v>
      </c>
      <c r="S126">
        <v>209</v>
      </c>
      <c r="T126">
        <v>2713</v>
      </c>
      <c r="U126">
        <v>1527</v>
      </c>
      <c r="V126">
        <v>129</v>
      </c>
      <c r="W126">
        <v>3211</v>
      </c>
      <c r="X126">
        <v>0</v>
      </c>
      <c r="Y126">
        <v>68880</v>
      </c>
    </row>
    <row r="127" spans="1:25" x14ac:dyDescent="0.35">
      <c r="A127">
        <f t="shared" si="1"/>
        <v>0</v>
      </c>
      <c r="B127" t="s">
        <v>309</v>
      </c>
      <c r="C127">
        <v>4811</v>
      </c>
      <c r="D127">
        <v>1551</v>
      </c>
      <c r="E127">
        <v>1324</v>
      </c>
      <c r="F127">
        <v>4950</v>
      </c>
      <c r="G127">
        <v>2615</v>
      </c>
      <c r="H127">
        <v>14628</v>
      </c>
      <c r="I127">
        <v>1060</v>
      </c>
      <c r="J127">
        <v>642</v>
      </c>
      <c r="K127">
        <v>2276</v>
      </c>
      <c r="L127">
        <v>0</v>
      </c>
      <c r="M127">
        <v>1538</v>
      </c>
      <c r="N127" s="6">
        <f t="shared" si="2"/>
        <v>1362</v>
      </c>
      <c r="O127">
        <v>3538</v>
      </c>
      <c r="P127">
        <v>2055</v>
      </c>
      <c r="Q127">
        <v>1546</v>
      </c>
      <c r="R127">
        <v>130</v>
      </c>
      <c r="S127">
        <v>303</v>
      </c>
      <c r="T127">
        <v>41</v>
      </c>
      <c r="U127">
        <v>2039</v>
      </c>
      <c r="V127">
        <v>51</v>
      </c>
      <c r="W127">
        <v>2258</v>
      </c>
      <c r="X127">
        <v>304</v>
      </c>
      <c r="Y127">
        <v>49022</v>
      </c>
    </row>
    <row r="128" spans="1:25" x14ac:dyDescent="0.35">
      <c r="A128">
        <f t="shared" si="1"/>
        <v>0</v>
      </c>
      <c r="B128" t="s">
        <v>310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203</v>
      </c>
      <c r="M128">
        <v>300</v>
      </c>
      <c r="N128">
        <v>0</v>
      </c>
      <c r="O128">
        <v>3843</v>
      </c>
      <c r="P128">
        <v>421</v>
      </c>
      <c r="Q128">
        <v>1174</v>
      </c>
      <c r="R128">
        <v>222</v>
      </c>
      <c r="S128">
        <v>241</v>
      </c>
      <c r="T128">
        <v>10</v>
      </c>
      <c r="U128">
        <v>1077</v>
      </c>
      <c r="V128">
        <v>37</v>
      </c>
      <c r="W128">
        <v>1775</v>
      </c>
      <c r="X128">
        <v>364</v>
      </c>
      <c r="Y128">
        <v>33997</v>
      </c>
    </row>
    <row r="129" spans="1:25" x14ac:dyDescent="0.35">
      <c r="A129">
        <f t="shared" si="1"/>
        <v>0</v>
      </c>
      <c r="B129" t="s">
        <v>310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24330</v>
      </c>
      <c r="Y129" s="1">
        <v>0</v>
      </c>
    </row>
    <row r="130" spans="1:25" x14ac:dyDescent="0.35">
      <c r="A130">
        <f t="shared" si="1"/>
        <v>0</v>
      </c>
      <c r="B130" t="s">
        <v>311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965</v>
      </c>
      <c r="M130">
        <v>228</v>
      </c>
      <c r="N130">
        <v>0</v>
      </c>
      <c r="O130">
        <v>3529</v>
      </c>
      <c r="P130">
        <v>2480</v>
      </c>
      <c r="Q130">
        <v>1500</v>
      </c>
      <c r="R130">
        <v>630</v>
      </c>
      <c r="S130">
        <v>563</v>
      </c>
      <c r="T130">
        <v>1317</v>
      </c>
      <c r="U130">
        <v>654</v>
      </c>
      <c r="V130">
        <v>0</v>
      </c>
      <c r="W130">
        <v>1393</v>
      </c>
      <c r="X130">
        <v>0</v>
      </c>
      <c r="Y130">
        <v>13259</v>
      </c>
    </row>
    <row r="131" spans="1:25" x14ac:dyDescent="0.35">
      <c r="A131">
        <f t="shared" ref="A131:A194" si="3">+IF(B131=B130,0,IF(AND(B131=B132,B131=B133),Y131-SUM(C131:X133),IF(B131=B132,Y131-SUM(C131:X132),Y131-SUM(C131:X131))))</f>
        <v>0</v>
      </c>
      <c r="B131" t="s">
        <v>312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1728</v>
      </c>
      <c r="M131">
        <v>1747</v>
      </c>
      <c r="N131">
        <v>0</v>
      </c>
      <c r="O131">
        <v>2709</v>
      </c>
      <c r="P131">
        <v>60</v>
      </c>
      <c r="Q131">
        <v>641</v>
      </c>
      <c r="R131">
        <v>289</v>
      </c>
      <c r="S131">
        <v>236</v>
      </c>
      <c r="T131">
        <v>0</v>
      </c>
      <c r="U131">
        <v>765</v>
      </c>
      <c r="V131">
        <v>0</v>
      </c>
      <c r="W131">
        <v>1666</v>
      </c>
      <c r="X131">
        <v>162</v>
      </c>
      <c r="Y131">
        <v>10003</v>
      </c>
    </row>
    <row r="132" spans="1:25" x14ac:dyDescent="0.35">
      <c r="A132">
        <f t="shared" si="3"/>
        <v>0</v>
      </c>
      <c r="B132" t="s">
        <v>313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179</v>
      </c>
      <c r="M132">
        <v>78</v>
      </c>
      <c r="N132">
        <v>0</v>
      </c>
      <c r="O132">
        <v>2492</v>
      </c>
      <c r="P132">
        <v>80</v>
      </c>
      <c r="Q132">
        <v>684</v>
      </c>
      <c r="R132">
        <v>0</v>
      </c>
      <c r="S132">
        <v>281</v>
      </c>
      <c r="T132">
        <v>0</v>
      </c>
      <c r="U132">
        <v>352</v>
      </c>
      <c r="V132">
        <v>0</v>
      </c>
      <c r="W132">
        <v>820</v>
      </c>
      <c r="X132">
        <v>0</v>
      </c>
      <c r="Y132">
        <v>4966</v>
      </c>
    </row>
    <row r="133" spans="1:25" x14ac:dyDescent="0.35">
      <c r="A133">
        <f t="shared" si="3"/>
        <v>0</v>
      </c>
      <c r="B133" t="s">
        <v>314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9359</v>
      </c>
      <c r="J133">
        <v>1147</v>
      </c>
      <c r="K133">
        <v>12354</v>
      </c>
      <c r="L133">
        <v>8112</v>
      </c>
      <c r="M133">
        <v>8249</v>
      </c>
      <c r="N133" s="6">
        <v>1337</v>
      </c>
      <c r="O133">
        <v>22561</v>
      </c>
      <c r="P133">
        <v>7032</v>
      </c>
      <c r="Q133">
        <v>6529</v>
      </c>
      <c r="R133">
        <v>1929</v>
      </c>
      <c r="S133">
        <v>0</v>
      </c>
      <c r="T133">
        <v>4992</v>
      </c>
      <c r="U133">
        <v>5641</v>
      </c>
      <c r="V133">
        <v>129</v>
      </c>
      <c r="W133">
        <v>13992</v>
      </c>
      <c r="X133">
        <v>0</v>
      </c>
      <c r="Y133">
        <v>103363</v>
      </c>
    </row>
    <row r="134" spans="1:25" x14ac:dyDescent="0.35">
      <c r="A134">
        <f t="shared" si="3"/>
        <v>0</v>
      </c>
      <c r="B134" t="s">
        <v>315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7755</v>
      </c>
      <c r="J134">
        <v>0</v>
      </c>
      <c r="K134">
        <v>4436</v>
      </c>
      <c r="L134">
        <v>16848</v>
      </c>
      <c r="M134">
        <v>15701</v>
      </c>
      <c r="N134" s="6">
        <f t="shared" ref="N134:N135" si="4">+Y134-SUM(O134:X134,C134:M134)</f>
        <v>670</v>
      </c>
      <c r="O134">
        <v>29081</v>
      </c>
      <c r="P134">
        <v>5238</v>
      </c>
      <c r="Q134">
        <v>7481</v>
      </c>
      <c r="R134">
        <v>8061</v>
      </c>
      <c r="S134">
        <v>0</v>
      </c>
      <c r="T134">
        <v>6053</v>
      </c>
      <c r="U134">
        <v>9373</v>
      </c>
      <c r="V134">
        <v>7378</v>
      </c>
      <c r="W134">
        <v>20564</v>
      </c>
      <c r="X134">
        <v>0</v>
      </c>
      <c r="Y134">
        <v>138639</v>
      </c>
    </row>
    <row r="135" spans="1:25" x14ac:dyDescent="0.35">
      <c r="A135">
        <f t="shared" si="3"/>
        <v>0</v>
      </c>
      <c r="B135" t="s">
        <v>316</v>
      </c>
      <c r="C135">
        <v>64</v>
      </c>
      <c r="D135">
        <v>48</v>
      </c>
      <c r="E135">
        <v>473</v>
      </c>
      <c r="F135">
        <v>553</v>
      </c>
      <c r="G135">
        <v>498</v>
      </c>
      <c r="H135">
        <v>6717</v>
      </c>
      <c r="I135">
        <v>0</v>
      </c>
      <c r="J135">
        <v>0</v>
      </c>
      <c r="K135">
        <v>0</v>
      </c>
      <c r="L135">
        <v>0</v>
      </c>
      <c r="M135">
        <v>1122</v>
      </c>
      <c r="N135" s="6">
        <f t="shared" si="4"/>
        <v>1429</v>
      </c>
      <c r="O135">
        <v>1047</v>
      </c>
      <c r="P135">
        <v>849</v>
      </c>
      <c r="Q135">
        <v>0</v>
      </c>
      <c r="R135">
        <v>0</v>
      </c>
      <c r="S135">
        <v>327</v>
      </c>
      <c r="T135">
        <v>0</v>
      </c>
      <c r="U135">
        <v>636</v>
      </c>
      <c r="V135">
        <v>0</v>
      </c>
      <c r="W135">
        <v>582</v>
      </c>
      <c r="X135">
        <v>332</v>
      </c>
      <c r="Y135">
        <v>14677</v>
      </c>
    </row>
    <row r="136" spans="1:25" x14ac:dyDescent="0.35">
      <c r="A136">
        <f t="shared" si="3"/>
        <v>0</v>
      </c>
      <c r="B136" t="s">
        <v>317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467</v>
      </c>
      <c r="J136">
        <v>0</v>
      </c>
      <c r="K136">
        <v>1316</v>
      </c>
      <c r="L136">
        <v>949</v>
      </c>
      <c r="M136">
        <v>897</v>
      </c>
      <c r="N136" s="6">
        <v>0</v>
      </c>
      <c r="O136">
        <v>804</v>
      </c>
      <c r="P136">
        <v>299</v>
      </c>
      <c r="Q136">
        <v>529</v>
      </c>
      <c r="R136">
        <v>169</v>
      </c>
      <c r="S136">
        <v>266</v>
      </c>
      <c r="T136">
        <v>13</v>
      </c>
      <c r="U136">
        <v>346</v>
      </c>
      <c r="V136">
        <v>0</v>
      </c>
      <c r="W136">
        <v>186</v>
      </c>
      <c r="X136">
        <v>0</v>
      </c>
      <c r="Y136">
        <v>6241</v>
      </c>
    </row>
    <row r="137" spans="1:25" x14ac:dyDescent="0.35">
      <c r="A137">
        <f t="shared" si="3"/>
        <v>0</v>
      </c>
      <c r="B137" t="s">
        <v>318</v>
      </c>
      <c r="C137">
        <v>1012</v>
      </c>
      <c r="D137">
        <v>781</v>
      </c>
      <c r="E137">
        <v>2320</v>
      </c>
      <c r="F137">
        <v>0</v>
      </c>
      <c r="G137">
        <v>0</v>
      </c>
      <c r="H137">
        <v>0</v>
      </c>
      <c r="I137">
        <v>2223</v>
      </c>
      <c r="J137">
        <v>734</v>
      </c>
      <c r="K137">
        <v>3371</v>
      </c>
      <c r="L137">
        <v>404</v>
      </c>
      <c r="M137">
        <v>1571</v>
      </c>
      <c r="N137" s="6">
        <f>+Y137-SUM(O137:X137,C137:M137,SUM(C138:Y138))</f>
        <v>960</v>
      </c>
      <c r="O137">
        <v>3570</v>
      </c>
      <c r="P137">
        <v>280</v>
      </c>
      <c r="Q137">
        <v>1821</v>
      </c>
      <c r="R137">
        <v>73</v>
      </c>
      <c r="S137">
        <v>1229</v>
      </c>
      <c r="T137">
        <v>242</v>
      </c>
      <c r="U137">
        <v>1303</v>
      </c>
      <c r="V137">
        <v>0</v>
      </c>
      <c r="W137">
        <v>2170</v>
      </c>
      <c r="X137">
        <v>480</v>
      </c>
      <c r="Y137">
        <v>24603</v>
      </c>
    </row>
    <row r="138" spans="1:25" x14ac:dyDescent="0.35">
      <c r="A138">
        <f t="shared" si="3"/>
        <v>0</v>
      </c>
      <c r="B138" t="s">
        <v>318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59</v>
      </c>
      <c r="Y138" s="1">
        <v>0</v>
      </c>
    </row>
    <row r="139" spans="1:25" x14ac:dyDescent="0.35">
      <c r="A139">
        <f t="shared" si="3"/>
        <v>0</v>
      </c>
      <c r="B139" t="s">
        <v>319</v>
      </c>
      <c r="C139">
        <v>410</v>
      </c>
      <c r="D139">
        <v>0</v>
      </c>
      <c r="E139">
        <v>506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1610</v>
      </c>
      <c r="P139">
        <v>0</v>
      </c>
      <c r="Q139">
        <v>273</v>
      </c>
      <c r="R139">
        <v>0</v>
      </c>
      <c r="S139">
        <v>7</v>
      </c>
      <c r="T139">
        <v>0</v>
      </c>
      <c r="U139">
        <v>138</v>
      </c>
      <c r="V139">
        <v>8</v>
      </c>
      <c r="W139">
        <v>347</v>
      </c>
      <c r="X139">
        <v>0</v>
      </c>
      <c r="Y139">
        <v>3299</v>
      </c>
    </row>
    <row r="140" spans="1:25" x14ac:dyDescent="0.35">
      <c r="A140">
        <f t="shared" si="3"/>
        <v>0</v>
      </c>
      <c r="B140" t="s">
        <v>320</v>
      </c>
      <c r="C140">
        <v>369</v>
      </c>
      <c r="D140">
        <v>0</v>
      </c>
      <c r="E140">
        <v>298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173</v>
      </c>
      <c r="M140">
        <v>244</v>
      </c>
      <c r="N140">
        <v>0</v>
      </c>
      <c r="O140">
        <v>889</v>
      </c>
      <c r="P140">
        <v>513</v>
      </c>
      <c r="Q140">
        <v>150</v>
      </c>
      <c r="R140">
        <v>0</v>
      </c>
      <c r="S140">
        <v>11</v>
      </c>
      <c r="T140">
        <v>0</v>
      </c>
      <c r="U140">
        <v>235</v>
      </c>
      <c r="V140">
        <v>0</v>
      </c>
      <c r="W140">
        <v>48</v>
      </c>
      <c r="X140">
        <v>0</v>
      </c>
      <c r="Y140">
        <v>2930</v>
      </c>
    </row>
    <row r="141" spans="1:25" x14ac:dyDescent="0.35">
      <c r="A141">
        <f t="shared" si="3"/>
        <v>0</v>
      </c>
      <c r="B141" t="s">
        <v>321</v>
      </c>
      <c r="C141">
        <v>432</v>
      </c>
      <c r="D141">
        <v>0</v>
      </c>
      <c r="E141">
        <v>190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265</v>
      </c>
      <c r="M141">
        <v>248</v>
      </c>
      <c r="N141">
        <v>0</v>
      </c>
      <c r="O141">
        <v>1127</v>
      </c>
      <c r="P141">
        <v>395</v>
      </c>
      <c r="Q141">
        <v>141</v>
      </c>
      <c r="R141">
        <v>27</v>
      </c>
      <c r="S141">
        <v>0</v>
      </c>
      <c r="T141">
        <v>38</v>
      </c>
      <c r="U141">
        <v>380</v>
      </c>
      <c r="V141">
        <v>0</v>
      </c>
      <c r="W141">
        <v>171</v>
      </c>
      <c r="X141">
        <v>0</v>
      </c>
      <c r="Y141">
        <v>3414</v>
      </c>
    </row>
    <row r="142" spans="1:25" x14ac:dyDescent="0.35">
      <c r="A142">
        <f t="shared" si="3"/>
        <v>0</v>
      </c>
      <c r="B142" t="s">
        <v>322</v>
      </c>
      <c r="C142">
        <v>0</v>
      </c>
      <c r="D142">
        <v>0</v>
      </c>
      <c r="E142">
        <v>506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157</v>
      </c>
      <c r="M142">
        <v>116</v>
      </c>
      <c r="N142">
        <v>0</v>
      </c>
      <c r="O142">
        <v>319</v>
      </c>
      <c r="P142">
        <v>133</v>
      </c>
      <c r="Q142">
        <v>132</v>
      </c>
      <c r="R142">
        <v>0</v>
      </c>
      <c r="S142">
        <v>0</v>
      </c>
      <c r="T142">
        <v>0</v>
      </c>
      <c r="U142">
        <v>171</v>
      </c>
      <c r="V142">
        <v>0</v>
      </c>
      <c r="W142">
        <v>188</v>
      </c>
      <c r="X142">
        <v>0</v>
      </c>
      <c r="Y142">
        <v>1722</v>
      </c>
    </row>
    <row r="143" spans="1:25" x14ac:dyDescent="0.35">
      <c r="A143">
        <f t="shared" si="3"/>
        <v>0</v>
      </c>
      <c r="B143" t="s">
        <v>323</v>
      </c>
      <c r="C143">
        <v>184</v>
      </c>
      <c r="D143">
        <v>280</v>
      </c>
      <c r="E143">
        <v>699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78</v>
      </c>
      <c r="M143">
        <v>293</v>
      </c>
      <c r="N143" s="9">
        <v>601</v>
      </c>
      <c r="O143">
        <v>3365</v>
      </c>
      <c r="P143">
        <v>71</v>
      </c>
      <c r="Q143">
        <v>1045</v>
      </c>
      <c r="R143">
        <v>114</v>
      </c>
      <c r="S143">
        <v>86</v>
      </c>
      <c r="T143">
        <v>26</v>
      </c>
      <c r="U143">
        <v>974</v>
      </c>
      <c r="V143">
        <v>0</v>
      </c>
      <c r="W143">
        <v>912</v>
      </c>
      <c r="X143">
        <v>0</v>
      </c>
      <c r="Y143">
        <v>8728</v>
      </c>
    </row>
    <row r="144" spans="1:25" x14ac:dyDescent="0.35">
      <c r="A144">
        <f t="shared" si="3"/>
        <v>0</v>
      </c>
      <c r="B144" t="s">
        <v>324</v>
      </c>
      <c r="C144">
        <v>453</v>
      </c>
      <c r="D144">
        <v>0</v>
      </c>
      <c r="E144">
        <v>327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559</v>
      </c>
      <c r="M144">
        <v>688</v>
      </c>
      <c r="N144">
        <v>0</v>
      </c>
      <c r="O144">
        <v>1219</v>
      </c>
      <c r="P144">
        <v>388</v>
      </c>
      <c r="Q144">
        <v>381</v>
      </c>
      <c r="R144">
        <v>100</v>
      </c>
      <c r="S144">
        <v>158</v>
      </c>
      <c r="T144">
        <v>0</v>
      </c>
      <c r="U144">
        <v>530</v>
      </c>
      <c r="V144">
        <v>0</v>
      </c>
      <c r="W144">
        <v>916</v>
      </c>
      <c r="X144">
        <v>0</v>
      </c>
      <c r="Y144">
        <v>5719</v>
      </c>
    </row>
    <row r="145" spans="1:25" x14ac:dyDescent="0.35">
      <c r="A145">
        <f t="shared" si="3"/>
        <v>0</v>
      </c>
      <c r="B145" t="s">
        <v>325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6290</v>
      </c>
      <c r="M145">
        <v>1393</v>
      </c>
      <c r="N145">
        <v>0</v>
      </c>
      <c r="O145">
        <v>3194</v>
      </c>
      <c r="P145">
        <v>229</v>
      </c>
      <c r="Q145">
        <v>1595</v>
      </c>
      <c r="R145">
        <v>252</v>
      </c>
      <c r="S145">
        <v>0</v>
      </c>
      <c r="T145">
        <v>525</v>
      </c>
      <c r="U145">
        <v>1187</v>
      </c>
      <c r="V145">
        <v>2426</v>
      </c>
      <c r="W145">
        <v>2898</v>
      </c>
      <c r="X145">
        <v>435</v>
      </c>
      <c r="Y145">
        <v>20424</v>
      </c>
    </row>
    <row r="146" spans="1:25" x14ac:dyDescent="0.35">
      <c r="A146">
        <f t="shared" si="3"/>
        <v>0</v>
      </c>
      <c r="B146" t="s">
        <v>326</v>
      </c>
      <c r="C146">
        <v>1146</v>
      </c>
      <c r="D146">
        <v>0</v>
      </c>
      <c r="E146">
        <v>1183</v>
      </c>
      <c r="F146">
        <v>1459</v>
      </c>
      <c r="G146">
        <v>0</v>
      </c>
      <c r="H146">
        <v>8357</v>
      </c>
      <c r="I146">
        <v>0</v>
      </c>
      <c r="J146">
        <v>0</v>
      </c>
      <c r="K146">
        <v>0</v>
      </c>
      <c r="L146">
        <v>1664</v>
      </c>
      <c r="M146">
        <v>1483</v>
      </c>
      <c r="N146" s="6">
        <v>0</v>
      </c>
      <c r="O146">
        <v>1983</v>
      </c>
      <c r="P146">
        <v>898</v>
      </c>
      <c r="Q146">
        <v>824</v>
      </c>
      <c r="R146">
        <v>509</v>
      </c>
      <c r="S146">
        <v>24</v>
      </c>
      <c r="T146">
        <v>60</v>
      </c>
      <c r="U146">
        <v>736</v>
      </c>
      <c r="V146">
        <v>0</v>
      </c>
      <c r="W146">
        <v>1815</v>
      </c>
      <c r="X146">
        <v>360</v>
      </c>
      <c r="Y146">
        <v>22501</v>
      </c>
    </row>
    <row r="147" spans="1:25" x14ac:dyDescent="0.35">
      <c r="A147">
        <f t="shared" si="3"/>
        <v>0</v>
      </c>
      <c r="B147" t="s">
        <v>327</v>
      </c>
      <c r="C147">
        <v>1975</v>
      </c>
      <c r="D147">
        <v>2125</v>
      </c>
      <c r="E147">
        <v>2371</v>
      </c>
      <c r="F147">
        <v>3041</v>
      </c>
      <c r="G147">
        <v>1640</v>
      </c>
      <c r="H147">
        <v>14554</v>
      </c>
      <c r="I147">
        <v>2372</v>
      </c>
      <c r="J147">
        <v>1311</v>
      </c>
      <c r="K147">
        <v>2687</v>
      </c>
      <c r="L147">
        <v>1807</v>
      </c>
      <c r="M147">
        <v>2366</v>
      </c>
      <c r="N147" s="6">
        <f t="shared" ref="N147" si="5">+Y147-SUM(O147:X147,C147:M147)</f>
        <v>878</v>
      </c>
      <c r="O147">
        <v>7215</v>
      </c>
      <c r="P147">
        <v>550</v>
      </c>
      <c r="Q147">
        <v>2001</v>
      </c>
      <c r="R147">
        <v>776</v>
      </c>
      <c r="S147">
        <v>157</v>
      </c>
      <c r="T147">
        <v>1267</v>
      </c>
      <c r="U147">
        <v>1081</v>
      </c>
      <c r="V147">
        <v>0</v>
      </c>
      <c r="W147">
        <v>6309</v>
      </c>
      <c r="X147">
        <v>0</v>
      </c>
      <c r="Y147">
        <v>56483</v>
      </c>
    </row>
    <row r="148" spans="1:25" x14ac:dyDescent="0.35">
      <c r="A148">
        <f t="shared" si="3"/>
        <v>0</v>
      </c>
      <c r="B148" t="s">
        <v>328</v>
      </c>
      <c r="C148">
        <v>4312</v>
      </c>
      <c r="D148">
        <v>2621</v>
      </c>
      <c r="E148">
        <v>3021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40</v>
      </c>
      <c r="M148">
        <v>271</v>
      </c>
      <c r="N148" s="6">
        <f t="shared" ref="N148" si="6">+Y148-SUM(O148:X148,C148:M148)</f>
        <v>178</v>
      </c>
      <c r="O148">
        <v>3260</v>
      </c>
      <c r="P148">
        <v>101</v>
      </c>
      <c r="Q148">
        <v>702</v>
      </c>
      <c r="R148">
        <v>455</v>
      </c>
      <c r="S148">
        <v>465</v>
      </c>
      <c r="T148">
        <v>670</v>
      </c>
      <c r="U148">
        <v>992</v>
      </c>
      <c r="V148">
        <v>0</v>
      </c>
      <c r="W148">
        <v>1376</v>
      </c>
      <c r="X148">
        <v>534</v>
      </c>
      <c r="Y148">
        <v>18998</v>
      </c>
    </row>
    <row r="149" spans="1:25" x14ac:dyDescent="0.35">
      <c r="A149">
        <f t="shared" si="3"/>
        <v>0</v>
      </c>
      <c r="B149" t="s">
        <v>329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430</v>
      </c>
      <c r="M149">
        <v>443</v>
      </c>
      <c r="N149" s="6">
        <v>0</v>
      </c>
      <c r="O149">
        <v>4694</v>
      </c>
      <c r="P149">
        <v>3669</v>
      </c>
      <c r="Q149">
        <v>850</v>
      </c>
      <c r="R149">
        <v>131</v>
      </c>
      <c r="S149">
        <v>300</v>
      </c>
      <c r="T149">
        <v>21</v>
      </c>
      <c r="U149">
        <v>1240</v>
      </c>
      <c r="V149">
        <v>0</v>
      </c>
      <c r="W149">
        <v>1281</v>
      </c>
      <c r="X149">
        <v>507</v>
      </c>
      <c r="Y149">
        <v>13566</v>
      </c>
    </row>
    <row r="150" spans="1:25" x14ac:dyDescent="0.35">
      <c r="A150">
        <f t="shared" si="3"/>
        <v>0</v>
      </c>
      <c r="B150" t="s">
        <v>330</v>
      </c>
      <c r="C150">
        <v>496</v>
      </c>
      <c r="D150">
        <v>0</v>
      </c>
      <c r="E150">
        <v>510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457</v>
      </c>
      <c r="M150">
        <v>378</v>
      </c>
      <c r="N150" s="6">
        <v>0</v>
      </c>
      <c r="O150">
        <v>793</v>
      </c>
      <c r="P150">
        <v>241</v>
      </c>
      <c r="Q150">
        <v>196</v>
      </c>
      <c r="R150">
        <v>0</v>
      </c>
      <c r="S150">
        <v>0</v>
      </c>
      <c r="T150">
        <v>0</v>
      </c>
      <c r="U150">
        <v>241</v>
      </c>
      <c r="V150">
        <v>25</v>
      </c>
      <c r="W150">
        <v>629</v>
      </c>
      <c r="X150">
        <v>0</v>
      </c>
      <c r="Y150">
        <v>3966</v>
      </c>
    </row>
    <row r="151" spans="1:25" x14ac:dyDescent="0.35">
      <c r="A151">
        <f t="shared" si="3"/>
        <v>0</v>
      </c>
      <c r="B151" t="s">
        <v>331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1176</v>
      </c>
      <c r="M151">
        <v>679</v>
      </c>
      <c r="N151" s="6">
        <v>0</v>
      </c>
      <c r="O151">
        <v>1105</v>
      </c>
      <c r="P151">
        <v>2101</v>
      </c>
      <c r="Q151">
        <v>433</v>
      </c>
      <c r="R151">
        <v>0</v>
      </c>
      <c r="S151">
        <v>0</v>
      </c>
      <c r="T151">
        <v>54</v>
      </c>
      <c r="U151">
        <v>501</v>
      </c>
      <c r="V151">
        <v>0</v>
      </c>
      <c r="W151">
        <v>588</v>
      </c>
      <c r="X151">
        <v>0</v>
      </c>
      <c r="Y151">
        <v>6637</v>
      </c>
    </row>
    <row r="152" spans="1:25" x14ac:dyDescent="0.35">
      <c r="A152">
        <f t="shared" si="3"/>
        <v>0</v>
      </c>
      <c r="B152" t="s">
        <v>332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12</v>
      </c>
      <c r="M152">
        <v>12</v>
      </c>
      <c r="N152" s="6">
        <v>0</v>
      </c>
      <c r="O152">
        <v>283</v>
      </c>
      <c r="P152">
        <v>0</v>
      </c>
      <c r="Q152">
        <v>102</v>
      </c>
      <c r="R152">
        <v>0</v>
      </c>
      <c r="S152">
        <v>7</v>
      </c>
      <c r="T152">
        <v>0</v>
      </c>
      <c r="U152">
        <v>68</v>
      </c>
      <c r="V152">
        <v>0</v>
      </c>
      <c r="W152">
        <v>73</v>
      </c>
      <c r="X152">
        <v>33</v>
      </c>
      <c r="Y152">
        <v>590</v>
      </c>
    </row>
    <row r="153" spans="1:25" x14ac:dyDescent="0.35">
      <c r="A153">
        <f t="shared" si="3"/>
        <v>0</v>
      </c>
      <c r="B153" t="s">
        <v>333</v>
      </c>
      <c r="C153">
        <v>3560</v>
      </c>
      <c r="D153">
        <v>1634</v>
      </c>
      <c r="E153">
        <v>3651</v>
      </c>
      <c r="F153">
        <v>0</v>
      </c>
      <c r="G153">
        <v>0</v>
      </c>
      <c r="H153">
        <v>0</v>
      </c>
      <c r="I153">
        <v>2369</v>
      </c>
      <c r="J153">
        <v>855</v>
      </c>
      <c r="K153">
        <v>3578</v>
      </c>
      <c r="L153">
        <v>2655</v>
      </c>
      <c r="M153">
        <v>3364</v>
      </c>
      <c r="N153" s="6">
        <f t="shared" ref="N153" si="7">+Y153-SUM(O153:X153,C153:M153)</f>
        <v>2497</v>
      </c>
      <c r="O153">
        <v>9593</v>
      </c>
      <c r="P153">
        <v>5014</v>
      </c>
      <c r="Q153">
        <v>3515</v>
      </c>
      <c r="R153">
        <v>1292</v>
      </c>
      <c r="S153">
        <v>760</v>
      </c>
      <c r="T153">
        <v>0</v>
      </c>
      <c r="U153">
        <v>2286</v>
      </c>
      <c r="V153">
        <v>0</v>
      </c>
      <c r="W153">
        <v>3403</v>
      </c>
      <c r="X153">
        <v>94</v>
      </c>
      <c r="Y153">
        <v>50120</v>
      </c>
    </row>
    <row r="154" spans="1:25" x14ac:dyDescent="0.35">
      <c r="A154">
        <f t="shared" si="3"/>
        <v>0</v>
      </c>
      <c r="B154" t="s">
        <v>334</v>
      </c>
      <c r="C154">
        <v>321</v>
      </c>
      <c r="D154">
        <v>0</v>
      </c>
      <c r="E154">
        <v>43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12</v>
      </c>
      <c r="M154">
        <v>5</v>
      </c>
      <c r="N154" s="6">
        <v>0</v>
      </c>
      <c r="O154">
        <v>658</v>
      </c>
      <c r="P154">
        <v>23</v>
      </c>
      <c r="Q154">
        <v>77</v>
      </c>
      <c r="R154">
        <v>1</v>
      </c>
      <c r="S154">
        <v>0</v>
      </c>
      <c r="T154">
        <v>2</v>
      </c>
      <c r="U154">
        <v>115</v>
      </c>
      <c r="V154">
        <v>0</v>
      </c>
      <c r="W154">
        <v>45</v>
      </c>
      <c r="X154">
        <v>0</v>
      </c>
      <c r="Y154">
        <v>1302</v>
      </c>
    </row>
    <row r="155" spans="1:25" x14ac:dyDescent="0.35">
      <c r="A155">
        <f t="shared" si="3"/>
        <v>0</v>
      </c>
      <c r="B155" t="s">
        <v>335</v>
      </c>
      <c r="C155">
        <v>399</v>
      </c>
      <c r="D155">
        <v>0</v>
      </c>
      <c r="E155">
        <v>693</v>
      </c>
      <c r="F155">
        <v>660</v>
      </c>
      <c r="G155">
        <v>0</v>
      </c>
      <c r="H155">
        <v>4498</v>
      </c>
      <c r="I155">
        <v>0</v>
      </c>
      <c r="J155">
        <v>0</v>
      </c>
      <c r="K155">
        <v>0</v>
      </c>
      <c r="L155">
        <v>128</v>
      </c>
      <c r="M155">
        <v>145</v>
      </c>
      <c r="N155" s="6">
        <v>0</v>
      </c>
      <c r="O155">
        <v>1962</v>
      </c>
      <c r="P155">
        <v>108</v>
      </c>
      <c r="Q155">
        <v>625</v>
      </c>
      <c r="R155">
        <v>104</v>
      </c>
      <c r="S155">
        <v>0</v>
      </c>
      <c r="T155">
        <v>0</v>
      </c>
      <c r="U155">
        <v>287</v>
      </c>
      <c r="V155">
        <v>0</v>
      </c>
      <c r="W155">
        <v>248</v>
      </c>
      <c r="X155">
        <v>188</v>
      </c>
      <c r="Y155">
        <v>10045</v>
      </c>
    </row>
    <row r="156" spans="1:25" x14ac:dyDescent="0.35">
      <c r="A156">
        <f t="shared" si="3"/>
        <v>0</v>
      </c>
      <c r="B156" t="s">
        <v>336</v>
      </c>
      <c r="C156">
        <v>526</v>
      </c>
      <c r="D156">
        <v>0</v>
      </c>
      <c r="E156">
        <v>145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480</v>
      </c>
      <c r="M156">
        <v>562</v>
      </c>
      <c r="N156" s="6">
        <v>0</v>
      </c>
      <c r="O156">
        <v>1045</v>
      </c>
      <c r="P156">
        <v>278</v>
      </c>
      <c r="Q156">
        <v>387</v>
      </c>
      <c r="R156">
        <v>104</v>
      </c>
      <c r="S156">
        <v>18</v>
      </c>
      <c r="T156">
        <v>0</v>
      </c>
      <c r="U156">
        <v>476</v>
      </c>
      <c r="V156">
        <v>0</v>
      </c>
      <c r="W156">
        <v>368</v>
      </c>
      <c r="X156">
        <v>0</v>
      </c>
      <c r="Y156">
        <v>4389</v>
      </c>
    </row>
    <row r="157" spans="1:25" x14ac:dyDescent="0.35">
      <c r="A157">
        <f t="shared" si="3"/>
        <v>0</v>
      </c>
      <c r="B157" t="s">
        <v>337</v>
      </c>
      <c r="C157">
        <v>1077</v>
      </c>
      <c r="D157">
        <v>0</v>
      </c>
      <c r="E157">
        <v>829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655</v>
      </c>
      <c r="M157">
        <v>275</v>
      </c>
      <c r="N157" s="6">
        <v>0</v>
      </c>
      <c r="O157">
        <v>2468</v>
      </c>
      <c r="P157">
        <v>691</v>
      </c>
      <c r="Q157">
        <v>797</v>
      </c>
      <c r="R157">
        <v>0</v>
      </c>
      <c r="S157">
        <v>1605</v>
      </c>
      <c r="T157">
        <v>187</v>
      </c>
      <c r="U157">
        <v>582</v>
      </c>
      <c r="V157">
        <v>0</v>
      </c>
      <c r="W157">
        <v>1481</v>
      </c>
      <c r="X157">
        <v>123</v>
      </c>
      <c r="Y157">
        <v>10770</v>
      </c>
    </row>
    <row r="158" spans="1:25" x14ac:dyDescent="0.35">
      <c r="A158">
        <f t="shared" si="3"/>
        <v>0</v>
      </c>
      <c r="B158" t="s">
        <v>338</v>
      </c>
      <c r="C158">
        <v>58</v>
      </c>
      <c r="D158">
        <v>2650</v>
      </c>
      <c r="E158">
        <v>5099</v>
      </c>
      <c r="F158">
        <v>0</v>
      </c>
      <c r="G158">
        <v>0</v>
      </c>
      <c r="H158">
        <v>0</v>
      </c>
      <c r="I158">
        <v>1218</v>
      </c>
      <c r="J158">
        <v>1730</v>
      </c>
      <c r="K158">
        <v>3271</v>
      </c>
      <c r="L158">
        <v>0</v>
      </c>
      <c r="M158">
        <v>3329</v>
      </c>
      <c r="N158" s="6">
        <f t="shared" ref="N158:N159" si="8">+Y158-SUM(O158:X158,C158:M158)</f>
        <v>5186</v>
      </c>
      <c r="O158">
        <v>7020</v>
      </c>
      <c r="P158">
        <v>4443</v>
      </c>
      <c r="Q158">
        <v>3318</v>
      </c>
      <c r="R158">
        <v>88</v>
      </c>
      <c r="S158">
        <v>1605</v>
      </c>
      <c r="T158">
        <v>0</v>
      </c>
      <c r="U158">
        <v>1680</v>
      </c>
      <c r="V158">
        <v>0</v>
      </c>
      <c r="W158">
        <v>3180</v>
      </c>
      <c r="X158">
        <v>487</v>
      </c>
      <c r="Y158">
        <v>44362</v>
      </c>
    </row>
    <row r="159" spans="1:25" x14ac:dyDescent="0.35">
      <c r="A159">
        <f t="shared" si="3"/>
        <v>0</v>
      </c>
      <c r="B159" t="s">
        <v>339</v>
      </c>
      <c r="C159">
        <v>2481</v>
      </c>
      <c r="D159">
        <v>0</v>
      </c>
      <c r="E159">
        <v>2098</v>
      </c>
      <c r="F159">
        <v>190</v>
      </c>
      <c r="G159">
        <v>60</v>
      </c>
      <c r="H159">
        <v>746</v>
      </c>
      <c r="I159">
        <v>0</v>
      </c>
      <c r="J159">
        <v>0</v>
      </c>
      <c r="K159">
        <v>0</v>
      </c>
      <c r="L159">
        <v>58</v>
      </c>
      <c r="M159">
        <v>20</v>
      </c>
      <c r="N159" s="6">
        <f t="shared" si="8"/>
        <v>27</v>
      </c>
      <c r="O159">
        <v>2838</v>
      </c>
      <c r="P159">
        <v>494</v>
      </c>
      <c r="Q159">
        <v>745</v>
      </c>
      <c r="R159">
        <v>204</v>
      </c>
      <c r="S159">
        <v>29</v>
      </c>
      <c r="T159">
        <v>0</v>
      </c>
      <c r="U159">
        <v>784</v>
      </c>
      <c r="V159">
        <v>0</v>
      </c>
      <c r="W159">
        <v>112</v>
      </c>
      <c r="X159">
        <v>185</v>
      </c>
      <c r="Y159">
        <v>11071</v>
      </c>
    </row>
    <row r="160" spans="1:25" x14ac:dyDescent="0.35">
      <c r="A160">
        <f t="shared" si="3"/>
        <v>0</v>
      </c>
      <c r="B160" t="s">
        <v>340</v>
      </c>
      <c r="C160">
        <v>1730</v>
      </c>
      <c r="D160">
        <v>0</v>
      </c>
      <c r="E160">
        <v>1989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418</v>
      </c>
      <c r="M160">
        <v>328</v>
      </c>
      <c r="N160" s="6">
        <v>0</v>
      </c>
      <c r="O160">
        <v>3005</v>
      </c>
      <c r="P160">
        <v>401</v>
      </c>
      <c r="Q160">
        <v>864</v>
      </c>
      <c r="R160">
        <v>371</v>
      </c>
      <c r="S160">
        <v>539</v>
      </c>
      <c r="T160">
        <v>292</v>
      </c>
      <c r="U160">
        <v>611</v>
      </c>
      <c r="V160">
        <v>36</v>
      </c>
      <c r="W160">
        <v>2677</v>
      </c>
      <c r="X160">
        <v>221</v>
      </c>
      <c r="Y160">
        <v>13482</v>
      </c>
    </row>
    <row r="161" spans="1:25" x14ac:dyDescent="0.35">
      <c r="A161">
        <f t="shared" si="3"/>
        <v>0</v>
      </c>
      <c r="B161" t="s">
        <v>341</v>
      </c>
      <c r="C161">
        <v>18</v>
      </c>
      <c r="D161">
        <v>0</v>
      </c>
      <c r="E161">
        <v>66</v>
      </c>
      <c r="F161">
        <v>1759</v>
      </c>
      <c r="G161">
        <v>1032</v>
      </c>
      <c r="H161">
        <v>2286</v>
      </c>
      <c r="I161">
        <v>0</v>
      </c>
      <c r="J161">
        <v>0</v>
      </c>
      <c r="K161">
        <v>0</v>
      </c>
      <c r="L161">
        <v>275</v>
      </c>
      <c r="M161">
        <v>80</v>
      </c>
      <c r="N161" s="6">
        <v>0</v>
      </c>
      <c r="O161">
        <v>449</v>
      </c>
      <c r="P161">
        <v>180</v>
      </c>
      <c r="Q161">
        <v>408</v>
      </c>
      <c r="R161">
        <v>0</v>
      </c>
      <c r="S161">
        <v>0</v>
      </c>
      <c r="T161">
        <v>0</v>
      </c>
      <c r="U161">
        <v>323</v>
      </c>
      <c r="V161">
        <v>0</v>
      </c>
      <c r="W161">
        <v>332</v>
      </c>
      <c r="X161">
        <v>70</v>
      </c>
      <c r="Y161">
        <v>7278</v>
      </c>
    </row>
    <row r="162" spans="1:25" x14ac:dyDescent="0.35">
      <c r="A162">
        <f t="shared" si="3"/>
        <v>0</v>
      </c>
      <c r="B162" t="s">
        <v>342</v>
      </c>
      <c r="C162">
        <v>953</v>
      </c>
      <c r="D162">
        <v>0</v>
      </c>
      <c r="E162">
        <v>193</v>
      </c>
      <c r="F162">
        <v>2383</v>
      </c>
      <c r="G162">
        <v>0</v>
      </c>
      <c r="H162">
        <v>3231</v>
      </c>
      <c r="I162">
        <v>0</v>
      </c>
      <c r="J162">
        <v>0</v>
      </c>
      <c r="K162">
        <v>0</v>
      </c>
      <c r="L162">
        <v>38</v>
      </c>
      <c r="M162">
        <v>45</v>
      </c>
      <c r="N162" s="6">
        <v>0</v>
      </c>
      <c r="O162">
        <v>1777</v>
      </c>
      <c r="P162">
        <v>294</v>
      </c>
      <c r="Q162">
        <v>340</v>
      </c>
      <c r="R162">
        <v>0</v>
      </c>
      <c r="S162">
        <v>30</v>
      </c>
      <c r="T162">
        <v>0</v>
      </c>
      <c r="U162">
        <v>400</v>
      </c>
      <c r="V162">
        <v>257</v>
      </c>
      <c r="W162">
        <v>332</v>
      </c>
      <c r="X162">
        <v>96</v>
      </c>
      <c r="Y162">
        <v>10369</v>
      </c>
    </row>
    <row r="163" spans="1:25" x14ac:dyDescent="0.35">
      <c r="A163">
        <f t="shared" si="3"/>
        <v>0</v>
      </c>
      <c r="B163" t="s">
        <v>343</v>
      </c>
      <c r="C163">
        <v>1978</v>
      </c>
      <c r="D163">
        <v>1948</v>
      </c>
      <c r="E163">
        <v>2333</v>
      </c>
      <c r="F163">
        <v>0</v>
      </c>
      <c r="G163">
        <v>0</v>
      </c>
      <c r="H163">
        <v>0</v>
      </c>
      <c r="I163">
        <v>1749</v>
      </c>
      <c r="J163">
        <v>2046</v>
      </c>
      <c r="K163">
        <v>4583</v>
      </c>
      <c r="L163">
        <v>16</v>
      </c>
      <c r="M163">
        <v>2122</v>
      </c>
      <c r="N163" s="6">
        <f t="shared" ref="N163" si="9">+Y163-SUM(O163:X163,C163:M163)</f>
        <v>2288</v>
      </c>
      <c r="O163">
        <v>4079</v>
      </c>
      <c r="P163">
        <v>1518</v>
      </c>
      <c r="Q163">
        <v>2605</v>
      </c>
      <c r="R163">
        <v>0</v>
      </c>
      <c r="S163">
        <v>0</v>
      </c>
      <c r="T163">
        <v>0</v>
      </c>
      <c r="U163">
        <v>1819</v>
      </c>
      <c r="V163">
        <v>1119</v>
      </c>
      <c r="W163">
        <v>2616</v>
      </c>
      <c r="X163">
        <v>424</v>
      </c>
      <c r="Y163">
        <v>33243</v>
      </c>
    </row>
    <row r="164" spans="1:25" x14ac:dyDescent="0.35">
      <c r="A164">
        <f t="shared" si="3"/>
        <v>0</v>
      </c>
      <c r="B164" t="s">
        <v>344</v>
      </c>
      <c r="C164">
        <v>1379</v>
      </c>
      <c r="D164">
        <v>0</v>
      </c>
      <c r="E164">
        <v>493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640</v>
      </c>
      <c r="M164">
        <v>318</v>
      </c>
      <c r="N164" s="6">
        <v>0</v>
      </c>
      <c r="O164">
        <v>1288</v>
      </c>
      <c r="P164">
        <v>424</v>
      </c>
      <c r="Q164">
        <v>411</v>
      </c>
      <c r="R164">
        <v>50</v>
      </c>
      <c r="S164">
        <v>99</v>
      </c>
      <c r="T164">
        <v>0</v>
      </c>
      <c r="U164">
        <v>534</v>
      </c>
      <c r="V164">
        <v>0</v>
      </c>
      <c r="W164">
        <v>453</v>
      </c>
      <c r="X164">
        <v>0</v>
      </c>
      <c r="Y164">
        <v>6089</v>
      </c>
    </row>
    <row r="165" spans="1:25" x14ac:dyDescent="0.35">
      <c r="A165">
        <f t="shared" si="3"/>
        <v>0</v>
      </c>
      <c r="B165" t="s">
        <v>345</v>
      </c>
      <c r="C165">
        <v>2757</v>
      </c>
      <c r="D165">
        <v>0</v>
      </c>
      <c r="E165">
        <v>1063</v>
      </c>
      <c r="F165">
        <v>4609</v>
      </c>
      <c r="G165">
        <v>0</v>
      </c>
      <c r="H165">
        <v>8379</v>
      </c>
      <c r="I165">
        <v>26</v>
      </c>
      <c r="J165">
        <v>0</v>
      </c>
      <c r="K165">
        <v>0</v>
      </c>
      <c r="L165">
        <v>1138</v>
      </c>
      <c r="M165">
        <v>1162</v>
      </c>
      <c r="N165" s="6">
        <v>0</v>
      </c>
      <c r="O165">
        <v>3422</v>
      </c>
      <c r="P165">
        <v>2112</v>
      </c>
      <c r="Q165">
        <v>1061</v>
      </c>
      <c r="R165">
        <v>899</v>
      </c>
      <c r="S165">
        <v>235</v>
      </c>
      <c r="T165">
        <v>0</v>
      </c>
      <c r="U165">
        <v>932</v>
      </c>
      <c r="V165">
        <v>0</v>
      </c>
      <c r="W165">
        <v>735</v>
      </c>
      <c r="X165">
        <v>40</v>
      </c>
      <c r="Y165">
        <v>28570</v>
      </c>
    </row>
    <row r="166" spans="1:25" x14ac:dyDescent="0.35">
      <c r="A166">
        <f t="shared" si="3"/>
        <v>0</v>
      </c>
      <c r="B166" t="s">
        <v>346</v>
      </c>
      <c r="C166">
        <v>839</v>
      </c>
      <c r="D166">
        <v>0</v>
      </c>
      <c r="E166">
        <v>641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561</v>
      </c>
      <c r="M166">
        <v>656</v>
      </c>
      <c r="N166" s="6">
        <v>0</v>
      </c>
      <c r="O166">
        <v>2137</v>
      </c>
      <c r="P166">
        <v>498</v>
      </c>
      <c r="Q166">
        <v>426</v>
      </c>
      <c r="R166">
        <v>26</v>
      </c>
      <c r="S166">
        <v>62</v>
      </c>
      <c r="T166">
        <v>0</v>
      </c>
      <c r="U166">
        <v>501</v>
      </c>
      <c r="V166">
        <v>0</v>
      </c>
      <c r="W166">
        <v>740</v>
      </c>
      <c r="X166">
        <v>226</v>
      </c>
      <c r="Y166">
        <v>7313</v>
      </c>
    </row>
    <row r="167" spans="1:25" x14ac:dyDescent="0.35">
      <c r="A167">
        <f t="shared" si="3"/>
        <v>0</v>
      </c>
      <c r="B167" t="s">
        <v>347</v>
      </c>
      <c r="C167">
        <v>2247</v>
      </c>
      <c r="D167">
        <v>0</v>
      </c>
      <c r="E167">
        <v>2062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1941</v>
      </c>
      <c r="M167">
        <v>740</v>
      </c>
      <c r="N167">
        <v>0</v>
      </c>
      <c r="O167">
        <v>3209</v>
      </c>
      <c r="P167">
        <v>979</v>
      </c>
      <c r="Q167">
        <v>783</v>
      </c>
      <c r="R167">
        <v>3088</v>
      </c>
      <c r="S167">
        <v>0</v>
      </c>
      <c r="T167">
        <v>0</v>
      </c>
      <c r="U167">
        <v>893</v>
      </c>
      <c r="V167">
        <v>0</v>
      </c>
      <c r="W167">
        <v>937</v>
      </c>
      <c r="X167">
        <v>351</v>
      </c>
      <c r="Y167">
        <v>17230</v>
      </c>
    </row>
    <row r="168" spans="1:25" x14ac:dyDescent="0.35">
      <c r="A168">
        <f t="shared" si="3"/>
        <v>0</v>
      </c>
      <c r="B168" t="s">
        <v>348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1435</v>
      </c>
      <c r="P168">
        <v>271</v>
      </c>
      <c r="Q168">
        <v>334</v>
      </c>
      <c r="R168">
        <v>11</v>
      </c>
      <c r="S168">
        <v>0</v>
      </c>
      <c r="T168">
        <v>0</v>
      </c>
      <c r="U168">
        <v>400</v>
      </c>
      <c r="V168">
        <v>383</v>
      </c>
      <c r="W168">
        <v>343</v>
      </c>
      <c r="X168">
        <v>0</v>
      </c>
      <c r="Y168">
        <v>3177</v>
      </c>
    </row>
    <row r="169" spans="1:25" x14ac:dyDescent="0.35">
      <c r="A169">
        <f t="shared" si="3"/>
        <v>0</v>
      </c>
      <c r="B169" t="s">
        <v>349</v>
      </c>
      <c r="C169">
        <v>603</v>
      </c>
      <c r="D169">
        <v>0</v>
      </c>
      <c r="E169">
        <v>578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769</v>
      </c>
      <c r="M169">
        <v>433</v>
      </c>
      <c r="N169">
        <v>0</v>
      </c>
      <c r="O169">
        <v>1251</v>
      </c>
      <c r="P169">
        <v>78</v>
      </c>
      <c r="Q169">
        <v>671</v>
      </c>
      <c r="R169">
        <v>6</v>
      </c>
      <c r="S169">
        <v>0</v>
      </c>
      <c r="T169">
        <v>0</v>
      </c>
      <c r="U169">
        <v>433</v>
      </c>
      <c r="V169">
        <v>0</v>
      </c>
      <c r="W169">
        <v>106</v>
      </c>
      <c r="X169">
        <v>227</v>
      </c>
      <c r="Y169">
        <v>5255</v>
      </c>
    </row>
    <row r="170" spans="1:25" x14ac:dyDescent="0.35">
      <c r="A170">
        <f t="shared" si="3"/>
        <v>0</v>
      </c>
      <c r="B170" t="s">
        <v>349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100</v>
      </c>
      <c r="Y170" s="1">
        <v>0</v>
      </c>
    </row>
    <row r="171" spans="1:25" x14ac:dyDescent="0.35">
      <c r="A171">
        <f t="shared" si="3"/>
        <v>0</v>
      </c>
      <c r="B171" t="s">
        <v>350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68</v>
      </c>
      <c r="M171">
        <v>15</v>
      </c>
      <c r="N171">
        <v>0</v>
      </c>
      <c r="O171">
        <v>965</v>
      </c>
      <c r="P171">
        <v>0</v>
      </c>
      <c r="Q171">
        <v>416</v>
      </c>
      <c r="R171">
        <v>0</v>
      </c>
      <c r="S171">
        <v>89</v>
      </c>
      <c r="T171">
        <v>0</v>
      </c>
      <c r="U171">
        <v>316</v>
      </c>
      <c r="V171">
        <v>0</v>
      </c>
      <c r="W171">
        <v>211</v>
      </c>
      <c r="X171">
        <v>94</v>
      </c>
      <c r="Y171">
        <v>2174</v>
      </c>
    </row>
    <row r="172" spans="1:25" x14ac:dyDescent="0.35">
      <c r="A172">
        <f t="shared" si="3"/>
        <v>0</v>
      </c>
      <c r="B172" t="s">
        <v>351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2728</v>
      </c>
      <c r="M172">
        <v>2654</v>
      </c>
      <c r="N172">
        <v>0</v>
      </c>
      <c r="O172">
        <v>6985</v>
      </c>
      <c r="P172">
        <v>2742</v>
      </c>
      <c r="Q172">
        <v>1795</v>
      </c>
      <c r="R172">
        <v>1013</v>
      </c>
      <c r="S172">
        <v>65</v>
      </c>
      <c r="T172">
        <v>547</v>
      </c>
      <c r="U172">
        <v>2088</v>
      </c>
      <c r="V172">
        <v>0</v>
      </c>
      <c r="W172">
        <v>2834</v>
      </c>
      <c r="X172">
        <v>0</v>
      </c>
      <c r="Y172">
        <v>23451</v>
      </c>
    </row>
    <row r="173" spans="1:25" x14ac:dyDescent="0.35">
      <c r="A173">
        <f t="shared" si="3"/>
        <v>0</v>
      </c>
      <c r="B173" t="s">
        <v>352</v>
      </c>
      <c r="C173">
        <v>0</v>
      </c>
      <c r="D173">
        <v>0</v>
      </c>
      <c r="E173">
        <v>0</v>
      </c>
      <c r="F173">
        <v>5498</v>
      </c>
      <c r="G173">
        <v>2901</v>
      </c>
      <c r="H173">
        <v>23940</v>
      </c>
      <c r="I173">
        <v>217</v>
      </c>
      <c r="J173">
        <v>0</v>
      </c>
      <c r="K173">
        <v>410</v>
      </c>
      <c r="L173">
        <v>4586</v>
      </c>
      <c r="M173">
        <v>2361</v>
      </c>
      <c r="N173">
        <v>0</v>
      </c>
      <c r="O173">
        <v>6369</v>
      </c>
      <c r="P173">
        <v>2423</v>
      </c>
      <c r="Q173">
        <v>2166</v>
      </c>
      <c r="R173">
        <v>65</v>
      </c>
      <c r="S173">
        <v>1063</v>
      </c>
      <c r="T173">
        <v>1624</v>
      </c>
      <c r="U173">
        <v>1667</v>
      </c>
      <c r="V173">
        <v>907</v>
      </c>
      <c r="W173">
        <v>5017</v>
      </c>
      <c r="X173">
        <v>2359</v>
      </c>
      <c r="Y173">
        <v>63573</v>
      </c>
    </row>
    <row r="174" spans="1:25" x14ac:dyDescent="0.35">
      <c r="A174">
        <f t="shared" si="3"/>
        <v>0</v>
      </c>
      <c r="B174" t="s">
        <v>353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1901</v>
      </c>
      <c r="M174">
        <v>1595</v>
      </c>
      <c r="N174">
        <v>0</v>
      </c>
      <c r="O174">
        <v>2375</v>
      </c>
      <c r="P174">
        <v>1847</v>
      </c>
      <c r="Q174">
        <v>557</v>
      </c>
      <c r="R174">
        <v>419</v>
      </c>
      <c r="S174">
        <v>43</v>
      </c>
      <c r="T174">
        <v>0</v>
      </c>
      <c r="U174">
        <v>716</v>
      </c>
      <c r="V174">
        <v>0</v>
      </c>
      <c r="W174">
        <v>602</v>
      </c>
      <c r="X174">
        <v>0</v>
      </c>
      <c r="Y174">
        <v>10055</v>
      </c>
    </row>
    <row r="175" spans="1:25" x14ac:dyDescent="0.35">
      <c r="A175">
        <f t="shared" si="3"/>
        <v>0</v>
      </c>
      <c r="B175" t="s">
        <v>354</v>
      </c>
      <c r="C175">
        <v>0</v>
      </c>
      <c r="D175">
        <v>0</v>
      </c>
      <c r="E175">
        <v>0</v>
      </c>
      <c r="F175">
        <v>5457</v>
      </c>
      <c r="G175">
        <v>671</v>
      </c>
      <c r="H175">
        <v>16170</v>
      </c>
      <c r="I175">
        <v>580</v>
      </c>
      <c r="J175">
        <v>538</v>
      </c>
      <c r="K175">
        <v>665</v>
      </c>
      <c r="L175">
        <v>808</v>
      </c>
      <c r="M175">
        <v>4932</v>
      </c>
      <c r="N175">
        <v>6421</v>
      </c>
      <c r="O175">
        <v>2864</v>
      </c>
      <c r="P175">
        <v>4961</v>
      </c>
      <c r="Q175">
        <v>2650</v>
      </c>
      <c r="R175">
        <v>13</v>
      </c>
      <c r="S175">
        <v>1578</v>
      </c>
      <c r="T175">
        <v>390</v>
      </c>
      <c r="U175">
        <v>744</v>
      </c>
      <c r="V175">
        <v>1074</v>
      </c>
      <c r="W175">
        <v>5528</v>
      </c>
      <c r="X175">
        <v>1467</v>
      </c>
      <c r="Y175">
        <v>57511</v>
      </c>
    </row>
    <row r="176" spans="1:25" x14ac:dyDescent="0.35">
      <c r="A176">
        <f t="shared" si="3"/>
        <v>0</v>
      </c>
      <c r="B176" t="s">
        <v>355</v>
      </c>
      <c r="C176">
        <v>0</v>
      </c>
      <c r="D176">
        <v>0</v>
      </c>
      <c r="E176">
        <v>0</v>
      </c>
      <c r="F176">
        <v>2800</v>
      </c>
      <c r="G176">
        <v>2198</v>
      </c>
      <c r="H176">
        <v>12293</v>
      </c>
      <c r="I176">
        <v>58</v>
      </c>
      <c r="J176">
        <v>176</v>
      </c>
      <c r="K176">
        <v>777</v>
      </c>
      <c r="L176">
        <v>1338</v>
      </c>
      <c r="M176">
        <v>2345</v>
      </c>
      <c r="N176">
        <v>798</v>
      </c>
      <c r="O176">
        <v>3301</v>
      </c>
      <c r="P176">
        <v>722</v>
      </c>
      <c r="Q176">
        <v>1450</v>
      </c>
      <c r="R176">
        <v>514</v>
      </c>
      <c r="S176">
        <v>258</v>
      </c>
      <c r="T176">
        <v>0</v>
      </c>
      <c r="U176">
        <v>856</v>
      </c>
      <c r="V176">
        <v>75</v>
      </c>
      <c r="W176">
        <v>1870</v>
      </c>
      <c r="X176">
        <v>689</v>
      </c>
      <c r="Y176">
        <v>32518</v>
      </c>
    </row>
    <row r="177" spans="1:25" x14ac:dyDescent="0.35">
      <c r="A177">
        <f t="shared" si="3"/>
        <v>0</v>
      </c>
      <c r="B177" t="s">
        <v>356</v>
      </c>
      <c r="C177">
        <v>0</v>
      </c>
      <c r="D177">
        <v>0</v>
      </c>
      <c r="E177">
        <v>0</v>
      </c>
      <c r="F177">
        <v>8693</v>
      </c>
      <c r="G177">
        <v>2934</v>
      </c>
      <c r="H177">
        <v>45476</v>
      </c>
      <c r="I177">
        <v>0</v>
      </c>
      <c r="J177">
        <v>0</v>
      </c>
      <c r="K177">
        <v>0</v>
      </c>
      <c r="L177">
        <v>0</v>
      </c>
      <c r="M177">
        <v>4784</v>
      </c>
      <c r="N177">
        <v>6908</v>
      </c>
      <c r="O177">
        <v>11365</v>
      </c>
      <c r="P177">
        <v>857</v>
      </c>
      <c r="Q177">
        <v>3225</v>
      </c>
      <c r="R177">
        <v>113</v>
      </c>
      <c r="S177">
        <v>0</v>
      </c>
      <c r="T177">
        <v>348</v>
      </c>
      <c r="U177">
        <v>2365</v>
      </c>
      <c r="V177">
        <v>5507</v>
      </c>
      <c r="W177">
        <v>8307</v>
      </c>
      <c r="X177">
        <v>1360</v>
      </c>
      <c r="Y177">
        <v>102242</v>
      </c>
    </row>
    <row r="178" spans="1:25" x14ac:dyDescent="0.35">
      <c r="A178">
        <f t="shared" si="3"/>
        <v>0</v>
      </c>
      <c r="B178" t="s">
        <v>357</v>
      </c>
      <c r="C178">
        <v>1531</v>
      </c>
      <c r="D178">
        <v>188</v>
      </c>
      <c r="E178">
        <v>2533</v>
      </c>
      <c r="F178">
        <v>2154</v>
      </c>
      <c r="G178">
        <v>4156</v>
      </c>
      <c r="H178">
        <v>24289</v>
      </c>
      <c r="I178">
        <v>903</v>
      </c>
      <c r="J178">
        <v>1083</v>
      </c>
      <c r="K178">
        <v>1977</v>
      </c>
      <c r="L178">
        <v>300</v>
      </c>
      <c r="M178">
        <v>2516</v>
      </c>
      <c r="N178">
        <v>3318</v>
      </c>
      <c r="O178">
        <v>2745</v>
      </c>
      <c r="P178">
        <v>1818</v>
      </c>
      <c r="Q178">
        <v>1770</v>
      </c>
      <c r="R178">
        <v>422</v>
      </c>
      <c r="S178">
        <v>493</v>
      </c>
      <c r="T178">
        <v>0</v>
      </c>
      <c r="U178">
        <v>1990</v>
      </c>
      <c r="V178">
        <v>0</v>
      </c>
      <c r="W178">
        <v>3102</v>
      </c>
      <c r="X178">
        <v>596</v>
      </c>
      <c r="Y178">
        <v>57884</v>
      </c>
    </row>
    <row r="179" spans="1:25" x14ac:dyDescent="0.35">
      <c r="A179">
        <f t="shared" si="3"/>
        <v>0</v>
      </c>
      <c r="B179" t="s">
        <v>358</v>
      </c>
      <c r="C179">
        <v>0</v>
      </c>
      <c r="D179">
        <v>0</v>
      </c>
      <c r="E179">
        <v>0</v>
      </c>
      <c r="F179">
        <v>3357</v>
      </c>
      <c r="G179">
        <v>213</v>
      </c>
      <c r="H179">
        <v>17438</v>
      </c>
      <c r="I179">
        <v>631</v>
      </c>
      <c r="J179">
        <v>491</v>
      </c>
      <c r="K179">
        <v>1024</v>
      </c>
      <c r="L179">
        <v>3476</v>
      </c>
      <c r="M179">
        <v>2055</v>
      </c>
      <c r="N179">
        <v>1380</v>
      </c>
      <c r="O179">
        <v>5853</v>
      </c>
      <c r="P179">
        <v>2249</v>
      </c>
      <c r="Q179">
        <v>2978</v>
      </c>
      <c r="R179">
        <v>0</v>
      </c>
      <c r="S179">
        <v>490</v>
      </c>
      <c r="T179">
        <v>2601</v>
      </c>
      <c r="U179">
        <v>1219</v>
      </c>
      <c r="V179">
        <v>1001</v>
      </c>
      <c r="W179">
        <v>4853</v>
      </c>
      <c r="X179">
        <v>1543</v>
      </c>
      <c r="Y179">
        <v>52852</v>
      </c>
    </row>
    <row r="180" spans="1:25" x14ac:dyDescent="0.35">
      <c r="A180">
        <f t="shared" si="3"/>
        <v>0</v>
      </c>
      <c r="B180" t="s">
        <v>359</v>
      </c>
      <c r="C180">
        <v>503</v>
      </c>
      <c r="D180">
        <v>0</v>
      </c>
      <c r="E180">
        <v>142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342</v>
      </c>
      <c r="M180">
        <v>267</v>
      </c>
      <c r="N180">
        <v>0</v>
      </c>
      <c r="O180">
        <v>1223</v>
      </c>
      <c r="P180">
        <v>39</v>
      </c>
      <c r="Q180">
        <v>693</v>
      </c>
      <c r="R180">
        <v>0</v>
      </c>
      <c r="S180">
        <v>37</v>
      </c>
      <c r="T180">
        <v>0</v>
      </c>
      <c r="U180">
        <v>688</v>
      </c>
      <c r="V180">
        <v>306</v>
      </c>
      <c r="W180">
        <v>1160</v>
      </c>
      <c r="X180">
        <v>214</v>
      </c>
      <c r="Y180">
        <v>5623</v>
      </c>
    </row>
    <row r="181" spans="1:25" x14ac:dyDescent="0.35">
      <c r="A181">
        <f t="shared" si="3"/>
        <v>0</v>
      </c>
      <c r="B181" t="s">
        <v>359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9</v>
      </c>
      <c r="Y181" s="1">
        <v>0</v>
      </c>
    </row>
    <row r="182" spans="1:25" x14ac:dyDescent="0.35">
      <c r="A182">
        <f t="shared" si="3"/>
        <v>0</v>
      </c>
      <c r="B182" t="s">
        <v>360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691</v>
      </c>
      <c r="J182">
        <v>0</v>
      </c>
      <c r="K182">
        <v>1072</v>
      </c>
      <c r="L182">
        <v>2736</v>
      </c>
      <c r="M182">
        <v>2003</v>
      </c>
      <c r="N182">
        <v>809</v>
      </c>
      <c r="O182">
        <v>3946</v>
      </c>
      <c r="P182">
        <v>2615</v>
      </c>
      <c r="Q182">
        <v>330</v>
      </c>
      <c r="R182">
        <v>161</v>
      </c>
      <c r="S182">
        <v>72</v>
      </c>
      <c r="T182">
        <v>1</v>
      </c>
      <c r="U182">
        <v>1609</v>
      </c>
      <c r="V182">
        <v>476</v>
      </c>
      <c r="W182">
        <v>3657</v>
      </c>
      <c r="X182">
        <v>663</v>
      </c>
      <c r="Y182">
        <v>20841</v>
      </c>
    </row>
    <row r="183" spans="1:25" x14ac:dyDescent="0.35">
      <c r="A183">
        <f t="shared" si="3"/>
        <v>0</v>
      </c>
      <c r="B183" t="s">
        <v>361</v>
      </c>
      <c r="C183">
        <v>811</v>
      </c>
      <c r="D183">
        <v>0</v>
      </c>
      <c r="E183">
        <v>625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446</v>
      </c>
      <c r="M183">
        <v>302</v>
      </c>
      <c r="N183">
        <v>0</v>
      </c>
      <c r="O183">
        <v>198</v>
      </c>
      <c r="P183">
        <v>276</v>
      </c>
      <c r="Q183">
        <v>189</v>
      </c>
      <c r="R183">
        <v>0</v>
      </c>
      <c r="S183">
        <v>0</v>
      </c>
      <c r="T183">
        <v>0</v>
      </c>
      <c r="U183">
        <v>222</v>
      </c>
      <c r="V183">
        <v>0</v>
      </c>
      <c r="W183">
        <v>278</v>
      </c>
      <c r="X183">
        <v>0</v>
      </c>
      <c r="Y183">
        <v>3347</v>
      </c>
    </row>
    <row r="184" spans="1:25" x14ac:dyDescent="0.35">
      <c r="A184">
        <f t="shared" si="3"/>
        <v>0</v>
      </c>
      <c r="B184" t="s">
        <v>362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67</v>
      </c>
      <c r="M184">
        <v>13</v>
      </c>
      <c r="N184">
        <v>0</v>
      </c>
      <c r="O184">
        <v>1317</v>
      </c>
      <c r="P184">
        <v>375</v>
      </c>
      <c r="Q184">
        <v>674</v>
      </c>
      <c r="R184">
        <v>103</v>
      </c>
      <c r="S184">
        <v>0</v>
      </c>
      <c r="T184">
        <v>250</v>
      </c>
      <c r="U184">
        <v>78</v>
      </c>
      <c r="V184">
        <v>0</v>
      </c>
      <c r="W184">
        <v>269</v>
      </c>
      <c r="X184">
        <v>11</v>
      </c>
      <c r="Y184">
        <v>3157</v>
      </c>
    </row>
    <row r="185" spans="1:25" x14ac:dyDescent="0.35">
      <c r="A185">
        <f t="shared" si="3"/>
        <v>0</v>
      </c>
      <c r="B185" t="s">
        <v>363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860</v>
      </c>
      <c r="P185">
        <v>30</v>
      </c>
      <c r="Q185">
        <v>114</v>
      </c>
      <c r="R185">
        <v>0</v>
      </c>
      <c r="S185">
        <v>0</v>
      </c>
      <c r="T185">
        <v>0</v>
      </c>
      <c r="U185">
        <v>66</v>
      </c>
      <c r="V185">
        <v>0</v>
      </c>
      <c r="W185">
        <v>50</v>
      </c>
      <c r="X185">
        <v>0</v>
      </c>
      <c r="Y185">
        <v>1120</v>
      </c>
    </row>
    <row r="186" spans="1:25" x14ac:dyDescent="0.35">
      <c r="A186">
        <f t="shared" si="3"/>
        <v>0</v>
      </c>
      <c r="B186" t="s">
        <v>364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2863</v>
      </c>
      <c r="J186">
        <v>2017</v>
      </c>
      <c r="K186">
        <v>8839</v>
      </c>
      <c r="L186">
        <v>6055</v>
      </c>
      <c r="M186">
        <v>4985</v>
      </c>
      <c r="N186">
        <v>3947</v>
      </c>
      <c r="O186">
        <v>6067</v>
      </c>
      <c r="P186">
        <v>1714</v>
      </c>
      <c r="Q186">
        <v>2854</v>
      </c>
      <c r="R186">
        <v>945</v>
      </c>
      <c r="S186">
        <v>0</v>
      </c>
      <c r="T186">
        <v>3106</v>
      </c>
      <c r="U186">
        <v>1825</v>
      </c>
      <c r="V186">
        <v>0</v>
      </c>
      <c r="W186">
        <v>6293</v>
      </c>
      <c r="X186">
        <v>1083</v>
      </c>
      <c r="Y186">
        <v>52676</v>
      </c>
    </row>
    <row r="187" spans="1:25" x14ac:dyDescent="0.35">
      <c r="A187">
        <f t="shared" si="3"/>
        <v>0</v>
      </c>
      <c r="B187" t="s">
        <v>364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83</v>
      </c>
      <c r="Y187" s="1">
        <v>0</v>
      </c>
    </row>
    <row r="188" spans="1:25" x14ac:dyDescent="0.35">
      <c r="A188">
        <f t="shared" si="3"/>
        <v>0</v>
      </c>
      <c r="B188" t="s">
        <v>365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1087</v>
      </c>
      <c r="M188">
        <v>389</v>
      </c>
      <c r="N188">
        <v>0</v>
      </c>
      <c r="O188">
        <v>222</v>
      </c>
      <c r="P188">
        <v>180</v>
      </c>
      <c r="Q188">
        <v>204</v>
      </c>
      <c r="R188">
        <v>95</v>
      </c>
      <c r="S188">
        <v>0</v>
      </c>
      <c r="T188">
        <v>0</v>
      </c>
      <c r="U188">
        <v>141</v>
      </c>
      <c r="V188">
        <v>0</v>
      </c>
      <c r="W188">
        <v>2035</v>
      </c>
      <c r="X188">
        <v>80</v>
      </c>
      <c r="Y188">
        <v>4433</v>
      </c>
    </row>
    <row r="189" spans="1:25" x14ac:dyDescent="0.35">
      <c r="A189">
        <f t="shared" si="3"/>
        <v>0</v>
      </c>
      <c r="B189" t="s">
        <v>366</v>
      </c>
      <c r="C189">
        <v>240</v>
      </c>
      <c r="D189">
        <v>359</v>
      </c>
      <c r="E189">
        <v>1269</v>
      </c>
      <c r="F189">
        <v>0</v>
      </c>
      <c r="G189">
        <v>0</v>
      </c>
      <c r="H189">
        <v>0</v>
      </c>
      <c r="I189">
        <v>800</v>
      </c>
      <c r="J189">
        <v>857</v>
      </c>
      <c r="K189">
        <v>2186</v>
      </c>
      <c r="L189">
        <v>0</v>
      </c>
      <c r="M189">
        <v>1338</v>
      </c>
      <c r="N189">
        <v>1622</v>
      </c>
      <c r="O189">
        <v>3783</v>
      </c>
      <c r="P189">
        <v>907</v>
      </c>
      <c r="Q189">
        <v>954</v>
      </c>
      <c r="R189">
        <v>385</v>
      </c>
      <c r="S189">
        <v>378</v>
      </c>
      <c r="T189">
        <v>189</v>
      </c>
      <c r="U189">
        <v>1334</v>
      </c>
      <c r="V189">
        <v>0</v>
      </c>
      <c r="W189">
        <v>638</v>
      </c>
      <c r="X189">
        <v>0</v>
      </c>
      <c r="Y189">
        <v>17239</v>
      </c>
    </row>
    <row r="190" spans="1:25" x14ac:dyDescent="0.35">
      <c r="A190">
        <f t="shared" si="3"/>
        <v>0</v>
      </c>
      <c r="B190" t="s">
        <v>367</v>
      </c>
      <c r="C190">
        <v>59</v>
      </c>
      <c r="D190">
        <v>0</v>
      </c>
      <c r="E190">
        <v>630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1801</v>
      </c>
      <c r="M190">
        <v>1535</v>
      </c>
      <c r="N190">
        <v>0</v>
      </c>
      <c r="O190">
        <v>1157</v>
      </c>
      <c r="P190">
        <v>329</v>
      </c>
      <c r="Q190">
        <v>365</v>
      </c>
      <c r="R190">
        <v>138</v>
      </c>
      <c r="S190">
        <v>0</v>
      </c>
      <c r="T190">
        <v>0</v>
      </c>
      <c r="U190">
        <v>302</v>
      </c>
      <c r="V190">
        <v>0</v>
      </c>
      <c r="W190">
        <v>1510</v>
      </c>
      <c r="X190">
        <v>0</v>
      </c>
      <c r="Y190">
        <v>7826</v>
      </c>
    </row>
    <row r="191" spans="1:25" x14ac:dyDescent="0.35">
      <c r="A191">
        <f t="shared" si="3"/>
        <v>0</v>
      </c>
      <c r="B191" t="s">
        <v>368</v>
      </c>
      <c r="C191">
        <v>3590</v>
      </c>
      <c r="D191">
        <v>1175</v>
      </c>
      <c r="E191">
        <v>2471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1614</v>
      </c>
      <c r="M191">
        <v>1707</v>
      </c>
      <c r="N191">
        <v>0</v>
      </c>
      <c r="O191">
        <v>3139</v>
      </c>
      <c r="P191">
        <v>1946</v>
      </c>
      <c r="Q191">
        <v>866</v>
      </c>
      <c r="R191">
        <v>0</v>
      </c>
      <c r="S191">
        <v>0</v>
      </c>
      <c r="T191">
        <v>330</v>
      </c>
      <c r="U191">
        <v>798</v>
      </c>
      <c r="V191">
        <v>526</v>
      </c>
      <c r="W191">
        <v>1227</v>
      </c>
      <c r="X191">
        <v>441</v>
      </c>
      <c r="Y191">
        <v>19830</v>
      </c>
    </row>
    <row r="192" spans="1:25" x14ac:dyDescent="0.35">
      <c r="A192">
        <f t="shared" si="3"/>
        <v>0</v>
      </c>
      <c r="B192" t="s">
        <v>369</v>
      </c>
      <c r="C192">
        <v>1019</v>
      </c>
      <c r="D192">
        <v>0</v>
      </c>
      <c r="E192">
        <v>2931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5114</v>
      </c>
      <c r="M192">
        <v>4079</v>
      </c>
      <c r="N192">
        <v>0</v>
      </c>
      <c r="O192">
        <v>7122</v>
      </c>
      <c r="P192">
        <v>2810</v>
      </c>
      <c r="Q192">
        <v>1614</v>
      </c>
      <c r="R192">
        <v>0</v>
      </c>
      <c r="S192">
        <v>438</v>
      </c>
      <c r="T192">
        <v>43</v>
      </c>
      <c r="U192">
        <v>1810</v>
      </c>
      <c r="V192">
        <v>1359</v>
      </c>
      <c r="W192">
        <v>3942</v>
      </c>
      <c r="X192">
        <v>523</v>
      </c>
      <c r="Y192">
        <v>32804</v>
      </c>
    </row>
    <row r="193" spans="1:25" x14ac:dyDescent="0.35">
      <c r="A193">
        <f t="shared" si="3"/>
        <v>0</v>
      </c>
      <c r="B193" t="s">
        <v>370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5656</v>
      </c>
      <c r="J193">
        <v>0</v>
      </c>
      <c r="K193">
        <v>5828</v>
      </c>
      <c r="L193">
        <v>4576</v>
      </c>
      <c r="M193">
        <v>3128</v>
      </c>
      <c r="N193">
        <v>0</v>
      </c>
      <c r="O193">
        <v>11119</v>
      </c>
      <c r="P193">
        <v>7345</v>
      </c>
      <c r="Q193">
        <v>3656</v>
      </c>
      <c r="R193">
        <v>223</v>
      </c>
      <c r="S193">
        <v>559</v>
      </c>
      <c r="T193">
        <v>10</v>
      </c>
      <c r="U193">
        <v>2825</v>
      </c>
      <c r="V193">
        <v>759</v>
      </c>
      <c r="W193">
        <v>7528</v>
      </c>
      <c r="X193">
        <v>290</v>
      </c>
      <c r="Y193">
        <v>53502</v>
      </c>
    </row>
    <row r="194" spans="1:25" x14ac:dyDescent="0.35">
      <c r="A194">
        <f t="shared" si="3"/>
        <v>0</v>
      </c>
      <c r="B194" t="s">
        <v>371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2562</v>
      </c>
      <c r="J194">
        <v>0</v>
      </c>
      <c r="K194">
        <v>2677</v>
      </c>
      <c r="L194">
        <v>3829</v>
      </c>
      <c r="M194">
        <v>2267</v>
      </c>
      <c r="N194">
        <v>0</v>
      </c>
      <c r="O194">
        <v>12251</v>
      </c>
      <c r="P194">
        <v>3814</v>
      </c>
      <c r="Q194">
        <v>2105</v>
      </c>
      <c r="R194">
        <v>2117</v>
      </c>
      <c r="S194">
        <v>0</v>
      </c>
      <c r="T194">
        <v>851</v>
      </c>
      <c r="U194">
        <v>2643</v>
      </c>
      <c r="V194">
        <v>0</v>
      </c>
      <c r="W194">
        <v>2475</v>
      </c>
      <c r="X194">
        <v>0</v>
      </c>
      <c r="Y194">
        <v>37591</v>
      </c>
    </row>
    <row r="195" spans="1:25" x14ac:dyDescent="0.35">
      <c r="A195">
        <f t="shared" ref="A195:A258" si="10">+IF(B195=B194,0,IF(AND(B195=B196,B195=B197),Y195-SUM(C195:X197),IF(B195=B196,Y195-SUM(C195:X196),Y195-SUM(C195:X195))))</f>
        <v>0</v>
      </c>
      <c r="B195" t="s">
        <v>372</v>
      </c>
      <c r="C195">
        <v>3161</v>
      </c>
      <c r="D195">
        <v>3443</v>
      </c>
      <c r="E195">
        <v>6952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14012</v>
      </c>
      <c r="M195">
        <v>6715</v>
      </c>
      <c r="N195" s="6">
        <f t="shared" ref="N195" si="11">+Y195-SUM(O195:X195,C195:M195)</f>
        <v>4770</v>
      </c>
      <c r="O195">
        <v>14935</v>
      </c>
      <c r="P195">
        <v>1199</v>
      </c>
      <c r="Q195">
        <v>3399</v>
      </c>
      <c r="R195">
        <v>0</v>
      </c>
      <c r="S195">
        <v>0</v>
      </c>
      <c r="T195">
        <v>0</v>
      </c>
      <c r="U195">
        <v>4562</v>
      </c>
      <c r="V195">
        <v>12671</v>
      </c>
      <c r="W195">
        <v>10505</v>
      </c>
      <c r="X195">
        <v>1710</v>
      </c>
      <c r="Y195">
        <v>88034</v>
      </c>
    </row>
    <row r="196" spans="1:25" x14ac:dyDescent="0.35">
      <c r="A196">
        <f t="shared" si="10"/>
        <v>0</v>
      </c>
      <c r="B196" t="s">
        <v>461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3445</v>
      </c>
      <c r="J196">
        <v>0</v>
      </c>
      <c r="K196">
        <v>6036</v>
      </c>
      <c r="L196">
        <v>8467</v>
      </c>
      <c r="M196">
        <v>2816</v>
      </c>
      <c r="N196" s="6">
        <v>0</v>
      </c>
      <c r="O196">
        <v>6276</v>
      </c>
      <c r="P196">
        <v>2966</v>
      </c>
      <c r="Q196">
        <v>3824</v>
      </c>
      <c r="R196">
        <v>1340</v>
      </c>
      <c r="S196">
        <v>0</v>
      </c>
      <c r="T196">
        <v>412</v>
      </c>
      <c r="U196">
        <v>2536</v>
      </c>
      <c r="V196">
        <v>398</v>
      </c>
      <c r="W196">
        <v>5511</v>
      </c>
      <c r="X196">
        <v>875</v>
      </c>
      <c r="Y196">
        <v>44902</v>
      </c>
    </row>
    <row r="197" spans="1:25" x14ac:dyDescent="0.35">
      <c r="A197">
        <f t="shared" si="10"/>
        <v>0</v>
      </c>
      <c r="B197" t="s">
        <v>373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3075</v>
      </c>
      <c r="J197">
        <v>0</v>
      </c>
      <c r="K197">
        <v>4999</v>
      </c>
      <c r="L197">
        <v>7907</v>
      </c>
      <c r="M197">
        <v>2063</v>
      </c>
      <c r="N197" s="6">
        <v>0</v>
      </c>
      <c r="O197">
        <v>3388</v>
      </c>
      <c r="P197">
        <v>507</v>
      </c>
      <c r="Q197">
        <v>3321</v>
      </c>
      <c r="R197">
        <v>324</v>
      </c>
      <c r="S197">
        <v>0</v>
      </c>
      <c r="T197">
        <v>503</v>
      </c>
      <c r="U197">
        <v>1729</v>
      </c>
      <c r="V197">
        <v>0</v>
      </c>
      <c r="W197">
        <v>2666</v>
      </c>
      <c r="X197">
        <v>0</v>
      </c>
      <c r="Y197">
        <v>30482</v>
      </c>
    </row>
    <row r="198" spans="1:25" x14ac:dyDescent="0.35">
      <c r="A198">
        <f t="shared" si="10"/>
        <v>0</v>
      </c>
      <c r="B198" t="s">
        <v>374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4530</v>
      </c>
      <c r="J198">
        <v>5595</v>
      </c>
      <c r="K198">
        <v>9375</v>
      </c>
      <c r="L198">
        <v>1520</v>
      </c>
      <c r="M198">
        <v>8962</v>
      </c>
      <c r="N198" s="6">
        <f t="shared" ref="N198" si="12">+Y198-SUM(O198:X198,C198:M198)</f>
        <v>9338</v>
      </c>
      <c r="O198">
        <v>15449</v>
      </c>
      <c r="P198">
        <v>3208</v>
      </c>
      <c r="Q198">
        <v>6891</v>
      </c>
      <c r="R198">
        <v>2107</v>
      </c>
      <c r="S198">
        <v>0</v>
      </c>
      <c r="T198">
        <v>1049</v>
      </c>
      <c r="U198">
        <v>3076</v>
      </c>
      <c r="V198">
        <v>0</v>
      </c>
      <c r="W198">
        <v>17266</v>
      </c>
      <c r="X198">
        <v>0</v>
      </c>
      <c r="Y198">
        <v>88366</v>
      </c>
    </row>
    <row r="199" spans="1:25" x14ac:dyDescent="0.35">
      <c r="A199">
        <f t="shared" si="10"/>
        <v>0</v>
      </c>
      <c r="B199" t="s">
        <v>375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557</v>
      </c>
      <c r="J199">
        <v>0</v>
      </c>
      <c r="K199">
        <v>99</v>
      </c>
      <c r="L199">
        <v>10340</v>
      </c>
      <c r="M199">
        <v>5408</v>
      </c>
      <c r="N199" s="6">
        <v>0</v>
      </c>
      <c r="O199">
        <v>17116</v>
      </c>
      <c r="P199">
        <v>1486</v>
      </c>
      <c r="Q199">
        <v>5190</v>
      </c>
      <c r="R199">
        <v>1852</v>
      </c>
      <c r="S199">
        <v>0</v>
      </c>
      <c r="T199">
        <v>2165</v>
      </c>
      <c r="U199">
        <v>4526</v>
      </c>
      <c r="V199">
        <v>4213</v>
      </c>
      <c r="W199">
        <v>7947</v>
      </c>
      <c r="X199">
        <v>2260</v>
      </c>
      <c r="Y199">
        <v>63159</v>
      </c>
    </row>
    <row r="200" spans="1:25" x14ac:dyDescent="0.35">
      <c r="A200">
        <f t="shared" si="10"/>
        <v>0</v>
      </c>
      <c r="B200" t="s">
        <v>376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625</v>
      </c>
      <c r="M200">
        <v>449</v>
      </c>
      <c r="N200" s="6">
        <v>0</v>
      </c>
      <c r="O200">
        <v>1684</v>
      </c>
      <c r="P200">
        <v>408</v>
      </c>
      <c r="Q200">
        <v>1078</v>
      </c>
      <c r="R200">
        <v>4</v>
      </c>
      <c r="S200">
        <v>55</v>
      </c>
      <c r="T200">
        <v>0</v>
      </c>
      <c r="U200">
        <v>1701</v>
      </c>
      <c r="V200">
        <v>213</v>
      </c>
      <c r="W200">
        <v>953</v>
      </c>
      <c r="X200">
        <v>0</v>
      </c>
      <c r="Y200">
        <v>7170</v>
      </c>
    </row>
    <row r="201" spans="1:25" x14ac:dyDescent="0.35">
      <c r="A201">
        <f t="shared" si="10"/>
        <v>0</v>
      </c>
      <c r="B201" t="s">
        <v>377</v>
      </c>
      <c r="C201">
        <v>283</v>
      </c>
      <c r="D201">
        <v>0</v>
      </c>
      <c r="E201">
        <v>599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129</v>
      </c>
      <c r="M201">
        <v>75</v>
      </c>
      <c r="N201" s="6">
        <v>0</v>
      </c>
      <c r="O201">
        <v>866</v>
      </c>
      <c r="P201">
        <v>336</v>
      </c>
      <c r="Q201">
        <v>348</v>
      </c>
      <c r="R201">
        <v>0</v>
      </c>
      <c r="S201">
        <v>0</v>
      </c>
      <c r="T201">
        <v>0</v>
      </c>
      <c r="U201">
        <v>297</v>
      </c>
      <c r="V201">
        <v>43</v>
      </c>
      <c r="W201">
        <v>49</v>
      </c>
      <c r="X201">
        <v>4</v>
      </c>
      <c r="Y201">
        <v>3029</v>
      </c>
    </row>
    <row r="202" spans="1:25" x14ac:dyDescent="0.35">
      <c r="A202">
        <f t="shared" si="10"/>
        <v>0</v>
      </c>
      <c r="B202" t="s">
        <v>378</v>
      </c>
      <c r="C202">
        <v>0</v>
      </c>
      <c r="D202">
        <v>0</v>
      </c>
      <c r="E202">
        <v>43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203</v>
      </c>
      <c r="M202">
        <v>146</v>
      </c>
      <c r="N202" s="6">
        <v>0</v>
      </c>
      <c r="O202">
        <v>562</v>
      </c>
      <c r="P202">
        <v>357</v>
      </c>
      <c r="Q202">
        <v>194</v>
      </c>
      <c r="R202">
        <v>0</v>
      </c>
      <c r="S202">
        <v>0</v>
      </c>
      <c r="T202">
        <v>0</v>
      </c>
      <c r="U202">
        <v>193</v>
      </c>
      <c r="V202">
        <v>0</v>
      </c>
      <c r="W202">
        <v>252</v>
      </c>
      <c r="X202">
        <v>324</v>
      </c>
      <c r="Y202">
        <v>2274</v>
      </c>
    </row>
    <row r="203" spans="1:25" x14ac:dyDescent="0.35">
      <c r="A203">
        <f t="shared" si="10"/>
        <v>0</v>
      </c>
      <c r="B203" t="s">
        <v>379</v>
      </c>
      <c r="C203">
        <v>1973</v>
      </c>
      <c r="D203">
        <v>742</v>
      </c>
      <c r="E203">
        <v>1585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1172</v>
      </c>
      <c r="M203">
        <v>2271</v>
      </c>
      <c r="N203" s="6">
        <f>+Y203-SUM(O203:X203,C203:M203)-X204</f>
        <v>2148</v>
      </c>
      <c r="O203">
        <v>2087</v>
      </c>
      <c r="P203">
        <v>3025</v>
      </c>
      <c r="Q203">
        <v>1122</v>
      </c>
      <c r="R203">
        <v>353</v>
      </c>
      <c r="S203">
        <v>531</v>
      </c>
      <c r="T203">
        <v>4</v>
      </c>
      <c r="U203">
        <v>1067</v>
      </c>
      <c r="V203">
        <v>0</v>
      </c>
      <c r="W203">
        <v>1842</v>
      </c>
      <c r="X203">
        <v>564</v>
      </c>
      <c r="Y203">
        <v>20551</v>
      </c>
    </row>
    <row r="204" spans="1:25" x14ac:dyDescent="0.35">
      <c r="A204">
        <f t="shared" si="10"/>
        <v>0</v>
      </c>
      <c r="B204" t="s">
        <v>379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65</v>
      </c>
      <c r="Y204" s="1">
        <v>0</v>
      </c>
    </row>
    <row r="205" spans="1:25" x14ac:dyDescent="0.35">
      <c r="A205">
        <f t="shared" si="10"/>
        <v>0</v>
      </c>
      <c r="B205" t="s">
        <v>380</v>
      </c>
      <c r="C205">
        <v>4562</v>
      </c>
      <c r="D205">
        <v>326</v>
      </c>
      <c r="E205">
        <v>3764</v>
      </c>
      <c r="F205">
        <v>0</v>
      </c>
      <c r="G205">
        <v>0</v>
      </c>
      <c r="H205">
        <v>0</v>
      </c>
      <c r="I205">
        <v>2999</v>
      </c>
      <c r="J205">
        <v>0</v>
      </c>
      <c r="K205">
        <v>4690</v>
      </c>
      <c r="L205">
        <v>3978</v>
      </c>
      <c r="M205">
        <v>3341</v>
      </c>
      <c r="N205" s="6">
        <f t="shared" ref="N205" si="13">+Y205-SUM(O205:X205,C205:M205)</f>
        <v>283</v>
      </c>
      <c r="O205" s="6">
        <v>7182</v>
      </c>
      <c r="P205">
        <v>1271</v>
      </c>
      <c r="Q205">
        <v>4070</v>
      </c>
      <c r="R205">
        <v>1356</v>
      </c>
      <c r="S205">
        <v>0</v>
      </c>
      <c r="T205">
        <v>3265</v>
      </c>
      <c r="U205">
        <v>2764</v>
      </c>
      <c r="V205">
        <v>25</v>
      </c>
      <c r="W205">
        <v>6371</v>
      </c>
      <c r="X205">
        <v>683</v>
      </c>
      <c r="Y205">
        <v>50930</v>
      </c>
    </row>
    <row r="206" spans="1:25" x14ac:dyDescent="0.35">
      <c r="A206">
        <f t="shared" si="10"/>
        <v>0</v>
      </c>
      <c r="B206" t="s">
        <v>381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4440</v>
      </c>
      <c r="J206">
        <v>0</v>
      </c>
      <c r="K206">
        <v>10261</v>
      </c>
      <c r="L206">
        <v>6786</v>
      </c>
      <c r="M206">
        <v>3032</v>
      </c>
      <c r="N206" s="6">
        <v>0</v>
      </c>
      <c r="O206" s="6">
        <v>8783</v>
      </c>
      <c r="P206">
        <v>978</v>
      </c>
      <c r="Q206">
        <v>1344</v>
      </c>
      <c r="R206">
        <v>2655</v>
      </c>
      <c r="S206">
        <v>0</v>
      </c>
      <c r="T206">
        <v>398</v>
      </c>
      <c r="U206">
        <v>1136</v>
      </c>
      <c r="V206">
        <v>7047</v>
      </c>
      <c r="W206">
        <v>12444</v>
      </c>
      <c r="X206">
        <v>0</v>
      </c>
      <c r="Y206">
        <v>59304</v>
      </c>
    </row>
    <row r="207" spans="1:25" x14ac:dyDescent="0.35">
      <c r="A207">
        <f t="shared" si="10"/>
        <v>0</v>
      </c>
      <c r="B207" t="s">
        <v>382</v>
      </c>
      <c r="C207">
        <v>2032</v>
      </c>
      <c r="D207">
        <v>323</v>
      </c>
      <c r="E207">
        <v>3826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1146</v>
      </c>
      <c r="M207">
        <v>1539</v>
      </c>
      <c r="N207" s="6">
        <f t="shared" ref="N207:N208" si="14">+Y207-SUM(O207:X207,C207:M207)</f>
        <v>858</v>
      </c>
      <c r="O207" s="6">
        <v>9346</v>
      </c>
      <c r="P207">
        <v>2094</v>
      </c>
      <c r="Q207">
        <v>3095</v>
      </c>
      <c r="R207">
        <v>0</v>
      </c>
      <c r="S207">
        <v>0</v>
      </c>
      <c r="T207">
        <v>2523</v>
      </c>
      <c r="U207">
        <v>1431</v>
      </c>
      <c r="V207">
        <v>1298</v>
      </c>
      <c r="W207">
        <v>10985</v>
      </c>
      <c r="X207">
        <v>1425</v>
      </c>
      <c r="Y207">
        <v>41921</v>
      </c>
    </row>
    <row r="208" spans="1:25" x14ac:dyDescent="0.35">
      <c r="A208">
        <f t="shared" si="10"/>
        <v>0</v>
      </c>
      <c r="B208" t="s">
        <v>383</v>
      </c>
      <c r="C208">
        <v>1509</v>
      </c>
      <c r="D208">
        <v>496</v>
      </c>
      <c r="E208">
        <v>1247</v>
      </c>
      <c r="F208">
        <v>1049</v>
      </c>
      <c r="G208">
        <v>1277</v>
      </c>
      <c r="H208">
        <v>7574</v>
      </c>
      <c r="I208">
        <v>0</v>
      </c>
      <c r="J208">
        <v>0</v>
      </c>
      <c r="K208">
        <v>0</v>
      </c>
      <c r="L208">
        <v>125</v>
      </c>
      <c r="M208">
        <v>952</v>
      </c>
      <c r="N208" s="6">
        <f t="shared" si="14"/>
        <v>750</v>
      </c>
      <c r="O208" s="6">
        <v>2488</v>
      </c>
      <c r="P208">
        <v>766</v>
      </c>
      <c r="Q208">
        <v>616</v>
      </c>
      <c r="R208">
        <v>6</v>
      </c>
      <c r="S208">
        <v>68</v>
      </c>
      <c r="T208">
        <v>234</v>
      </c>
      <c r="U208">
        <v>424</v>
      </c>
      <c r="V208">
        <v>503</v>
      </c>
      <c r="W208">
        <v>1283</v>
      </c>
      <c r="X208">
        <v>409</v>
      </c>
      <c r="Y208">
        <v>21776</v>
      </c>
    </row>
    <row r="209" spans="1:25" x14ac:dyDescent="0.35">
      <c r="A209">
        <f t="shared" si="10"/>
        <v>0</v>
      </c>
      <c r="B209" t="s">
        <v>384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1847</v>
      </c>
      <c r="J209">
        <v>0</v>
      </c>
      <c r="K209">
        <v>2721</v>
      </c>
      <c r="L209">
        <v>3052</v>
      </c>
      <c r="M209">
        <v>1398</v>
      </c>
      <c r="N209" s="6">
        <v>0</v>
      </c>
      <c r="O209" s="6">
        <v>5731</v>
      </c>
      <c r="P209">
        <v>733</v>
      </c>
      <c r="Q209">
        <v>1309</v>
      </c>
      <c r="R209">
        <v>0</v>
      </c>
      <c r="S209">
        <v>0</v>
      </c>
      <c r="T209">
        <v>1312</v>
      </c>
      <c r="U209">
        <v>1159</v>
      </c>
      <c r="V209">
        <v>2044</v>
      </c>
      <c r="W209">
        <v>4322</v>
      </c>
      <c r="X209">
        <v>460</v>
      </c>
      <c r="Y209">
        <v>26088</v>
      </c>
    </row>
    <row r="210" spans="1:25" x14ac:dyDescent="0.35">
      <c r="A210">
        <f t="shared" si="10"/>
        <v>0</v>
      </c>
      <c r="B210" t="s">
        <v>385</v>
      </c>
      <c r="C210">
        <v>2737</v>
      </c>
      <c r="D210">
        <v>0</v>
      </c>
      <c r="E210">
        <v>1072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305</v>
      </c>
      <c r="M210">
        <v>98</v>
      </c>
      <c r="N210" s="6">
        <v>0</v>
      </c>
      <c r="O210" s="6">
        <v>4044</v>
      </c>
      <c r="P210">
        <v>2412</v>
      </c>
      <c r="Q210">
        <v>891</v>
      </c>
      <c r="R210">
        <v>0</v>
      </c>
      <c r="S210">
        <v>11</v>
      </c>
      <c r="T210">
        <v>149</v>
      </c>
      <c r="U210">
        <v>1239</v>
      </c>
      <c r="V210">
        <v>439</v>
      </c>
      <c r="W210">
        <v>1161</v>
      </c>
      <c r="X210">
        <v>0</v>
      </c>
      <c r="Y210">
        <v>14558</v>
      </c>
    </row>
    <row r="211" spans="1:25" x14ac:dyDescent="0.35">
      <c r="A211">
        <f t="shared" si="10"/>
        <v>0</v>
      </c>
      <c r="B211" t="s">
        <v>386</v>
      </c>
      <c r="C211">
        <v>303</v>
      </c>
      <c r="D211">
        <v>0</v>
      </c>
      <c r="E211">
        <v>53</v>
      </c>
      <c r="F211">
        <v>514</v>
      </c>
      <c r="G211">
        <v>0</v>
      </c>
      <c r="H211">
        <v>714</v>
      </c>
      <c r="I211">
        <v>0</v>
      </c>
      <c r="J211">
        <v>0</v>
      </c>
      <c r="K211">
        <v>0</v>
      </c>
      <c r="L211">
        <v>244</v>
      </c>
      <c r="M211">
        <v>103</v>
      </c>
      <c r="N211" s="6">
        <f t="shared" ref="N211" si="15">+Y211-SUM(O211:X211,C211:M211)</f>
        <v>17</v>
      </c>
      <c r="O211" s="6">
        <v>546</v>
      </c>
      <c r="P211">
        <v>35</v>
      </c>
      <c r="Q211">
        <v>104</v>
      </c>
      <c r="R211">
        <v>2</v>
      </c>
      <c r="S211">
        <v>37</v>
      </c>
      <c r="T211">
        <v>8</v>
      </c>
      <c r="U211">
        <v>142</v>
      </c>
      <c r="V211">
        <v>68</v>
      </c>
      <c r="W211">
        <v>129</v>
      </c>
      <c r="X211">
        <v>0</v>
      </c>
      <c r="Y211">
        <v>3019</v>
      </c>
    </row>
    <row r="212" spans="1:25" x14ac:dyDescent="0.35">
      <c r="A212">
        <f t="shared" si="10"/>
        <v>0</v>
      </c>
      <c r="B212" t="s">
        <v>387</v>
      </c>
      <c r="C212">
        <v>1709</v>
      </c>
      <c r="D212">
        <v>694</v>
      </c>
      <c r="E212">
        <v>1226</v>
      </c>
      <c r="F212">
        <v>2165</v>
      </c>
      <c r="G212">
        <v>873</v>
      </c>
      <c r="H212">
        <v>9588</v>
      </c>
      <c r="I212">
        <v>890</v>
      </c>
      <c r="J212">
        <v>0</v>
      </c>
      <c r="K212">
        <v>807</v>
      </c>
      <c r="L212">
        <v>957</v>
      </c>
      <c r="M212">
        <v>844</v>
      </c>
      <c r="N212" s="6">
        <v>0</v>
      </c>
      <c r="O212" s="6">
        <v>2609</v>
      </c>
      <c r="P212">
        <v>352</v>
      </c>
      <c r="Q212">
        <v>1234</v>
      </c>
      <c r="R212">
        <v>763</v>
      </c>
      <c r="S212">
        <v>86</v>
      </c>
      <c r="T212">
        <v>58</v>
      </c>
      <c r="U212">
        <v>1214</v>
      </c>
      <c r="V212">
        <v>477</v>
      </c>
      <c r="W212">
        <v>2368</v>
      </c>
      <c r="X212">
        <v>0</v>
      </c>
      <c r="Y212">
        <v>28914</v>
      </c>
    </row>
    <row r="213" spans="1:25" x14ac:dyDescent="0.35">
      <c r="A213">
        <f t="shared" si="10"/>
        <v>0</v>
      </c>
      <c r="B213" t="s">
        <v>388</v>
      </c>
      <c r="C213">
        <v>2729</v>
      </c>
      <c r="D213">
        <v>0</v>
      </c>
      <c r="E213">
        <v>1916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1143</v>
      </c>
      <c r="M213">
        <v>700</v>
      </c>
      <c r="N213" s="6">
        <v>0</v>
      </c>
      <c r="O213" s="6">
        <v>2072</v>
      </c>
      <c r="P213">
        <v>749</v>
      </c>
      <c r="Q213">
        <v>1065</v>
      </c>
      <c r="R213">
        <v>0</v>
      </c>
      <c r="S213">
        <v>146</v>
      </c>
      <c r="T213">
        <v>0</v>
      </c>
      <c r="U213">
        <v>676</v>
      </c>
      <c r="V213">
        <v>20</v>
      </c>
      <c r="W213">
        <v>449</v>
      </c>
      <c r="X213">
        <v>42</v>
      </c>
      <c r="Y213">
        <v>12520</v>
      </c>
    </row>
    <row r="214" spans="1:25" x14ac:dyDescent="0.35">
      <c r="A214">
        <f t="shared" si="10"/>
        <v>0</v>
      </c>
      <c r="B214" t="s">
        <v>388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813</v>
      </c>
      <c r="Y214" s="1">
        <v>0</v>
      </c>
    </row>
    <row r="215" spans="1:25" x14ac:dyDescent="0.35">
      <c r="A215">
        <f t="shared" si="10"/>
        <v>0</v>
      </c>
      <c r="B215" t="s">
        <v>389</v>
      </c>
      <c r="C215">
        <v>3334</v>
      </c>
      <c r="D215">
        <v>0</v>
      </c>
      <c r="E215">
        <v>3122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3339</v>
      </c>
      <c r="M215">
        <v>1615</v>
      </c>
      <c r="N215" s="6">
        <f t="shared" ref="N215" si="16">+Y215-SUM(O215:X215,C215:M215)</f>
        <v>14</v>
      </c>
      <c r="O215">
        <v>1905</v>
      </c>
      <c r="P215">
        <v>319</v>
      </c>
      <c r="Q215">
        <v>949</v>
      </c>
      <c r="R215">
        <v>83</v>
      </c>
      <c r="S215">
        <v>0</v>
      </c>
      <c r="T215">
        <v>24</v>
      </c>
      <c r="U215">
        <v>1048</v>
      </c>
      <c r="V215">
        <v>0</v>
      </c>
      <c r="W215">
        <v>1764</v>
      </c>
      <c r="X215">
        <v>794</v>
      </c>
      <c r="Y215">
        <v>18310</v>
      </c>
    </row>
    <row r="216" spans="1:25" x14ac:dyDescent="0.35">
      <c r="A216">
        <f t="shared" si="10"/>
        <v>0</v>
      </c>
      <c r="B216" t="s">
        <v>390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286</v>
      </c>
      <c r="M216">
        <v>68</v>
      </c>
      <c r="N216">
        <v>0</v>
      </c>
      <c r="O216">
        <v>621</v>
      </c>
      <c r="P216">
        <v>136</v>
      </c>
      <c r="Q216">
        <v>182</v>
      </c>
      <c r="R216">
        <v>0</v>
      </c>
      <c r="S216">
        <v>9</v>
      </c>
      <c r="T216">
        <v>0</v>
      </c>
      <c r="U216">
        <v>237</v>
      </c>
      <c r="V216">
        <v>51</v>
      </c>
      <c r="W216">
        <v>167</v>
      </c>
      <c r="X216">
        <v>0</v>
      </c>
      <c r="Y216">
        <v>1757</v>
      </c>
    </row>
    <row r="217" spans="1:25" x14ac:dyDescent="0.35">
      <c r="A217">
        <f t="shared" si="10"/>
        <v>0</v>
      </c>
      <c r="B217" t="s">
        <v>391</v>
      </c>
      <c r="C217">
        <v>609</v>
      </c>
      <c r="D217">
        <v>0</v>
      </c>
      <c r="E217">
        <v>633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317</v>
      </c>
      <c r="M217">
        <v>414</v>
      </c>
      <c r="N217">
        <v>0</v>
      </c>
      <c r="O217">
        <v>1221</v>
      </c>
      <c r="P217">
        <v>208</v>
      </c>
      <c r="Q217">
        <v>499</v>
      </c>
      <c r="R217">
        <v>0</v>
      </c>
      <c r="S217">
        <v>43</v>
      </c>
      <c r="T217">
        <v>0</v>
      </c>
      <c r="U217">
        <v>603</v>
      </c>
      <c r="V217">
        <v>7</v>
      </c>
      <c r="W217">
        <v>630</v>
      </c>
      <c r="X217">
        <v>0</v>
      </c>
      <c r="Y217">
        <v>5184</v>
      </c>
    </row>
    <row r="218" spans="1:25" x14ac:dyDescent="0.35">
      <c r="A218">
        <f t="shared" si="10"/>
        <v>0</v>
      </c>
      <c r="B218" t="s">
        <v>392</v>
      </c>
      <c r="C218">
        <v>742</v>
      </c>
      <c r="D218">
        <v>0</v>
      </c>
      <c r="E218">
        <v>1289</v>
      </c>
      <c r="F218">
        <v>298</v>
      </c>
      <c r="G218">
        <v>0</v>
      </c>
      <c r="H218">
        <v>5670</v>
      </c>
      <c r="I218">
        <v>0</v>
      </c>
      <c r="J218">
        <v>0</v>
      </c>
      <c r="K218">
        <v>0</v>
      </c>
      <c r="L218">
        <v>678</v>
      </c>
      <c r="M218">
        <v>475</v>
      </c>
      <c r="N218">
        <v>0</v>
      </c>
      <c r="O218">
        <v>1849</v>
      </c>
      <c r="P218">
        <v>605</v>
      </c>
      <c r="Q218">
        <v>575</v>
      </c>
      <c r="R218">
        <v>0</v>
      </c>
      <c r="S218">
        <v>156</v>
      </c>
      <c r="T218">
        <v>0</v>
      </c>
      <c r="U218">
        <v>567</v>
      </c>
      <c r="V218">
        <v>307</v>
      </c>
      <c r="W218">
        <v>580</v>
      </c>
      <c r="X218">
        <v>219</v>
      </c>
      <c r="Y218">
        <v>14010</v>
      </c>
    </row>
    <row r="219" spans="1:25" x14ac:dyDescent="0.35">
      <c r="A219">
        <f t="shared" si="10"/>
        <v>0</v>
      </c>
      <c r="B219" t="s">
        <v>393</v>
      </c>
      <c r="C219">
        <v>470</v>
      </c>
      <c r="D219">
        <v>0</v>
      </c>
      <c r="E219">
        <v>213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21</v>
      </c>
      <c r="M219">
        <v>21</v>
      </c>
      <c r="N219">
        <v>0</v>
      </c>
      <c r="O219">
        <v>611</v>
      </c>
      <c r="P219">
        <v>151</v>
      </c>
      <c r="Q219">
        <v>212</v>
      </c>
      <c r="R219">
        <v>8</v>
      </c>
      <c r="S219">
        <v>41</v>
      </c>
      <c r="T219">
        <v>0</v>
      </c>
      <c r="U219">
        <v>205</v>
      </c>
      <c r="V219">
        <v>0</v>
      </c>
      <c r="W219">
        <v>25</v>
      </c>
      <c r="X219">
        <v>85</v>
      </c>
      <c r="Y219">
        <v>2063</v>
      </c>
    </row>
    <row r="220" spans="1:25" x14ac:dyDescent="0.35">
      <c r="A220">
        <f t="shared" si="10"/>
        <v>0</v>
      </c>
      <c r="B220" t="s">
        <v>394</v>
      </c>
      <c r="C220">
        <v>369</v>
      </c>
      <c r="D220">
        <v>0</v>
      </c>
      <c r="E220">
        <v>585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450</v>
      </c>
      <c r="M220">
        <v>486</v>
      </c>
      <c r="N220">
        <v>0</v>
      </c>
      <c r="O220">
        <v>1088</v>
      </c>
      <c r="P220">
        <v>381</v>
      </c>
      <c r="Q220">
        <v>352</v>
      </c>
      <c r="R220">
        <v>0</v>
      </c>
      <c r="S220">
        <v>0</v>
      </c>
      <c r="T220">
        <v>0</v>
      </c>
      <c r="U220">
        <v>308</v>
      </c>
      <c r="V220">
        <v>195</v>
      </c>
      <c r="W220">
        <v>298</v>
      </c>
      <c r="X220">
        <v>0</v>
      </c>
      <c r="Y220">
        <v>4512</v>
      </c>
    </row>
    <row r="221" spans="1:25" x14ac:dyDescent="0.35">
      <c r="A221">
        <f t="shared" si="10"/>
        <v>0</v>
      </c>
      <c r="B221" t="s">
        <v>395</v>
      </c>
      <c r="C221">
        <v>360</v>
      </c>
      <c r="D221">
        <v>0</v>
      </c>
      <c r="E221">
        <v>2553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2384</v>
      </c>
      <c r="M221">
        <v>1025</v>
      </c>
      <c r="N221">
        <v>0</v>
      </c>
      <c r="O221">
        <v>5260</v>
      </c>
      <c r="P221">
        <v>1956</v>
      </c>
      <c r="Q221">
        <v>1259</v>
      </c>
      <c r="R221">
        <v>841</v>
      </c>
      <c r="S221">
        <v>170</v>
      </c>
      <c r="T221">
        <v>704</v>
      </c>
      <c r="U221">
        <v>932</v>
      </c>
      <c r="V221">
        <v>106</v>
      </c>
      <c r="W221">
        <v>1268</v>
      </c>
      <c r="X221">
        <v>1124</v>
      </c>
      <c r="Y221">
        <v>19942</v>
      </c>
    </row>
    <row r="222" spans="1:25" x14ac:dyDescent="0.35">
      <c r="A222">
        <f t="shared" si="10"/>
        <v>0</v>
      </c>
      <c r="B222" t="s">
        <v>396</v>
      </c>
      <c r="C222">
        <v>7911</v>
      </c>
      <c r="D222">
        <v>1152</v>
      </c>
      <c r="E222">
        <v>5448</v>
      </c>
      <c r="F222">
        <v>0</v>
      </c>
      <c r="G222">
        <v>0</v>
      </c>
      <c r="H222">
        <v>0</v>
      </c>
      <c r="I222">
        <v>2470</v>
      </c>
      <c r="J222">
        <v>209</v>
      </c>
      <c r="K222">
        <v>4715</v>
      </c>
      <c r="L222">
        <v>4765</v>
      </c>
      <c r="M222">
        <v>3500</v>
      </c>
      <c r="N222" s="6">
        <f t="shared" ref="N222" si="17">+Y222-SUM(O222:X222,C222:M222)</f>
        <v>846</v>
      </c>
      <c r="O222">
        <v>9430</v>
      </c>
      <c r="P222">
        <v>4219</v>
      </c>
      <c r="Q222">
        <v>3145</v>
      </c>
      <c r="R222">
        <v>133</v>
      </c>
      <c r="S222">
        <v>397</v>
      </c>
      <c r="T222">
        <v>3387</v>
      </c>
      <c r="U222">
        <v>2604</v>
      </c>
      <c r="V222">
        <v>2729</v>
      </c>
      <c r="W222">
        <v>6567</v>
      </c>
      <c r="X222">
        <v>0</v>
      </c>
      <c r="Y222">
        <v>63627</v>
      </c>
    </row>
    <row r="223" spans="1:25" x14ac:dyDescent="0.35">
      <c r="A223">
        <f t="shared" si="10"/>
        <v>0</v>
      </c>
      <c r="B223" t="s">
        <v>397</v>
      </c>
      <c r="C223">
        <v>12</v>
      </c>
      <c r="D223">
        <v>0</v>
      </c>
      <c r="E223">
        <v>314</v>
      </c>
      <c r="F223">
        <v>206</v>
      </c>
      <c r="G223">
        <v>308</v>
      </c>
      <c r="H223">
        <v>1397</v>
      </c>
      <c r="I223">
        <v>0</v>
      </c>
      <c r="J223">
        <v>0</v>
      </c>
      <c r="K223">
        <v>0</v>
      </c>
      <c r="L223">
        <v>58</v>
      </c>
      <c r="M223">
        <v>32</v>
      </c>
      <c r="N223" s="6">
        <v>0</v>
      </c>
      <c r="O223">
        <v>495</v>
      </c>
      <c r="P223">
        <v>26</v>
      </c>
      <c r="Q223">
        <v>80</v>
      </c>
      <c r="R223">
        <v>0</v>
      </c>
      <c r="S223">
        <v>224</v>
      </c>
      <c r="T223">
        <v>0</v>
      </c>
      <c r="U223">
        <v>252</v>
      </c>
      <c r="V223">
        <v>0</v>
      </c>
      <c r="W223">
        <v>121</v>
      </c>
      <c r="X223">
        <v>0</v>
      </c>
      <c r="Y223">
        <v>3525</v>
      </c>
    </row>
    <row r="224" spans="1:25" x14ac:dyDescent="0.35">
      <c r="A224">
        <f t="shared" si="10"/>
        <v>0</v>
      </c>
      <c r="B224" t="s">
        <v>398</v>
      </c>
      <c r="C224">
        <v>808</v>
      </c>
      <c r="D224">
        <v>0</v>
      </c>
      <c r="E224">
        <v>367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48</v>
      </c>
      <c r="M224">
        <v>0</v>
      </c>
      <c r="N224" s="6">
        <v>0</v>
      </c>
      <c r="O224">
        <v>312</v>
      </c>
      <c r="P224">
        <v>0</v>
      </c>
      <c r="Q224">
        <v>202</v>
      </c>
      <c r="R224">
        <v>0</v>
      </c>
      <c r="S224">
        <v>0</v>
      </c>
      <c r="T224">
        <v>0</v>
      </c>
      <c r="U224">
        <v>220</v>
      </c>
      <c r="V224">
        <v>11</v>
      </c>
      <c r="W224">
        <v>112</v>
      </c>
      <c r="X224">
        <v>0</v>
      </c>
      <c r="Y224">
        <v>2080</v>
      </c>
    </row>
    <row r="225" spans="1:25" x14ac:dyDescent="0.35">
      <c r="A225">
        <f t="shared" si="10"/>
        <v>0</v>
      </c>
      <c r="B225" t="s">
        <v>399</v>
      </c>
      <c r="C225">
        <v>340</v>
      </c>
      <c r="D225">
        <v>0</v>
      </c>
      <c r="E225">
        <v>1280</v>
      </c>
      <c r="F225">
        <v>773</v>
      </c>
      <c r="G225">
        <v>0</v>
      </c>
      <c r="H225">
        <v>2412</v>
      </c>
      <c r="I225">
        <v>0</v>
      </c>
      <c r="J225">
        <v>0</v>
      </c>
      <c r="K225">
        <v>0</v>
      </c>
      <c r="L225">
        <v>667</v>
      </c>
      <c r="M225">
        <v>459</v>
      </c>
      <c r="N225" s="6">
        <v>0</v>
      </c>
      <c r="O225">
        <v>1406</v>
      </c>
      <c r="P225">
        <v>1135</v>
      </c>
      <c r="Q225">
        <v>477</v>
      </c>
      <c r="R225">
        <v>0</v>
      </c>
      <c r="S225">
        <v>13</v>
      </c>
      <c r="T225">
        <v>33</v>
      </c>
      <c r="U225">
        <v>322</v>
      </c>
      <c r="V225">
        <v>205</v>
      </c>
      <c r="W225">
        <v>241</v>
      </c>
      <c r="X225">
        <v>0</v>
      </c>
      <c r="Y225">
        <v>9763</v>
      </c>
    </row>
    <row r="226" spans="1:25" x14ac:dyDescent="0.35">
      <c r="A226">
        <f t="shared" si="10"/>
        <v>0</v>
      </c>
      <c r="B226" t="s">
        <v>400</v>
      </c>
      <c r="C226">
        <v>588</v>
      </c>
      <c r="D226">
        <v>0</v>
      </c>
      <c r="E226">
        <v>1900</v>
      </c>
      <c r="F226">
        <v>876</v>
      </c>
      <c r="G226">
        <v>0</v>
      </c>
      <c r="H226">
        <v>4886</v>
      </c>
      <c r="I226">
        <v>0</v>
      </c>
      <c r="J226">
        <v>0</v>
      </c>
      <c r="K226">
        <v>0</v>
      </c>
      <c r="L226">
        <v>828</v>
      </c>
      <c r="M226">
        <v>321</v>
      </c>
      <c r="N226" s="6">
        <v>0</v>
      </c>
      <c r="O226">
        <v>1690</v>
      </c>
      <c r="P226">
        <v>279</v>
      </c>
      <c r="Q226">
        <v>435</v>
      </c>
      <c r="R226">
        <v>0</v>
      </c>
      <c r="S226">
        <v>0</v>
      </c>
      <c r="T226">
        <v>0</v>
      </c>
      <c r="U226">
        <v>417</v>
      </c>
      <c r="V226">
        <v>593</v>
      </c>
      <c r="W226">
        <v>613</v>
      </c>
      <c r="X226">
        <v>0</v>
      </c>
      <c r="Y226">
        <v>13426</v>
      </c>
    </row>
    <row r="227" spans="1:25" x14ac:dyDescent="0.35">
      <c r="A227">
        <f t="shared" si="10"/>
        <v>0</v>
      </c>
      <c r="B227" t="s">
        <v>401</v>
      </c>
      <c r="C227">
        <v>2675</v>
      </c>
      <c r="D227">
        <v>0</v>
      </c>
      <c r="E227">
        <v>2776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1750</v>
      </c>
      <c r="M227">
        <v>2263</v>
      </c>
      <c r="N227" s="6">
        <v>0</v>
      </c>
      <c r="O227">
        <v>4108</v>
      </c>
      <c r="P227">
        <v>6680</v>
      </c>
      <c r="Q227">
        <v>1713</v>
      </c>
      <c r="R227">
        <v>831</v>
      </c>
      <c r="S227">
        <v>1041</v>
      </c>
      <c r="T227">
        <v>0</v>
      </c>
      <c r="U227">
        <v>1256</v>
      </c>
      <c r="V227">
        <v>0</v>
      </c>
      <c r="W227">
        <v>2577</v>
      </c>
      <c r="X227">
        <v>594</v>
      </c>
      <c r="Y227">
        <v>28264</v>
      </c>
    </row>
    <row r="228" spans="1:25" x14ac:dyDescent="0.35">
      <c r="A228">
        <f t="shared" si="10"/>
        <v>0</v>
      </c>
      <c r="B228" t="s">
        <v>402</v>
      </c>
      <c r="C228">
        <v>0</v>
      </c>
      <c r="D228">
        <v>0</v>
      </c>
      <c r="E228">
        <v>0</v>
      </c>
      <c r="F228">
        <v>1324</v>
      </c>
      <c r="G228">
        <v>265</v>
      </c>
      <c r="H228">
        <v>9619</v>
      </c>
      <c r="I228">
        <v>0</v>
      </c>
      <c r="J228">
        <v>0</v>
      </c>
      <c r="K228">
        <v>0</v>
      </c>
      <c r="L228">
        <v>468</v>
      </c>
      <c r="M228">
        <v>311</v>
      </c>
      <c r="N228" s="6">
        <v>0</v>
      </c>
      <c r="O228">
        <v>4703</v>
      </c>
      <c r="P228">
        <v>241</v>
      </c>
      <c r="Q228">
        <v>1128</v>
      </c>
      <c r="R228">
        <v>0</v>
      </c>
      <c r="S228">
        <v>202</v>
      </c>
      <c r="T228">
        <v>65</v>
      </c>
      <c r="U228">
        <v>430</v>
      </c>
      <c r="V228">
        <v>0</v>
      </c>
      <c r="W228">
        <v>1906</v>
      </c>
      <c r="X228">
        <v>146</v>
      </c>
      <c r="Y228">
        <v>20808</v>
      </c>
    </row>
    <row r="229" spans="1:25" x14ac:dyDescent="0.35">
      <c r="A229">
        <f t="shared" si="10"/>
        <v>0</v>
      </c>
      <c r="B229" t="s">
        <v>403</v>
      </c>
      <c r="C229">
        <v>2860</v>
      </c>
      <c r="D229">
        <v>0</v>
      </c>
      <c r="E229">
        <v>2588</v>
      </c>
      <c r="F229">
        <v>0</v>
      </c>
      <c r="G229">
        <v>0</v>
      </c>
      <c r="H229">
        <v>0</v>
      </c>
      <c r="I229">
        <v>1695</v>
      </c>
      <c r="J229">
        <v>0</v>
      </c>
      <c r="K229">
        <v>1616</v>
      </c>
      <c r="L229">
        <v>3714</v>
      </c>
      <c r="M229">
        <v>3720</v>
      </c>
      <c r="N229" s="6">
        <v>0</v>
      </c>
      <c r="O229">
        <v>4233</v>
      </c>
      <c r="P229">
        <v>193</v>
      </c>
      <c r="Q229">
        <v>2263</v>
      </c>
      <c r="R229">
        <v>643</v>
      </c>
      <c r="S229">
        <v>133</v>
      </c>
      <c r="T229">
        <v>4</v>
      </c>
      <c r="U229">
        <v>1764</v>
      </c>
      <c r="V229">
        <v>0</v>
      </c>
      <c r="W229">
        <v>6655</v>
      </c>
      <c r="X229">
        <v>1226</v>
      </c>
      <c r="Y229">
        <v>33307</v>
      </c>
    </row>
    <row r="230" spans="1:25" x14ac:dyDescent="0.35">
      <c r="A230">
        <f t="shared" si="10"/>
        <v>0</v>
      </c>
      <c r="B230" t="s">
        <v>404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 s="6">
        <v>0</v>
      </c>
      <c r="O230">
        <v>259</v>
      </c>
      <c r="P230">
        <v>0</v>
      </c>
      <c r="Q230">
        <v>99</v>
      </c>
      <c r="R230">
        <v>0</v>
      </c>
      <c r="S230">
        <v>0</v>
      </c>
      <c r="T230">
        <v>0</v>
      </c>
      <c r="U230">
        <v>54</v>
      </c>
      <c r="V230">
        <v>0</v>
      </c>
      <c r="W230">
        <v>76</v>
      </c>
      <c r="X230">
        <v>0</v>
      </c>
      <c r="Y230">
        <v>488</v>
      </c>
    </row>
    <row r="231" spans="1:25" x14ac:dyDescent="0.35">
      <c r="A231">
        <f t="shared" si="10"/>
        <v>0</v>
      </c>
      <c r="B231" t="s">
        <v>405</v>
      </c>
      <c r="C231">
        <v>0</v>
      </c>
      <c r="D231">
        <v>0</v>
      </c>
      <c r="E231">
        <v>188</v>
      </c>
      <c r="F231">
        <v>0</v>
      </c>
      <c r="G231">
        <v>0</v>
      </c>
      <c r="H231">
        <v>2527</v>
      </c>
      <c r="I231">
        <v>0</v>
      </c>
      <c r="J231">
        <v>0</v>
      </c>
      <c r="K231">
        <v>0</v>
      </c>
      <c r="L231">
        <v>108</v>
      </c>
      <c r="M231">
        <v>65</v>
      </c>
      <c r="N231" s="6">
        <v>0</v>
      </c>
      <c r="O231">
        <v>1053</v>
      </c>
      <c r="P231">
        <v>380</v>
      </c>
      <c r="Q231">
        <v>336</v>
      </c>
      <c r="R231">
        <v>173</v>
      </c>
      <c r="S231">
        <v>41</v>
      </c>
      <c r="T231">
        <v>0</v>
      </c>
      <c r="U231">
        <v>110</v>
      </c>
      <c r="V231">
        <v>0</v>
      </c>
      <c r="W231">
        <v>173</v>
      </c>
      <c r="X231">
        <v>0</v>
      </c>
      <c r="Y231">
        <v>5154</v>
      </c>
    </row>
    <row r="232" spans="1:25" x14ac:dyDescent="0.35">
      <c r="A232">
        <f t="shared" si="10"/>
        <v>0</v>
      </c>
      <c r="B232" t="s">
        <v>406</v>
      </c>
      <c r="C232">
        <v>7581</v>
      </c>
      <c r="D232">
        <v>3223</v>
      </c>
      <c r="E232">
        <v>5717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2252</v>
      </c>
      <c r="M232">
        <v>11468</v>
      </c>
      <c r="N232" s="6">
        <f t="shared" ref="N232:N247" si="18">+Y232-SUM(O232:X232,C232:M232)</f>
        <v>12434</v>
      </c>
      <c r="O232">
        <v>11465</v>
      </c>
      <c r="P232">
        <v>910</v>
      </c>
      <c r="Q232">
        <v>4275</v>
      </c>
      <c r="R232">
        <v>1182</v>
      </c>
      <c r="S232">
        <v>0</v>
      </c>
      <c r="T232">
        <v>1498</v>
      </c>
      <c r="U232">
        <v>4528</v>
      </c>
      <c r="V232">
        <v>0</v>
      </c>
      <c r="W232">
        <v>10935</v>
      </c>
      <c r="X232">
        <v>0</v>
      </c>
      <c r="Y232">
        <v>77468</v>
      </c>
    </row>
    <row r="233" spans="1:25" x14ac:dyDescent="0.35">
      <c r="A233">
        <f t="shared" si="10"/>
        <v>0</v>
      </c>
      <c r="B233" t="s">
        <v>407</v>
      </c>
      <c r="C233">
        <v>9091</v>
      </c>
      <c r="D233">
        <v>450</v>
      </c>
      <c r="E233">
        <v>20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292</v>
      </c>
      <c r="M233">
        <v>217</v>
      </c>
      <c r="N233" s="6">
        <f t="shared" si="18"/>
        <v>117</v>
      </c>
      <c r="O233">
        <v>2823</v>
      </c>
      <c r="P233">
        <v>120</v>
      </c>
      <c r="Q233">
        <v>748</v>
      </c>
      <c r="R233">
        <v>0</v>
      </c>
      <c r="S233">
        <v>0</v>
      </c>
      <c r="T233">
        <v>0</v>
      </c>
      <c r="U233">
        <v>895</v>
      </c>
      <c r="V233">
        <v>441</v>
      </c>
      <c r="W233">
        <v>2366</v>
      </c>
      <c r="X233">
        <v>811</v>
      </c>
      <c r="Y233">
        <v>18391</v>
      </c>
    </row>
    <row r="234" spans="1:25" x14ac:dyDescent="0.35">
      <c r="A234">
        <f t="shared" si="10"/>
        <v>0</v>
      </c>
      <c r="B234" t="s">
        <v>408</v>
      </c>
      <c r="C234">
        <v>13325</v>
      </c>
      <c r="D234">
        <v>8915</v>
      </c>
      <c r="E234">
        <v>8121</v>
      </c>
      <c r="F234">
        <v>0</v>
      </c>
      <c r="G234">
        <v>0</v>
      </c>
      <c r="H234">
        <v>0</v>
      </c>
      <c r="I234">
        <v>2950</v>
      </c>
      <c r="J234">
        <v>1590</v>
      </c>
      <c r="K234">
        <v>4186</v>
      </c>
      <c r="L234">
        <v>564</v>
      </c>
      <c r="M234">
        <v>4850</v>
      </c>
      <c r="N234" s="6">
        <f t="shared" si="18"/>
        <v>4281</v>
      </c>
      <c r="O234">
        <v>7723</v>
      </c>
      <c r="P234">
        <v>1431</v>
      </c>
      <c r="Q234">
        <v>3232</v>
      </c>
      <c r="R234">
        <v>4805</v>
      </c>
      <c r="S234">
        <v>1615</v>
      </c>
      <c r="T234">
        <v>619</v>
      </c>
      <c r="U234">
        <v>2001</v>
      </c>
      <c r="V234">
        <v>0</v>
      </c>
      <c r="W234">
        <v>6943</v>
      </c>
      <c r="X234">
        <v>743</v>
      </c>
      <c r="Y234">
        <v>77894</v>
      </c>
    </row>
    <row r="235" spans="1:25" x14ac:dyDescent="0.35">
      <c r="A235">
        <f t="shared" si="10"/>
        <v>0</v>
      </c>
      <c r="B235" t="s">
        <v>409</v>
      </c>
      <c r="C235">
        <v>14931</v>
      </c>
      <c r="D235">
        <v>629</v>
      </c>
      <c r="E235">
        <v>4253</v>
      </c>
      <c r="F235">
        <v>4324</v>
      </c>
      <c r="G235">
        <v>2679</v>
      </c>
      <c r="H235">
        <v>14691</v>
      </c>
      <c r="I235">
        <v>1269</v>
      </c>
      <c r="J235">
        <v>898</v>
      </c>
      <c r="K235">
        <v>2379</v>
      </c>
      <c r="L235">
        <v>0</v>
      </c>
      <c r="M235">
        <v>3929</v>
      </c>
      <c r="N235" s="6">
        <v>4667</v>
      </c>
      <c r="O235">
        <v>6300</v>
      </c>
      <c r="P235">
        <v>1685</v>
      </c>
      <c r="Q235">
        <v>2323</v>
      </c>
      <c r="R235">
        <v>261</v>
      </c>
      <c r="S235">
        <v>752</v>
      </c>
      <c r="T235">
        <v>0</v>
      </c>
      <c r="U235">
        <v>80</v>
      </c>
      <c r="V235">
        <v>0</v>
      </c>
      <c r="W235">
        <v>4628</v>
      </c>
      <c r="X235">
        <v>1048</v>
      </c>
      <c r="Y235">
        <v>71726</v>
      </c>
    </row>
    <row r="236" spans="1:25" x14ac:dyDescent="0.35">
      <c r="A236">
        <f t="shared" si="10"/>
        <v>0</v>
      </c>
      <c r="B236" t="s">
        <v>410</v>
      </c>
      <c r="C236">
        <v>1240</v>
      </c>
      <c r="D236">
        <v>167</v>
      </c>
      <c r="E236">
        <v>5530</v>
      </c>
      <c r="F236">
        <v>4347</v>
      </c>
      <c r="G236">
        <v>2760</v>
      </c>
      <c r="H236">
        <v>19783</v>
      </c>
      <c r="I236">
        <v>0</v>
      </c>
      <c r="J236">
        <v>0</v>
      </c>
      <c r="K236">
        <v>976</v>
      </c>
      <c r="L236">
        <v>0</v>
      </c>
      <c r="M236">
        <v>4983</v>
      </c>
      <c r="N236" s="6">
        <v>3476</v>
      </c>
      <c r="O236" s="6">
        <v>8416</v>
      </c>
      <c r="P236" s="6">
        <v>1523</v>
      </c>
      <c r="Q236" s="6">
        <v>3357</v>
      </c>
      <c r="R236">
        <v>0</v>
      </c>
      <c r="S236">
        <v>0</v>
      </c>
      <c r="T236">
        <v>6198</v>
      </c>
      <c r="U236">
        <v>402</v>
      </c>
      <c r="V236">
        <v>1196</v>
      </c>
      <c r="W236">
        <v>3361</v>
      </c>
      <c r="X236">
        <v>1372</v>
      </c>
      <c r="Y236">
        <v>69087</v>
      </c>
    </row>
    <row r="237" spans="1:25" x14ac:dyDescent="0.35">
      <c r="A237">
        <f t="shared" si="10"/>
        <v>0</v>
      </c>
      <c r="B237" t="s">
        <v>411</v>
      </c>
      <c r="C237">
        <v>8836</v>
      </c>
      <c r="D237">
        <v>4927</v>
      </c>
      <c r="E237">
        <v>1675</v>
      </c>
      <c r="F237">
        <v>5526</v>
      </c>
      <c r="G237">
        <v>3156</v>
      </c>
      <c r="H237">
        <v>22665</v>
      </c>
      <c r="I237">
        <v>1316</v>
      </c>
      <c r="J237">
        <v>1925</v>
      </c>
      <c r="K237">
        <v>5182</v>
      </c>
      <c r="L237">
        <v>0</v>
      </c>
      <c r="M237">
        <v>9058</v>
      </c>
      <c r="N237" s="6">
        <f t="shared" si="18"/>
        <v>6756</v>
      </c>
      <c r="O237" s="6">
        <v>7638</v>
      </c>
      <c r="P237" s="6">
        <v>3603</v>
      </c>
      <c r="Q237" s="6">
        <v>1240</v>
      </c>
      <c r="R237">
        <v>534</v>
      </c>
      <c r="S237">
        <v>1685</v>
      </c>
      <c r="T237">
        <v>1826</v>
      </c>
      <c r="U237">
        <v>1722</v>
      </c>
      <c r="V237">
        <v>2640</v>
      </c>
      <c r="W237">
        <v>8633</v>
      </c>
      <c r="X237">
        <v>1509</v>
      </c>
      <c r="Y237">
        <v>102052</v>
      </c>
    </row>
    <row r="238" spans="1:25" x14ac:dyDescent="0.35">
      <c r="A238">
        <f t="shared" si="10"/>
        <v>0</v>
      </c>
      <c r="B238" t="s">
        <v>412</v>
      </c>
      <c r="C238">
        <v>3844</v>
      </c>
      <c r="D238">
        <v>2800</v>
      </c>
      <c r="E238">
        <v>12170</v>
      </c>
      <c r="F238">
        <v>848</v>
      </c>
      <c r="G238">
        <v>466</v>
      </c>
      <c r="H238">
        <v>25614</v>
      </c>
      <c r="I238">
        <v>2228</v>
      </c>
      <c r="J238">
        <v>1122</v>
      </c>
      <c r="K238">
        <v>4889</v>
      </c>
      <c r="L238">
        <v>1477</v>
      </c>
      <c r="M238">
        <v>1250</v>
      </c>
      <c r="N238" s="6">
        <f t="shared" si="18"/>
        <v>452</v>
      </c>
      <c r="O238" s="6">
        <v>10632</v>
      </c>
      <c r="P238" s="6">
        <v>991</v>
      </c>
      <c r="Q238" s="6">
        <v>2445</v>
      </c>
      <c r="R238">
        <v>1297</v>
      </c>
      <c r="S238">
        <v>1314</v>
      </c>
      <c r="T238">
        <v>16</v>
      </c>
      <c r="U238">
        <v>1604</v>
      </c>
      <c r="V238">
        <v>0</v>
      </c>
      <c r="W238">
        <v>3870</v>
      </c>
      <c r="X238">
        <v>0</v>
      </c>
      <c r="Y238">
        <v>79329</v>
      </c>
    </row>
    <row r="239" spans="1:25" x14ac:dyDescent="0.35">
      <c r="A239">
        <f t="shared" si="10"/>
        <v>0</v>
      </c>
      <c r="B239" t="s">
        <v>413</v>
      </c>
      <c r="C239">
        <v>17259</v>
      </c>
      <c r="D239">
        <v>4371</v>
      </c>
      <c r="E239">
        <v>7022</v>
      </c>
      <c r="F239">
        <v>0</v>
      </c>
      <c r="G239">
        <v>0</v>
      </c>
      <c r="H239">
        <v>0</v>
      </c>
      <c r="I239">
        <v>4908</v>
      </c>
      <c r="J239">
        <v>2191</v>
      </c>
      <c r="K239">
        <v>7843</v>
      </c>
      <c r="L239">
        <v>1230</v>
      </c>
      <c r="M239">
        <v>17092</v>
      </c>
      <c r="N239" s="6">
        <f t="shared" si="18"/>
        <v>12785</v>
      </c>
      <c r="O239" s="6">
        <v>14370</v>
      </c>
      <c r="P239" s="6">
        <v>6982</v>
      </c>
      <c r="Q239" s="6">
        <v>4502</v>
      </c>
      <c r="R239">
        <v>0</v>
      </c>
      <c r="S239">
        <v>1042</v>
      </c>
      <c r="T239">
        <v>4397</v>
      </c>
      <c r="U239">
        <v>4397</v>
      </c>
      <c r="V239">
        <v>4389</v>
      </c>
      <c r="W239">
        <v>31454</v>
      </c>
      <c r="X239">
        <v>100</v>
      </c>
      <c r="Y239">
        <v>146334</v>
      </c>
    </row>
    <row r="240" spans="1:25" x14ac:dyDescent="0.35">
      <c r="A240">
        <f t="shared" si="10"/>
        <v>0</v>
      </c>
      <c r="B240" t="s">
        <v>414</v>
      </c>
      <c r="C240">
        <v>6224</v>
      </c>
      <c r="D240">
        <v>1537</v>
      </c>
      <c r="E240">
        <v>4146</v>
      </c>
      <c r="F240">
        <v>2263</v>
      </c>
      <c r="G240">
        <v>4169</v>
      </c>
      <c r="H240">
        <v>31603</v>
      </c>
      <c r="I240">
        <v>1280</v>
      </c>
      <c r="J240">
        <v>1168</v>
      </c>
      <c r="K240">
        <v>3371</v>
      </c>
      <c r="L240">
        <v>0</v>
      </c>
      <c r="M240">
        <v>9910</v>
      </c>
      <c r="N240" s="6">
        <f t="shared" si="18"/>
        <v>6637</v>
      </c>
      <c r="O240" s="6">
        <v>10675</v>
      </c>
      <c r="P240" s="6">
        <v>1732</v>
      </c>
      <c r="Q240" s="6">
        <v>3336</v>
      </c>
      <c r="R240">
        <v>0</v>
      </c>
      <c r="S240">
        <v>0</v>
      </c>
      <c r="T240">
        <v>6815</v>
      </c>
      <c r="U240">
        <v>1781</v>
      </c>
      <c r="V240">
        <v>2876</v>
      </c>
      <c r="W240">
        <v>9011</v>
      </c>
      <c r="X240">
        <v>0</v>
      </c>
      <c r="Y240">
        <v>108534</v>
      </c>
    </row>
    <row r="241" spans="1:25" x14ac:dyDescent="0.35">
      <c r="A241">
        <f t="shared" si="10"/>
        <v>0</v>
      </c>
      <c r="B241" t="s">
        <v>415</v>
      </c>
      <c r="C241">
        <v>5640</v>
      </c>
      <c r="D241">
        <v>3972</v>
      </c>
      <c r="E241">
        <v>4008</v>
      </c>
      <c r="F241">
        <v>4950</v>
      </c>
      <c r="G241">
        <v>2473</v>
      </c>
      <c r="H241">
        <v>11227</v>
      </c>
      <c r="I241">
        <v>982</v>
      </c>
      <c r="J241">
        <v>925</v>
      </c>
      <c r="K241">
        <v>1591</v>
      </c>
      <c r="L241">
        <v>27</v>
      </c>
      <c r="M241" s="6">
        <v>4881</v>
      </c>
      <c r="N241" s="6">
        <f t="shared" si="18"/>
        <v>3125</v>
      </c>
      <c r="O241">
        <v>5225</v>
      </c>
      <c r="P241">
        <v>1164</v>
      </c>
      <c r="Q241">
        <v>1728</v>
      </c>
      <c r="R241">
        <v>983</v>
      </c>
      <c r="S241">
        <v>0</v>
      </c>
      <c r="T241">
        <v>1740</v>
      </c>
      <c r="U241">
        <v>906</v>
      </c>
      <c r="V241">
        <v>0</v>
      </c>
      <c r="W241">
        <v>4145</v>
      </c>
      <c r="X241">
        <v>746</v>
      </c>
      <c r="Y241">
        <v>60438</v>
      </c>
    </row>
    <row r="242" spans="1:25" x14ac:dyDescent="0.35">
      <c r="A242">
        <f t="shared" si="10"/>
        <v>0</v>
      </c>
      <c r="B242" t="s">
        <v>416</v>
      </c>
      <c r="C242">
        <v>563</v>
      </c>
      <c r="D242">
        <v>718</v>
      </c>
      <c r="E242">
        <v>4106</v>
      </c>
      <c r="F242">
        <v>4493</v>
      </c>
      <c r="G242">
        <v>1890</v>
      </c>
      <c r="H242">
        <v>10257</v>
      </c>
      <c r="I242">
        <v>0</v>
      </c>
      <c r="J242">
        <v>0</v>
      </c>
      <c r="K242">
        <v>0</v>
      </c>
      <c r="L242">
        <v>576</v>
      </c>
      <c r="M242" s="6">
        <v>2300</v>
      </c>
      <c r="N242" s="6">
        <f t="shared" si="18"/>
        <v>2077</v>
      </c>
      <c r="O242">
        <v>3165</v>
      </c>
      <c r="P242">
        <v>1223</v>
      </c>
      <c r="Q242">
        <v>1312</v>
      </c>
      <c r="R242">
        <v>324</v>
      </c>
      <c r="S242">
        <v>3</v>
      </c>
      <c r="T242">
        <v>200</v>
      </c>
      <c r="U242">
        <v>990</v>
      </c>
      <c r="V242">
        <v>0</v>
      </c>
      <c r="W242">
        <v>1207</v>
      </c>
      <c r="X242">
        <v>0</v>
      </c>
      <c r="Y242">
        <v>35404</v>
      </c>
    </row>
    <row r="243" spans="1:25" x14ac:dyDescent="0.35">
      <c r="A243">
        <f t="shared" si="10"/>
        <v>0</v>
      </c>
      <c r="B243" t="s">
        <v>417</v>
      </c>
      <c r="C243">
        <v>2144</v>
      </c>
      <c r="D243">
        <v>768</v>
      </c>
      <c r="E243">
        <v>2070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758</v>
      </c>
      <c r="M243" s="6">
        <v>1112</v>
      </c>
      <c r="N243" s="6">
        <f t="shared" si="18"/>
        <v>742</v>
      </c>
      <c r="O243">
        <v>2877</v>
      </c>
      <c r="P243">
        <v>648</v>
      </c>
      <c r="Q243">
        <v>768</v>
      </c>
      <c r="R243">
        <v>0</v>
      </c>
      <c r="S243">
        <v>423</v>
      </c>
      <c r="T243">
        <v>397</v>
      </c>
      <c r="U243">
        <v>739</v>
      </c>
      <c r="V243">
        <v>632</v>
      </c>
      <c r="W243">
        <v>1258</v>
      </c>
      <c r="X243">
        <v>462</v>
      </c>
      <c r="Y243">
        <v>15798</v>
      </c>
    </row>
    <row r="244" spans="1:25" x14ac:dyDescent="0.35">
      <c r="A244">
        <f t="shared" si="10"/>
        <v>0</v>
      </c>
      <c r="B244" t="s">
        <v>418</v>
      </c>
      <c r="C244">
        <v>140</v>
      </c>
      <c r="D244">
        <v>287</v>
      </c>
      <c r="E244">
        <v>3637</v>
      </c>
      <c r="F244">
        <v>0</v>
      </c>
      <c r="G244">
        <v>0</v>
      </c>
      <c r="H244">
        <v>0</v>
      </c>
      <c r="I244">
        <v>95</v>
      </c>
      <c r="J244">
        <v>80</v>
      </c>
      <c r="K244">
        <v>188</v>
      </c>
      <c r="L244">
        <v>2370</v>
      </c>
      <c r="M244" s="6">
        <v>2615</v>
      </c>
      <c r="N244" s="6">
        <f t="shared" si="18"/>
        <v>612</v>
      </c>
      <c r="O244">
        <v>1254</v>
      </c>
      <c r="P244">
        <v>413</v>
      </c>
      <c r="Q244">
        <v>861</v>
      </c>
      <c r="R244">
        <v>0</v>
      </c>
      <c r="S244">
        <v>44</v>
      </c>
      <c r="T244">
        <v>168</v>
      </c>
      <c r="U244">
        <v>641</v>
      </c>
      <c r="V244">
        <v>1080</v>
      </c>
      <c r="W244">
        <v>1195</v>
      </c>
      <c r="X244">
        <v>826</v>
      </c>
      <c r="Y244">
        <v>16506</v>
      </c>
    </row>
    <row r="245" spans="1:25" x14ac:dyDescent="0.35">
      <c r="A245">
        <f t="shared" si="10"/>
        <v>0</v>
      </c>
      <c r="B245" t="s">
        <v>419</v>
      </c>
      <c r="C245">
        <v>1055</v>
      </c>
      <c r="D245">
        <v>1705</v>
      </c>
      <c r="E245">
        <v>786</v>
      </c>
      <c r="F245">
        <v>503</v>
      </c>
      <c r="G245">
        <v>488</v>
      </c>
      <c r="H245">
        <v>6238</v>
      </c>
      <c r="I245">
        <v>0</v>
      </c>
      <c r="J245">
        <v>0</v>
      </c>
      <c r="K245">
        <v>0</v>
      </c>
      <c r="L245">
        <v>0</v>
      </c>
      <c r="M245" s="6">
        <v>1724</v>
      </c>
      <c r="N245" s="6">
        <f t="shared" si="18"/>
        <v>1553</v>
      </c>
      <c r="O245">
        <v>3578</v>
      </c>
      <c r="P245">
        <v>273</v>
      </c>
      <c r="Q245">
        <v>125</v>
      </c>
      <c r="R245">
        <v>2</v>
      </c>
      <c r="S245">
        <v>216</v>
      </c>
      <c r="T245">
        <v>125</v>
      </c>
      <c r="U245">
        <v>402</v>
      </c>
      <c r="V245">
        <v>78</v>
      </c>
      <c r="W245">
        <v>962</v>
      </c>
      <c r="X245">
        <v>513</v>
      </c>
      <c r="Y245">
        <v>20326</v>
      </c>
    </row>
    <row r="246" spans="1:25" x14ac:dyDescent="0.35">
      <c r="A246">
        <f t="shared" si="10"/>
        <v>0</v>
      </c>
      <c r="B246" t="s">
        <v>420</v>
      </c>
      <c r="C246">
        <v>3053</v>
      </c>
      <c r="D246">
        <v>1368</v>
      </c>
      <c r="E246">
        <v>2473</v>
      </c>
      <c r="F246">
        <v>4336</v>
      </c>
      <c r="G246">
        <v>2173</v>
      </c>
      <c r="H246">
        <v>15887</v>
      </c>
      <c r="I246">
        <v>434</v>
      </c>
      <c r="J246">
        <v>277</v>
      </c>
      <c r="K246">
        <v>633</v>
      </c>
      <c r="L246">
        <v>45</v>
      </c>
      <c r="M246" s="6">
        <v>2147</v>
      </c>
      <c r="N246" s="6">
        <f t="shared" si="18"/>
        <v>2060</v>
      </c>
      <c r="O246">
        <v>5588</v>
      </c>
      <c r="P246">
        <v>328</v>
      </c>
      <c r="Q246">
        <v>2324</v>
      </c>
      <c r="R246">
        <v>114</v>
      </c>
      <c r="S246">
        <v>846</v>
      </c>
      <c r="T246">
        <v>1038</v>
      </c>
      <c r="U246">
        <v>1631</v>
      </c>
      <c r="V246">
        <v>855</v>
      </c>
      <c r="W246">
        <v>4423</v>
      </c>
      <c r="X246">
        <v>0</v>
      </c>
      <c r="Y246">
        <v>52033</v>
      </c>
    </row>
    <row r="247" spans="1:25" x14ac:dyDescent="0.35">
      <c r="A247">
        <f t="shared" si="10"/>
        <v>0</v>
      </c>
      <c r="B247" t="s">
        <v>421</v>
      </c>
      <c r="C247">
        <v>23652</v>
      </c>
      <c r="D247">
        <v>8327</v>
      </c>
      <c r="E247">
        <v>7857</v>
      </c>
      <c r="F247">
        <v>0</v>
      </c>
      <c r="G247">
        <v>0</v>
      </c>
      <c r="H247">
        <v>0</v>
      </c>
      <c r="I247">
        <v>1557</v>
      </c>
      <c r="J247">
        <v>2230</v>
      </c>
      <c r="K247">
        <v>4411</v>
      </c>
      <c r="L247">
        <v>0</v>
      </c>
      <c r="M247" s="6">
        <v>6804</v>
      </c>
      <c r="N247" s="6">
        <f t="shared" si="18"/>
        <v>4604</v>
      </c>
      <c r="O247">
        <v>9461</v>
      </c>
      <c r="P247">
        <v>3898</v>
      </c>
      <c r="Q247">
        <v>5462</v>
      </c>
      <c r="R247">
        <v>741</v>
      </c>
      <c r="S247">
        <v>1235</v>
      </c>
      <c r="T247">
        <v>520</v>
      </c>
      <c r="U247">
        <v>1244</v>
      </c>
      <c r="V247">
        <v>120</v>
      </c>
      <c r="W247">
        <v>7732</v>
      </c>
      <c r="X247">
        <v>1628</v>
      </c>
      <c r="Y247">
        <v>91483</v>
      </c>
    </row>
    <row r="248" spans="1:25" x14ac:dyDescent="0.35">
      <c r="A248">
        <f t="shared" si="10"/>
        <v>0</v>
      </c>
      <c r="B248" t="s">
        <v>422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261</v>
      </c>
      <c r="M248">
        <v>87</v>
      </c>
      <c r="N248">
        <v>0</v>
      </c>
      <c r="O248">
        <v>716</v>
      </c>
      <c r="P248">
        <v>108</v>
      </c>
      <c r="Q248">
        <v>130</v>
      </c>
      <c r="R248">
        <v>0</v>
      </c>
      <c r="S248">
        <v>0</v>
      </c>
      <c r="T248">
        <v>0</v>
      </c>
      <c r="U248">
        <v>53</v>
      </c>
      <c r="V248">
        <v>10</v>
      </c>
      <c r="W248">
        <v>103</v>
      </c>
      <c r="X248">
        <v>61</v>
      </c>
      <c r="Y248">
        <v>1745</v>
      </c>
    </row>
    <row r="249" spans="1:25" x14ac:dyDescent="0.35">
      <c r="A249">
        <f t="shared" si="10"/>
        <v>0</v>
      </c>
      <c r="B249" t="s">
        <v>422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216</v>
      </c>
      <c r="Y249" s="1">
        <v>0</v>
      </c>
    </row>
    <row r="250" spans="1:25" x14ac:dyDescent="0.35">
      <c r="A250">
        <f t="shared" si="10"/>
        <v>0</v>
      </c>
      <c r="B250" t="s">
        <v>423</v>
      </c>
      <c r="C250">
        <v>0</v>
      </c>
      <c r="D250">
        <v>0</v>
      </c>
      <c r="E250">
        <v>606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497</v>
      </c>
      <c r="M250">
        <v>666</v>
      </c>
      <c r="N250">
        <v>0</v>
      </c>
      <c r="O250">
        <v>1402</v>
      </c>
      <c r="P250">
        <v>444</v>
      </c>
      <c r="Q250">
        <v>587</v>
      </c>
      <c r="R250">
        <v>7</v>
      </c>
      <c r="S250">
        <v>312</v>
      </c>
      <c r="T250">
        <v>0</v>
      </c>
      <c r="U250">
        <v>255</v>
      </c>
      <c r="V250">
        <v>0</v>
      </c>
      <c r="W250">
        <v>421</v>
      </c>
      <c r="X250">
        <v>0</v>
      </c>
      <c r="Y250">
        <v>5197</v>
      </c>
    </row>
    <row r="251" spans="1:25" x14ac:dyDescent="0.35">
      <c r="A251">
        <f t="shared" si="10"/>
        <v>0</v>
      </c>
      <c r="B251" t="s">
        <v>424</v>
      </c>
      <c r="C251">
        <v>1199</v>
      </c>
      <c r="D251">
        <v>544</v>
      </c>
      <c r="E251">
        <v>1072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494</v>
      </c>
      <c r="M251">
        <v>1155</v>
      </c>
      <c r="N251" s="6">
        <v>245</v>
      </c>
      <c r="O251">
        <v>2923</v>
      </c>
      <c r="P251">
        <v>817</v>
      </c>
      <c r="Q251">
        <v>1033</v>
      </c>
      <c r="R251">
        <v>0</v>
      </c>
      <c r="S251">
        <v>119</v>
      </c>
      <c r="T251">
        <v>0</v>
      </c>
      <c r="U251">
        <v>590</v>
      </c>
      <c r="V251">
        <v>0</v>
      </c>
      <c r="W251">
        <v>1313</v>
      </c>
      <c r="X251">
        <v>151</v>
      </c>
      <c r="Y251">
        <v>13622</v>
      </c>
    </row>
    <row r="252" spans="1:25" x14ac:dyDescent="0.35">
      <c r="A252">
        <f t="shared" si="10"/>
        <v>0</v>
      </c>
      <c r="B252" t="s">
        <v>424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1967</v>
      </c>
      <c r="Y252" s="1">
        <v>0</v>
      </c>
    </row>
    <row r="253" spans="1:25" x14ac:dyDescent="0.35">
      <c r="A253">
        <f t="shared" si="10"/>
        <v>0</v>
      </c>
      <c r="B253" t="s">
        <v>425</v>
      </c>
      <c r="C253">
        <v>0</v>
      </c>
      <c r="D253">
        <v>0</v>
      </c>
      <c r="E253">
        <v>110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818</v>
      </c>
      <c r="P253">
        <v>87</v>
      </c>
      <c r="Q253">
        <v>142</v>
      </c>
      <c r="R253">
        <v>0</v>
      </c>
      <c r="S253">
        <v>43</v>
      </c>
      <c r="T253">
        <v>0</v>
      </c>
      <c r="U253">
        <v>309</v>
      </c>
      <c r="V253">
        <v>0</v>
      </c>
      <c r="W253">
        <v>23</v>
      </c>
      <c r="X253">
        <v>91</v>
      </c>
      <c r="Y253">
        <v>1659</v>
      </c>
    </row>
    <row r="254" spans="1:25" x14ac:dyDescent="0.35">
      <c r="A254">
        <f t="shared" si="10"/>
        <v>0</v>
      </c>
      <c r="B254" t="s">
        <v>425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36</v>
      </c>
      <c r="Y254" s="1">
        <v>0</v>
      </c>
    </row>
    <row r="255" spans="1:25" x14ac:dyDescent="0.35">
      <c r="A255">
        <f t="shared" si="10"/>
        <v>0</v>
      </c>
      <c r="B255" t="s">
        <v>426</v>
      </c>
      <c r="C255">
        <v>179</v>
      </c>
      <c r="D255">
        <v>0</v>
      </c>
      <c r="E255">
        <v>25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71</v>
      </c>
      <c r="M255">
        <v>36</v>
      </c>
      <c r="N255">
        <v>0</v>
      </c>
      <c r="O255">
        <v>402</v>
      </c>
      <c r="P255">
        <v>5</v>
      </c>
      <c r="Q255">
        <v>88</v>
      </c>
      <c r="R255">
        <v>0</v>
      </c>
      <c r="S255">
        <v>2</v>
      </c>
      <c r="T255">
        <v>0</v>
      </c>
      <c r="U255">
        <v>207</v>
      </c>
      <c r="V255">
        <v>0</v>
      </c>
      <c r="W255">
        <v>35</v>
      </c>
      <c r="X255">
        <v>0</v>
      </c>
      <c r="Y255">
        <v>1050</v>
      </c>
    </row>
    <row r="256" spans="1:25" x14ac:dyDescent="0.35">
      <c r="A256">
        <f t="shared" si="10"/>
        <v>0</v>
      </c>
      <c r="B256" t="s">
        <v>427</v>
      </c>
      <c r="C256">
        <v>1903</v>
      </c>
      <c r="D256">
        <v>0</v>
      </c>
      <c r="E256">
        <v>780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639</v>
      </c>
      <c r="M256">
        <v>702</v>
      </c>
      <c r="N256">
        <v>0</v>
      </c>
      <c r="O256">
        <v>1562</v>
      </c>
      <c r="P256">
        <v>0</v>
      </c>
      <c r="Q256">
        <v>786</v>
      </c>
      <c r="R256">
        <v>0</v>
      </c>
      <c r="S256">
        <v>643</v>
      </c>
      <c r="T256">
        <v>184</v>
      </c>
      <c r="U256">
        <v>654</v>
      </c>
      <c r="V256">
        <v>0</v>
      </c>
      <c r="W256">
        <v>540</v>
      </c>
      <c r="X256">
        <v>0</v>
      </c>
      <c r="Y256">
        <v>8393</v>
      </c>
    </row>
    <row r="257" spans="1:25" x14ac:dyDescent="0.35">
      <c r="A257">
        <f t="shared" si="10"/>
        <v>0</v>
      </c>
      <c r="B257" t="s">
        <v>428</v>
      </c>
      <c r="C257">
        <v>106</v>
      </c>
      <c r="D257">
        <v>0</v>
      </c>
      <c r="E257">
        <v>57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254</v>
      </c>
      <c r="P257">
        <v>0</v>
      </c>
      <c r="Q257">
        <v>16</v>
      </c>
      <c r="R257">
        <v>0</v>
      </c>
      <c r="S257">
        <v>0</v>
      </c>
      <c r="T257">
        <v>0</v>
      </c>
      <c r="U257">
        <v>163</v>
      </c>
      <c r="V257">
        <v>0</v>
      </c>
      <c r="W257">
        <v>76</v>
      </c>
      <c r="X257">
        <v>0</v>
      </c>
      <c r="Y257">
        <v>672</v>
      </c>
    </row>
    <row r="258" spans="1:25" x14ac:dyDescent="0.35">
      <c r="A258">
        <f t="shared" si="10"/>
        <v>0</v>
      </c>
      <c r="B258" t="s">
        <v>429</v>
      </c>
      <c r="C258">
        <v>221</v>
      </c>
      <c r="D258">
        <v>0</v>
      </c>
      <c r="E258">
        <v>40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51</v>
      </c>
      <c r="M258">
        <v>41</v>
      </c>
      <c r="N258">
        <v>0</v>
      </c>
      <c r="O258">
        <v>208</v>
      </c>
      <c r="P258">
        <v>0</v>
      </c>
      <c r="Q258">
        <v>124</v>
      </c>
      <c r="R258">
        <v>0</v>
      </c>
      <c r="S258">
        <v>18</v>
      </c>
      <c r="T258">
        <v>0</v>
      </c>
      <c r="U258">
        <v>132</v>
      </c>
      <c r="V258">
        <v>0</v>
      </c>
      <c r="W258">
        <v>28</v>
      </c>
      <c r="X258">
        <v>0</v>
      </c>
      <c r="Y258">
        <v>863</v>
      </c>
    </row>
    <row r="259" spans="1:25" x14ac:dyDescent="0.35">
      <c r="A259">
        <f t="shared" ref="A259:A281" si="19">+IF(B259=B258,0,IF(AND(B259=B260,B259=B261),Y259-SUM(C259:X261),IF(B259=B260,Y259-SUM(C259:X260),Y259-SUM(C259:X259))))</f>
        <v>0</v>
      </c>
      <c r="B259" t="s">
        <v>430</v>
      </c>
      <c r="C259">
        <v>1499</v>
      </c>
      <c r="D259">
        <v>687</v>
      </c>
      <c r="E259">
        <v>1457</v>
      </c>
      <c r="F259">
        <v>1699</v>
      </c>
      <c r="G259">
        <v>1132</v>
      </c>
      <c r="H259">
        <v>7004</v>
      </c>
      <c r="I259">
        <v>1425</v>
      </c>
      <c r="J259">
        <v>0</v>
      </c>
      <c r="K259">
        <v>2487</v>
      </c>
      <c r="L259">
        <v>366</v>
      </c>
      <c r="M259">
        <v>1128</v>
      </c>
      <c r="N259" s="6">
        <f>+Y259-SUM(O259:X259,C259:M259)-X260</f>
        <v>872</v>
      </c>
      <c r="O259">
        <v>2305</v>
      </c>
      <c r="P259">
        <v>247</v>
      </c>
      <c r="Q259">
        <v>771</v>
      </c>
      <c r="R259">
        <v>528</v>
      </c>
      <c r="S259">
        <v>0</v>
      </c>
      <c r="T259">
        <v>2775</v>
      </c>
      <c r="U259">
        <v>974</v>
      </c>
      <c r="V259">
        <v>25</v>
      </c>
      <c r="W259">
        <v>992</v>
      </c>
      <c r="X259">
        <v>310</v>
      </c>
      <c r="Y259">
        <v>33531</v>
      </c>
    </row>
    <row r="260" spans="1:25" x14ac:dyDescent="0.35">
      <c r="A260">
        <f t="shared" si="19"/>
        <v>0</v>
      </c>
      <c r="B260" t="s">
        <v>430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4848</v>
      </c>
      <c r="Y260" s="1">
        <v>0</v>
      </c>
    </row>
    <row r="261" spans="1:25" x14ac:dyDescent="0.35">
      <c r="A261">
        <f t="shared" si="19"/>
        <v>0</v>
      </c>
      <c r="B261" t="s">
        <v>431</v>
      </c>
      <c r="C261">
        <v>1036</v>
      </c>
      <c r="D261">
        <v>59</v>
      </c>
      <c r="E261">
        <v>1391</v>
      </c>
      <c r="F261">
        <v>1358</v>
      </c>
      <c r="G261">
        <v>22</v>
      </c>
      <c r="H261">
        <v>4953</v>
      </c>
      <c r="I261">
        <v>584</v>
      </c>
      <c r="J261">
        <v>454</v>
      </c>
      <c r="K261">
        <v>793</v>
      </c>
      <c r="L261">
        <v>407</v>
      </c>
      <c r="M261">
        <v>368</v>
      </c>
      <c r="N261" s="6">
        <f t="shared" ref="N261" si="20">+Y261-SUM(O261:X261,C261:M261)</f>
        <v>179</v>
      </c>
      <c r="O261">
        <v>1402</v>
      </c>
      <c r="P261">
        <v>60</v>
      </c>
      <c r="Q261">
        <v>617</v>
      </c>
      <c r="R261">
        <v>353</v>
      </c>
      <c r="S261">
        <v>275</v>
      </c>
      <c r="T261">
        <v>80</v>
      </c>
      <c r="U261">
        <v>563</v>
      </c>
      <c r="V261">
        <v>0</v>
      </c>
      <c r="W261">
        <v>1257</v>
      </c>
      <c r="X261">
        <v>47</v>
      </c>
      <c r="Y261">
        <v>16258</v>
      </c>
    </row>
    <row r="262" spans="1:25" x14ac:dyDescent="0.35">
      <c r="A262">
        <f t="shared" si="19"/>
        <v>0</v>
      </c>
      <c r="B262" t="s">
        <v>432</v>
      </c>
      <c r="C262">
        <v>506</v>
      </c>
      <c r="D262">
        <v>0</v>
      </c>
      <c r="E262">
        <v>1316</v>
      </c>
      <c r="F262">
        <v>1427</v>
      </c>
      <c r="G262">
        <v>0</v>
      </c>
      <c r="H262">
        <v>2886</v>
      </c>
      <c r="I262">
        <v>0</v>
      </c>
      <c r="J262">
        <v>0</v>
      </c>
      <c r="K262">
        <v>0</v>
      </c>
      <c r="L262">
        <v>445</v>
      </c>
      <c r="M262">
        <v>209</v>
      </c>
      <c r="N262">
        <v>0</v>
      </c>
      <c r="O262">
        <v>1371</v>
      </c>
      <c r="P262">
        <v>73</v>
      </c>
      <c r="Q262">
        <v>500</v>
      </c>
      <c r="R262">
        <v>0</v>
      </c>
      <c r="S262">
        <v>33</v>
      </c>
      <c r="T262">
        <v>26</v>
      </c>
      <c r="U262">
        <v>460</v>
      </c>
      <c r="V262">
        <v>25</v>
      </c>
      <c r="W262">
        <v>806</v>
      </c>
      <c r="X262">
        <v>178</v>
      </c>
      <c r="Y262">
        <v>10261</v>
      </c>
    </row>
    <row r="263" spans="1:25" x14ac:dyDescent="0.35">
      <c r="A263">
        <f t="shared" si="19"/>
        <v>0</v>
      </c>
      <c r="B263" t="s">
        <v>433</v>
      </c>
      <c r="C263">
        <v>606</v>
      </c>
      <c r="D263">
        <v>0</v>
      </c>
      <c r="E263">
        <v>340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558</v>
      </c>
      <c r="M263">
        <v>337</v>
      </c>
      <c r="N263">
        <v>0</v>
      </c>
      <c r="O263">
        <v>388</v>
      </c>
      <c r="P263">
        <v>183</v>
      </c>
      <c r="Q263">
        <v>127</v>
      </c>
      <c r="R263">
        <v>0</v>
      </c>
      <c r="S263">
        <v>0</v>
      </c>
      <c r="T263">
        <v>21</v>
      </c>
      <c r="U263">
        <v>255</v>
      </c>
      <c r="V263">
        <v>0</v>
      </c>
      <c r="W263">
        <v>453</v>
      </c>
      <c r="X263">
        <v>7548</v>
      </c>
      <c r="Y263">
        <v>10816</v>
      </c>
    </row>
    <row r="264" spans="1:25" x14ac:dyDescent="0.35">
      <c r="A264">
        <f t="shared" si="19"/>
        <v>0</v>
      </c>
      <c r="B264" t="s">
        <v>434</v>
      </c>
      <c r="C264">
        <v>81</v>
      </c>
      <c r="D264">
        <v>0</v>
      </c>
      <c r="E264">
        <v>1133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1205</v>
      </c>
      <c r="M264">
        <v>785</v>
      </c>
      <c r="N264">
        <v>0</v>
      </c>
      <c r="O264">
        <v>2329</v>
      </c>
      <c r="P264">
        <v>608</v>
      </c>
      <c r="Q264">
        <v>361</v>
      </c>
      <c r="R264">
        <v>0</v>
      </c>
      <c r="S264">
        <v>166</v>
      </c>
      <c r="T264">
        <v>0</v>
      </c>
      <c r="U264">
        <v>495</v>
      </c>
      <c r="V264">
        <v>0</v>
      </c>
      <c r="W264">
        <v>430</v>
      </c>
      <c r="X264">
        <v>0</v>
      </c>
      <c r="Y264">
        <v>7593</v>
      </c>
    </row>
    <row r="265" spans="1:25" x14ac:dyDescent="0.35">
      <c r="A265">
        <f t="shared" si="19"/>
        <v>0</v>
      </c>
      <c r="B265" t="s">
        <v>435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106</v>
      </c>
      <c r="M265">
        <v>16</v>
      </c>
      <c r="N265">
        <v>0</v>
      </c>
      <c r="O265">
        <v>670</v>
      </c>
      <c r="P265">
        <v>0</v>
      </c>
      <c r="Q265">
        <v>434</v>
      </c>
      <c r="R265">
        <v>0</v>
      </c>
      <c r="S265">
        <v>0</v>
      </c>
      <c r="T265">
        <v>0</v>
      </c>
      <c r="U265">
        <v>365</v>
      </c>
      <c r="V265">
        <v>0</v>
      </c>
      <c r="W265">
        <v>174</v>
      </c>
      <c r="X265">
        <v>0</v>
      </c>
      <c r="Y265">
        <v>1765</v>
      </c>
    </row>
    <row r="266" spans="1:25" x14ac:dyDescent="0.35">
      <c r="A266">
        <f t="shared" si="19"/>
        <v>0</v>
      </c>
      <c r="B266" t="s">
        <v>436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2201</v>
      </c>
      <c r="J266">
        <v>0</v>
      </c>
      <c r="K266">
        <v>3400</v>
      </c>
      <c r="L266">
        <v>3422</v>
      </c>
      <c r="M266">
        <v>2108</v>
      </c>
      <c r="N266">
        <v>0</v>
      </c>
      <c r="O266">
        <v>3430</v>
      </c>
      <c r="P266">
        <v>738</v>
      </c>
      <c r="Q266">
        <v>1771</v>
      </c>
      <c r="R266">
        <v>0</v>
      </c>
      <c r="S266">
        <v>1340</v>
      </c>
      <c r="T266">
        <v>150</v>
      </c>
      <c r="U266">
        <v>1023</v>
      </c>
      <c r="V266">
        <v>324</v>
      </c>
      <c r="W266">
        <v>3308</v>
      </c>
      <c r="X266">
        <v>727</v>
      </c>
      <c r="Y266">
        <v>23942</v>
      </c>
    </row>
    <row r="267" spans="1:25" x14ac:dyDescent="0.35">
      <c r="A267">
        <f t="shared" si="19"/>
        <v>0</v>
      </c>
      <c r="B267" t="s">
        <v>437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283</v>
      </c>
      <c r="M267">
        <v>11</v>
      </c>
      <c r="N267">
        <v>0</v>
      </c>
      <c r="O267">
        <v>726</v>
      </c>
      <c r="P267">
        <v>13</v>
      </c>
      <c r="Q267">
        <v>265</v>
      </c>
      <c r="R267">
        <v>149</v>
      </c>
      <c r="S267">
        <v>7</v>
      </c>
      <c r="T267">
        <v>0</v>
      </c>
      <c r="U267">
        <v>261</v>
      </c>
      <c r="V267">
        <v>0</v>
      </c>
      <c r="W267">
        <v>130</v>
      </c>
      <c r="X267">
        <v>0</v>
      </c>
      <c r="Y267">
        <v>1845</v>
      </c>
    </row>
    <row r="268" spans="1:25" x14ac:dyDescent="0.35">
      <c r="A268">
        <f t="shared" si="19"/>
        <v>0</v>
      </c>
      <c r="B268" t="s">
        <v>438</v>
      </c>
      <c r="C268">
        <v>588</v>
      </c>
      <c r="D268">
        <v>0</v>
      </c>
      <c r="E268">
        <v>797</v>
      </c>
      <c r="F268">
        <v>1133</v>
      </c>
      <c r="G268">
        <v>0</v>
      </c>
      <c r="H268">
        <v>4169</v>
      </c>
      <c r="I268">
        <v>0</v>
      </c>
      <c r="J268">
        <v>0</v>
      </c>
      <c r="K268">
        <v>0</v>
      </c>
      <c r="L268">
        <v>976</v>
      </c>
      <c r="M268">
        <v>888</v>
      </c>
      <c r="N268">
        <v>0</v>
      </c>
      <c r="O268">
        <v>1406</v>
      </c>
      <c r="P268">
        <v>529</v>
      </c>
      <c r="Q268">
        <v>612</v>
      </c>
      <c r="R268">
        <v>0</v>
      </c>
      <c r="S268">
        <v>499</v>
      </c>
      <c r="T268">
        <v>51</v>
      </c>
      <c r="U268">
        <v>575</v>
      </c>
      <c r="V268">
        <v>25</v>
      </c>
      <c r="W268">
        <v>676</v>
      </c>
      <c r="X268">
        <v>0</v>
      </c>
      <c r="Y268">
        <v>12924</v>
      </c>
    </row>
    <row r="269" spans="1:25" x14ac:dyDescent="0.35">
      <c r="A269">
        <f t="shared" si="19"/>
        <v>0</v>
      </c>
      <c r="B269" t="s">
        <v>439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55</v>
      </c>
      <c r="M269">
        <v>23</v>
      </c>
      <c r="N269">
        <v>0</v>
      </c>
      <c r="O269">
        <v>311</v>
      </c>
      <c r="P269">
        <v>10</v>
      </c>
      <c r="Q269">
        <v>75</v>
      </c>
      <c r="R269">
        <v>0</v>
      </c>
      <c r="S269">
        <v>38</v>
      </c>
      <c r="T269">
        <v>0</v>
      </c>
      <c r="U269">
        <v>113</v>
      </c>
      <c r="V269">
        <v>0</v>
      </c>
      <c r="W269">
        <v>49</v>
      </c>
      <c r="X269">
        <v>0</v>
      </c>
      <c r="Y269">
        <v>674</v>
      </c>
    </row>
    <row r="270" spans="1:25" x14ac:dyDescent="0.35">
      <c r="A270">
        <f t="shared" si="19"/>
        <v>0</v>
      </c>
      <c r="B270" t="s">
        <v>462</v>
      </c>
      <c r="C270">
        <v>6747</v>
      </c>
      <c r="D270">
        <v>0</v>
      </c>
      <c r="E270">
        <v>3098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1214</v>
      </c>
      <c r="M270">
        <v>978</v>
      </c>
      <c r="N270">
        <v>0</v>
      </c>
      <c r="O270">
        <v>5344</v>
      </c>
      <c r="P270">
        <v>519</v>
      </c>
      <c r="Q270">
        <v>1092</v>
      </c>
      <c r="R270">
        <v>312</v>
      </c>
      <c r="S270">
        <v>0</v>
      </c>
      <c r="T270">
        <v>16</v>
      </c>
      <c r="U270">
        <v>190</v>
      </c>
      <c r="V270">
        <v>5</v>
      </c>
      <c r="W270">
        <v>2540</v>
      </c>
      <c r="X270">
        <v>798</v>
      </c>
      <c r="Y270">
        <v>22853</v>
      </c>
    </row>
    <row r="271" spans="1:25" x14ac:dyDescent="0.35">
      <c r="A271">
        <f t="shared" si="19"/>
        <v>0</v>
      </c>
      <c r="B271" t="s">
        <v>440</v>
      </c>
      <c r="C271">
        <v>1778</v>
      </c>
      <c r="D271">
        <v>123</v>
      </c>
      <c r="E271">
        <v>1716</v>
      </c>
      <c r="F271">
        <v>3631</v>
      </c>
      <c r="G271">
        <v>0</v>
      </c>
      <c r="H271">
        <v>12357</v>
      </c>
      <c r="I271">
        <v>147</v>
      </c>
      <c r="J271">
        <v>0</v>
      </c>
      <c r="K271">
        <v>124</v>
      </c>
      <c r="L271">
        <v>1080</v>
      </c>
      <c r="M271">
        <v>1184</v>
      </c>
      <c r="N271">
        <v>0</v>
      </c>
      <c r="O271">
        <v>1954</v>
      </c>
      <c r="P271">
        <v>0</v>
      </c>
      <c r="Q271">
        <v>1941</v>
      </c>
      <c r="R271">
        <v>7</v>
      </c>
      <c r="S271">
        <v>600</v>
      </c>
      <c r="T271">
        <v>347</v>
      </c>
      <c r="U271">
        <v>1272</v>
      </c>
      <c r="V271">
        <v>43</v>
      </c>
      <c r="W271">
        <v>1215</v>
      </c>
      <c r="X271">
        <v>0</v>
      </c>
      <c r="Y271">
        <v>29519</v>
      </c>
    </row>
    <row r="272" spans="1:25" x14ac:dyDescent="0.35">
      <c r="A272">
        <f t="shared" si="19"/>
        <v>0</v>
      </c>
      <c r="B272" t="s">
        <v>441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26</v>
      </c>
      <c r="M272">
        <v>7</v>
      </c>
      <c r="N272">
        <v>0</v>
      </c>
      <c r="O272">
        <v>451</v>
      </c>
      <c r="P272">
        <v>6</v>
      </c>
      <c r="Q272">
        <v>62</v>
      </c>
      <c r="R272">
        <v>0</v>
      </c>
      <c r="S272">
        <v>5</v>
      </c>
      <c r="T272">
        <v>0</v>
      </c>
      <c r="U272">
        <v>118</v>
      </c>
      <c r="V272">
        <v>0</v>
      </c>
      <c r="W272">
        <v>83</v>
      </c>
      <c r="X272">
        <v>0</v>
      </c>
      <c r="Y272">
        <v>758</v>
      </c>
    </row>
    <row r="273" spans="1:25" x14ac:dyDescent="0.35">
      <c r="A273">
        <f t="shared" si="19"/>
        <v>0</v>
      </c>
      <c r="B273" t="s">
        <v>442</v>
      </c>
      <c r="C273">
        <v>360</v>
      </c>
      <c r="D273">
        <v>0</v>
      </c>
      <c r="E273">
        <v>125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243</v>
      </c>
      <c r="M273">
        <v>118</v>
      </c>
      <c r="N273">
        <v>0</v>
      </c>
      <c r="O273">
        <v>210</v>
      </c>
      <c r="P273">
        <v>40</v>
      </c>
      <c r="Q273">
        <v>105</v>
      </c>
      <c r="R273">
        <v>0</v>
      </c>
      <c r="S273">
        <v>30</v>
      </c>
      <c r="T273">
        <v>0</v>
      </c>
      <c r="U273">
        <v>0</v>
      </c>
      <c r="V273">
        <v>0</v>
      </c>
      <c r="W273">
        <v>125</v>
      </c>
      <c r="X273">
        <v>0</v>
      </c>
      <c r="Y273">
        <v>1356</v>
      </c>
    </row>
    <row r="274" spans="1:25" x14ac:dyDescent="0.35">
      <c r="A274">
        <f t="shared" si="19"/>
        <v>0</v>
      </c>
      <c r="B274" t="s">
        <v>443</v>
      </c>
      <c r="C274">
        <v>0</v>
      </c>
      <c r="D274">
        <v>0</v>
      </c>
      <c r="E274">
        <v>28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70</v>
      </c>
      <c r="M274">
        <v>2</v>
      </c>
      <c r="N274">
        <v>0</v>
      </c>
      <c r="O274">
        <v>155</v>
      </c>
      <c r="P274">
        <v>0</v>
      </c>
      <c r="Q274">
        <v>49</v>
      </c>
      <c r="R274">
        <v>0</v>
      </c>
      <c r="S274">
        <v>8</v>
      </c>
      <c r="T274">
        <v>0</v>
      </c>
      <c r="U274">
        <v>46</v>
      </c>
      <c r="V274">
        <v>0</v>
      </c>
      <c r="W274">
        <v>49</v>
      </c>
      <c r="X274">
        <v>0</v>
      </c>
      <c r="Y274">
        <v>407</v>
      </c>
    </row>
    <row r="275" spans="1:25" x14ac:dyDescent="0.35">
      <c r="A275">
        <f t="shared" si="19"/>
        <v>0</v>
      </c>
      <c r="B275" t="s">
        <v>444</v>
      </c>
      <c r="C275">
        <v>196</v>
      </c>
      <c r="D275">
        <v>0</v>
      </c>
      <c r="E275">
        <v>260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750</v>
      </c>
      <c r="M275">
        <v>73</v>
      </c>
      <c r="N275">
        <v>0</v>
      </c>
      <c r="O275">
        <v>722</v>
      </c>
      <c r="P275">
        <v>22</v>
      </c>
      <c r="Q275">
        <v>234</v>
      </c>
      <c r="R275">
        <v>0</v>
      </c>
      <c r="S275">
        <v>121</v>
      </c>
      <c r="T275">
        <v>0</v>
      </c>
      <c r="U275">
        <v>435</v>
      </c>
      <c r="V275">
        <v>0</v>
      </c>
      <c r="W275">
        <v>1325</v>
      </c>
      <c r="X275">
        <v>0</v>
      </c>
      <c r="Y275">
        <v>4138</v>
      </c>
    </row>
    <row r="276" spans="1:25" x14ac:dyDescent="0.35">
      <c r="A276">
        <f t="shared" si="19"/>
        <v>0</v>
      </c>
      <c r="B276" t="s">
        <v>445</v>
      </c>
      <c r="C276">
        <v>760</v>
      </c>
      <c r="D276">
        <v>0</v>
      </c>
      <c r="E276">
        <v>769</v>
      </c>
      <c r="F276">
        <v>462</v>
      </c>
      <c r="G276">
        <v>139</v>
      </c>
      <c r="H276">
        <v>2293</v>
      </c>
      <c r="I276">
        <v>0</v>
      </c>
      <c r="J276">
        <v>0</v>
      </c>
      <c r="K276">
        <v>0</v>
      </c>
      <c r="L276">
        <v>473</v>
      </c>
      <c r="M276">
        <v>315</v>
      </c>
      <c r="N276">
        <v>0</v>
      </c>
      <c r="O276">
        <v>1047</v>
      </c>
      <c r="P276">
        <v>5</v>
      </c>
      <c r="Q276">
        <v>483</v>
      </c>
      <c r="R276">
        <v>0</v>
      </c>
      <c r="S276">
        <v>328</v>
      </c>
      <c r="T276">
        <v>0</v>
      </c>
      <c r="U276">
        <v>328</v>
      </c>
      <c r="V276">
        <v>0</v>
      </c>
      <c r="W276">
        <v>282</v>
      </c>
      <c r="X276">
        <v>0</v>
      </c>
      <c r="Y276">
        <v>7684</v>
      </c>
    </row>
    <row r="277" spans="1:25" x14ac:dyDescent="0.35">
      <c r="A277">
        <f t="shared" si="19"/>
        <v>0</v>
      </c>
      <c r="B277" t="s">
        <v>446</v>
      </c>
      <c r="C277">
        <v>1833</v>
      </c>
      <c r="D277">
        <v>0</v>
      </c>
      <c r="E277">
        <v>1802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1743</v>
      </c>
      <c r="M277">
        <v>1168</v>
      </c>
      <c r="N277">
        <v>0</v>
      </c>
      <c r="O277">
        <v>2501</v>
      </c>
      <c r="P277">
        <v>0</v>
      </c>
      <c r="Q277">
        <v>861</v>
      </c>
      <c r="R277">
        <v>65</v>
      </c>
      <c r="S277">
        <v>466</v>
      </c>
      <c r="T277">
        <v>0</v>
      </c>
      <c r="U277">
        <v>573</v>
      </c>
      <c r="V277">
        <v>0</v>
      </c>
      <c r="W277">
        <v>766</v>
      </c>
      <c r="X277">
        <v>0</v>
      </c>
      <c r="Y277">
        <v>11778</v>
      </c>
    </row>
    <row r="278" spans="1:25" x14ac:dyDescent="0.35">
      <c r="A278">
        <f t="shared" si="19"/>
        <v>0</v>
      </c>
      <c r="B278" t="s">
        <v>447</v>
      </c>
      <c r="C278">
        <v>197</v>
      </c>
      <c r="D278">
        <v>0</v>
      </c>
      <c r="E278">
        <v>646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729</v>
      </c>
      <c r="M278">
        <v>180</v>
      </c>
      <c r="N278">
        <v>0</v>
      </c>
      <c r="O278">
        <v>941</v>
      </c>
      <c r="P278">
        <v>41</v>
      </c>
      <c r="Q278">
        <v>537</v>
      </c>
      <c r="R278">
        <v>59</v>
      </c>
      <c r="S278">
        <v>177</v>
      </c>
      <c r="T278">
        <v>0</v>
      </c>
      <c r="U278">
        <v>243</v>
      </c>
      <c r="V278">
        <v>0</v>
      </c>
      <c r="W278">
        <v>675</v>
      </c>
      <c r="X278">
        <v>1450</v>
      </c>
      <c r="Y278">
        <v>5875</v>
      </c>
    </row>
    <row r="279" spans="1:25" x14ac:dyDescent="0.35">
      <c r="A279">
        <f t="shared" si="19"/>
        <v>0</v>
      </c>
      <c r="B279" t="s">
        <v>91</v>
      </c>
      <c r="C279">
        <v>402617</v>
      </c>
      <c r="D279">
        <v>134109</v>
      </c>
      <c r="E279">
        <v>346738</v>
      </c>
      <c r="F279">
        <v>178697</v>
      </c>
      <c r="G279">
        <v>101788</v>
      </c>
      <c r="H279">
        <v>923034</v>
      </c>
      <c r="I279">
        <v>185134</v>
      </c>
      <c r="J279">
        <v>66699</v>
      </c>
      <c r="K279">
        <v>319368</v>
      </c>
      <c r="L279">
        <v>350522</v>
      </c>
      <c r="M279">
        <v>497681</v>
      </c>
      <c r="N279">
        <f>+Y279-SUM(O279:X279,C279:M279)-SUM(C280:Y281)</f>
        <v>285403</v>
      </c>
      <c r="O279">
        <v>1026137</v>
      </c>
      <c r="P279">
        <v>284727</v>
      </c>
      <c r="Q279">
        <v>376444</v>
      </c>
      <c r="R279">
        <v>110192</v>
      </c>
      <c r="S279">
        <v>68674</v>
      </c>
      <c r="T279">
        <v>233531</v>
      </c>
      <c r="U279">
        <v>291945</v>
      </c>
      <c r="V279">
        <v>129805</v>
      </c>
      <c r="W279">
        <v>728688</v>
      </c>
      <c r="X279">
        <v>78886</v>
      </c>
      <c r="Y279">
        <v>7234515</v>
      </c>
    </row>
    <row r="280" spans="1:25" x14ac:dyDescent="0.35">
      <c r="A280">
        <f t="shared" si="19"/>
        <v>0</v>
      </c>
      <c r="B280" t="s">
        <v>91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112121</v>
      </c>
      <c r="Y280" s="1">
        <v>0</v>
      </c>
    </row>
    <row r="281" spans="1:25" x14ac:dyDescent="0.35">
      <c r="A281">
        <f t="shared" si="19"/>
        <v>0</v>
      </c>
      <c r="B281" t="s">
        <v>91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1575</v>
      </c>
      <c r="Y281" s="1">
        <v>0</v>
      </c>
    </row>
    <row r="282" spans="1:25" x14ac:dyDescent="0.35">
      <c r="B282" t="s">
        <v>92</v>
      </c>
      <c r="C282">
        <f>+SUM(C279:C281)-SUM(C2:C278)</f>
        <v>0</v>
      </c>
      <c r="D282">
        <f t="shared" ref="D282:Y282" si="21">+SUM(D279:D281)-SUM(D2:D278)</f>
        <v>0</v>
      </c>
      <c r="E282">
        <f t="shared" si="21"/>
        <v>0</v>
      </c>
      <c r="F282">
        <f t="shared" si="21"/>
        <v>0</v>
      </c>
      <c r="G282">
        <f t="shared" si="21"/>
        <v>0</v>
      </c>
      <c r="H282">
        <f t="shared" si="21"/>
        <v>0</v>
      </c>
      <c r="I282">
        <f t="shared" si="21"/>
        <v>0</v>
      </c>
      <c r="J282">
        <f t="shared" si="21"/>
        <v>0</v>
      </c>
      <c r="K282">
        <f t="shared" si="21"/>
        <v>0</v>
      </c>
      <c r="L282">
        <f t="shared" si="21"/>
        <v>0</v>
      </c>
      <c r="M282">
        <f t="shared" si="21"/>
        <v>0</v>
      </c>
      <c r="N282">
        <f t="shared" si="21"/>
        <v>0</v>
      </c>
      <c r="O282">
        <f t="shared" si="21"/>
        <v>0</v>
      </c>
      <c r="P282">
        <f t="shared" si="21"/>
        <v>0</v>
      </c>
      <c r="Q282">
        <f t="shared" si="21"/>
        <v>0</v>
      </c>
      <c r="R282">
        <f t="shared" si="21"/>
        <v>0</v>
      </c>
      <c r="S282">
        <f t="shared" si="21"/>
        <v>0</v>
      </c>
      <c r="T282">
        <f t="shared" si="21"/>
        <v>0</v>
      </c>
      <c r="U282">
        <f t="shared" si="21"/>
        <v>0</v>
      </c>
      <c r="V282">
        <f t="shared" si="21"/>
        <v>0</v>
      </c>
      <c r="W282">
        <f t="shared" si="21"/>
        <v>0</v>
      </c>
      <c r="X282">
        <f t="shared" si="21"/>
        <v>0</v>
      </c>
      <c r="Y282">
        <f t="shared" si="21"/>
        <v>0</v>
      </c>
    </row>
  </sheetData>
  <conditionalFormatting sqref="A2:A281">
    <cfRule type="cellIs" dxfId="4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S258"/>
  <sheetViews>
    <sheetView zoomScale="70" zoomScaleNormal="70" workbookViewId="0">
      <pane xSplit="2" ySplit="1" topLeftCell="XDR198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19" x14ac:dyDescent="0.35">
      <c r="A1" t="s">
        <v>92</v>
      </c>
      <c r="B1" t="s">
        <v>21</v>
      </c>
      <c r="C1" t="s">
        <v>114</v>
      </c>
      <c r="D1" t="s">
        <v>115</v>
      </c>
      <c r="E1" t="s">
        <v>502</v>
      </c>
      <c r="F1" t="s">
        <v>116</v>
      </c>
      <c r="G1" t="s">
        <v>117</v>
      </c>
      <c r="H1" t="s">
        <v>119</v>
      </c>
      <c r="I1" t="s">
        <v>121</v>
      </c>
      <c r="J1" t="s">
        <v>122</v>
      </c>
      <c r="K1" t="s">
        <v>123</v>
      </c>
      <c r="L1" t="s">
        <v>124</v>
      </c>
      <c r="M1" t="s">
        <v>505</v>
      </c>
      <c r="N1" t="s">
        <v>125</v>
      </c>
      <c r="O1" t="s">
        <v>126</v>
      </c>
      <c r="P1" t="s">
        <v>127</v>
      </c>
      <c r="Q1" t="s">
        <v>128</v>
      </c>
      <c r="R1" t="s">
        <v>129</v>
      </c>
      <c r="S1" t="s">
        <v>130</v>
      </c>
    </row>
    <row r="2" spans="1:19" x14ac:dyDescent="0.35">
      <c r="A2">
        <f>+S2-SUM(K2:R2)</f>
        <v>0</v>
      </c>
      <c r="B2" t="s">
        <v>196</v>
      </c>
      <c r="C2">
        <v>407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407</v>
      </c>
      <c r="K2">
        <v>226</v>
      </c>
      <c r="L2">
        <v>0</v>
      </c>
      <c r="M2">
        <v>2045</v>
      </c>
      <c r="N2">
        <v>0</v>
      </c>
      <c r="O2">
        <v>1565</v>
      </c>
      <c r="P2">
        <v>378</v>
      </c>
      <c r="Q2">
        <v>0</v>
      </c>
      <c r="R2">
        <v>0</v>
      </c>
      <c r="S2">
        <v>4214</v>
      </c>
    </row>
    <row r="3" spans="1:19" x14ac:dyDescent="0.35">
      <c r="A3">
        <f t="shared" ref="A3:A66" si="0">+S3-SUM(K3:R3)</f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429</v>
      </c>
      <c r="S3">
        <v>429</v>
      </c>
    </row>
    <row r="4" spans="1:19" x14ac:dyDescent="0.35">
      <c r="A4">
        <f t="shared" si="0"/>
        <v>0</v>
      </c>
      <c r="B4" t="s">
        <v>198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4071</v>
      </c>
      <c r="N4">
        <v>0</v>
      </c>
      <c r="O4">
        <v>1185</v>
      </c>
      <c r="P4">
        <v>41</v>
      </c>
      <c r="Q4">
        <v>0</v>
      </c>
      <c r="R4">
        <v>6270</v>
      </c>
      <c r="S4">
        <v>11567</v>
      </c>
    </row>
    <row r="5" spans="1:19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 spans="1:19" x14ac:dyDescent="0.35">
      <c r="A6">
        <f t="shared" si="0"/>
        <v>0</v>
      </c>
      <c r="B6" t="s">
        <v>200</v>
      </c>
      <c r="C6">
        <v>100</v>
      </c>
      <c r="D6">
        <v>0</v>
      </c>
      <c r="E6">
        <v>0</v>
      </c>
      <c r="F6">
        <v>0</v>
      </c>
      <c r="G6">
        <v>0</v>
      </c>
      <c r="H6">
        <v>0</v>
      </c>
      <c r="I6">
        <v>4349</v>
      </c>
      <c r="J6">
        <v>4449</v>
      </c>
      <c r="K6">
        <v>0</v>
      </c>
      <c r="L6">
        <v>0</v>
      </c>
      <c r="M6">
        <v>3433</v>
      </c>
      <c r="N6">
        <v>0</v>
      </c>
      <c r="O6">
        <v>125</v>
      </c>
      <c r="P6">
        <v>418</v>
      </c>
      <c r="Q6">
        <v>0</v>
      </c>
      <c r="R6">
        <v>311</v>
      </c>
      <c r="S6">
        <v>4287</v>
      </c>
    </row>
    <row r="7" spans="1:19" x14ac:dyDescent="0.35">
      <c r="A7">
        <f t="shared" si="0"/>
        <v>0</v>
      </c>
      <c r="B7" t="s">
        <v>201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1187</v>
      </c>
      <c r="M7">
        <v>0</v>
      </c>
      <c r="N7">
        <v>0</v>
      </c>
      <c r="O7">
        <v>607</v>
      </c>
      <c r="P7">
        <v>9</v>
      </c>
      <c r="Q7">
        <v>4</v>
      </c>
      <c r="R7">
        <v>600</v>
      </c>
      <c r="S7">
        <v>2407</v>
      </c>
    </row>
    <row r="8" spans="1:19" x14ac:dyDescent="0.35">
      <c r="A8">
        <f t="shared" si="0"/>
        <v>0</v>
      </c>
      <c r="B8" t="s">
        <v>202</v>
      </c>
      <c r="C8">
        <v>0</v>
      </c>
      <c r="D8">
        <v>0</v>
      </c>
      <c r="E8">
        <v>0</v>
      </c>
      <c r="F8">
        <v>0</v>
      </c>
      <c r="G8">
        <v>0</v>
      </c>
      <c r="H8">
        <v>9213</v>
      </c>
      <c r="I8">
        <v>0</v>
      </c>
      <c r="J8">
        <v>9213</v>
      </c>
      <c r="K8">
        <v>69</v>
      </c>
      <c r="L8">
        <v>0</v>
      </c>
      <c r="M8">
        <v>0</v>
      </c>
      <c r="N8">
        <v>0</v>
      </c>
      <c r="O8">
        <v>3238</v>
      </c>
      <c r="P8">
        <v>0</v>
      </c>
      <c r="Q8">
        <v>0</v>
      </c>
      <c r="R8">
        <v>12152</v>
      </c>
      <c r="S8">
        <v>15459</v>
      </c>
    </row>
    <row r="9" spans="1:19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 x14ac:dyDescent="0.35">
      <c r="A10">
        <f t="shared" si="0"/>
        <v>0</v>
      </c>
      <c r="B10" t="s">
        <v>204</v>
      </c>
      <c r="C10">
        <v>0</v>
      </c>
      <c r="D10">
        <v>0</v>
      </c>
      <c r="E10">
        <v>0</v>
      </c>
      <c r="F10">
        <v>1500</v>
      </c>
      <c r="G10">
        <v>0</v>
      </c>
      <c r="H10">
        <v>0</v>
      </c>
      <c r="I10">
        <v>0</v>
      </c>
      <c r="J10">
        <v>1500</v>
      </c>
      <c r="K10">
        <v>0</v>
      </c>
      <c r="L10">
        <v>612</v>
      </c>
      <c r="M10">
        <v>0</v>
      </c>
      <c r="N10">
        <v>0</v>
      </c>
      <c r="O10">
        <v>74</v>
      </c>
      <c r="P10">
        <v>0</v>
      </c>
      <c r="Q10">
        <v>0</v>
      </c>
      <c r="R10">
        <v>350</v>
      </c>
      <c r="S10">
        <v>1036</v>
      </c>
    </row>
    <row r="11" spans="1:19" x14ac:dyDescent="0.35">
      <c r="A11">
        <f t="shared" si="0"/>
        <v>0</v>
      </c>
      <c r="B11" t="s">
        <v>205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 x14ac:dyDescent="0.35">
      <c r="A12">
        <f t="shared" si="0"/>
        <v>0</v>
      </c>
      <c r="B12" t="s">
        <v>206</v>
      </c>
      <c r="C12">
        <v>99</v>
      </c>
      <c r="D12">
        <v>0</v>
      </c>
      <c r="E12">
        <v>0</v>
      </c>
      <c r="F12">
        <v>550</v>
      </c>
      <c r="G12">
        <v>0</v>
      </c>
      <c r="H12">
        <v>0</v>
      </c>
      <c r="I12">
        <v>0</v>
      </c>
      <c r="J12">
        <v>649</v>
      </c>
      <c r="K12">
        <v>732</v>
      </c>
      <c r="L12">
        <v>0</v>
      </c>
      <c r="M12">
        <v>0</v>
      </c>
      <c r="N12">
        <v>0</v>
      </c>
      <c r="O12">
        <v>5699</v>
      </c>
      <c r="P12">
        <v>0</v>
      </c>
      <c r="Q12">
        <v>0</v>
      </c>
      <c r="R12">
        <v>2783</v>
      </c>
      <c r="S12">
        <v>9214</v>
      </c>
    </row>
    <row r="13" spans="1:19" x14ac:dyDescent="0.35">
      <c r="A13">
        <f t="shared" si="0"/>
        <v>0</v>
      </c>
      <c r="B13" t="s">
        <v>207</v>
      </c>
      <c r="C13">
        <v>5817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5817</v>
      </c>
      <c r="K13">
        <v>0</v>
      </c>
      <c r="L13">
        <v>0</v>
      </c>
      <c r="M13">
        <v>0</v>
      </c>
      <c r="N13">
        <v>0</v>
      </c>
      <c r="O13">
        <v>2776</v>
      </c>
      <c r="P13">
        <v>45</v>
      </c>
      <c r="Q13">
        <v>616</v>
      </c>
      <c r="R13">
        <v>3544</v>
      </c>
      <c r="S13">
        <v>6981</v>
      </c>
    </row>
    <row r="14" spans="1:19" x14ac:dyDescent="0.35">
      <c r="A14">
        <f t="shared" si="0"/>
        <v>0</v>
      </c>
      <c r="B14" t="s">
        <v>208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513</v>
      </c>
      <c r="L14">
        <v>1286</v>
      </c>
      <c r="M14">
        <v>0</v>
      </c>
      <c r="N14">
        <v>0</v>
      </c>
      <c r="O14">
        <v>3078</v>
      </c>
      <c r="P14">
        <v>1024</v>
      </c>
      <c r="Q14">
        <v>157</v>
      </c>
      <c r="R14">
        <v>0</v>
      </c>
      <c r="S14">
        <v>6058</v>
      </c>
    </row>
    <row r="15" spans="1:19" x14ac:dyDescent="0.35">
      <c r="A15">
        <f t="shared" si="0"/>
        <v>0</v>
      </c>
      <c r="B15" t="s">
        <v>209</v>
      </c>
      <c r="C15">
        <v>1244</v>
      </c>
      <c r="D15">
        <v>0</v>
      </c>
      <c r="E15">
        <v>0</v>
      </c>
      <c r="F15">
        <v>5935</v>
      </c>
      <c r="G15">
        <v>0</v>
      </c>
      <c r="H15">
        <v>0</v>
      </c>
      <c r="I15">
        <v>0</v>
      </c>
      <c r="J15">
        <v>7179</v>
      </c>
      <c r="K15">
        <v>201</v>
      </c>
      <c r="L15">
        <v>0</v>
      </c>
      <c r="M15">
        <v>1481</v>
      </c>
      <c r="N15">
        <v>0</v>
      </c>
      <c r="O15">
        <v>371</v>
      </c>
      <c r="P15">
        <v>2011</v>
      </c>
      <c r="Q15">
        <v>0</v>
      </c>
      <c r="R15">
        <v>3764</v>
      </c>
      <c r="S15">
        <v>7828</v>
      </c>
    </row>
    <row r="16" spans="1:19" x14ac:dyDescent="0.35">
      <c r="A16">
        <f t="shared" si="0"/>
        <v>0</v>
      </c>
      <c r="B16" t="s">
        <v>210</v>
      </c>
      <c r="C16">
        <v>2401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2401</v>
      </c>
      <c r="K16">
        <v>822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645</v>
      </c>
      <c r="S16">
        <v>1467</v>
      </c>
    </row>
    <row r="17" spans="1:19" x14ac:dyDescent="0.35">
      <c r="A17">
        <f t="shared" si="0"/>
        <v>0</v>
      </c>
      <c r="B17" t="s">
        <v>211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305</v>
      </c>
      <c r="L17">
        <v>0</v>
      </c>
      <c r="M17">
        <v>0</v>
      </c>
      <c r="N17">
        <v>0</v>
      </c>
      <c r="O17">
        <v>606</v>
      </c>
      <c r="P17">
        <v>626</v>
      </c>
      <c r="Q17">
        <v>0</v>
      </c>
      <c r="R17">
        <v>6506</v>
      </c>
      <c r="S17">
        <v>8043</v>
      </c>
    </row>
    <row r="18" spans="1:19" x14ac:dyDescent="0.35">
      <c r="A18">
        <f t="shared" si="0"/>
        <v>0</v>
      </c>
      <c r="B18" t="s">
        <v>212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800</v>
      </c>
      <c r="L18">
        <v>0</v>
      </c>
      <c r="M18">
        <v>0</v>
      </c>
      <c r="N18">
        <v>0</v>
      </c>
      <c r="O18">
        <v>5742</v>
      </c>
      <c r="P18">
        <v>331</v>
      </c>
      <c r="Q18">
        <v>0</v>
      </c>
      <c r="R18">
        <v>0</v>
      </c>
      <c r="S18">
        <v>6873</v>
      </c>
    </row>
    <row r="19" spans="1:19" x14ac:dyDescent="0.35">
      <c r="A19">
        <f t="shared" si="0"/>
        <v>0</v>
      </c>
      <c r="B19" t="s">
        <v>213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1370</v>
      </c>
      <c r="L19">
        <v>674</v>
      </c>
      <c r="M19">
        <v>0</v>
      </c>
      <c r="N19">
        <v>0</v>
      </c>
      <c r="O19">
        <v>1024</v>
      </c>
      <c r="P19">
        <v>3319</v>
      </c>
      <c r="Q19">
        <v>0</v>
      </c>
      <c r="R19">
        <v>1472</v>
      </c>
      <c r="S19">
        <v>7859</v>
      </c>
    </row>
    <row r="20" spans="1:19" x14ac:dyDescent="0.35">
      <c r="A20">
        <f t="shared" si="0"/>
        <v>0</v>
      </c>
      <c r="B20" t="s">
        <v>214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</row>
    <row r="21" spans="1:19" x14ac:dyDescent="0.35">
      <c r="A21">
        <f t="shared" si="0"/>
        <v>0</v>
      </c>
      <c r="B21" t="s">
        <v>215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1422</v>
      </c>
      <c r="O21">
        <v>0</v>
      </c>
      <c r="P21">
        <v>19</v>
      </c>
      <c r="Q21">
        <v>0</v>
      </c>
      <c r="R21">
        <v>6053</v>
      </c>
      <c r="S21">
        <v>7494</v>
      </c>
    </row>
    <row r="22" spans="1:19" x14ac:dyDescent="0.35">
      <c r="A22">
        <f t="shared" si="0"/>
        <v>0</v>
      </c>
      <c r="B22" t="s">
        <v>216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</row>
    <row r="23" spans="1:19" x14ac:dyDescent="0.35">
      <c r="A23">
        <f t="shared" si="0"/>
        <v>0</v>
      </c>
      <c r="B23" t="s">
        <v>217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16</v>
      </c>
      <c r="P23">
        <v>0</v>
      </c>
      <c r="Q23">
        <v>0</v>
      </c>
      <c r="R23">
        <v>0</v>
      </c>
      <c r="S23">
        <v>16</v>
      </c>
    </row>
    <row r="24" spans="1:19" x14ac:dyDescent="0.35">
      <c r="A24">
        <f t="shared" si="0"/>
        <v>0</v>
      </c>
      <c r="B24" t="s">
        <v>218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2070</v>
      </c>
      <c r="R24">
        <v>0</v>
      </c>
      <c r="S24">
        <v>2070</v>
      </c>
    </row>
    <row r="25" spans="1:19" x14ac:dyDescent="0.35">
      <c r="A25">
        <f t="shared" si="0"/>
        <v>0</v>
      </c>
      <c r="B25" t="s">
        <v>219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</row>
    <row r="26" spans="1:19" x14ac:dyDescent="0.35">
      <c r="A26">
        <f t="shared" si="0"/>
        <v>0</v>
      </c>
      <c r="B26" t="s">
        <v>220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</row>
    <row r="27" spans="1:19" x14ac:dyDescent="0.35">
      <c r="A27">
        <f t="shared" si="0"/>
        <v>0</v>
      </c>
      <c r="B27" t="s">
        <v>221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1134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1134</v>
      </c>
    </row>
    <row r="28" spans="1:19" x14ac:dyDescent="0.35">
      <c r="A28">
        <f t="shared" si="0"/>
        <v>0</v>
      </c>
      <c r="B28" t="s">
        <v>222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</row>
    <row r="29" spans="1:19" x14ac:dyDescent="0.35">
      <c r="A29">
        <f t="shared" si="0"/>
        <v>0</v>
      </c>
      <c r="B29" t="s">
        <v>223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</row>
    <row r="30" spans="1:19" x14ac:dyDescent="0.35">
      <c r="A30">
        <f t="shared" si="0"/>
        <v>0</v>
      </c>
      <c r="B30" t="s">
        <v>224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</row>
    <row r="31" spans="1:19" x14ac:dyDescent="0.35">
      <c r="A31">
        <f t="shared" si="0"/>
        <v>0</v>
      </c>
      <c r="B31" t="s">
        <v>225</v>
      </c>
      <c r="C31">
        <v>580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580</v>
      </c>
      <c r="K31">
        <v>79821</v>
      </c>
      <c r="L31">
        <v>5123</v>
      </c>
      <c r="M31">
        <v>1242</v>
      </c>
      <c r="N31">
        <v>0</v>
      </c>
      <c r="O31">
        <v>0</v>
      </c>
      <c r="P31">
        <v>614</v>
      </c>
      <c r="Q31">
        <v>0</v>
      </c>
      <c r="R31">
        <v>991</v>
      </c>
      <c r="S31">
        <v>87791</v>
      </c>
    </row>
    <row r="32" spans="1:19" x14ac:dyDescent="0.35">
      <c r="A32">
        <f t="shared" si="0"/>
        <v>0</v>
      </c>
      <c r="B32" t="s">
        <v>226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771</v>
      </c>
      <c r="L32">
        <v>0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772</v>
      </c>
    </row>
    <row r="33" spans="1:19" x14ac:dyDescent="0.35">
      <c r="A33">
        <f t="shared" si="0"/>
        <v>0</v>
      </c>
      <c r="B33" t="s">
        <v>227</v>
      </c>
      <c r="C33">
        <v>854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854</v>
      </c>
      <c r="K33">
        <v>1783</v>
      </c>
      <c r="L33">
        <v>0</v>
      </c>
      <c r="M33">
        <v>0</v>
      </c>
      <c r="N33">
        <v>0</v>
      </c>
      <c r="O33">
        <v>0</v>
      </c>
      <c r="P33">
        <v>15</v>
      </c>
      <c r="Q33">
        <v>0</v>
      </c>
      <c r="R33">
        <v>222</v>
      </c>
      <c r="S33">
        <v>2020</v>
      </c>
    </row>
    <row r="34" spans="1:19" x14ac:dyDescent="0.35">
      <c r="A34">
        <f t="shared" si="0"/>
        <v>0</v>
      </c>
      <c r="B34" t="s">
        <v>228</v>
      </c>
      <c r="C34">
        <v>0</v>
      </c>
      <c r="D34">
        <v>0</v>
      </c>
      <c r="E34">
        <v>2461</v>
      </c>
      <c r="F34">
        <v>1061</v>
      </c>
      <c r="G34">
        <v>0</v>
      </c>
      <c r="H34">
        <v>0</v>
      </c>
      <c r="I34">
        <v>0</v>
      </c>
      <c r="J34">
        <v>3522</v>
      </c>
      <c r="K34">
        <v>0</v>
      </c>
      <c r="L34">
        <v>0</v>
      </c>
      <c r="M34">
        <v>3262</v>
      </c>
      <c r="N34">
        <v>0</v>
      </c>
      <c r="O34">
        <v>600</v>
      </c>
      <c r="P34">
        <v>6934</v>
      </c>
      <c r="Q34">
        <v>0</v>
      </c>
      <c r="R34">
        <v>127</v>
      </c>
      <c r="S34">
        <v>10923</v>
      </c>
    </row>
    <row r="35" spans="1:19" x14ac:dyDescent="0.35">
      <c r="A35">
        <f t="shared" si="0"/>
        <v>0</v>
      </c>
      <c r="B35" t="s">
        <v>229</v>
      </c>
      <c r="C35">
        <v>0</v>
      </c>
      <c r="D35">
        <v>0</v>
      </c>
      <c r="E35">
        <v>0</v>
      </c>
      <c r="F35">
        <v>0</v>
      </c>
      <c r="G35">
        <v>0</v>
      </c>
      <c r="H35">
        <v>482</v>
      </c>
      <c r="I35">
        <v>0</v>
      </c>
      <c r="J35">
        <v>482</v>
      </c>
      <c r="K35">
        <v>0</v>
      </c>
      <c r="L35">
        <v>0</v>
      </c>
      <c r="M35">
        <v>0</v>
      </c>
      <c r="N35">
        <v>0</v>
      </c>
      <c r="O35">
        <v>1158</v>
      </c>
      <c r="P35">
        <v>0</v>
      </c>
      <c r="Q35">
        <v>0</v>
      </c>
      <c r="R35">
        <v>85</v>
      </c>
      <c r="S35">
        <v>1243</v>
      </c>
    </row>
    <row r="36" spans="1:19" x14ac:dyDescent="0.35">
      <c r="A36">
        <f t="shared" si="0"/>
        <v>0</v>
      </c>
      <c r="B36" t="s">
        <v>230</v>
      </c>
      <c r="C36">
        <v>426</v>
      </c>
      <c r="D36">
        <v>0</v>
      </c>
      <c r="E36">
        <v>0</v>
      </c>
      <c r="F36">
        <v>0</v>
      </c>
      <c r="G36">
        <v>0</v>
      </c>
      <c r="H36">
        <v>1488</v>
      </c>
      <c r="I36">
        <v>0</v>
      </c>
      <c r="J36">
        <v>1914</v>
      </c>
      <c r="K36">
        <v>210</v>
      </c>
      <c r="L36">
        <v>2039</v>
      </c>
      <c r="M36">
        <v>970</v>
      </c>
      <c r="N36">
        <v>0</v>
      </c>
      <c r="O36">
        <v>41</v>
      </c>
      <c r="P36">
        <v>0</v>
      </c>
      <c r="Q36">
        <v>0</v>
      </c>
      <c r="R36">
        <v>1615</v>
      </c>
      <c r="S36">
        <v>4875</v>
      </c>
    </row>
    <row r="37" spans="1:19" x14ac:dyDescent="0.35">
      <c r="A37">
        <f t="shared" si="0"/>
        <v>0</v>
      </c>
      <c r="B37" t="s">
        <v>231</v>
      </c>
      <c r="C37">
        <v>1456</v>
      </c>
      <c r="D37">
        <v>0</v>
      </c>
      <c r="E37">
        <v>0</v>
      </c>
      <c r="F37">
        <v>0</v>
      </c>
      <c r="G37">
        <v>0</v>
      </c>
      <c r="H37">
        <v>0</v>
      </c>
      <c r="I37">
        <v>301</v>
      </c>
      <c r="J37">
        <v>1757</v>
      </c>
      <c r="K37">
        <v>0</v>
      </c>
      <c r="L37">
        <v>0</v>
      </c>
      <c r="M37">
        <v>1848</v>
      </c>
      <c r="N37">
        <v>0</v>
      </c>
      <c r="O37">
        <v>0</v>
      </c>
      <c r="P37">
        <v>412</v>
      </c>
      <c r="Q37">
        <v>0</v>
      </c>
      <c r="R37">
        <v>0</v>
      </c>
      <c r="S37">
        <v>2260</v>
      </c>
    </row>
    <row r="38" spans="1:19" x14ac:dyDescent="0.35">
      <c r="A38">
        <f t="shared" si="0"/>
        <v>0</v>
      </c>
      <c r="B38" t="s">
        <v>232</v>
      </c>
      <c r="C38">
        <v>0</v>
      </c>
      <c r="D38">
        <v>0</v>
      </c>
      <c r="E38">
        <v>0</v>
      </c>
      <c r="F38">
        <v>3978</v>
      </c>
      <c r="G38">
        <v>0</v>
      </c>
      <c r="H38">
        <v>0</v>
      </c>
      <c r="I38">
        <v>0</v>
      </c>
      <c r="J38">
        <v>3978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</row>
    <row r="39" spans="1:19" x14ac:dyDescent="0.35">
      <c r="A39">
        <f t="shared" si="0"/>
        <v>0</v>
      </c>
      <c r="B39" t="s">
        <v>233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</row>
    <row r="40" spans="1:19" x14ac:dyDescent="0.35">
      <c r="A40">
        <f t="shared" si="0"/>
        <v>0</v>
      </c>
      <c r="B40" t="s">
        <v>234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</row>
    <row r="41" spans="1:19" x14ac:dyDescent="0.35">
      <c r="A41">
        <f t="shared" si="0"/>
        <v>0</v>
      </c>
      <c r="B41" t="s">
        <v>235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5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30</v>
      </c>
      <c r="S41">
        <v>35</v>
      </c>
    </row>
    <row r="42" spans="1:19" x14ac:dyDescent="0.35">
      <c r="A42">
        <f t="shared" si="0"/>
        <v>0</v>
      </c>
      <c r="B42" t="s">
        <v>236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32</v>
      </c>
      <c r="P42">
        <v>171</v>
      </c>
      <c r="Q42">
        <v>0</v>
      </c>
      <c r="R42">
        <v>0</v>
      </c>
      <c r="S42">
        <v>203</v>
      </c>
    </row>
    <row r="43" spans="1:19" x14ac:dyDescent="0.35">
      <c r="A43">
        <f t="shared" si="0"/>
        <v>0</v>
      </c>
      <c r="B43" t="s">
        <v>237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29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29</v>
      </c>
    </row>
    <row r="44" spans="1:19" x14ac:dyDescent="0.35">
      <c r="A44">
        <f t="shared" si="0"/>
        <v>0</v>
      </c>
      <c r="B44" t="s">
        <v>238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799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799</v>
      </c>
    </row>
    <row r="45" spans="1:19" x14ac:dyDescent="0.35">
      <c r="A45">
        <f t="shared" si="0"/>
        <v>0</v>
      </c>
      <c r="B45" t="s">
        <v>239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15072</v>
      </c>
      <c r="L45">
        <v>1729</v>
      </c>
      <c r="M45">
        <v>840</v>
      </c>
      <c r="N45">
        <v>0</v>
      </c>
      <c r="O45">
        <v>169</v>
      </c>
      <c r="P45">
        <v>0</v>
      </c>
      <c r="Q45">
        <v>0</v>
      </c>
      <c r="R45">
        <v>0</v>
      </c>
      <c r="S45">
        <v>17810</v>
      </c>
    </row>
    <row r="46" spans="1:19" x14ac:dyDescent="0.35">
      <c r="A46">
        <f t="shared" si="0"/>
        <v>0</v>
      </c>
      <c r="B46" t="s">
        <v>240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100</v>
      </c>
      <c r="P46">
        <v>0</v>
      </c>
      <c r="Q46">
        <v>0</v>
      </c>
      <c r="R46">
        <v>0</v>
      </c>
      <c r="S46">
        <v>100</v>
      </c>
    </row>
    <row r="47" spans="1:19" x14ac:dyDescent="0.35">
      <c r="A47">
        <f t="shared" si="0"/>
        <v>0</v>
      </c>
      <c r="B47" t="s">
        <v>241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</row>
    <row r="48" spans="1:19" x14ac:dyDescent="0.35">
      <c r="A48">
        <f t="shared" si="0"/>
        <v>0</v>
      </c>
      <c r="B48" t="s">
        <v>242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</row>
    <row r="49" spans="1:19" x14ac:dyDescent="0.35">
      <c r="A49">
        <f t="shared" si="0"/>
        <v>0</v>
      </c>
      <c r="B49" t="s">
        <v>243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3080</v>
      </c>
      <c r="P49">
        <v>0</v>
      </c>
      <c r="Q49">
        <v>0</v>
      </c>
      <c r="R49">
        <v>0</v>
      </c>
      <c r="S49">
        <v>3080</v>
      </c>
    </row>
    <row r="50" spans="1:19" x14ac:dyDescent="0.35">
      <c r="A50">
        <f t="shared" si="0"/>
        <v>0</v>
      </c>
      <c r="B50" t="s">
        <v>244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</row>
    <row r="51" spans="1:19" x14ac:dyDescent="0.35">
      <c r="A51">
        <f t="shared" si="0"/>
        <v>0</v>
      </c>
      <c r="B51" t="s">
        <v>245</v>
      </c>
      <c r="C51">
        <v>2219</v>
      </c>
      <c r="D51">
        <v>0</v>
      </c>
      <c r="E51">
        <v>50000</v>
      </c>
      <c r="F51">
        <v>0</v>
      </c>
      <c r="G51">
        <v>0</v>
      </c>
      <c r="H51">
        <v>0</v>
      </c>
      <c r="I51">
        <v>0</v>
      </c>
      <c r="J51">
        <v>52219</v>
      </c>
      <c r="K51">
        <v>0</v>
      </c>
      <c r="L51">
        <v>0</v>
      </c>
      <c r="M51">
        <v>0</v>
      </c>
      <c r="N51">
        <v>0</v>
      </c>
      <c r="O51">
        <v>0</v>
      </c>
      <c r="P51">
        <v>998</v>
      </c>
      <c r="Q51">
        <v>0</v>
      </c>
      <c r="R51">
        <v>227</v>
      </c>
      <c r="S51">
        <v>1225</v>
      </c>
    </row>
    <row r="52" spans="1:19" x14ac:dyDescent="0.35">
      <c r="A52">
        <f t="shared" si="0"/>
        <v>0</v>
      </c>
      <c r="B52" t="s">
        <v>246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</row>
    <row r="53" spans="1:19" x14ac:dyDescent="0.35">
      <c r="A53">
        <f t="shared" si="0"/>
        <v>0</v>
      </c>
      <c r="B53" t="s">
        <v>247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183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183</v>
      </c>
    </row>
    <row r="54" spans="1:19" x14ac:dyDescent="0.35">
      <c r="A54">
        <f t="shared" si="0"/>
        <v>0</v>
      </c>
      <c r="B54" t="s">
        <v>248</v>
      </c>
      <c r="C54">
        <v>14150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14150</v>
      </c>
      <c r="K54">
        <v>0</v>
      </c>
      <c r="L54">
        <v>0</v>
      </c>
      <c r="M54">
        <v>7357</v>
      </c>
      <c r="N54">
        <v>0</v>
      </c>
      <c r="O54">
        <v>0</v>
      </c>
      <c r="P54">
        <v>495</v>
      </c>
      <c r="Q54">
        <v>0</v>
      </c>
      <c r="R54">
        <v>39</v>
      </c>
      <c r="S54">
        <v>7891</v>
      </c>
    </row>
    <row r="55" spans="1:19" x14ac:dyDescent="0.35">
      <c r="A55">
        <f t="shared" si="0"/>
        <v>0</v>
      </c>
      <c r="B55" t="s">
        <v>249</v>
      </c>
      <c r="C55">
        <v>0</v>
      </c>
      <c r="D55">
        <v>300</v>
      </c>
      <c r="E55">
        <v>3382</v>
      </c>
      <c r="F55">
        <v>0</v>
      </c>
      <c r="G55">
        <v>0</v>
      </c>
      <c r="H55">
        <v>0</v>
      </c>
      <c r="I55">
        <v>0</v>
      </c>
      <c r="J55">
        <v>3682</v>
      </c>
      <c r="K55">
        <v>13293</v>
      </c>
      <c r="L55">
        <v>8360</v>
      </c>
      <c r="M55">
        <v>5580</v>
      </c>
      <c r="N55">
        <v>0</v>
      </c>
      <c r="O55">
        <v>0</v>
      </c>
      <c r="P55">
        <v>62</v>
      </c>
      <c r="Q55">
        <v>0</v>
      </c>
      <c r="R55">
        <v>1906</v>
      </c>
      <c r="S55">
        <v>29201</v>
      </c>
    </row>
    <row r="56" spans="1:19" x14ac:dyDescent="0.35">
      <c r="A56">
        <f t="shared" si="0"/>
        <v>0</v>
      </c>
      <c r="B56" t="s">
        <v>250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242</v>
      </c>
      <c r="P56">
        <v>0</v>
      </c>
      <c r="Q56">
        <v>0</v>
      </c>
      <c r="R56">
        <v>0</v>
      </c>
      <c r="S56">
        <v>242</v>
      </c>
    </row>
    <row r="57" spans="1:19" x14ac:dyDescent="0.35">
      <c r="A57">
        <f t="shared" si="0"/>
        <v>0</v>
      </c>
      <c r="B57" t="s">
        <v>251</v>
      </c>
      <c r="C57">
        <v>1131</v>
      </c>
      <c r="D57">
        <v>0</v>
      </c>
      <c r="E57">
        <v>0</v>
      </c>
      <c r="F57">
        <v>0</v>
      </c>
      <c r="G57">
        <v>0</v>
      </c>
      <c r="H57">
        <v>270</v>
      </c>
      <c r="I57">
        <v>0</v>
      </c>
      <c r="J57">
        <v>1401</v>
      </c>
      <c r="K57">
        <v>0</v>
      </c>
      <c r="L57">
        <v>0</v>
      </c>
      <c r="M57">
        <v>0</v>
      </c>
      <c r="N57">
        <v>378</v>
      </c>
      <c r="O57">
        <v>0</v>
      </c>
      <c r="P57">
        <v>0</v>
      </c>
      <c r="Q57">
        <v>975</v>
      </c>
      <c r="R57">
        <v>255</v>
      </c>
      <c r="S57">
        <v>1608</v>
      </c>
    </row>
    <row r="58" spans="1:19" x14ac:dyDescent="0.35">
      <c r="A58">
        <f t="shared" si="0"/>
        <v>0</v>
      </c>
      <c r="B58" t="s">
        <v>252</v>
      </c>
      <c r="C58">
        <v>4098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4098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</row>
    <row r="59" spans="1:19" x14ac:dyDescent="0.35">
      <c r="A59">
        <f t="shared" si="0"/>
        <v>0</v>
      </c>
      <c r="B59" t="s">
        <v>253</v>
      </c>
      <c r="C59">
        <v>6421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6421</v>
      </c>
      <c r="K59">
        <v>57607</v>
      </c>
      <c r="L59">
        <v>2625</v>
      </c>
      <c r="M59">
        <v>903</v>
      </c>
      <c r="N59">
        <v>0</v>
      </c>
      <c r="O59">
        <v>366</v>
      </c>
      <c r="P59">
        <v>0</v>
      </c>
      <c r="Q59">
        <v>0</v>
      </c>
      <c r="R59">
        <v>1692</v>
      </c>
      <c r="S59">
        <v>63193</v>
      </c>
    </row>
    <row r="60" spans="1:19" x14ac:dyDescent="0.35">
      <c r="A60">
        <f t="shared" si="0"/>
        <v>0</v>
      </c>
      <c r="B60" t="s">
        <v>254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</row>
    <row r="61" spans="1:19" x14ac:dyDescent="0.35">
      <c r="A61">
        <f t="shared" si="0"/>
        <v>0</v>
      </c>
      <c r="B61" t="s">
        <v>255</v>
      </c>
      <c r="C61">
        <v>0</v>
      </c>
      <c r="D61">
        <v>0</v>
      </c>
      <c r="E61">
        <v>0</v>
      </c>
      <c r="F61">
        <v>0</v>
      </c>
      <c r="G61">
        <v>2711</v>
      </c>
      <c r="H61">
        <v>0</v>
      </c>
      <c r="I61">
        <v>0</v>
      </c>
      <c r="J61">
        <v>2711</v>
      </c>
      <c r="K61">
        <v>5316</v>
      </c>
      <c r="L61">
        <v>0</v>
      </c>
      <c r="M61">
        <v>0</v>
      </c>
      <c r="N61">
        <v>0</v>
      </c>
      <c r="O61">
        <v>657</v>
      </c>
      <c r="P61">
        <v>945</v>
      </c>
      <c r="Q61">
        <v>0</v>
      </c>
      <c r="R61">
        <v>746</v>
      </c>
      <c r="S61">
        <v>7664</v>
      </c>
    </row>
    <row r="62" spans="1:19" x14ac:dyDescent="0.35">
      <c r="A62">
        <f t="shared" si="0"/>
        <v>0</v>
      </c>
      <c r="B62" t="s">
        <v>256</v>
      </c>
      <c r="C62">
        <v>127</v>
      </c>
      <c r="D62">
        <v>0</v>
      </c>
      <c r="E62">
        <v>7305</v>
      </c>
      <c r="F62">
        <v>0</v>
      </c>
      <c r="G62">
        <v>0</v>
      </c>
      <c r="H62">
        <v>0</v>
      </c>
      <c r="I62">
        <v>0</v>
      </c>
      <c r="J62">
        <v>7432</v>
      </c>
      <c r="K62">
        <v>8137</v>
      </c>
      <c r="L62">
        <v>0</v>
      </c>
      <c r="M62">
        <v>7316</v>
      </c>
      <c r="N62">
        <v>509</v>
      </c>
      <c r="O62">
        <v>924</v>
      </c>
      <c r="P62">
        <v>0</v>
      </c>
      <c r="Q62">
        <v>0</v>
      </c>
      <c r="R62">
        <v>746</v>
      </c>
      <c r="S62">
        <v>17632</v>
      </c>
    </row>
    <row r="63" spans="1:19" x14ac:dyDescent="0.35">
      <c r="A63">
        <f t="shared" si="0"/>
        <v>0</v>
      </c>
      <c r="B63" t="s">
        <v>448</v>
      </c>
      <c r="C63">
        <v>10245</v>
      </c>
      <c r="D63">
        <v>0</v>
      </c>
      <c r="E63">
        <v>10931</v>
      </c>
      <c r="F63">
        <v>19</v>
      </c>
      <c r="G63">
        <v>479</v>
      </c>
      <c r="H63">
        <v>0</v>
      </c>
      <c r="I63">
        <v>2780</v>
      </c>
      <c r="J63">
        <v>24454</v>
      </c>
      <c r="K63">
        <v>0</v>
      </c>
      <c r="L63">
        <v>0</v>
      </c>
      <c r="M63">
        <v>3133</v>
      </c>
      <c r="N63">
        <v>0</v>
      </c>
      <c r="O63">
        <v>14273</v>
      </c>
      <c r="P63">
        <v>10264</v>
      </c>
      <c r="Q63">
        <v>0</v>
      </c>
      <c r="R63">
        <v>11622</v>
      </c>
      <c r="S63">
        <v>39292</v>
      </c>
    </row>
    <row r="64" spans="1:19" x14ac:dyDescent="0.35">
      <c r="A64">
        <f t="shared" si="0"/>
        <v>0</v>
      </c>
      <c r="B64" t="s">
        <v>257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</row>
    <row r="65" spans="1:19" x14ac:dyDescent="0.35">
      <c r="A65">
        <f t="shared" si="0"/>
        <v>0</v>
      </c>
      <c r="B65" t="s">
        <v>258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</row>
    <row r="66" spans="1:19" x14ac:dyDescent="0.35">
      <c r="A66">
        <f t="shared" si="0"/>
        <v>0</v>
      </c>
      <c r="B66" t="s">
        <v>259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388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388</v>
      </c>
    </row>
    <row r="67" spans="1:19" x14ac:dyDescent="0.35">
      <c r="A67">
        <f t="shared" ref="A67:A130" si="1">+S67-SUM(K67:R67)</f>
        <v>0</v>
      </c>
      <c r="B67" t="s">
        <v>260</v>
      </c>
      <c r="C67">
        <v>5974</v>
      </c>
      <c r="D67">
        <v>2227</v>
      </c>
      <c r="E67">
        <v>2238</v>
      </c>
      <c r="F67">
        <v>0</v>
      </c>
      <c r="G67">
        <v>0</v>
      </c>
      <c r="H67">
        <v>0</v>
      </c>
      <c r="I67">
        <v>0</v>
      </c>
      <c r="J67">
        <v>10439</v>
      </c>
      <c r="K67">
        <v>0</v>
      </c>
      <c r="L67">
        <v>0</v>
      </c>
      <c r="M67">
        <v>17317</v>
      </c>
      <c r="N67">
        <v>544</v>
      </c>
      <c r="O67">
        <v>6289</v>
      </c>
      <c r="P67">
        <v>10695</v>
      </c>
      <c r="Q67">
        <v>0</v>
      </c>
      <c r="R67">
        <v>8418</v>
      </c>
      <c r="S67">
        <v>43263</v>
      </c>
    </row>
    <row r="68" spans="1:19" x14ac:dyDescent="0.35">
      <c r="A68">
        <f t="shared" si="1"/>
        <v>0</v>
      </c>
      <c r="B68" t="s">
        <v>261</v>
      </c>
      <c r="C68">
        <v>4419</v>
      </c>
      <c r="D68">
        <v>0</v>
      </c>
      <c r="E68">
        <v>0</v>
      </c>
      <c r="F68">
        <v>141</v>
      </c>
      <c r="G68">
        <v>0</v>
      </c>
      <c r="H68">
        <v>0</v>
      </c>
      <c r="I68">
        <v>0</v>
      </c>
      <c r="J68">
        <v>4560</v>
      </c>
      <c r="K68">
        <v>4376</v>
      </c>
      <c r="L68">
        <v>0</v>
      </c>
      <c r="M68">
        <v>1747</v>
      </c>
      <c r="N68">
        <v>0</v>
      </c>
      <c r="O68">
        <v>5909</v>
      </c>
      <c r="P68">
        <v>4401</v>
      </c>
      <c r="Q68">
        <v>0</v>
      </c>
      <c r="R68">
        <v>7</v>
      </c>
      <c r="S68">
        <v>16440</v>
      </c>
    </row>
    <row r="69" spans="1:19" x14ac:dyDescent="0.35">
      <c r="A69">
        <f t="shared" si="1"/>
        <v>0</v>
      </c>
      <c r="B69" t="s">
        <v>262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</row>
    <row r="70" spans="1:19" x14ac:dyDescent="0.35">
      <c r="A70">
        <f t="shared" si="1"/>
        <v>0</v>
      </c>
      <c r="B70" t="s">
        <v>263</v>
      </c>
      <c r="C70">
        <v>5191</v>
      </c>
      <c r="D70">
        <v>0</v>
      </c>
      <c r="E70">
        <v>0</v>
      </c>
      <c r="F70">
        <v>960</v>
      </c>
      <c r="G70">
        <v>0</v>
      </c>
      <c r="H70">
        <v>0</v>
      </c>
      <c r="I70">
        <v>202</v>
      </c>
      <c r="J70">
        <v>6353</v>
      </c>
      <c r="K70">
        <v>480</v>
      </c>
      <c r="L70">
        <v>823</v>
      </c>
      <c r="M70">
        <v>1489</v>
      </c>
      <c r="N70">
        <v>0</v>
      </c>
      <c r="O70">
        <v>0</v>
      </c>
      <c r="P70">
        <v>0</v>
      </c>
      <c r="Q70">
        <v>0</v>
      </c>
      <c r="R70">
        <v>335</v>
      </c>
      <c r="S70">
        <v>3127</v>
      </c>
    </row>
    <row r="71" spans="1:19" x14ac:dyDescent="0.35">
      <c r="A71">
        <f t="shared" si="1"/>
        <v>0</v>
      </c>
      <c r="B71" t="s">
        <v>264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</row>
    <row r="72" spans="1:19" x14ac:dyDescent="0.35">
      <c r="A72">
        <f t="shared" si="1"/>
        <v>0</v>
      </c>
      <c r="B72" t="s">
        <v>265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</row>
    <row r="73" spans="1:19" x14ac:dyDescent="0.35">
      <c r="A73">
        <f t="shared" si="1"/>
        <v>0</v>
      </c>
      <c r="B73" t="s">
        <v>266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166</v>
      </c>
      <c r="Q73">
        <v>0</v>
      </c>
      <c r="R73">
        <v>0</v>
      </c>
      <c r="S73">
        <v>166</v>
      </c>
    </row>
    <row r="74" spans="1:19" x14ac:dyDescent="0.35">
      <c r="A74">
        <f t="shared" si="1"/>
        <v>0</v>
      </c>
      <c r="B74" t="s">
        <v>267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</row>
    <row r="75" spans="1:19" x14ac:dyDescent="0.35">
      <c r="A75">
        <f t="shared" si="1"/>
        <v>0</v>
      </c>
      <c r="B75" t="s">
        <v>268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</row>
    <row r="76" spans="1:19" x14ac:dyDescent="0.35">
      <c r="A76">
        <f t="shared" si="1"/>
        <v>0</v>
      </c>
      <c r="B76" t="s">
        <v>269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</row>
    <row r="77" spans="1:19" x14ac:dyDescent="0.35">
      <c r="A77">
        <f t="shared" si="1"/>
        <v>0</v>
      </c>
      <c r="B77" t="s">
        <v>270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</row>
    <row r="78" spans="1:19" x14ac:dyDescent="0.35">
      <c r="A78">
        <f t="shared" si="1"/>
        <v>0</v>
      </c>
      <c r="B78" t="s">
        <v>271</v>
      </c>
      <c r="C78">
        <v>382</v>
      </c>
      <c r="D78">
        <v>0</v>
      </c>
      <c r="E78">
        <v>0</v>
      </c>
      <c r="F78">
        <v>543</v>
      </c>
      <c r="G78">
        <v>0</v>
      </c>
      <c r="H78">
        <v>0</v>
      </c>
      <c r="I78">
        <v>0</v>
      </c>
      <c r="J78">
        <v>925</v>
      </c>
      <c r="K78">
        <v>0</v>
      </c>
      <c r="L78">
        <v>0</v>
      </c>
      <c r="M78">
        <v>0</v>
      </c>
      <c r="N78">
        <v>0</v>
      </c>
      <c r="O78">
        <v>804</v>
      </c>
      <c r="P78">
        <v>8407</v>
      </c>
      <c r="Q78">
        <v>0</v>
      </c>
      <c r="R78">
        <v>4029</v>
      </c>
      <c r="S78">
        <v>13240</v>
      </c>
    </row>
    <row r="79" spans="1:19" x14ac:dyDescent="0.35">
      <c r="A79">
        <f t="shared" si="1"/>
        <v>0</v>
      </c>
      <c r="B79" t="s">
        <v>272</v>
      </c>
      <c r="C79">
        <v>9893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9893</v>
      </c>
      <c r="K79">
        <v>0</v>
      </c>
      <c r="L79">
        <v>0</v>
      </c>
      <c r="M79">
        <v>0</v>
      </c>
      <c r="N79">
        <v>836</v>
      </c>
      <c r="O79">
        <v>0</v>
      </c>
      <c r="P79">
        <v>0</v>
      </c>
      <c r="Q79">
        <v>0</v>
      </c>
      <c r="R79">
        <v>0</v>
      </c>
      <c r="S79">
        <v>836</v>
      </c>
    </row>
    <row r="80" spans="1:19" x14ac:dyDescent="0.35">
      <c r="A80">
        <f t="shared" si="1"/>
        <v>0</v>
      </c>
      <c r="B80" t="s">
        <v>273</v>
      </c>
      <c r="C80">
        <v>450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450</v>
      </c>
      <c r="K80">
        <v>246</v>
      </c>
      <c r="L80">
        <v>0</v>
      </c>
      <c r="M80">
        <v>0</v>
      </c>
      <c r="N80">
        <v>0</v>
      </c>
      <c r="O80">
        <v>0</v>
      </c>
      <c r="P80">
        <v>292</v>
      </c>
      <c r="Q80">
        <v>0</v>
      </c>
      <c r="R80">
        <v>19</v>
      </c>
      <c r="S80">
        <v>557</v>
      </c>
    </row>
    <row r="81" spans="1:19" x14ac:dyDescent="0.35">
      <c r="A81">
        <f t="shared" si="1"/>
        <v>0</v>
      </c>
      <c r="B81" t="s">
        <v>274</v>
      </c>
      <c r="C81">
        <v>1055</v>
      </c>
      <c r="D81">
        <v>0</v>
      </c>
      <c r="E81">
        <v>14556</v>
      </c>
      <c r="F81">
        <v>171</v>
      </c>
      <c r="G81">
        <v>0</v>
      </c>
      <c r="H81">
        <v>0</v>
      </c>
      <c r="I81">
        <v>0</v>
      </c>
      <c r="J81">
        <v>15782</v>
      </c>
      <c r="K81">
        <v>1</v>
      </c>
      <c r="L81">
        <v>0</v>
      </c>
      <c r="M81">
        <v>6747</v>
      </c>
      <c r="N81">
        <v>0</v>
      </c>
      <c r="O81">
        <v>1728</v>
      </c>
      <c r="P81">
        <v>673</v>
      </c>
      <c r="Q81">
        <v>0</v>
      </c>
      <c r="R81">
        <v>564</v>
      </c>
      <c r="S81">
        <v>9713</v>
      </c>
    </row>
    <row r="82" spans="1:19" x14ac:dyDescent="0.35">
      <c r="A82">
        <f t="shared" si="1"/>
        <v>0</v>
      </c>
      <c r="B82" t="s">
        <v>275</v>
      </c>
      <c r="C82">
        <v>2000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2000</v>
      </c>
      <c r="K82">
        <v>0</v>
      </c>
      <c r="L82">
        <v>0</v>
      </c>
      <c r="M82">
        <v>4357</v>
      </c>
      <c r="N82">
        <v>0</v>
      </c>
      <c r="O82">
        <v>0</v>
      </c>
      <c r="P82">
        <v>0</v>
      </c>
      <c r="Q82">
        <v>0</v>
      </c>
      <c r="R82">
        <v>0</v>
      </c>
      <c r="S82">
        <v>4357</v>
      </c>
    </row>
    <row r="83" spans="1:19" x14ac:dyDescent="0.35">
      <c r="A83">
        <f t="shared" si="1"/>
        <v>0</v>
      </c>
      <c r="B83" t="s">
        <v>276</v>
      </c>
      <c r="C83">
        <v>0</v>
      </c>
      <c r="D83">
        <v>0</v>
      </c>
      <c r="E83">
        <v>0</v>
      </c>
      <c r="F83">
        <v>3607</v>
      </c>
      <c r="G83">
        <v>0</v>
      </c>
      <c r="H83">
        <v>0</v>
      </c>
      <c r="I83">
        <v>0</v>
      </c>
      <c r="J83">
        <v>3607</v>
      </c>
      <c r="K83">
        <v>0</v>
      </c>
      <c r="L83">
        <v>0</v>
      </c>
      <c r="M83">
        <v>0</v>
      </c>
      <c r="N83">
        <v>0</v>
      </c>
      <c r="O83">
        <v>473</v>
      </c>
      <c r="P83">
        <v>13296</v>
      </c>
      <c r="Q83">
        <v>0</v>
      </c>
      <c r="R83">
        <v>1072</v>
      </c>
      <c r="S83">
        <v>14841</v>
      </c>
    </row>
    <row r="84" spans="1:19" x14ac:dyDescent="0.35">
      <c r="A84">
        <f t="shared" si="1"/>
        <v>0</v>
      </c>
      <c r="B84" t="s">
        <v>277</v>
      </c>
      <c r="C84">
        <v>6351</v>
      </c>
      <c r="D84">
        <v>0</v>
      </c>
      <c r="E84">
        <v>0</v>
      </c>
      <c r="F84">
        <v>2295</v>
      </c>
      <c r="G84">
        <v>0</v>
      </c>
      <c r="H84">
        <v>0</v>
      </c>
      <c r="I84">
        <v>0</v>
      </c>
      <c r="J84">
        <v>8646</v>
      </c>
      <c r="K84">
        <v>0</v>
      </c>
      <c r="L84">
        <v>0</v>
      </c>
      <c r="M84">
        <v>2550</v>
      </c>
      <c r="N84">
        <v>2227</v>
      </c>
      <c r="O84">
        <v>300</v>
      </c>
      <c r="P84">
        <v>6108</v>
      </c>
      <c r="Q84">
        <v>0</v>
      </c>
      <c r="R84">
        <v>3437</v>
      </c>
      <c r="S84">
        <v>14622</v>
      </c>
    </row>
    <row r="85" spans="1:19" x14ac:dyDescent="0.35">
      <c r="A85">
        <f t="shared" si="1"/>
        <v>0</v>
      </c>
      <c r="B85" t="s">
        <v>278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5629</v>
      </c>
      <c r="N85">
        <v>0</v>
      </c>
      <c r="O85">
        <v>0</v>
      </c>
      <c r="P85">
        <v>93</v>
      </c>
      <c r="Q85">
        <v>0</v>
      </c>
      <c r="R85">
        <v>8434</v>
      </c>
      <c r="S85">
        <v>14156</v>
      </c>
    </row>
    <row r="86" spans="1:19" x14ac:dyDescent="0.35">
      <c r="A86">
        <f t="shared" si="1"/>
        <v>0</v>
      </c>
      <c r="B86" t="s">
        <v>279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2412</v>
      </c>
      <c r="L86">
        <v>0</v>
      </c>
      <c r="M86">
        <v>0</v>
      </c>
      <c r="N86">
        <v>0</v>
      </c>
      <c r="O86">
        <v>1593</v>
      </c>
      <c r="P86">
        <v>0</v>
      </c>
      <c r="Q86">
        <v>0</v>
      </c>
      <c r="R86">
        <v>0</v>
      </c>
      <c r="S86">
        <v>4005</v>
      </c>
    </row>
    <row r="87" spans="1:19" x14ac:dyDescent="0.35">
      <c r="A87">
        <f t="shared" si="1"/>
        <v>0</v>
      </c>
      <c r="B87" t="s">
        <v>280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</row>
    <row r="88" spans="1:19" x14ac:dyDescent="0.35">
      <c r="A88">
        <f t="shared" si="1"/>
        <v>0</v>
      </c>
      <c r="B88" t="s">
        <v>281</v>
      </c>
      <c r="C88">
        <v>0</v>
      </c>
      <c r="D88">
        <v>0</v>
      </c>
      <c r="E88">
        <v>833</v>
      </c>
      <c r="F88">
        <v>0</v>
      </c>
      <c r="G88">
        <v>0</v>
      </c>
      <c r="H88">
        <v>0</v>
      </c>
      <c r="I88">
        <v>0</v>
      </c>
      <c r="J88">
        <v>833</v>
      </c>
      <c r="K88">
        <v>0</v>
      </c>
      <c r="L88">
        <v>0</v>
      </c>
      <c r="M88">
        <v>8339</v>
      </c>
      <c r="N88">
        <v>0</v>
      </c>
      <c r="O88">
        <v>7626</v>
      </c>
      <c r="P88">
        <v>0</v>
      </c>
      <c r="Q88">
        <v>0</v>
      </c>
      <c r="R88">
        <v>1809</v>
      </c>
      <c r="S88">
        <v>17774</v>
      </c>
    </row>
    <row r="89" spans="1:19" x14ac:dyDescent="0.35">
      <c r="A89">
        <f t="shared" si="1"/>
        <v>0</v>
      </c>
      <c r="B89" t="s">
        <v>282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898</v>
      </c>
      <c r="L89">
        <v>0</v>
      </c>
      <c r="M89">
        <v>0</v>
      </c>
      <c r="N89">
        <v>0</v>
      </c>
      <c r="O89">
        <v>0</v>
      </c>
      <c r="P89">
        <v>6</v>
      </c>
      <c r="Q89">
        <v>0</v>
      </c>
      <c r="R89">
        <v>407</v>
      </c>
      <c r="S89">
        <v>1311</v>
      </c>
    </row>
    <row r="90" spans="1:19" x14ac:dyDescent="0.35">
      <c r="A90">
        <f t="shared" si="1"/>
        <v>0</v>
      </c>
      <c r="B90" t="s">
        <v>283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</row>
    <row r="91" spans="1:19" x14ac:dyDescent="0.35">
      <c r="A91">
        <f t="shared" si="1"/>
        <v>0</v>
      </c>
      <c r="B91" t="s">
        <v>284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</row>
    <row r="92" spans="1:19" x14ac:dyDescent="0.35">
      <c r="A92">
        <f t="shared" si="1"/>
        <v>0</v>
      </c>
      <c r="B92" t="s">
        <v>285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150</v>
      </c>
      <c r="L92">
        <v>619</v>
      </c>
      <c r="M92">
        <v>0</v>
      </c>
      <c r="N92">
        <v>0</v>
      </c>
      <c r="O92">
        <v>0</v>
      </c>
      <c r="P92">
        <v>844</v>
      </c>
      <c r="Q92">
        <v>0</v>
      </c>
      <c r="R92">
        <v>4830</v>
      </c>
      <c r="S92">
        <v>6443</v>
      </c>
    </row>
    <row r="93" spans="1:19" x14ac:dyDescent="0.35">
      <c r="A93">
        <f t="shared" si="1"/>
        <v>0</v>
      </c>
      <c r="B93" t="s">
        <v>286</v>
      </c>
      <c r="C93">
        <v>0</v>
      </c>
      <c r="D93">
        <v>0</v>
      </c>
      <c r="E93">
        <v>337</v>
      </c>
      <c r="F93">
        <v>1</v>
      </c>
      <c r="G93">
        <v>0</v>
      </c>
      <c r="H93">
        <v>0</v>
      </c>
      <c r="I93">
        <v>0</v>
      </c>
      <c r="J93">
        <v>338</v>
      </c>
      <c r="K93">
        <v>65</v>
      </c>
      <c r="L93">
        <v>0</v>
      </c>
      <c r="M93">
        <v>0</v>
      </c>
      <c r="N93">
        <v>0</v>
      </c>
      <c r="O93">
        <v>0</v>
      </c>
      <c r="P93">
        <v>53796</v>
      </c>
      <c r="Q93">
        <v>0</v>
      </c>
      <c r="R93">
        <v>0</v>
      </c>
      <c r="S93">
        <v>53861</v>
      </c>
    </row>
    <row r="94" spans="1:19" x14ac:dyDescent="0.35">
      <c r="A94">
        <f t="shared" si="1"/>
        <v>0</v>
      </c>
      <c r="B94" t="s">
        <v>287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</row>
    <row r="95" spans="1:19" x14ac:dyDescent="0.35">
      <c r="A95">
        <f t="shared" si="1"/>
        <v>0</v>
      </c>
      <c r="B95" t="s">
        <v>288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</row>
    <row r="96" spans="1:19" x14ac:dyDescent="0.35">
      <c r="A96">
        <f t="shared" si="1"/>
        <v>0</v>
      </c>
      <c r="B96" t="s">
        <v>289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3768</v>
      </c>
      <c r="L96">
        <v>0</v>
      </c>
      <c r="M96">
        <v>186</v>
      </c>
      <c r="N96">
        <v>0</v>
      </c>
      <c r="O96">
        <v>0</v>
      </c>
      <c r="P96">
        <v>0</v>
      </c>
      <c r="Q96">
        <v>0</v>
      </c>
      <c r="R96">
        <v>0</v>
      </c>
      <c r="S96">
        <v>3954</v>
      </c>
    </row>
    <row r="97" spans="1:19" x14ac:dyDescent="0.35">
      <c r="A97">
        <f t="shared" si="1"/>
        <v>0</v>
      </c>
      <c r="B97" t="s">
        <v>290</v>
      </c>
      <c r="C97">
        <v>15640</v>
      </c>
      <c r="D97">
        <v>0</v>
      </c>
      <c r="E97">
        <v>0</v>
      </c>
      <c r="F97">
        <v>2100</v>
      </c>
      <c r="G97">
        <v>0</v>
      </c>
      <c r="H97">
        <v>0</v>
      </c>
      <c r="I97">
        <v>687</v>
      </c>
      <c r="J97">
        <v>18427</v>
      </c>
      <c r="K97">
        <v>0</v>
      </c>
      <c r="L97">
        <v>0</v>
      </c>
      <c r="M97">
        <v>782</v>
      </c>
      <c r="N97">
        <v>0</v>
      </c>
      <c r="O97">
        <v>0</v>
      </c>
      <c r="P97">
        <v>956</v>
      </c>
      <c r="Q97">
        <v>0</v>
      </c>
      <c r="R97">
        <v>4226</v>
      </c>
      <c r="S97">
        <v>5964</v>
      </c>
    </row>
    <row r="98" spans="1:19" x14ac:dyDescent="0.35">
      <c r="A98">
        <f t="shared" si="1"/>
        <v>0</v>
      </c>
      <c r="B98" t="s">
        <v>291</v>
      </c>
      <c r="C98">
        <v>0</v>
      </c>
      <c r="D98">
        <v>0</v>
      </c>
      <c r="E98">
        <v>30002</v>
      </c>
      <c r="F98">
        <v>0</v>
      </c>
      <c r="G98">
        <v>0</v>
      </c>
      <c r="H98">
        <v>0</v>
      </c>
      <c r="I98">
        <v>0</v>
      </c>
      <c r="J98">
        <v>30002</v>
      </c>
      <c r="K98">
        <v>1919</v>
      </c>
      <c r="L98">
        <v>0</v>
      </c>
      <c r="M98">
        <v>2929</v>
      </c>
      <c r="N98">
        <v>0</v>
      </c>
      <c r="O98">
        <v>639</v>
      </c>
      <c r="P98">
        <v>1127</v>
      </c>
      <c r="Q98">
        <v>0</v>
      </c>
      <c r="R98">
        <v>1442</v>
      </c>
      <c r="S98">
        <v>8056</v>
      </c>
    </row>
    <row r="99" spans="1:19" x14ac:dyDescent="0.35">
      <c r="A99">
        <f t="shared" si="1"/>
        <v>0</v>
      </c>
      <c r="B99" t="s">
        <v>292</v>
      </c>
      <c r="C99">
        <v>782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782</v>
      </c>
      <c r="K99">
        <v>17026</v>
      </c>
      <c r="L99">
        <v>0</v>
      </c>
      <c r="M99">
        <v>0</v>
      </c>
      <c r="N99">
        <v>0</v>
      </c>
      <c r="O99">
        <v>1591</v>
      </c>
      <c r="P99">
        <v>0</v>
      </c>
      <c r="Q99">
        <v>0</v>
      </c>
      <c r="R99">
        <v>0</v>
      </c>
      <c r="S99">
        <v>18617</v>
      </c>
    </row>
    <row r="100" spans="1:19" x14ac:dyDescent="0.35">
      <c r="A100">
        <f t="shared" si="1"/>
        <v>0</v>
      </c>
      <c r="B100" t="s">
        <v>293</v>
      </c>
      <c r="C100">
        <v>0</v>
      </c>
      <c r="D100">
        <v>8156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8156</v>
      </c>
      <c r="K100">
        <v>0</v>
      </c>
      <c r="L100">
        <v>0</v>
      </c>
      <c r="M100">
        <v>0</v>
      </c>
      <c r="N100">
        <v>0</v>
      </c>
      <c r="O100">
        <v>2900</v>
      </c>
      <c r="P100">
        <v>0</v>
      </c>
      <c r="Q100">
        <v>0</v>
      </c>
      <c r="R100">
        <v>1350</v>
      </c>
      <c r="S100">
        <v>4250</v>
      </c>
    </row>
    <row r="101" spans="1:19" x14ac:dyDescent="0.35">
      <c r="A101">
        <f t="shared" si="1"/>
        <v>0</v>
      </c>
      <c r="B101" t="s">
        <v>294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408</v>
      </c>
      <c r="P101">
        <v>0</v>
      </c>
      <c r="Q101">
        <v>0</v>
      </c>
      <c r="R101">
        <v>0</v>
      </c>
      <c r="S101">
        <v>408</v>
      </c>
    </row>
    <row r="102" spans="1:19" x14ac:dyDescent="0.35">
      <c r="A102">
        <f t="shared" si="1"/>
        <v>0</v>
      </c>
      <c r="B102" t="s">
        <v>295</v>
      </c>
      <c r="C102">
        <v>4527</v>
      </c>
      <c r="D102">
        <v>27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4554</v>
      </c>
      <c r="K102">
        <v>332</v>
      </c>
      <c r="L102">
        <v>1831</v>
      </c>
      <c r="M102">
        <v>1334</v>
      </c>
      <c r="N102">
        <v>0</v>
      </c>
      <c r="O102">
        <v>1214</v>
      </c>
      <c r="P102">
        <v>4919</v>
      </c>
      <c r="Q102">
        <v>0</v>
      </c>
      <c r="R102">
        <v>1755</v>
      </c>
      <c r="S102">
        <v>11385</v>
      </c>
    </row>
    <row r="103" spans="1:19" x14ac:dyDescent="0.35">
      <c r="A103">
        <f t="shared" si="1"/>
        <v>0</v>
      </c>
      <c r="B103" t="s">
        <v>296</v>
      </c>
      <c r="C103">
        <v>0</v>
      </c>
      <c r="D103">
        <v>0</v>
      </c>
      <c r="E103">
        <v>496</v>
      </c>
      <c r="F103">
        <v>0</v>
      </c>
      <c r="G103">
        <v>0</v>
      </c>
      <c r="H103">
        <v>0</v>
      </c>
      <c r="I103">
        <v>0</v>
      </c>
      <c r="J103">
        <v>496</v>
      </c>
      <c r="K103">
        <v>391</v>
      </c>
      <c r="L103">
        <v>1871</v>
      </c>
      <c r="M103">
        <v>565</v>
      </c>
      <c r="N103">
        <v>0</v>
      </c>
      <c r="O103">
        <v>6442</v>
      </c>
      <c r="P103">
        <v>2641</v>
      </c>
      <c r="Q103">
        <v>0</v>
      </c>
      <c r="R103">
        <v>333</v>
      </c>
      <c r="S103">
        <v>12243</v>
      </c>
    </row>
    <row r="104" spans="1:19" x14ac:dyDescent="0.35">
      <c r="A104">
        <f t="shared" si="1"/>
        <v>0</v>
      </c>
      <c r="B104" t="s">
        <v>297</v>
      </c>
      <c r="C104">
        <v>1941</v>
      </c>
      <c r="D104">
        <v>0</v>
      </c>
      <c r="E104">
        <v>3945</v>
      </c>
      <c r="F104">
        <v>0</v>
      </c>
      <c r="G104">
        <v>311</v>
      </c>
      <c r="H104">
        <v>0</v>
      </c>
      <c r="I104">
        <v>0</v>
      </c>
      <c r="J104">
        <v>6197</v>
      </c>
      <c r="K104">
        <v>0</v>
      </c>
      <c r="L104">
        <v>0</v>
      </c>
      <c r="M104">
        <v>1219</v>
      </c>
      <c r="N104">
        <v>0</v>
      </c>
      <c r="O104">
        <v>2965</v>
      </c>
      <c r="P104">
        <v>7131</v>
      </c>
      <c r="Q104">
        <v>0</v>
      </c>
      <c r="R104">
        <v>10493</v>
      </c>
      <c r="S104">
        <v>21808</v>
      </c>
    </row>
    <row r="105" spans="1:19" x14ac:dyDescent="0.35">
      <c r="A105">
        <f t="shared" si="1"/>
        <v>0</v>
      </c>
      <c r="B105" t="s">
        <v>298</v>
      </c>
      <c r="C105">
        <v>0</v>
      </c>
      <c r="D105">
        <v>462</v>
      </c>
      <c r="E105">
        <v>0</v>
      </c>
      <c r="F105">
        <v>0</v>
      </c>
      <c r="G105">
        <v>0</v>
      </c>
      <c r="H105">
        <v>0</v>
      </c>
      <c r="I105">
        <v>510</v>
      </c>
      <c r="J105">
        <v>972</v>
      </c>
      <c r="K105">
        <v>0</v>
      </c>
      <c r="L105">
        <v>0</v>
      </c>
      <c r="M105">
        <v>0</v>
      </c>
      <c r="N105">
        <v>0</v>
      </c>
      <c r="O105">
        <v>117</v>
      </c>
      <c r="P105">
        <v>0</v>
      </c>
      <c r="Q105">
        <v>0</v>
      </c>
      <c r="R105">
        <v>1292</v>
      </c>
      <c r="S105">
        <v>1409</v>
      </c>
    </row>
    <row r="106" spans="1:19" x14ac:dyDescent="0.35">
      <c r="A106">
        <f t="shared" si="1"/>
        <v>0</v>
      </c>
      <c r="B106" t="s">
        <v>299</v>
      </c>
      <c r="C106">
        <v>1592</v>
      </c>
      <c r="D106">
        <v>0</v>
      </c>
      <c r="E106">
        <v>31374</v>
      </c>
      <c r="F106">
        <v>0</v>
      </c>
      <c r="G106">
        <v>0</v>
      </c>
      <c r="H106">
        <v>0</v>
      </c>
      <c r="I106">
        <v>0</v>
      </c>
      <c r="J106">
        <v>32966</v>
      </c>
      <c r="K106">
        <v>0</v>
      </c>
      <c r="L106">
        <v>546</v>
      </c>
      <c r="M106">
        <v>356</v>
      </c>
      <c r="N106">
        <v>0</v>
      </c>
      <c r="O106">
        <v>2310</v>
      </c>
      <c r="P106">
        <v>653</v>
      </c>
      <c r="Q106">
        <v>0</v>
      </c>
      <c r="R106">
        <v>0</v>
      </c>
      <c r="S106">
        <v>3865</v>
      </c>
    </row>
    <row r="107" spans="1:19" x14ac:dyDescent="0.35">
      <c r="A107">
        <f t="shared" si="1"/>
        <v>0</v>
      </c>
      <c r="B107" t="s">
        <v>300</v>
      </c>
      <c r="C107">
        <v>5578</v>
      </c>
      <c r="D107">
        <v>0</v>
      </c>
      <c r="E107">
        <v>3025</v>
      </c>
      <c r="F107">
        <v>0</v>
      </c>
      <c r="G107">
        <v>0</v>
      </c>
      <c r="H107">
        <v>0</v>
      </c>
      <c r="I107">
        <v>0</v>
      </c>
      <c r="J107">
        <v>8603</v>
      </c>
      <c r="K107">
        <v>0</v>
      </c>
      <c r="L107">
        <v>0</v>
      </c>
      <c r="M107">
        <v>905</v>
      </c>
      <c r="N107">
        <v>35</v>
      </c>
      <c r="O107">
        <v>0</v>
      </c>
      <c r="P107">
        <v>1002</v>
      </c>
      <c r="Q107">
        <v>0</v>
      </c>
      <c r="R107">
        <v>3896</v>
      </c>
      <c r="S107">
        <v>5838</v>
      </c>
    </row>
    <row r="108" spans="1:19" x14ac:dyDescent="0.35">
      <c r="A108">
        <f t="shared" si="1"/>
        <v>0</v>
      </c>
      <c r="B108" t="s">
        <v>301</v>
      </c>
      <c r="C108">
        <v>0</v>
      </c>
      <c r="D108">
        <v>957</v>
      </c>
      <c r="E108">
        <v>0</v>
      </c>
      <c r="F108">
        <v>11803</v>
      </c>
      <c r="G108">
        <v>0</v>
      </c>
      <c r="H108">
        <v>0</v>
      </c>
      <c r="I108">
        <v>0</v>
      </c>
      <c r="J108">
        <v>12760</v>
      </c>
      <c r="K108">
        <v>5632</v>
      </c>
      <c r="L108">
        <v>1928</v>
      </c>
      <c r="M108">
        <v>3657</v>
      </c>
      <c r="N108">
        <v>0</v>
      </c>
      <c r="O108">
        <v>914</v>
      </c>
      <c r="P108">
        <v>7744</v>
      </c>
      <c r="Q108">
        <v>0</v>
      </c>
      <c r="R108">
        <v>5844</v>
      </c>
      <c r="S108">
        <v>25719</v>
      </c>
    </row>
    <row r="109" spans="1:19" x14ac:dyDescent="0.35">
      <c r="A109">
        <f t="shared" si="1"/>
        <v>0</v>
      </c>
      <c r="B109" t="s">
        <v>302</v>
      </c>
      <c r="C109">
        <v>458</v>
      </c>
      <c r="D109">
        <v>0</v>
      </c>
      <c r="E109">
        <v>326</v>
      </c>
      <c r="F109">
        <v>0</v>
      </c>
      <c r="G109">
        <v>0</v>
      </c>
      <c r="H109">
        <v>0</v>
      </c>
      <c r="I109">
        <v>0</v>
      </c>
      <c r="J109">
        <v>784</v>
      </c>
      <c r="K109">
        <v>0</v>
      </c>
      <c r="L109">
        <v>871</v>
      </c>
      <c r="M109">
        <v>208</v>
      </c>
      <c r="N109">
        <v>0</v>
      </c>
      <c r="O109">
        <v>3387</v>
      </c>
      <c r="P109">
        <v>755</v>
      </c>
      <c r="Q109">
        <v>0</v>
      </c>
      <c r="R109">
        <v>3789</v>
      </c>
      <c r="S109">
        <v>9010</v>
      </c>
    </row>
    <row r="110" spans="1:19" x14ac:dyDescent="0.35">
      <c r="A110">
        <f t="shared" si="1"/>
        <v>0</v>
      </c>
      <c r="B110" t="s">
        <v>303</v>
      </c>
      <c r="C110">
        <v>109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109</v>
      </c>
      <c r="K110">
        <v>0</v>
      </c>
      <c r="L110">
        <v>1221</v>
      </c>
      <c r="M110">
        <v>40</v>
      </c>
      <c r="N110">
        <v>3155</v>
      </c>
      <c r="O110">
        <v>290</v>
      </c>
      <c r="P110">
        <v>0</v>
      </c>
      <c r="Q110">
        <v>0</v>
      </c>
      <c r="R110">
        <v>0</v>
      </c>
      <c r="S110">
        <v>4706</v>
      </c>
    </row>
    <row r="111" spans="1:19" x14ac:dyDescent="0.35">
      <c r="A111">
        <f t="shared" si="1"/>
        <v>0</v>
      </c>
      <c r="B111" t="s">
        <v>304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555</v>
      </c>
      <c r="L111">
        <v>348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903</v>
      </c>
    </row>
    <row r="112" spans="1:19" x14ac:dyDescent="0.35">
      <c r="A112">
        <f t="shared" si="1"/>
        <v>0</v>
      </c>
      <c r="B112" t="s">
        <v>305</v>
      </c>
      <c r="C112">
        <v>1511</v>
      </c>
      <c r="D112">
        <v>0</v>
      </c>
      <c r="E112">
        <v>778</v>
      </c>
      <c r="F112">
        <v>0</v>
      </c>
      <c r="G112">
        <v>0</v>
      </c>
      <c r="H112">
        <v>0</v>
      </c>
      <c r="I112">
        <v>0</v>
      </c>
      <c r="J112">
        <v>2289</v>
      </c>
      <c r="K112">
        <v>4770</v>
      </c>
      <c r="L112">
        <v>2767</v>
      </c>
      <c r="M112">
        <v>746</v>
      </c>
      <c r="N112">
        <v>0</v>
      </c>
      <c r="O112">
        <v>7997</v>
      </c>
      <c r="P112">
        <v>2039</v>
      </c>
      <c r="Q112">
        <v>2377</v>
      </c>
      <c r="R112">
        <v>5188</v>
      </c>
      <c r="S112">
        <v>25884</v>
      </c>
    </row>
    <row r="113" spans="1:19" x14ac:dyDescent="0.35">
      <c r="A113">
        <f t="shared" si="1"/>
        <v>0</v>
      </c>
      <c r="B113" t="s">
        <v>306</v>
      </c>
      <c r="C113">
        <v>277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277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1106</v>
      </c>
      <c r="R113">
        <v>0</v>
      </c>
      <c r="S113">
        <v>1106</v>
      </c>
    </row>
    <row r="114" spans="1:19" x14ac:dyDescent="0.35">
      <c r="A114">
        <f t="shared" si="1"/>
        <v>0</v>
      </c>
      <c r="B114" t="s">
        <v>308</v>
      </c>
      <c r="C114">
        <v>2095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2095</v>
      </c>
      <c r="K114">
        <v>1066</v>
      </c>
      <c r="L114">
        <v>8531</v>
      </c>
      <c r="M114">
        <v>0</v>
      </c>
      <c r="N114">
        <v>0</v>
      </c>
      <c r="O114">
        <v>333</v>
      </c>
      <c r="P114">
        <v>33</v>
      </c>
      <c r="Q114">
        <v>0</v>
      </c>
      <c r="R114">
        <v>2721</v>
      </c>
      <c r="S114">
        <v>12684</v>
      </c>
    </row>
    <row r="115" spans="1:19" x14ac:dyDescent="0.35">
      <c r="A115">
        <f t="shared" si="1"/>
        <v>0</v>
      </c>
      <c r="B115" t="s">
        <v>309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32974</v>
      </c>
      <c r="L115">
        <v>445</v>
      </c>
      <c r="M115">
        <v>6134</v>
      </c>
      <c r="N115">
        <v>0</v>
      </c>
      <c r="O115">
        <v>0</v>
      </c>
      <c r="P115">
        <v>533</v>
      </c>
      <c r="Q115">
        <v>0</v>
      </c>
      <c r="R115">
        <v>0</v>
      </c>
      <c r="S115">
        <v>40086</v>
      </c>
    </row>
    <row r="116" spans="1:19" x14ac:dyDescent="0.35">
      <c r="A116">
        <f t="shared" si="1"/>
        <v>0</v>
      </c>
      <c r="B116" t="s">
        <v>310</v>
      </c>
      <c r="C116">
        <v>0</v>
      </c>
      <c r="D116">
        <v>0</v>
      </c>
      <c r="E116">
        <v>0</v>
      </c>
      <c r="F116">
        <v>1025</v>
      </c>
      <c r="G116">
        <v>0</v>
      </c>
      <c r="H116">
        <v>0</v>
      </c>
      <c r="I116">
        <v>0</v>
      </c>
      <c r="J116">
        <v>1025</v>
      </c>
      <c r="K116">
        <v>0</v>
      </c>
      <c r="L116">
        <v>0</v>
      </c>
      <c r="M116">
        <v>0</v>
      </c>
      <c r="N116">
        <v>0</v>
      </c>
      <c r="O116">
        <v>5760</v>
      </c>
      <c r="P116">
        <v>0</v>
      </c>
      <c r="Q116">
        <v>0</v>
      </c>
      <c r="R116">
        <v>0</v>
      </c>
      <c r="S116">
        <v>5760</v>
      </c>
    </row>
    <row r="117" spans="1:19" x14ac:dyDescent="0.35">
      <c r="A117">
        <f t="shared" si="1"/>
        <v>0</v>
      </c>
      <c r="B117" t="s">
        <v>311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246</v>
      </c>
      <c r="S117">
        <v>246</v>
      </c>
    </row>
    <row r="118" spans="1:19" x14ac:dyDescent="0.35">
      <c r="A118">
        <f t="shared" si="1"/>
        <v>0</v>
      </c>
      <c r="B118" t="s">
        <v>312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3655</v>
      </c>
      <c r="P118">
        <v>1310</v>
      </c>
      <c r="Q118">
        <v>0</v>
      </c>
      <c r="R118">
        <v>2</v>
      </c>
      <c r="S118">
        <v>4967</v>
      </c>
    </row>
    <row r="119" spans="1:19" x14ac:dyDescent="0.35">
      <c r="A119">
        <f t="shared" si="1"/>
        <v>0</v>
      </c>
      <c r="B119" t="s">
        <v>313</v>
      </c>
      <c r="C119">
        <v>0</v>
      </c>
      <c r="D119">
        <v>225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225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</row>
    <row r="120" spans="1:19" x14ac:dyDescent="0.35">
      <c r="A120">
        <f t="shared" si="1"/>
        <v>0</v>
      </c>
      <c r="B120" t="s">
        <v>314</v>
      </c>
      <c r="C120">
        <v>19192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19192</v>
      </c>
      <c r="K120">
        <v>0</v>
      </c>
      <c r="L120">
        <v>0</v>
      </c>
      <c r="M120">
        <v>11544</v>
      </c>
      <c r="N120">
        <v>0</v>
      </c>
      <c r="O120">
        <v>9890</v>
      </c>
      <c r="P120">
        <v>3915</v>
      </c>
      <c r="Q120">
        <v>0</v>
      </c>
      <c r="R120">
        <v>8168</v>
      </c>
      <c r="S120">
        <v>33517</v>
      </c>
    </row>
    <row r="121" spans="1:19" x14ac:dyDescent="0.35">
      <c r="A121">
        <f t="shared" si="1"/>
        <v>0</v>
      </c>
      <c r="B121" t="s">
        <v>315</v>
      </c>
      <c r="C121">
        <v>4268</v>
      </c>
      <c r="D121">
        <v>0</v>
      </c>
      <c r="E121">
        <v>0</v>
      </c>
      <c r="F121">
        <v>0</v>
      </c>
      <c r="G121">
        <v>142</v>
      </c>
      <c r="H121">
        <v>0</v>
      </c>
      <c r="I121">
        <v>0</v>
      </c>
      <c r="J121">
        <v>4410</v>
      </c>
      <c r="K121">
        <v>0</v>
      </c>
      <c r="L121">
        <v>0</v>
      </c>
      <c r="M121">
        <v>11343</v>
      </c>
      <c r="N121">
        <v>0</v>
      </c>
      <c r="O121">
        <v>19418</v>
      </c>
      <c r="P121">
        <v>6811</v>
      </c>
      <c r="Q121">
        <v>0</v>
      </c>
      <c r="R121">
        <v>9656</v>
      </c>
      <c r="S121">
        <v>47228</v>
      </c>
    </row>
    <row r="122" spans="1:19" x14ac:dyDescent="0.35">
      <c r="A122">
        <f t="shared" si="1"/>
        <v>0</v>
      </c>
      <c r="B122" t="s">
        <v>316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</row>
    <row r="123" spans="1:19" x14ac:dyDescent="0.35">
      <c r="A123">
        <f t="shared" si="1"/>
        <v>0</v>
      </c>
      <c r="B123" t="s">
        <v>317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270</v>
      </c>
      <c r="P123">
        <v>0</v>
      </c>
      <c r="Q123">
        <v>0</v>
      </c>
      <c r="R123">
        <v>0</v>
      </c>
      <c r="S123">
        <v>270</v>
      </c>
    </row>
    <row r="124" spans="1:19" x14ac:dyDescent="0.35">
      <c r="A124">
        <f t="shared" si="1"/>
        <v>0</v>
      </c>
      <c r="B124" t="s">
        <v>318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1371</v>
      </c>
      <c r="N124">
        <v>0</v>
      </c>
      <c r="O124">
        <v>0</v>
      </c>
      <c r="P124">
        <v>1379</v>
      </c>
      <c r="Q124">
        <v>0</v>
      </c>
      <c r="R124">
        <v>0</v>
      </c>
      <c r="S124">
        <v>2750</v>
      </c>
    </row>
    <row r="125" spans="1:19" x14ac:dyDescent="0.35">
      <c r="A125">
        <f t="shared" si="1"/>
        <v>0</v>
      </c>
      <c r="B125" t="s">
        <v>319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</row>
    <row r="126" spans="1:19" x14ac:dyDescent="0.35">
      <c r="A126">
        <f t="shared" si="1"/>
        <v>0</v>
      </c>
      <c r="B126" t="s">
        <v>320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</row>
    <row r="127" spans="1:19" x14ac:dyDescent="0.35">
      <c r="A127">
        <f t="shared" si="1"/>
        <v>0</v>
      </c>
      <c r="B127" t="s">
        <v>321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195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195</v>
      </c>
    </row>
    <row r="128" spans="1:19" x14ac:dyDescent="0.35">
      <c r="A128">
        <f t="shared" si="1"/>
        <v>0</v>
      </c>
      <c r="B128" t="s">
        <v>322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</row>
    <row r="129" spans="1:19" x14ac:dyDescent="0.35">
      <c r="A129">
        <f t="shared" si="1"/>
        <v>0</v>
      </c>
      <c r="B129" t="s">
        <v>323</v>
      </c>
      <c r="C129">
        <v>4181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4181</v>
      </c>
      <c r="K129">
        <v>283</v>
      </c>
      <c r="L129">
        <v>0</v>
      </c>
      <c r="M129">
        <v>0</v>
      </c>
      <c r="N129">
        <v>0</v>
      </c>
      <c r="O129">
        <v>0</v>
      </c>
      <c r="P129">
        <v>167</v>
      </c>
      <c r="Q129">
        <v>0</v>
      </c>
      <c r="R129">
        <v>12</v>
      </c>
      <c r="S129">
        <v>462</v>
      </c>
    </row>
    <row r="130" spans="1:19" x14ac:dyDescent="0.35">
      <c r="A130">
        <f t="shared" si="1"/>
        <v>0</v>
      </c>
      <c r="B130" t="s">
        <v>324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146</v>
      </c>
      <c r="P130">
        <v>142</v>
      </c>
      <c r="Q130">
        <v>0</v>
      </c>
      <c r="R130">
        <v>0</v>
      </c>
      <c r="S130">
        <v>288</v>
      </c>
    </row>
    <row r="131" spans="1:19" x14ac:dyDescent="0.35">
      <c r="A131">
        <f t="shared" ref="A131:A194" si="2">+S131-SUM(K131:R131)</f>
        <v>0</v>
      </c>
      <c r="B131" t="s">
        <v>325</v>
      </c>
      <c r="C131">
        <v>14455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141</v>
      </c>
      <c r="J131">
        <v>14596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133</v>
      </c>
      <c r="Q131">
        <v>0</v>
      </c>
      <c r="R131">
        <v>4913</v>
      </c>
      <c r="S131">
        <v>5046</v>
      </c>
    </row>
    <row r="132" spans="1:19" x14ac:dyDescent="0.35">
      <c r="A132">
        <f t="shared" si="2"/>
        <v>0</v>
      </c>
      <c r="B132" t="s">
        <v>326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633</v>
      </c>
      <c r="P132">
        <v>0</v>
      </c>
      <c r="Q132">
        <v>0</v>
      </c>
      <c r="R132">
        <v>0</v>
      </c>
      <c r="S132">
        <v>633</v>
      </c>
    </row>
    <row r="133" spans="1:19" x14ac:dyDescent="0.35">
      <c r="A133">
        <f t="shared" si="2"/>
        <v>0</v>
      </c>
      <c r="B133" t="s">
        <v>327</v>
      </c>
      <c r="C133">
        <v>10353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10353</v>
      </c>
      <c r="K133">
        <v>1204</v>
      </c>
      <c r="L133">
        <v>4817</v>
      </c>
      <c r="M133">
        <v>4887</v>
      </c>
      <c r="N133">
        <v>0</v>
      </c>
      <c r="O133">
        <v>517</v>
      </c>
      <c r="P133">
        <v>5551</v>
      </c>
      <c r="Q133">
        <v>0</v>
      </c>
      <c r="R133">
        <v>820</v>
      </c>
      <c r="S133">
        <v>17796</v>
      </c>
    </row>
    <row r="134" spans="1:19" x14ac:dyDescent="0.35">
      <c r="A134">
        <f t="shared" si="2"/>
        <v>0</v>
      </c>
      <c r="B134" t="s">
        <v>328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3091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3091</v>
      </c>
    </row>
    <row r="135" spans="1:19" x14ac:dyDescent="0.35">
      <c r="A135">
        <f t="shared" si="2"/>
        <v>0</v>
      </c>
      <c r="B135" t="s">
        <v>329</v>
      </c>
      <c r="C135">
        <v>7203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7203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</row>
    <row r="136" spans="1:19" x14ac:dyDescent="0.35">
      <c r="A136">
        <f t="shared" si="2"/>
        <v>0</v>
      </c>
      <c r="B136" t="s">
        <v>330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</row>
    <row r="137" spans="1:19" x14ac:dyDescent="0.35">
      <c r="A137">
        <f t="shared" si="2"/>
        <v>0</v>
      </c>
      <c r="B137" t="s">
        <v>331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</row>
    <row r="138" spans="1:19" x14ac:dyDescent="0.35">
      <c r="A138">
        <f t="shared" si="2"/>
        <v>0</v>
      </c>
      <c r="B138" t="s">
        <v>332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</row>
    <row r="139" spans="1:19" x14ac:dyDescent="0.35">
      <c r="A139">
        <f t="shared" si="2"/>
        <v>0</v>
      </c>
      <c r="B139" t="s">
        <v>333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11060</v>
      </c>
      <c r="L139">
        <v>0</v>
      </c>
      <c r="M139">
        <v>1201</v>
      </c>
      <c r="N139">
        <v>0</v>
      </c>
      <c r="O139">
        <v>0</v>
      </c>
      <c r="P139">
        <v>0</v>
      </c>
      <c r="Q139">
        <v>0</v>
      </c>
      <c r="R139">
        <v>500</v>
      </c>
      <c r="S139">
        <v>12761</v>
      </c>
    </row>
    <row r="140" spans="1:19" x14ac:dyDescent="0.35">
      <c r="A140">
        <f t="shared" si="2"/>
        <v>0</v>
      </c>
      <c r="B140" t="s">
        <v>334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</row>
    <row r="141" spans="1:19" x14ac:dyDescent="0.35">
      <c r="A141">
        <f t="shared" si="2"/>
        <v>0</v>
      </c>
      <c r="B141" t="s">
        <v>335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</row>
    <row r="142" spans="1:19" x14ac:dyDescent="0.35">
      <c r="A142">
        <f t="shared" si="2"/>
        <v>0</v>
      </c>
      <c r="B142" t="s">
        <v>336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5012</v>
      </c>
      <c r="P142">
        <v>0</v>
      </c>
      <c r="Q142">
        <v>0</v>
      </c>
      <c r="R142">
        <v>0</v>
      </c>
      <c r="S142">
        <v>5012</v>
      </c>
    </row>
    <row r="143" spans="1:19" x14ac:dyDescent="0.35">
      <c r="A143">
        <f t="shared" si="2"/>
        <v>0</v>
      </c>
      <c r="B143" t="s">
        <v>337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3600</v>
      </c>
      <c r="L143">
        <v>0</v>
      </c>
      <c r="M143">
        <v>0</v>
      </c>
      <c r="N143">
        <v>0</v>
      </c>
      <c r="O143">
        <v>4700</v>
      </c>
      <c r="P143">
        <v>5291</v>
      </c>
      <c r="Q143">
        <v>5126</v>
      </c>
      <c r="R143">
        <v>900</v>
      </c>
      <c r="S143">
        <v>19617</v>
      </c>
    </row>
    <row r="144" spans="1:19" x14ac:dyDescent="0.35">
      <c r="A144">
        <f t="shared" si="2"/>
        <v>0</v>
      </c>
      <c r="B144" t="s">
        <v>338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1680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1680</v>
      </c>
    </row>
    <row r="145" spans="1:19" x14ac:dyDescent="0.35">
      <c r="A145">
        <f t="shared" si="2"/>
        <v>0</v>
      </c>
      <c r="B145" t="s">
        <v>339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</row>
    <row r="146" spans="1:19" x14ac:dyDescent="0.35">
      <c r="A146">
        <f t="shared" si="2"/>
        <v>0</v>
      </c>
      <c r="B146" t="s">
        <v>340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25</v>
      </c>
      <c r="P146">
        <v>0</v>
      </c>
      <c r="Q146">
        <v>0</v>
      </c>
      <c r="R146">
        <v>0</v>
      </c>
      <c r="S146">
        <v>25</v>
      </c>
    </row>
    <row r="147" spans="1:19" x14ac:dyDescent="0.35">
      <c r="A147">
        <f t="shared" si="2"/>
        <v>0</v>
      </c>
      <c r="B147" t="s">
        <v>341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51251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51251</v>
      </c>
    </row>
    <row r="148" spans="1:19" x14ac:dyDescent="0.35">
      <c r="A148">
        <f t="shared" si="2"/>
        <v>0</v>
      </c>
      <c r="B148" t="s">
        <v>342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1654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1654</v>
      </c>
    </row>
    <row r="149" spans="1:19" x14ac:dyDescent="0.35">
      <c r="A149">
        <f t="shared" si="2"/>
        <v>0</v>
      </c>
      <c r="B149" t="s">
        <v>343</v>
      </c>
      <c r="C149">
        <v>1394</v>
      </c>
      <c r="D149">
        <v>0</v>
      </c>
      <c r="E149">
        <v>0</v>
      </c>
      <c r="F149">
        <v>612</v>
      </c>
      <c r="G149">
        <v>0</v>
      </c>
      <c r="H149">
        <v>0</v>
      </c>
      <c r="I149">
        <v>0</v>
      </c>
      <c r="J149">
        <v>2006</v>
      </c>
      <c r="K149">
        <v>2873</v>
      </c>
      <c r="L149">
        <v>0</v>
      </c>
      <c r="M149">
        <v>2035</v>
      </c>
      <c r="N149">
        <v>0</v>
      </c>
      <c r="O149">
        <v>1743</v>
      </c>
      <c r="P149">
        <v>0</v>
      </c>
      <c r="Q149">
        <v>0</v>
      </c>
      <c r="R149">
        <v>0</v>
      </c>
      <c r="S149">
        <v>6651</v>
      </c>
    </row>
    <row r="150" spans="1:19" x14ac:dyDescent="0.35">
      <c r="A150">
        <f t="shared" si="2"/>
        <v>0</v>
      </c>
      <c r="B150" t="s">
        <v>344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1257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1257</v>
      </c>
    </row>
    <row r="151" spans="1:19" x14ac:dyDescent="0.35">
      <c r="A151">
        <f t="shared" si="2"/>
        <v>0</v>
      </c>
      <c r="B151" t="s">
        <v>345</v>
      </c>
      <c r="C151">
        <v>2963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2963</v>
      </c>
      <c r="K151">
        <v>2092</v>
      </c>
      <c r="L151">
        <v>0</v>
      </c>
      <c r="M151">
        <v>0</v>
      </c>
      <c r="N151">
        <v>0</v>
      </c>
      <c r="O151">
        <v>279</v>
      </c>
      <c r="P151">
        <v>0</v>
      </c>
      <c r="Q151">
        <v>0</v>
      </c>
      <c r="R151">
        <v>0</v>
      </c>
      <c r="S151">
        <v>2371</v>
      </c>
    </row>
    <row r="152" spans="1:19" x14ac:dyDescent="0.35">
      <c r="A152">
        <f t="shared" si="2"/>
        <v>0</v>
      </c>
      <c r="B152" t="s">
        <v>346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114</v>
      </c>
      <c r="L152">
        <v>0</v>
      </c>
      <c r="M152">
        <v>0</v>
      </c>
      <c r="N152">
        <v>0</v>
      </c>
      <c r="O152">
        <v>935</v>
      </c>
      <c r="P152">
        <v>0</v>
      </c>
      <c r="Q152">
        <v>0</v>
      </c>
      <c r="R152">
        <v>747</v>
      </c>
      <c r="S152">
        <v>1796</v>
      </c>
    </row>
    <row r="153" spans="1:19" x14ac:dyDescent="0.35">
      <c r="A153">
        <f t="shared" si="2"/>
        <v>0</v>
      </c>
      <c r="B153" t="s">
        <v>347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44</v>
      </c>
      <c r="J153">
        <v>44</v>
      </c>
      <c r="K153">
        <v>3255</v>
      </c>
      <c r="L153">
        <v>0</v>
      </c>
      <c r="M153">
        <v>0</v>
      </c>
      <c r="N153">
        <v>0</v>
      </c>
      <c r="O153">
        <v>3334</v>
      </c>
      <c r="P153">
        <v>161</v>
      </c>
      <c r="Q153">
        <v>0</v>
      </c>
      <c r="R153">
        <v>34</v>
      </c>
      <c r="S153">
        <v>6784</v>
      </c>
    </row>
    <row r="154" spans="1:19" x14ac:dyDescent="0.35">
      <c r="A154">
        <f t="shared" si="2"/>
        <v>0</v>
      </c>
      <c r="B154" t="s">
        <v>348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</row>
    <row r="155" spans="1:19" x14ac:dyDescent="0.35">
      <c r="A155">
        <f t="shared" si="2"/>
        <v>0</v>
      </c>
      <c r="B155" t="s">
        <v>349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3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3</v>
      </c>
    </row>
    <row r="156" spans="1:19" x14ac:dyDescent="0.35">
      <c r="A156">
        <f t="shared" si="2"/>
        <v>0</v>
      </c>
      <c r="B156" t="s">
        <v>350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8</v>
      </c>
      <c r="O156">
        <v>0</v>
      </c>
      <c r="P156">
        <v>0</v>
      </c>
      <c r="Q156">
        <v>0</v>
      </c>
      <c r="R156">
        <v>0</v>
      </c>
      <c r="S156">
        <v>8</v>
      </c>
    </row>
    <row r="157" spans="1:19" x14ac:dyDescent="0.35">
      <c r="A157">
        <f t="shared" si="2"/>
        <v>0</v>
      </c>
      <c r="B157" t="s">
        <v>351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2436</v>
      </c>
      <c r="P157">
        <v>14</v>
      </c>
      <c r="Q157">
        <v>0</v>
      </c>
      <c r="R157">
        <v>57</v>
      </c>
      <c r="S157">
        <v>2507</v>
      </c>
    </row>
    <row r="158" spans="1:19" x14ac:dyDescent="0.35">
      <c r="A158">
        <f t="shared" si="2"/>
        <v>0</v>
      </c>
      <c r="B158" t="s">
        <v>352</v>
      </c>
      <c r="C158">
        <v>661</v>
      </c>
      <c r="D158">
        <v>0</v>
      </c>
      <c r="E158">
        <v>0</v>
      </c>
      <c r="F158">
        <v>5897</v>
      </c>
      <c r="G158">
        <v>126</v>
      </c>
      <c r="H158">
        <v>0</v>
      </c>
      <c r="I158">
        <v>0</v>
      </c>
      <c r="J158">
        <v>6684</v>
      </c>
      <c r="K158">
        <v>0</v>
      </c>
      <c r="L158">
        <v>2968</v>
      </c>
      <c r="M158">
        <v>17696</v>
      </c>
      <c r="N158">
        <v>0</v>
      </c>
      <c r="O158">
        <v>740</v>
      </c>
      <c r="P158">
        <v>0</v>
      </c>
      <c r="Q158">
        <v>0</v>
      </c>
      <c r="R158">
        <v>12106</v>
      </c>
      <c r="S158">
        <v>33510</v>
      </c>
    </row>
    <row r="159" spans="1:19" x14ac:dyDescent="0.35">
      <c r="A159">
        <f t="shared" si="2"/>
        <v>0</v>
      </c>
      <c r="B159" t="s">
        <v>353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1623</v>
      </c>
      <c r="P159">
        <v>0</v>
      </c>
      <c r="Q159">
        <v>0</v>
      </c>
      <c r="R159">
        <v>359</v>
      </c>
      <c r="S159">
        <v>1982</v>
      </c>
    </row>
    <row r="160" spans="1:19" x14ac:dyDescent="0.35">
      <c r="A160">
        <f t="shared" si="2"/>
        <v>0</v>
      </c>
      <c r="B160" t="s">
        <v>354</v>
      </c>
      <c r="C160">
        <v>337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337</v>
      </c>
      <c r="K160">
        <v>0</v>
      </c>
      <c r="L160">
        <v>0</v>
      </c>
      <c r="M160">
        <v>0</v>
      </c>
      <c r="N160">
        <v>0</v>
      </c>
      <c r="O160">
        <v>2005</v>
      </c>
      <c r="P160">
        <v>382</v>
      </c>
      <c r="Q160">
        <v>0</v>
      </c>
      <c r="R160">
        <v>2300</v>
      </c>
      <c r="S160">
        <v>4687</v>
      </c>
    </row>
    <row r="161" spans="1:19" x14ac:dyDescent="0.35">
      <c r="A161">
        <f t="shared" si="2"/>
        <v>0</v>
      </c>
      <c r="B161" t="s">
        <v>355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290</v>
      </c>
      <c r="N161">
        <v>0</v>
      </c>
      <c r="O161">
        <v>11789</v>
      </c>
      <c r="P161">
        <v>1146</v>
      </c>
      <c r="Q161">
        <v>0</v>
      </c>
      <c r="R161">
        <v>4795</v>
      </c>
      <c r="S161">
        <v>18020</v>
      </c>
    </row>
    <row r="162" spans="1:19" x14ac:dyDescent="0.35">
      <c r="A162">
        <f t="shared" si="2"/>
        <v>0</v>
      </c>
      <c r="B162" t="s">
        <v>356</v>
      </c>
      <c r="C162">
        <v>5315</v>
      </c>
      <c r="D162">
        <v>0</v>
      </c>
      <c r="E162">
        <v>0</v>
      </c>
      <c r="F162">
        <v>3719</v>
      </c>
      <c r="G162">
        <v>0</v>
      </c>
      <c r="H162">
        <v>0</v>
      </c>
      <c r="I162">
        <v>0</v>
      </c>
      <c r="J162">
        <v>9034</v>
      </c>
      <c r="K162">
        <v>0</v>
      </c>
      <c r="L162">
        <v>4788</v>
      </c>
      <c r="M162">
        <v>0</v>
      </c>
      <c r="N162">
        <v>0</v>
      </c>
      <c r="O162">
        <v>7665</v>
      </c>
      <c r="P162">
        <v>5501</v>
      </c>
      <c r="Q162">
        <v>0</v>
      </c>
      <c r="R162">
        <v>8748</v>
      </c>
      <c r="S162">
        <v>26702</v>
      </c>
    </row>
    <row r="163" spans="1:19" x14ac:dyDescent="0.35">
      <c r="A163">
        <f t="shared" si="2"/>
        <v>0</v>
      </c>
      <c r="B163" t="s">
        <v>357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278</v>
      </c>
      <c r="J163">
        <v>278</v>
      </c>
      <c r="K163">
        <v>0</v>
      </c>
      <c r="L163">
        <v>0</v>
      </c>
      <c r="M163">
        <v>949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949</v>
      </c>
    </row>
    <row r="164" spans="1:19" x14ac:dyDescent="0.35">
      <c r="A164">
        <f t="shared" si="2"/>
        <v>0</v>
      </c>
      <c r="B164" t="s">
        <v>358</v>
      </c>
      <c r="C164">
        <v>2036</v>
      </c>
      <c r="D164">
        <v>127</v>
      </c>
      <c r="E164">
        <v>0</v>
      </c>
      <c r="F164">
        <v>577</v>
      </c>
      <c r="G164">
        <v>101</v>
      </c>
      <c r="H164">
        <v>0</v>
      </c>
      <c r="I164">
        <v>0</v>
      </c>
      <c r="J164">
        <v>2841</v>
      </c>
      <c r="K164">
        <v>0</v>
      </c>
      <c r="L164">
        <v>0</v>
      </c>
      <c r="M164">
        <v>2144</v>
      </c>
      <c r="N164">
        <v>104</v>
      </c>
      <c r="O164">
        <v>1281</v>
      </c>
      <c r="P164">
        <v>1694</v>
      </c>
      <c r="Q164">
        <v>171</v>
      </c>
      <c r="R164">
        <v>333</v>
      </c>
      <c r="S164">
        <v>5727</v>
      </c>
    </row>
    <row r="165" spans="1:19" x14ac:dyDescent="0.35">
      <c r="A165">
        <f t="shared" si="2"/>
        <v>0</v>
      </c>
      <c r="B165" t="s">
        <v>359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487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202</v>
      </c>
      <c r="S165">
        <v>689</v>
      </c>
    </row>
    <row r="166" spans="1:19" x14ac:dyDescent="0.35">
      <c r="A166">
        <f t="shared" si="2"/>
        <v>0</v>
      </c>
      <c r="B166" t="s">
        <v>360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1744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1744</v>
      </c>
    </row>
    <row r="167" spans="1:19" x14ac:dyDescent="0.35">
      <c r="A167">
        <f t="shared" si="2"/>
        <v>0</v>
      </c>
      <c r="B167" t="s">
        <v>361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1317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1317</v>
      </c>
    </row>
    <row r="168" spans="1:19" x14ac:dyDescent="0.35">
      <c r="A168">
        <f t="shared" si="2"/>
        <v>0</v>
      </c>
      <c r="B168" t="s">
        <v>362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</row>
    <row r="169" spans="1:19" x14ac:dyDescent="0.35">
      <c r="A169">
        <f t="shared" si="2"/>
        <v>0</v>
      </c>
      <c r="B169" t="s">
        <v>363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</row>
    <row r="170" spans="1:19" x14ac:dyDescent="0.35">
      <c r="A170">
        <f t="shared" si="2"/>
        <v>0</v>
      </c>
      <c r="B170" t="s">
        <v>364</v>
      </c>
      <c r="C170">
        <v>223</v>
      </c>
      <c r="D170">
        <v>0</v>
      </c>
      <c r="E170">
        <v>497</v>
      </c>
      <c r="F170">
        <v>0</v>
      </c>
      <c r="G170">
        <v>0</v>
      </c>
      <c r="H170">
        <v>0</v>
      </c>
      <c r="I170">
        <v>0</v>
      </c>
      <c r="J170">
        <v>720</v>
      </c>
      <c r="K170">
        <v>0</v>
      </c>
      <c r="L170">
        <v>0</v>
      </c>
      <c r="M170">
        <v>0</v>
      </c>
      <c r="N170">
        <v>0</v>
      </c>
      <c r="O170">
        <v>336</v>
      </c>
      <c r="P170">
        <v>1007</v>
      </c>
      <c r="Q170">
        <v>0</v>
      </c>
      <c r="R170">
        <v>3971</v>
      </c>
      <c r="S170">
        <v>5314</v>
      </c>
    </row>
    <row r="171" spans="1:19" x14ac:dyDescent="0.35">
      <c r="A171">
        <f t="shared" si="2"/>
        <v>0</v>
      </c>
      <c r="B171" t="s">
        <v>365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1674</v>
      </c>
      <c r="S171">
        <v>1674</v>
      </c>
    </row>
    <row r="172" spans="1:19" x14ac:dyDescent="0.35">
      <c r="A172">
        <f t="shared" si="2"/>
        <v>0</v>
      </c>
      <c r="B172" t="s">
        <v>366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784</v>
      </c>
      <c r="P172">
        <v>0</v>
      </c>
      <c r="Q172">
        <v>0</v>
      </c>
      <c r="R172">
        <v>0</v>
      </c>
      <c r="S172">
        <v>784</v>
      </c>
    </row>
    <row r="173" spans="1:19" x14ac:dyDescent="0.35">
      <c r="A173">
        <f t="shared" si="2"/>
        <v>0</v>
      </c>
      <c r="B173" t="s">
        <v>367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26</v>
      </c>
      <c r="Q173">
        <v>0</v>
      </c>
      <c r="R173">
        <v>64</v>
      </c>
      <c r="S173">
        <v>90</v>
      </c>
    </row>
    <row r="174" spans="1:19" x14ac:dyDescent="0.35">
      <c r="A174">
        <f t="shared" si="2"/>
        <v>0</v>
      </c>
      <c r="B174" t="s">
        <v>368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63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63</v>
      </c>
    </row>
    <row r="175" spans="1:19" x14ac:dyDescent="0.35">
      <c r="A175">
        <f t="shared" si="2"/>
        <v>0</v>
      </c>
      <c r="B175" t="s">
        <v>369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716</v>
      </c>
      <c r="L175">
        <v>0</v>
      </c>
      <c r="M175">
        <v>0</v>
      </c>
      <c r="N175">
        <v>0</v>
      </c>
      <c r="O175">
        <v>7088</v>
      </c>
      <c r="P175">
        <v>656</v>
      </c>
      <c r="Q175">
        <v>0</v>
      </c>
      <c r="R175">
        <v>383</v>
      </c>
      <c r="S175">
        <v>8843</v>
      </c>
    </row>
    <row r="176" spans="1:19" x14ac:dyDescent="0.35">
      <c r="A176">
        <f t="shared" si="2"/>
        <v>0</v>
      </c>
      <c r="B176" t="s">
        <v>370</v>
      </c>
      <c r="C176">
        <v>15764</v>
      </c>
      <c r="D176">
        <v>0</v>
      </c>
      <c r="E176">
        <v>0</v>
      </c>
      <c r="F176">
        <v>0</v>
      </c>
      <c r="G176">
        <v>700</v>
      </c>
      <c r="H176">
        <v>0</v>
      </c>
      <c r="I176">
        <v>0</v>
      </c>
      <c r="J176">
        <v>16464</v>
      </c>
      <c r="K176">
        <v>0</v>
      </c>
      <c r="L176">
        <v>0</v>
      </c>
      <c r="M176">
        <v>3630</v>
      </c>
      <c r="N176">
        <v>0</v>
      </c>
      <c r="O176">
        <v>4800</v>
      </c>
      <c r="P176">
        <v>44</v>
      </c>
      <c r="Q176">
        <v>0</v>
      </c>
      <c r="R176">
        <v>0</v>
      </c>
      <c r="S176">
        <v>8474</v>
      </c>
    </row>
    <row r="177" spans="1:19" x14ac:dyDescent="0.35">
      <c r="A177">
        <f t="shared" si="2"/>
        <v>0</v>
      </c>
      <c r="B177" t="s">
        <v>371</v>
      </c>
      <c r="C177">
        <v>8155</v>
      </c>
      <c r="D177">
        <v>0</v>
      </c>
      <c r="E177">
        <v>0</v>
      </c>
      <c r="F177">
        <v>14</v>
      </c>
      <c r="G177">
        <v>0</v>
      </c>
      <c r="H177">
        <v>0</v>
      </c>
      <c r="I177">
        <v>0</v>
      </c>
      <c r="J177">
        <v>8169</v>
      </c>
      <c r="K177">
        <v>0</v>
      </c>
      <c r="L177">
        <v>0</v>
      </c>
      <c r="M177">
        <v>1426</v>
      </c>
      <c r="N177">
        <v>0</v>
      </c>
      <c r="O177">
        <v>6081</v>
      </c>
      <c r="P177">
        <v>17310</v>
      </c>
      <c r="Q177">
        <v>0</v>
      </c>
      <c r="R177">
        <v>0</v>
      </c>
      <c r="S177">
        <v>24817</v>
      </c>
    </row>
    <row r="178" spans="1:19" x14ac:dyDescent="0.35">
      <c r="A178">
        <f t="shared" si="2"/>
        <v>0</v>
      </c>
      <c r="B178" t="s">
        <v>372</v>
      </c>
      <c r="C178">
        <v>4108</v>
      </c>
      <c r="D178">
        <v>0</v>
      </c>
      <c r="E178">
        <v>0</v>
      </c>
      <c r="F178">
        <v>0</v>
      </c>
      <c r="G178">
        <v>3350</v>
      </c>
      <c r="H178">
        <v>0</v>
      </c>
      <c r="I178">
        <v>0</v>
      </c>
      <c r="J178">
        <v>7458</v>
      </c>
      <c r="K178">
        <v>1595</v>
      </c>
      <c r="L178">
        <v>0</v>
      </c>
      <c r="M178">
        <v>0</v>
      </c>
      <c r="N178">
        <v>0</v>
      </c>
      <c r="O178">
        <v>191</v>
      </c>
      <c r="P178">
        <v>2826</v>
      </c>
      <c r="Q178">
        <v>0</v>
      </c>
      <c r="R178">
        <v>2081</v>
      </c>
      <c r="S178">
        <v>6693</v>
      </c>
    </row>
    <row r="179" spans="1:19" x14ac:dyDescent="0.35">
      <c r="A179">
        <f t="shared" si="2"/>
        <v>0</v>
      </c>
      <c r="B179" t="s">
        <v>461</v>
      </c>
      <c r="C179">
        <v>2805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2805</v>
      </c>
      <c r="K179">
        <v>0</v>
      </c>
      <c r="L179">
        <v>0</v>
      </c>
      <c r="M179">
        <v>0</v>
      </c>
      <c r="N179">
        <v>0</v>
      </c>
      <c r="O179">
        <v>114</v>
      </c>
      <c r="P179">
        <v>1050</v>
      </c>
      <c r="Q179">
        <v>0</v>
      </c>
      <c r="R179">
        <v>2248</v>
      </c>
      <c r="S179">
        <v>3412</v>
      </c>
    </row>
    <row r="180" spans="1:19" x14ac:dyDescent="0.35">
      <c r="A180">
        <f t="shared" si="2"/>
        <v>0</v>
      </c>
      <c r="B180" t="s">
        <v>373</v>
      </c>
      <c r="C180">
        <v>1201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1201</v>
      </c>
      <c r="K180">
        <v>0</v>
      </c>
      <c r="L180">
        <v>0</v>
      </c>
      <c r="M180">
        <v>1867</v>
      </c>
      <c r="N180">
        <v>0</v>
      </c>
      <c r="O180">
        <v>111</v>
      </c>
      <c r="P180">
        <v>502</v>
      </c>
      <c r="Q180">
        <v>0</v>
      </c>
      <c r="R180">
        <v>1702</v>
      </c>
      <c r="S180">
        <v>4182</v>
      </c>
    </row>
    <row r="181" spans="1:19" x14ac:dyDescent="0.35">
      <c r="A181">
        <f t="shared" si="2"/>
        <v>0</v>
      </c>
      <c r="B181" t="s">
        <v>374</v>
      </c>
      <c r="C181">
        <v>6072</v>
      </c>
      <c r="D181">
        <v>0</v>
      </c>
      <c r="E181">
        <v>0</v>
      </c>
      <c r="F181">
        <v>356</v>
      </c>
      <c r="G181">
        <v>253</v>
      </c>
      <c r="H181">
        <v>0</v>
      </c>
      <c r="I181">
        <v>539</v>
      </c>
      <c r="J181">
        <v>7220</v>
      </c>
      <c r="K181">
        <v>0</v>
      </c>
      <c r="L181">
        <v>0</v>
      </c>
      <c r="M181">
        <v>4619</v>
      </c>
      <c r="N181">
        <v>0</v>
      </c>
      <c r="O181">
        <v>450</v>
      </c>
      <c r="P181">
        <v>565</v>
      </c>
      <c r="Q181">
        <v>0</v>
      </c>
      <c r="R181">
        <v>3787</v>
      </c>
      <c r="S181">
        <v>9421</v>
      </c>
    </row>
    <row r="182" spans="1:19" x14ac:dyDescent="0.35">
      <c r="A182">
        <f t="shared" si="2"/>
        <v>0</v>
      </c>
      <c r="B182" t="s">
        <v>375</v>
      </c>
      <c r="C182">
        <v>4197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4197</v>
      </c>
      <c r="K182">
        <v>0</v>
      </c>
      <c r="L182">
        <v>0</v>
      </c>
      <c r="M182">
        <v>2552</v>
      </c>
      <c r="N182">
        <v>0</v>
      </c>
      <c r="O182">
        <v>836</v>
      </c>
      <c r="P182">
        <v>3229</v>
      </c>
      <c r="Q182">
        <v>0</v>
      </c>
      <c r="R182">
        <v>2773</v>
      </c>
      <c r="S182">
        <v>9390</v>
      </c>
    </row>
    <row r="183" spans="1:19" x14ac:dyDescent="0.35">
      <c r="A183">
        <f t="shared" si="2"/>
        <v>0</v>
      </c>
      <c r="B183" t="s">
        <v>376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792</v>
      </c>
      <c r="P183">
        <v>0</v>
      </c>
      <c r="Q183">
        <v>0</v>
      </c>
      <c r="R183">
        <v>359</v>
      </c>
      <c r="S183">
        <v>1151</v>
      </c>
    </row>
    <row r="184" spans="1:19" x14ac:dyDescent="0.35">
      <c r="A184">
        <f t="shared" si="2"/>
        <v>0</v>
      </c>
      <c r="B184" t="s">
        <v>377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98</v>
      </c>
      <c r="L184">
        <v>0</v>
      </c>
      <c r="M184">
        <v>0</v>
      </c>
      <c r="N184">
        <v>0</v>
      </c>
      <c r="O184">
        <v>0</v>
      </c>
      <c r="P184">
        <v>280</v>
      </c>
      <c r="Q184">
        <v>0</v>
      </c>
      <c r="R184">
        <v>0</v>
      </c>
      <c r="S184">
        <v>378</v>
      </c>
    </row>
    <row r="185" spans="1:19" x14ac:dyDescent="0.35">
      <c r="A185">
        <f t="shared" si="2"/>
        <v>0</v>
      </c>
      <c r="B185" t="s">
        <v>378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1534</v>
      </c>
      <c r="Q185">
        <v>0</v>
      </c>
      <c r="R185">
        <v>0</v>
      </c>
      <c r="S185">
        <v>1534</v>
      </c>
    </row>
    <row r="186" spans="1:19" x14ac:dyDescent="0.35">
      <c r="A186">
        <f t="shared" si="2"/>
        <v>0</v>
      </c>
      <c r="B186" t="s">
        <v>379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113</v>
      </c>
      <c r="L186">
        <v>0</v>
      </c>
      <c r="M186">
        <v>0</v>
      </c>
      <c r="N186">
        <v>0</v>
      </c>
      <c r="O186">
        <v>1208</v>
      </c>
      <c r="P186">
        <v>0</v>
      </c>
      <c r="Q186">
        <v>0</v>
      </c>
      <c r="R186">
        <v>0</v>
      </c>
      <c r="S186">
        <v>1321</v>
      </c>
    </row>
    <row r="187" spans="1:19" x14ac:dyDescent="0.35">
      <c r="A187">
        <f t="shared" si="2"/>
        <v>0</v>
      </c>
      <c r="B187" t="s">
        <v>380</v>
      </c>
      <c r="C187">
        <v>5632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1001</v>
      </c>
      <c r="J187">
        <v>6633</v>
      </c>
      <c r="K187">
        <v>259</v>
      </c>
      <c r="L187">
        <v>0</v>
      </c>
      <c r="M187">
        <v>3153</v>
      </c>
      <c r="N187">
        <v>6091</v>
      </c>
      <c r="O187">
        <v>119</v>
      </c>
      <c r="P187">
        <v>3507</v>
      </c>
      <c r="Q187">
        <v>0</v>
      </c>
      <c r="R187">
        <v>4306</v>
      </c>
      <c r="S187">
        <v>17435</v>
      </c>
    </row>
    <row r="188" spans="1:19" x14ac:dyDescent="0.35">
      <c r="A188">
        <f t="shared" si="2"/>
        <v>0</v>
      </c>
      <c r="B188" t="s">
        <v>381</v>
      </c>
      <c r="C188">
        <v>5507</v>
      </c>
      <c r="D188">
        <v>0</v>
      </c>
      <c r="E188">
        <v>56424</v>
      </c>
      <c r="F188">
        <v>0</v>
      </c>
      <c r="G188">
        <v>0</v>
      </c>
      <c r="H188">
        <v>0</v>
      </c>
      <c r="I188">
        <v>0</v>
      </c>
      <c r="J188">
        <v>61931</v>
      </c>
      <c r="K188">
        <v>0</v>
      </c>
      <c r="L188">
        <v>0</v>
      </c>
      <c r="M188">
        <v>5394</v>
      </c>
      <c r="N188">
        <v>0</v>
      </c>
      <c r="O188">
        <v>3657</v>
      </c>
      <c r="P188">
        <v>3133</v>
      </c>
      <c r="Q188">
        <v>0</v>
      </c>
      <c r="R188">
        <v>330</v>
      </c>
      <c r="S188">
        <v>12514</v>
      </c>
    </row>
    <row r="189" spans="1:19" x14ac:dyDescent="0.35">
      <c r="A189">
        <f t="shared" si="2"/>
        <v>0</v>
      </c>
      <c r="B189" t="s">
        <v>382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89</v>
      </c>
      <c r="S189">
        <v>89</v>
      </c>
    </row>
    <row r="190" spans="1:19" x14ac:dyDescent="0.35">
      <c r="A190">
        <f t="shared" si="2"/>
        <v>0</v>
      </c>
      <c r="B190" t="s">
        <v>383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7</v>
      </c>
      <c r="L190">
        <v>1322</v>
      </c>
      <c r="M190">
        <v>0</v>
      </c>
      <c r="N190">
        <v>0</v>
      </c>
      <c r="O190">
        <v>8847</v>
      </c>
      <c r="P190">
        <v>0</v>
      </c>
      <c r="Q190">
        <v>0</v>
      </c>
      <c r="R190">
        <v>20</v>
      </c>
      <c r="S190">
        <v>10196</v>
      </c>
    </row>
    <row r="191" spans="1:19" x14ac:dyDescent="0.35">
      <c r="A191">
        <f t="shared" si="2"/>
        <v>0</v>
      </c>
      <c r="B191" t="s">
        <v>384</v>
      </c>
      <c r="C191">
        <v>0</v>
      </c>
      <c r="D191">
        <v>0</v>
      </c>
      <c r="E191">
        <v>0</v>
      </c>
      <c r="F191">
        <v>3803</v>
      </c>
      <c r="G191">
        <v>0</v>
      </c>
      <c r="H191">
        <v>0</v>
      </c>
      <c r="I191">
        <v>0</v>
      </c>
      <c r="J191">
        <v>3803</v>
      </c>
      <c r="K191">
        <v>0</v>
      </c>
      <c r="L191">
        <v>0</v>
      </c>
      <c r="M191">
        <v>1712</v>
      </c>
      <c r="N191">
        <v>1000</v>
      </c>
      <c r="O191">
        <v>0</v>
      </c>
      <c r="P191">
        <v>1926</v>
      </c>
      <c r="Q191">
        <v>0</v>
      </c>
      <c r="R191">
        <v>2371</v>
      </c>
      <c r="S191">
        <v>7009</v>
      </c>
    </row>
    <row r="192" spans="1:19" x14ac:dyDescent="0.35">
      <c r="A192">
        <f t="shared" si="2"/>
        <v>0</v>
      </c>
      <c r="B192" t="s">
        <v>385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748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748</v>
      </c>
    </row>
    <row r="193" spans="1:19" x14ac:dyDescent="0.35">
      <c r="A193">
        <f t="shared" si="2"/>
        <v>0</v>
      </c>
      <c r="B193" t="s">
        <v>386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593</v>
      </c>
      <c r="M193">
        <v>0</v>
      </c>
      <c r="N193">
        <v>0</v>
      </c>
      <c r="O193">
        <v>0</v>
      </c>
      <c r="P193">
        <v>0</v>
      </c>
      <c r="Q193">
        <v>175</v>
      </c>
      <c r="R193">
        <v>0</v>
      </c>
      <c r="S193">
        <v>768</v>
      </c>
    </row>
    <row r="194" spans="1:19" x14ac:dyDescent="0.35">
      <c r="A194">
        <f t="shared" si="2"/>
        <v>0</v>
      </c>
      <c r="B194" t="s">
        <v>387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132</v>
      </c>
      <c r="L194">
        <v>319</v>
      </c>
      <c r="M194">
        <v>247</v>
      </c>
      <c r="N194">
        <v>0</v>
      </c>
      <c r="O194">
        <v>1282</v>
      </c>
      <c r="P194">
        <v>24</v>
      </c>
      <c r="Q194">
        <v>0</v>
      </c>
      <c r="R194">
        <v>0</v>
      </c>
      <c r="S194">
        <v>2004</v>
      </c>
    </row>
    <row r="195" spans="1:19" x14ac:dyDescent="0.35">
      <c r="A195">
        <f t="shared" ref="A195:A255" si="3">+S195-SUM(K195:R195)</f>
        <v>0</v>
      </c>
      <c r="B195" t="s">
        <v>388</v>
      </c>
      <c r="C195">
        <v>2979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2979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</row>
    <row r="196" spans="1:19" x14ac:dyDescent="0.35">
      <c r="A196">
        <f t="shared" si="3"/>
        <v>0</v>
      </c>
      <c r="B196" t="s">
        <v>389</v>
      </c>
      <c r="C196">
        <v>350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350</v>
      </c>
      <c r="K196">
        <v>4221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29</v>
      </c>
      <c r="S196">
        <v>4250</v>
      </c>
    </row>
    <row r="197" spans="1:19" x14ac:dyDescent="0.35">
      <c r="A197">
        <f t="shared" si="3"/>
        <v>0</v>
      </c>
      <c r="B197" t="s">
        <v>390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</row>
    <row r="198" spans="1:19" x14ac:dyDescent="0.35">
      <c r="A198">
        <f t="shared" si="3"/>
        <v>0</v>
      </c>
      <c r="B198" t="s">
        <v>391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6115</v>
      </c>
      <c r="L198">
        <v>0</v>
      </c>
      <c r="M198">
        <v>0</v>
      </c>
      <c r="N198">
        <v>0</v>
      </c>
      <c r="O198">
        <v>8666</v>
      </c>
      <c r="P198">
        <v>0</v>
      </c>
      <c r="Q198">
        <v>0</v>
      </c>
      <c r="R198">
        <v>0</v>
      </c>
      <c r="S198">
        <v>14781</v>
      </c>
    </row>
    <row r="199" spans="1:19" x14ac:dyDescent="0.35">
      <c r="A199">
        <f t="shared" si="3"/>
        <v>0</v>
      </c>
      <c r="B199" t="s">
        <v>392</v>
      </c>
      <c r="C199">
        <v>0</v>
      </c>
      <c r="D199">
        <v>1650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1650</v>
      </c>
      <c r="K199">
        <v>0</v>
      </c>
      <c r="L199">
        <v>0</v>
      </c>
      <c r="M199">
        <v>0</v>
      </c>
      <c r="N199">
        <v>0</v>
      </c>
      <c r="O199">
        <v>8150</v>
      </c>
      <c r="P199">
        <v>0</v>
      </c>
      <c r="Q199">
        <v>0</v>
      </c>
      <c r="R199">
        <v>0</v>
      </c>
      <c r="S199">
        <v>8150</v>
      </c>
    </row>
    <row r="200" spans="1:19" x14ac:dyDescent="0.35">
      <c r="A200">
        <f t="shared" si="3"/>
        <v>0</v>
      </c>
      <c r="B200" t="s">
        <v>393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683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83</v>
      </c>
      <c r="R200">
        <v>0</v>
      </c>
      <c r="S200">
        <v>766</v>
      </c>
    </row>
    <row r="201" spans="1:19" x14ac:dyDescent="0.35">
      <c r="A201">
        <f t="shared" si="3"/>
        <v>0</v>
      </c>
      <c r="B201" t="s">
        <v>394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1339</v>
      </c>
      <c r="P201">
        <v>0</v>
      </c>
      <c r="Q201">
        <v>0</v>
      </c>
      <c r="R201">
        <v>0</v>
      </c>
      <c r="S201">
        <v>1339</v>
      </c>
    </row>
    <row r="202" spans="1:19" x14ac:dyDescent="0.35">
      <c r="A202">
        <f t="shared" si="3"/>
        <v>0</v>
      </c>
      <c r="B202" t="s">
        <v>395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526</v>
      </c>
      <c r="L202">
        <v>0</v>
      </c>
      <c r="M202">
        <v>0</v>
      </c>
      <c r="N202">
        <v>0</v>
      </c>
      <c r="O202">
        <v>19263</v>
      </c>
      <c r="P202">
        <v>0</v>
      </c>
      <c r="Q202">
        <v>0</v>
      </c>
      <c r="R202">
        <v>0</v>
      </c>
      <c r="S202">
        <v>19789</v>
      </c>
    </row>
    <row r="203" spans="1:19" x14ac:dyDescent="0.35">
      <c r="A203">
        <f t="shared" si="3"/>
        <v>0</v>
      </c>
      <c r="B203" t="s">
        <v>396</v>
      </c>
      <c r="C203">
        <v>1113</v>
      </c>
      <c r="D203">
        <v>1127</v>
      </c>
      <c r="E203">
        <v>4753</v>
      </c>
      <c r="F203">
        <v>0</v>
      </c>
      <c r="G203">
        <v>0</v>
      </c>
      <c r="H203">
        <v>0</v>
      </c>
      <c r="I203">
        <v>2500</v>
      </c>
      <c r="J203">
        <v>9493</v>
      </c>
      <c r="K203">
        <v>6900</v>
      </c>
      <c r="L203">
        <v>0</v>
      </c>
      <c r="M203">
        <v>11372</v>
      </c>
      <c r="N203">
        <v>0</v>
      </c>
      <c r="O203">
        <v>77</v>
      </c>
      <c r="P203">
        <v>2110</v>
      </c>
      <c r="Q203">
        <v>0</v>
      </c>
      <c r="R203">
        <v>15</v>
      </c>
      <c r="S203">
        <v>20474</v>
      </c>
    </row>
    <row r="204" spans="1:19" x14ac:dyDescent="0.35">
      <c r="A204">
        <f t="shared" si="3"/>
        <v>0</v>
      </c>
      <c r="B204" t="s">
        <v>397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3626</v>
      </c>
      <c r="P204">
        <v>0</v>
      </c>
      <c r="Q204">
        <v>0</v>
      </c>
      <c r="R204">
        <v>0</v>
      </c>
      <c r="S204">
        <v>3626</v>
      </c>
    </row>
    <row r="205" spans="1:19" x14ac:dyDescent="0.35">
      <c r="A205">
        <f t="shared" si="3"/>
        <v>0</v>
      </c>
      <c r="B205" t="s">
        <v>398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</row>
    <row r="206" spans="1:19" x14ac:dyDescent="0.35">
      <c r="A206">
        <f t="shared" si="3"/>
        <v>0</v>
      </c>
      <c r="B206" t="s">
        <v>399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523</v>
      </c>
      <c r="M206">
        <v>0</v>
      </c>
      <c r="N206">
        <v>0</v>
      </c>
      <c r="O206">
        <v>1028</v>
      </c>
      <c r="P206">
        <v>0</v>
      </c>
      <c r="Q206">
        <v>0</v>
      </c>
      <c r="R206">
        <v>0</v>
      </c>
      <c r="S206">
        <v>1551</v>
      </c>
    </row>
    <row r="207" spans="1:19" x14ac:dyDescent="0.35">
      <c r="A207">
        <f t="shared" si="3"/>
        <v>0</v>
      </c>
      <c r="B207" t="s">
        <v>400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22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22</v>
      </c>
    </row>
    <row r="208" spans="1:19" x14ac:dyDescent="0.35">
      <c r="A208">
        <f t="shared" si="3"/>
        <v>0</v>
      </c>
      <c r="B208" t="s">
        <v>401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6219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6219</v>
      </c>
    </row>
    <row r="209" spans="1:19" x14ac:dyDescent="0.35">
      <c r="A209">
        <f t="shared" si="3"/>
        <v>0</v>
      </c>
      <c r="B209" t="s">
        <v>402</v>
      </c>
      <c r="C209">
        <v>4933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4933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399</v>
      </c>
      <c r="S209">
        <v>399</v>
      </c>
    </row>
    <row r="210" spans="1:19" x14ac:dyDescent="0.35">
      <c r="A210">
        <f t="shared" si="3"/>
        <v>0</v>
      </c>
      <c r="B210" t="s">
        <v>403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32</v>
      </c>
      <c r="J210">
        <v>32</v>
      </c>
      <c r="K210">
        <v>0</v>
      </c>
      <c r="L210">
        <v>0</v>
      </c>
      <c r="M210">
        <v>4976</v>
      </c>
      <c r="N210">
        <v>99</v>
      </c>
      <c r="O210">
        <v>247</v>
      </c>
      <c r="P210">
        <v>3756</v>
      </c>
      <c r="Q210">
        <v>0</v>
      </c>
      <c r="R210">
        <v>15311</v>
      </c>
      <c r="S210">
        <v>24389</v>
      </c>
    </row>
    <row r="211" spans="1:19" x14ac:dyDescent="0.35">
      <c r="A211">
        <f t="shared" si="3"/>
        <v>0</v>
      </c>
      <c r="B211" t="s">
        <v>404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</row>
    <row r="212" spans="1:19" x14ac:dyDescent="0.35">
      <c r="A212">
        <f t="shared" si="3"/>
        <v>0</v>
      </c>
      <c r="B212" t="s">
        <v>405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</row>
    <row r="213" spans="1:19" x14ac:dyDescent="0.35">
      <c r="A213">
        <f t="shared" si="3"/>
        <v>0</v>
      </c>
      <c r="B213" t="s">
        <v>406</v>
      </c>
      <c r="C213">
        <v>1204</v>
      </c>
      <c r="D213">
        <v>0</v>
      </c>
      <c r="E213">
        <v>0</v>
      </c>
      <c r="F213">
        <v>179</v>
      </c>
      <c r="G213">
        <v>0</v>
      </c>
      <c r="H213">
        <v>0</v>
      </c>
      <c r="I213">
        <v>0</v>
      </c>
      <c r="J213">
        <v>1383</v>
      </c>
      <c r="K213">
        <v>718</v>
      </c>
      <c r="L213">
        <v>0</v>
      </c>
      <c r="M213">
        <v>0</v>
      </c>
      <c r="N213">
        <v>0</v>
      </c>
      <c r="O213">
        <v>50</v>
      </c>
      <c r="P213">
        <v>29578</v>
      </c>
      <c r="Q213">
        <v>0</v>
      </c>
      <c r="R213">
        <v>2804</v>
      </c>
      <c r="S213">
        <v>33150</v>
      </c>
    </row>
    <row r="214" spans="1:19" x14ac:dyDescent="0.35">
      <c r="A214">
        <f t="shared" si="3"/>
        <v>0</v>
      </c>
      <c r="B214" t="s">
        <v>407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</row>
    <row r="215" spans="1:19" x14ac:dyDescent="0.35">
      <c r="A215">
        <f t="shared" si="3"/>
        <v>0</v>
      </c>
      <c r="B215" t="s">
        <v>408</v>
      </c>
      <c r="C215">
        <v>7769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7769</v>
      </c>
      <c r="K215">
        <v>4731</v>
      </c>
      <c r="L215">
        <v>0</v>
      </c>
      <c r="M215">
        <v>5956</v>
      </c>
      <c r="N215">
        <v>0</v>
      </c>
      <c r="O215">
        <v>2745</v>
      </c>
      <c r="P215">
        <v>413</v>
      </c>
      <c r="Q215">
        <v>684</v>
      </c>
      <c r="R215">
        <v>314</v>
      </c>
      <c r="S215">
        <v>14843</v>
      </c>
    </row>
    <row r="216" spans="1:19" x14ac:dyDescent="0.35">
      <c r="A216">
        <f t="shared" si="3"/>
        <v>0</v>
      </c>
      <c r="B216" t="s">
        <v>409</v>
      </c>
      <c r="C216">
        <v>0</v>
      </c>
      <c r="D216">
        <v>0</v>
      </c>
      <c r="E216">
        <v>26047</v>
      </c>
      <c r="F216">
        <v>5288</v>
      </c>
      <c r="G216">
        <v>0</v>
      </c>
      <c r="H216">
        <v>0</v>
      </c>
      <c r="I216">
        <v>0</v>
      </c>
      <c r="J216">
        <v>31335</v>
      </c>
      <c r="K216">
        <v>1126</v>
      </c>
      <c r="L216">
        <v>1088</v>
      </c>
      <c r="M216">
        <v>4881</v>
      </c>
      <c r="N216">
        <v>0</v>
      </c>
      <c r="O216">
        <v>0</v>
      </c>
      <c r="P216">
        <v>1719</v>
      </c>
      <c r="Q216">
        <v>1598</v>
      </c>
      <c r="R216">
        <v>2026</v>
      </c>
      <c r="S216">
        <v>12438</v>
      </c>
    </row>
    <row r="217" spans="1:19" x14ac:dyDescent="0.35">
      <c r="A217">
        <f t="shared" si="3"/>
        <v>0</v>
      </c>
      <c r="B217" t="s">
        <v>410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97</v>
      </c>
      <c r="L217">
        <v>1226</v>
      </c>
      <c r="M217">
        <v>0</v>
      </c>
      <c r="N217">
        <v>0</v>
      </c>
      <c r="O217">
        <v>3626</v>
      </c>
      <c r="P217">
        <v>4909</v>
      </c>
      <c r="Q217">
        <v>0</v>
      </c>
      <c r="R217">
        <v>0</v>
      </c>
      <c r="S217">
        <v>9858</v>
      </c>
    </row>
    <row r="218" spans="1:19" x14ac:dyDescent="0.35">
      <c r="A218">
        <f t="shared" si="3"/>
        <v>0</v>
      </c>
      <c r="B218" t="s">
        <v>411</v>
      </c>
      <c r="C218">
        <v>0</v>
      </c>
      <c r="D218">
        <v>0</v>
      </c>
      <c r="E218">
        <v>50893</v>
      </c>
      <c r="F218">
        <v>0</v>
      </c>
      <c r="G218">
        <v>0</v>
      </c>
      <c r="H218">
        <v>0</v>
      </c>
      <c r="I218">
        <v>0</v>
      </c>
      <c r="J218">
        <v>50893</v>
      </c>
      <c r="K218">
        <v>0</v>
      </c>
      <c r="L218">
        <v>0</v>
      </c>
      <c r="M218">
        <v>1414</v>
      </c>
      <c r="N218">
        <v>0</v>
      </c>
      <c r="O218">
        <v>0</v>
      </c>
      <c r="P218">
        <v>377</v>
      </c>
      <c r="Q218">
        <v>0</v>
      </c>
      <c r="R218">
        <v>652</v>
      </c>
      <c r="S218">
        <v>2443</v>
      </c>
    </row>
    <row r="219" spans="1:19" x14ac:dyDescent="0.35">
      <c r="A219">
        <f t="shared" si="3"/>
        <v>0</v>
      </c>
      <c r="B219" t="s">
        <v>412</v>
      </c>
      <c r="C219">
        <v>4037</v>
      </c>
      <c r="D219">
        <v>0</v>
      </c>
      <c r="E219">
        <v>1041</v>
      </c>
      <c r="F219">
        <v>0</v>
      </c>
      <c r="G219">
        <v>0</v>
      </c>
      <c r="H219">
        <v>0</v>
      </c>
      <c r="I219">
        <v>0</v>
      </c>
      <c r="J219">
        <v>5078</v>
      </c>
      <c r="K219">
        <v>10267</v>
      </c>
      <c r="L219">
        <v>1832</v>
      </c>
      <c r="M219">
        <v>4245</v>
      </c>
      <c r="N219">
        <v>0</v>
      </c>
      <c r="O219">
        <v>0</v>
      </c>
      <c r="P219">
        <v>7072</v>
      </c>
      <c r="Q219">
        <v>0</v>
      </c>
      <c r="R219">
        <v>0</v>
      </c>
      <c r="S219">
        <v>23416</v>
      </c>
    </row>
    <row r="220" spans="1:19" x14ac:dyDescent="0.35">
      <c r="A220">
        <f t="shared" si="3"/>
        <v>0</v>
      </c>
      <c r="B220" t="s">
        <v>413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79069</v>
      </c>
      <c r="L220">
        <v>0</v>
      </c>
      <c r="M220">
        <v>3217</v>
      </c>
      <c r="N220">
        <v>0</v>
      </c>
      <c r="O220">
        <v>65253</v>
      </c>
      <c r="P220">
        <v>0</v>
      </c>
      <c r="Q220">
        <v>0</v>
      </c>
      <c r="R220">
        <v>1825</v>
      </c>
      <c r="S220">
        <v>149364</v>
      </c>
    </row>
    <row r="221" spans="1:19" x14ac:dyDescent="0.35">
      <c r="A221">
        <f t="shared" si="3"/>
        <v>0</v>
      </c>
      <c r="B221" t="s">
        <v>414</v>
      </c>
      <c r="C221">
        <v>3297</v>
      </c>
      <c r="D221">
        <v>0</v>
      </c>
      <c r="E221">
        <v>6660</v>
      </c>
      <c r="F221">
        <v>0</v>
      </c>
      <c r="G221">
        <v>0</v>
      </c>
      <c r="H221">
        <v>0</v>
      </c>
      <c r="I221">
        <v>0</v>
      </c>
      <c r="J221">
        <v>9957</v>
      </c>
      <c r="K221">
        <v>158</v>
      </c>
      <c r="L221">
        <v>1478</v>
      </c>
      <c r="M221">
        <v>5095</v>
      </c>
      <c r="N221">
        <v>0</v>
      </c>
      <c r="O221">
        <v>1350</v>
      </c>
      <c r="P221">
        <v>8320</v>
      </c>
      <c r="Q221">
        <v>0</v>
      </c>
      <c r="R221">
        <v>0</v>
      </c>
      <c r="S221">
        <v>16401</v>
      </c>
    </row>
    <row r="222" spans="1:19" x14ac:dyDescent="0.35">
      <c r="A222">
        <f t="shared" si="3"/>
        <v>0</v>
      </c>
      <c r="B222" t="s">
        <v>415</v>
      </c>
      <c r="C222">
        <v>602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602</v>
      </c>
      <c r="K222">
        <v>11932</v>
      </c>
      <c r="L222">
        <v>0</v>
      </c>
      <c r="M222">
        <v>671</v>
      </c>
      <c r="N222">
        <v>0</v>
      </c>
      <c r="O222">
        <v>84</v>
      </c>
      <c r="P222">
        <v>947</v>
      </c>
      <c r="Q222">
        <v>0</v>
      </c>
      <c r="R222">
        <v>1302</v>
      </c>
      <c r="S222">
        <v>14936</v>
      </c>
    </row>
    <row r="223" spans="1:19" x14ac:dyDescent="0.35">
      <c r="A223">
        <f t="shared" si="3"/>
        <v>0</v>
      </c>
      <c r="B223" t="s">
        <v>416</v>
      </c>
      <c r="C223">
        <v>1231</v>
      </c>
      <c r="D223">
        <v>660</v>
      </c>
      <c r="E223">
        <v>40</v>
      </c>
      <c r="F223">
        <v>1900</v>
      </c>
      <c r="G223">
        <v>0</v>
      </c>
      <c r="H223">
        <v>0</v>
      </c>
      <c r="I223">
        <v>0</v>
      </c>
      <c r="J223">
        <v>3831</v>
      </c>
      <c r="K223">
        <v>102</v>
      </c>
      <c r="L223">
        <v>2720</v>
      </c>
      <c r="M223">
        <v>400</v>
      </c>
      <c r="N223">
        <v>0</v>
      </c>
      <c r="O223">
        <v>730</v>
      </c>
      <c r="P223">
        <v>112</v>
      </c>
      <c r="Q223">
        <v>0</v>
      </c>
      <c r="R223">
        <v>1369</v>
      </c>
      <c r="S223">
        <v>5433</v>
      </c>
    </row>
    <row r="224" spans="1:19" x14ac:dyDescent="0.35">
      <c r="A224">
        <f t="shared" si="3"/>
        <v>0</v>
      </c>
      <c r="B224" t="s">
        <v>417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132</v>
      </c>
      <c r="L224">
        <v>0</v>
      </c>
      <c r="M224">
        <v>0</v>
      </c>
      <c r="N224">
        <v>154</v>
      </c>
      <c r="O224">
        <v>0</v>
      </c>
      <c r="P224">
        <v>0</v>
      </c>
      <c r="Q224">
        <v>0</v>
      </c>
      <c r="R224">
        <v>0</v>
      </c>
      <c r="S224">
        <v>286</v>
      </c>
    </row>
    <row r="225" spans="1:19" x14ac:dyDescent="0.35">
      <c r="A225">
        <f t="shared" si="3"/>
        <v>0</v>
      </c>
      <c r="B225" t="s">
        <v>418</v>
      </c>
      <c r="C225">
        <v>0</v>
      </c>
      <c r="D225">
        <v>0</v>
      </c>
      <c r="E225">
        <v>388</v>
      </c>
      <c r="F225">
        <v>0</v>
      </c>
      <c r="G225">
        <v>0</v>
      </c>
      <c r="H225">
        <v>0</v>
      </c>
      <c r="I225">
        <v>0</v>
      </c>
      <c r="J225">
        <v>388</v>
      </c>
      <c r="K225">
        <v>0</v>
      </c>
      <c r="L225">
        <v>0</v>
      </c>
      <c r="M225">
        <v>4429</v>
      </c>
      <c r="N225">
        <v>0</v>
      </c>
      <c r="O225">
        <v>0</v>
      </c>
      <c r="P225">
        <v>2133</v>
      </c>
      <c r="Q225">
        <v>0</v>
      </c>
      <c r="R225">
        <v>0</v>
      </c>
      <c r="S225">
        <v>6562</v>
      </c>
    </row>
    <row r="226" spans="1:19" x14ac:dyDescent="0.35">
      <c r="A226">
        <f t="shared" si="3"/>
        <v>0</v>
      </c>
      <c r="B226" t="s">
        <v>419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14</v>
      </c>
      <c r="M226">
        <v>0</v>
      </c>
      <c r="N226">
        <v>0</v>
      </c>
      <c r="O226">
        <v>0</v>
      </c>
      <c r="P226">
        <v>6219</v>
      </c>
      <c r="Q226">
        <v>184</v>
      </c>
      <c r="R226">
        <v>2875</v>
      </c>
      <c r="S226">
        <v>9292</v>
      </c>
    </row>
    <row r="227" spans="1:19" x14ac:dyDescent="0.35">
      <c r="A227">
        <f t="shared" si="3"/>
        <v>0</v>
      </c>
      <c r="B227" t="s">
        <v>420</v>
      </c>
      <c r="C227">
        <v>316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626</v>
      </c>
      <c r="J227">
        <v>942</v>
      </c>
      <c r="K227">
        <v>5227</v>
      </c>
      <c r="L227">
        <v>0</v>
      </c>
      <c r="M227">
        <v>8489</v>
      </c>
      <c r="N227">
        <v>0</v>
      </c>
      <c r="O227">
        <v>11826</v>
      </c>
      <c r="P227">
        <v>0</v>
      </c>
      <c r="Q227">
        <v>0</v>
      </c>
      <c r="R227">
        <v>7884</v>
      </c>
      <c r="S227">
        <v>33426</v>
      </c>
    </row>
    <row r="228" spans="1:19" x14ac:dyDescent="0.35">
      <c r="A228">
        <f t="shared" si="3"/>
        <v>0</v>
      </c>
      <c r="B228" t="s">
        <v>421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3765</v>
      </c>
      <c r="N228">
        <v>0</v>
      </c>
      <c r="O228">
        <v>257</v>
      </c>
      <c r="P228">
        <v>89</v>
      </c>
      <c r="Q228">
        <v>248</v>
      </c>
      <c r="R228">
        <v>0</v>
      </c>
      <c r="S228">
        <v>4359</v>
      </c>
    </row>
    <row r="229" spans="1:19" x14ac:dyDescent="0.35">
      <c r="A229">
        <f t="shared" si="3"/>
        <v>0</v>
      </c>
      <c r="B229" t="s">
        <v>422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</row>
    <row r="230" spans="1:19" x14ac:dyDescent="0.35">
      <c r="A230">
        <f t="shared" si="3"/>
        <v>0</v>
      </c>
      <c r="B230" t="s">
        <v>423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</row>
    <row r="231" spans="1:19" x14ac:dyDescent="0.35">
      <c r="A231">
        <f t="shared" si="3"/>
        <v>0</v>
      </c>
      <c r="B231" t="s">
        <v>424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590</v>
      </c>
      <c r="Q231">
        <v>0</v>
      </c>
      <c r="R231">
        <v>433</v>
      </c>
      <c r="S231">
        <v>1023</v>
      </c>
    </row>
    <row r="232" spans="1:19" x14ac:dyDescent="0.35">
      <c r="A232">
        <f t="shared" si="3"/>
        <v>0</v>
      </c>
      <c r="B232" t="s">
        <v>425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</row>
    <row r="233" spans="1:19" x14ac:dyDescent="0.35">
      <c r="A233">
        <f t="shared" si="3"/>
        <v>0</v>
      </c>
      <c r="B233" t="s">
        <v>426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</row>
    <row r="234" spans="1:19" x14ac:dyDescent="0.35">
      <c r="A234">
        <f t="shared" si="3"/>
        <v>0</v>
      </c>
      <c r="B234" t="s">
        <v>427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366</v>
      </c>
      <c r="L234">
        <v>0</v>
      </c>
      <c r="M234">
        <v>0</v>
      </c>
      <c r="N234">
        <v>0</v>
      </c>
      <c r="O234">
        <v>0</v>
      </c>
      <c r="P234">
        <v>250</v>
      </c>
      <c r="Q234">
        <v>0</v>
      </c>
      <c r="R234">
        <v>0</v>
      </c>
      <c r="S234">
        <v>616</v>
      </c>
    </row>
    <row r="235" spans="1:19" x14ac:dyDescent="0.35">
      <c r="A235">
        <f t="shared" si="3"/>
        <v>0</v>
      </c>
      <c r="B235" t="s">
        <v>428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923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923</v>
      </c>
    </row>
    <row r="236" spans="1:19" x14ac:dyDescent="0.35">
      <c r="A236">
        <f t="shared" si="3"/>
        <v>0</v>
      </c>
      <c r="B236" t="s">
        <v>429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</row>
    <row r="237" spans="1:19" x14ac:dyDescent="0.35">
      <c r="A237">
        <f t="shared" si="3"/>
        <v>0</v>
      </c>
      <c r="B237" t="s">
        <v>430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155</v>
      </c>
      <c r="J237">
        <v>155</v>
      </c>
      <c r="K237">
        <v>118</v>
      </c>
      <c r="L237">
        <v>2083</v>
      </c>
      <c r="M237">
        <v>2113</v>
      </c>
      <c r="N237">
        <v>0</v>
      </c>
      <c r="O237">
        <v>328</v>
      </c>
      <c r="P237">
        <v>520</v>
      </c>
      <c r="Q237">
        <v>0</v>
      </c>
      <c r="R237">
        <v>1</v>
      </c>
      <c r="S237">
        <v>5163</v>
      </c>
    </row>
    <row r="238" spans="1:19" x14ac:dyDescent="0.35">
      <c r="A238">
        <f t="shared" si="3"/>
        <v>0</v>
      </c>
      <c r="B238" t="s">
        <v>431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97</v>
      </c>
      <c r="J238">
        <v>97</v>
      </c>
      <c r="K238">
        <v>0</v>
      </c>
      <c r="L238">
        <v>260</v>
      </c>
      <c r="M238">
        <v>6150</v>
      </c>
      <c r="N238">
        <v>0</v>
      </c>
      <c r="O238">
        <v>0</v>
      </c>
      <c r="P238">
        <v>673</v>
      </c>
      <c r="Q238">
        <v>0</v>
      </c>
      <c r="R238">
        <v>918</v>
      </c>
      <c r="S238">
        <v>8001</v>
      </c>
    </row>
    <row r="239" spans="1:19" x14ac:dyDescent="0.35">
      <c r="A239">
        <f t="shared" si="3"/>
        <v>0</v>
      </c>
      <c r="B239" t="s">
        <v>432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142</v>
      </c>
      <c r="L239">
        <v>703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845</v>
      </c>
    </row>
    <row r="240" spans="1:19" x14ac:dyDescent="0.35">
      <c r="A240">
        <f t="shared" si="3"/>
        <v>0</v>
      </c>
      <c r="B240" t="s">
        <v>433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11013</v>
      </c>
      <c r="O240">
        <v>513</v>
      </c>
      <c r="P240">
        <v>85</v>
      </c>
      <c r="Q240">
        <v>0</v>
      </c>
      <c r="R240">
        <v>310</v>
      </c>
      <c r="S240">
        <v>11921</v>
      </c>
    </row>
    <row r="241" spans="1:19" x14ac:dyDescent="0.35">
      <c r="A241">
        <f t="shared" si="3"/>
        <v>0</v>
      </c>
      <c r="B241" t="s">
        <v>434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3921</v>
      </c>
      <c r="P241">
        <v>0</v>
      </c>
      <c r="Q241">
        <v>0</v>
      </c>
      <c r="R241">
        <v>0</v>
      </c>
      <c r="S241">
        <v>3921</v>
      </c>
    </row>
    <row r="242" spans="1:19" x14ac:dyDescent="0.35">
      <c r="A242">
        <f t="shared" si="3"/>
        <v>0</v>
      </c>
      <c r="B242" t="s">
        <v>435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</row>
    <row r="243" spans="1:19" x14ac:dyDescent="0.35">
      <c r="A243">
        <f t="shared" si="3"/>
        <v>0</v>
      </c>
      <c r="B243" t="s">
        <v>436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626</v>
      </c>
      <c r="N243">
        <v>0</v>
      </c>
      <c r="O243">
        <v>4906</v>
      </c>
      <c r="P243">
        <v>3623</v>
      </c>
      <c r="Q243">
        <v>13</v>
      </c>
      <c r="R243">
        <v>627</v>
      </c>
      <c r="S243">
        <v>9795</v>
      </c>
    </row>
    <row r="244" spans="1:19" x14ac:dyDescent="0.35">
      <c r="A244">
        <f t="shared" si="3"/>
        <v>0</v>
      </c>
      <c r="B244" t="s">
        <v>437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</row>
    <row r="245" spans="1:19" x14ac:dyDescent="0.35">
      <c r="A245">
        <f t="shared" si="3"/>
        <v>0</v>
      </c>
      <c r="B245" t="s">
        <v>438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50</v>
      </c>
      <c r="L245">
        <v>602</v>
      </c>
      <c r="M245">
        <v>0</v>
      </c>
      <c r="N245">
        <v>0</v>
      </c>
      <c r="O245">
        <v>180</v>
      </c>
      <c r="P245">
        <v>93</v>
      </c>
      <c r="Q245">
        <v>0</v>
      </c>
      <c r="R245">
        <v>1108</v>
      </c>
      <c r="S245">
        <v>2033</v>
      </c>
    </row>
    <row r="246" spans="1:19" x14ac:dyDescent="0.35">
      <c r="A246">
        <f t="shared" si="3"/>
        <v>0</v>
      </c>
      <c r="B246" t="s">
        <v>439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</row>
    <row r="247" spans="1:19" x14ac:dyDescent="0.35">
      <c r="A247">
        <f t="shared" si="3"/>
        <v>0</v>
      </c>
      <c r="B247" t="s">
        <v>462</v>
      </c>
      <c r="C247">
        <v>1968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1968</v>
      </c>
      <c r="K247">
        <v>13770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2521</v>
      </c>
      <c r="S247">
        <v>16291</v>
      </c>
    </row>
    <row r="248" spans="1:19" x14ac:dyDescent="0.35">
      <c r="A248">
        <f t="shared" si="3"/>
        <v>0</v>
      </c>
      <c r="B248" t="s">
        <v>440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8000</v>
      </c>
      <c r="M248">
        <v>738</v>
      </c>
      <c r="N248">
        <v>0</v>
      </c>
      <c r="O248">
        <v>643</v>
      </c>
      <c r="P248">
        <v>0</v>
      </c>
      <c r="Q248">
        <v>1186</v>
      </c>
      <c r="R248">
        <v>1422</v>
      </c>
      <c r="S248">
        <v>11989</v>
      </c>
    </row>
    <row r="249" spans="1:19" x14ac:dyDescent="0.35">
      <c r="A249">
        <f t="shared" si="3"/>
        <v>0</v>
      </c>
      <c r="B249" t="s">
        <v>441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</row>
    <row r="250" spans="1:19" x14ac:dyDescent="0.35">
      <c r="A250">
        <f t="shared" si="3"/>
        <v>0</v>
      </c>
      <c r="B250" t="s">
        <v>442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</row>
    <row r="251" spans="1:19" x14ac:dyDescent="0.35">
      <c r="A251">
        <f t="shared" si="3"/>
        <v>0</v>
      </c>
      <c r="B251" t="s">
        <v>443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</row>
    <row r="252" spans="1:19" x14ac:dyDescent="0.35">
      <c r="A252">
        <f t="shared" si="3"/>
        <v>0</v>
      </c>
      <c r="B252" t="s">
        <v>444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</row>
    <row r="253" spans="1:19" x14ac:dyDescent="0.35">
      <c r="A253">
        <f t="shared" si="3"/>
        <v>0</v>
      </c>
      <c r="B253" t="s">
        <v>445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89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89</v>
      </c>
    </row>
    <row r="254" spans="1:19" x14ac:dyDescent="0.35">
      <c r="A254">
        <f t="shared" si="3"/>
        <v>0</v>
      </c>
      <c r="B254" t="s">
        <v>446</v>
      </c>
      <c r="C254">
        <v>77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77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</row>
    <row r="255" spans="1:19" x14ac:dyDescent="0.35">
      <c r="A255">
        <f t="shared" si="3"/>
        <v>0</v>
      </c>
      <c r="B255" t="s">
        <v>447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254</v>
      </c>
      <c r="J255">
        <v>254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</row>
    <row r="256" spans="1:19" x14ac:dyDescent="0.35">
      <c r="A256">
        <f>+S256-SUM(K256:R257)</f>
        <v>0</v>
      </c>
      <c r="B256" t="s">
        <v>91</v>
      </c>
      <c r="C256">
        <v>277898</v>
      </c>
      <c r="D256">
        <v>15918</v>
      </c>
      <c r="E256">
        <v>308732</v>
      </c>
      <c r="F256">
        <v>58034</v>
      </c>
      <c r="G256">
        <v>8173</v>
      </c>
      <c r="H256">
        <v>11453</v>
      </c>
      <c r="I256">
        <v>14496</v>
      </c>
      <c r="J256">
        <v>694704</v>
      </c>
      <c r="K256">
        <v>454062</v>
      </c>
      <c r="L256">
        <v>134527</v>
      </c>
      <c r="M256">
        <v>260738</v>
      </c>
      <c r="N256">
        <v>13251</v>
      </c>
      <c r="O256">
        <v>363347</v>
      </c>
      <c r="P256">
        <v>302245</v>
      </c>
      <c r="Q256">
        <v>16773</v>
      </c>
      <c r="R256">
        <v>266073</v>
      </c>
      <c r="S256">
        <v>1825340</v>
      </c>
    </row>
    <row r="257" spans="1:19" x14ac:dyDescent="0.35">
      <c r="A257" s="1"/>
      <c r="B257" t="s">
        <v>91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14324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</row>
    <row r="258" spans="1:19" x14ac:dyDescent="0.35">
      <c r="C258">
        <f>+SUM(C256:C257)-SUM(C2:C255)</f>
        <v>0</v>
      </c>
      <c r="D258">
        <f t="shared" ref="D258:S258" si="4">+SUM(D256:D257)-SUM(D2:D255)</f>
        <v>0</v>
      </c>
      <c r="E258">
        <f t="shared" si="4"/>
        <v>0</v>
      </c>
      <c r="F258">
        <f t="shared" si="4"/>
        <v>0</v>
      </c>
      <c r="G258">
        <f t="shared" si="4"/>
        <v>0</v>
      </c>
      <c r="H258">
        <f t="shared" si="4"/>
        <v>0</v>
      </c>
      <c r="I258">
        <f t="shared" si="4"/>
        <v>0</v>
      </c>
      <c r="J258">
        <f t="shared" si="4"/>
        <v>0</v>
      </c>
      <c r="K258">
        <f t="shared" si="4"/>
        <v>0</v>
      </c>
      <c r="L258">
        <f t="shared" si="4"/>
        <v>0</v>
      </c>
      <c r="M258">
        <f t="shared" si="4"/>
        <v>0</v>
      </c>
      <c r="N258">
        <f t="shared" si="4"/>
        <v>0</v>
      </c>
      <c r="O258">
        <f t="shared" si="4"/>
        <v>9</v>
      </c>
      <c r="P258">
        <f t="shared" si="4"/>
        <v>0</v>
      </c>
      <c r="Q258">
        <f t="shared" si="4"/>
        <v>0</v>
      </c>
      <c r="R258">
        <f t="shared" si="4"/>
        <v>0</v>
      </c>
      <c r="S258">
        <f t="shared" si="4"/>
        <v>9</v>
      </c>
    </row>
  </sheetData>
  <conditionalFormatting sqref="A2:A256">
    <cfRule type="cellIs" dxfId="39" priority="2" operator="notEqual">
      <formula>0</formula>
    </cfRule>
  </conditionalFormatting>
  <conditionalFormatting sqref="C2:S256">
    <cfRule type="expression" dxfId="38" priority="1">
      <formula>#REF!&lt;&gt;0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U270"/>
  <sheetViews>
    <sheetView zoomScale="85" zoomScaleNormal="85" workbookViewId="0">
      <pane xSplit="2" ySplit="1" topLeftCell="C243" activePane="bottomRight" state="frozen"/>
      <selection activeCell="I7" sqref="A1:Y92"/>
      <selection pane="topRight" activeCell="I7" sqref="A1:Y92"/>
      <selection pane="bottomLeft" activeCell="I7" sqref="A1:Y92"/>
      <selection pane="bottomRight" activeCell="B2" sqref="B2:B269"/>
    </sheetView>
  </sheetViews>
  <sheetFormatPr defaultRowHeight="14.5" x14ac:dyDescent="0.35"/>
  <cols>
    <col min="1" max="25" width="12.6328125" customWidth="1"/>
  </cols>
  <sheetData>
    <row r="1" spans="1:21" x14ac:dyDescent="0.35">
      <c r="A1" t="s">
        <v>92</v>
      </c>
      <c r="B1" t="s">
        <v>21</v>
      </c>
      <c r="C1" t="s">
        <v>133</v>
      </c>
      <c r="D1" t="s">
        <v>134</v>
      </c>
      <c r="E1" t="s">
        <v>503</v>
      </c>
      <c r="F1" t="s">
        <v>135</v>
      </c>
      <c r="G1" t="s">
        <v>136</v>
      </c>
      <c r="H1" t="s">
        <v>137</v>
      </c>
      <c r="I1" t="s">
        <v>138</v>
      </c>
      <c r="J1" t="s">
        <v>139</v>
      </c>
      <c r="K1" t="s">
        <v>140</v>
      </c>
      <c r="L1" t="s">
        <v>499</v>
      </c>
      <c r="M1" t="s">
        <v>142</v>
      </c>
      <c r="N1" t="s">
        <v>143</v>
      </c>
      <c r="O1" t="s">
        <v>506</v>
      </c>
      <c r="P1" t="s">
        <v>144</v>
      </c>
      <c r="Q1" t="s">
        <v>145</v>
      </c>
      <c r="R1" t="s">
        <v>146</v>
      </c>
      <c r="S1" t="s">
        <v>147</v>
      </c>
      <c r="T1" t="s">
        <v>148</v>
      </c>
      <c r="U1" t="s">
        <v>141</v>
      </c>
    </row>
    <row r="2" spans="1:21" x14ac:dyDescent="0.35">
      <c r="A2">
        <f t="shared" ref="A2:A65" si="0">+IF(B2=B1,0,IF(AND(B2=B3,B2=B4),U2-SUM(M2:T4),IF(B2=B3,U2-SUM(M2:T3),U2-SUM(M2:T2))))</f>
        <v>0</v>
      </c>
      <c r="B2" t="s">
        <v>196</v>
      </c>
      <c r="C2">
        <v>39065</v>
      </c>
      <c r="D2">
        <v>0</v>
      </c>
      <c r="E2">
        <v>0</v>
      </c>
      <c r="F2">
        <v>5955</v>
      </c>
      <c r="G2">
        <v>0</v>
      </c>
      <c r="H2">
        <v>0</v>
      </c>
      <c r="I2">
        <v>0</v>
      </c>
      <c r="J2">
        <v>0</v>
      </c>
      <c r="K2">
        <v>3875</v>
      </c>
      <c r="L2">
        <v>48895</v>
      </c>
      <c r="M2">
        <v>10652</v>
      </c>
      <c r="N2">
        <v>0</v>
      </c>
      <c r="O2">
        <v>81800</v>
      </c>
      <c r="P2">
        <v>0</v>
      </c>
      <c r="Q2">
        <v>7556</v>
      </c>
      <c r="R2">
        <v>16425</v>
      </c>
      <c r="S2">
        <v>0</v>
      </c>
      <c r="T2">
        <v>8974</v>
      </c>
      <c r="U2">
        <v>125407</v>
      </c>
    </row>
    <row r="3" spans="1:21" x14ac:dyDescent="0.35">
      <c r="A3">
        <f t="shared" si="0"/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12500</v>
      </c>
      <c r="R3">
        <v>0</v>
      </c>
      <c r="S3">
        <v>0</v>
      </c>
      <c r="T3">
        <v>1616</v>
      </c>
      <c r="U3">
        <v>14116</v>
      </c>
    </row>
    <row r="4" spans="1:21" x14ac:dyDescent="0.35">
      <c r="A4">
        <f t="shared" si="0"/>
        <v>0</v>
      </c>
      <c r="B4" t="s">
        <v>198</v>
      </c>
      <c r="C4">
        <v>38212</v>
      </c>
      <c r="D4">
        <v>0</v>
      </c>
      <c r="E4">
        <v>0</v>
      </c>
      <c r="F4">
        <v>9862</v>
      </c>
      <c r="G4">
        <v>0</v>
      </c>
      <c r="H4">
        <v>0</v>
      </c>
      <c r="I4">
        <v>850</v>
      </c>
      <c r="J4">
        <v>0</v>
      </c>
      <c r="K4">
        <v>0</v>
      </c>
      <c r="L4">
        <v>48924</v>
      </c>
      <c r="M4">
        <v>0</v>
      </c>
      <c r="N4">
        <v>0</v>
      </c>
      <c r="O4">
        <v>37004</v>
      </c>
      <c r="P4">
        <v>0</v>
      </c>
      <c r="Q4">
        <v>40099</v>
      </c>
      <c r="R4">
        <v>11736</v>
      </c>
      <c r="S4">
        <v>0</v>
      </c>
      <c r="T4">
        <v>41388</v>
      </c>
      <c r="U4">
        <v>130227</v>
      </c>
    </row>
    <row r="5" spans="1:21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35">
      <c r="A6">
        <f t="shared" si="0"/>
        <v>0</v>
      </c>
      <c r="B6" t="s">
        <v>200</v>
      </c>
      <c r="C6">
        <v>736</v>
      </c>
      <c r="D6">
        <v>3285</v>
      </c>
      <c r="E6">
        <v>0</v>
      </c>
      <c r="F6">
        <v>771</v>
      </c>
      <c r="G6">
        <v>0</v>
      </c>
      <c r="H6">
        <v>17916</v>
      </c>
      <c r="I6">
        <v>0</v>
      </c>
      <c r="J6">
        <v>539</v>
      </c>
      <c r="K6">
        <v>4505</v>
      </c>
      <c r="L6">
        <v>27752</v>
      </c>
      <c r="M6">
        <v>0</v>
      </c>
      <c r="N6">
        <v>0</v>
      </c>
      <c r="O6">
        <v>38746</v>
      </c>
      <c r="P6">
        <v>0</v>
      </c>
      <c r="Q6">
        <v>32354</v>
      </c>
      <c r="R6">
        <v>18531</v>
      </c>
      <c r="S6">
        <v>0</v>
      </c>
      <c r="T6">
        <v>903</v>
      </c>
      <c r="U6">
        <v>90534</v>
      </c>
    </row>
    <row r="7" spans="1:21" x14ac:dyDescent="0.35">
      <c r="A7">
        <f t="shared" si="0"/>
        <v>0</v>
      </c>
      <c r="B7" t="s">
        <v>201</v>
      </c>
      <c r="C7">
        <v>1000</v>
      </c>
      <c r="D7">
        <v>1090</v>
      </c>
      <c r="E7">
        <v>0</v>
      </c>
      <c r="F7">
        <v>503</v>
      </c>
      <c r="G7">
        <v>4858</v>
      </c>
      <c r="H7">
        <v>0</v>
      </c>
      <c r="I7">
        <v>0</v>
      </c>
      <c r="J7">
        <v>0</v>
      </c>
      <c r="K7">
        <v>377</v>
      </c>
      <c r="L7">
        <v>7828</v>
      </c>
      <c r="M7">
        <v>0</v>
      </c>
      <c r="N7">
        <v>32468</v>
      </c>
      <c r="O7">
        <v>0</v>
      </c>
      <c r="P7">
        <v>0</v>
      </c>
      <c r="Q7">
        <v>28996</v>
      </c>
      <c r="R7">
        <v>1550</v>
      </c>
      <c r="S7">
        <v>186</v>
      </c>
      <c r="T7">
        <v>1806</v>
      </c>
      <c r="U7">
        <v>65006</v>
      </c>
    </row>
    <row r="8" spans="1:21" x14ac:dyDescent="0.35">
      <c r="A8">
        <f t="shared" si="0"/>
        <v>0</v>
      </c>
      <c r="B8" t="s">
        <v>202</v>
      </c>
      <c r="C8">
        <v>978</v>
      </c>
      <c r="D8">
        <v>0</v>
      </c>
      <c r="E8">
        <v>0</v>
      </c>
      <c r="F8">
        <v>0</v>
      </c>
      <c r="G8">
        <v>7128</v>
      </c>
      <c r="H8">
        <v>0</v>
      </c>
      <c r="I8">
        <v>0</v>
      </c>
      <c r="J8">
        <v>11955</v>
      </c>
      <c r="K8">
        <v>0</v>
      </c>
      <c r="L8">
        <v>20061</v>
      </c>
      <c r="M8">
        <v>157843</v>
      </c>
      <c r="N8">
        <v>0</v>
      </c>
      <c r="O8">
        <v>0</v>
      </c>
      <c r="P8">
        <v>5116</v>
      </c>
      <c r="Q8">
        <v>8837</v>
      </c>
      <c r="R8">
        <v>11700</v>
      </c>
      <c r="S8">
        <v>0</v>
      </c>
      <c r="T8">
        <v>19947</v>
      </c>
      <c r="U8">
        <v>203443</v>
      </c>
    </row>
    <row r="9" spans="1:21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1976</v>
      </c>
      <c r="N9">
        <v>10699</v>
      </c>
      <c r="O9">
        <v>0</v>
      </c>
      <c r="P9">
        <v>0</v>
      </c>
      <c r="Q9">
        <v>1863</v>
      </c>
      <c r="R9">
        <v>0</v>
      </c>
      <c r="S9">
        <v>0</v>
      </c>
      <c r="T9">
        <v>0</v>
      </c>
      <c r="U9">
        <v>14538</v>
      </c>
    </row>
    <row r="10" spans="1:21" x14ac:dyDescent="0.35">
      <c r="A10">
        <f t="shared" si="0"/>
        <v>0</v>
      </c>
      <c r="B10" t="s">
        <v>204</v>
      </c>
      <c r="C10">
        <v>0</v>
      </c>
      <c r="D10">
        <v>0</v>
      </c>
      <c r="E10">
        <v>0</v>
      </c>
      <c r="F10">
        <v>1487</v>
      </c>
      <c r="G10">
        <v>0</v>
      </c>
      <c r="H10">
        <v>0</v>
      </c>
      <c r="I10">
        <v>0</v>
      </c>
      <c r="J10">
        <v>0</v>
      </c>
      <c r="K10">
        <v>0</v>
      </c>
      <c r="L10">
        <v>1487</v>
      </c>
      <c r="M10">
        <v>0</v>
      </c>
      <c r="N10">
        <v>11320</v>
      </c>
      <c r="O10">
        <v>0</v>
      </c>
      <c r="P10">
        <v>0</v>
      </c>
      <c r="Q10">
        <v>3557</v>
      </c>
      <c r="R10">
        <v>0</v>
      </c>
      <c r="S10">
        <v>0</v>
      </c>
      <c r="T10">
        <v>350</v>
      </c>
      <c r="U10">
        <v>15227</v>
      </c>
    </row>
    <row r="11" spans="1:21" x14ac:dyDescent="0.35">
      <c r="A11">
        <f t="shared" si="0"/>
        <v>0</v>
      </c>
      <c r="B11" t="s">
        <v>205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7704</v>
      </c>
      <c r="N11">
        <v>0</v>
      </c>
      <c r="O11">
        <v>0</v>
      </c>
      <c r="P11">
        <v>0</v>
      </c>
      <c r="Q11">
        <v>10213</v>
      </c>
      <c r="R11">
        <v>0</v>
      </c>
      <c r="S11">
        <v>0</v>
      </c>
      <c r="T11">
        <v>0</v>
      </c>
      <c r="U11">
        <v>17917</v>
      </c>
    </row>
    <row r="12" spans="1:21" x14ac:dyDescent="0.35">
      <c r="A12">
        <f t="shared" si="0"/>
        <v>0</v>
      </c>
      <c r="B12" t="s">
        <v>206</v>
      </c>
      <c r="C12">
        <v>12991</v>
      </c>
      <c r="D12">
        <v>0</v>
      </c>
      <c r="E12">
        <v>0</v>
      </c>
      <c r="F12">
        <v>10389</v>
      </c>
      <c r="G12">
        <v>0</v>
      </c>
      <c r="H12">
        <v>0</v>
      </c>
      <c r="I12">
        <v>0</v>
      </c>
      <c r="J12">
        <v>0</v>
      </c>
      <c r="K12">
        <v>0</v>
      </c>
      <c r="L12">
        <v>23380</v>
      </c>
      <c r="M12">
        <v>40345</v>
      </c>
      <c r="N12">
        <v>0</v>
      </c>
      <c r="O12">
        <v>0</v>
      </c>
      <c r="P12">
        <v>0</v>
      </c>
      <c r="Q12">
        <v>38106</v>
      </c>
      <c r="R12">
        <v>6917</v>
      </c>
      <c r="S12">
        <v>0</v>
      </c>
      <c r="T12">
        <v>4622</v>
      </c>
      <c r="U12">
        <v>89990</v>
      </c>
    </row>
    <row r="13" spans="1:21" x14ac:dyDescent="0.35">
      <c r="A13">
        <f t="shared" si="0"/>
        <v>0</v>
      </c>
      <c r="B13" t="s">
        <v>207</v>
      </c>
      <c r="C13">
        <v>9150</v>
      </c>
      <c r="D13">
        <v>0</v>
      </c>
      <c r="E13">
        <v>0</v>
      </c>
      <c r="F13">
        <v>15521</v>
      </c>
      <c r="G13">
        <v>3769</v>
      </c>
      <c r="H13">
        <v>5958</v>
      </c>
      <c r="I13">
        <v>0</v>
      </c>
      <c r="J13">
        <v>13863</v>
      </c>
      <c r="K13">
        <v>0</v>
      </c>
      <c r="L13">
        <v>48261</v>
      </c>
      <c r="M13">
        <v>0</v>
      </c>
      <c r="N13">
        <v>0</v>
      </c>
      <c r="O13">
        <v>0</v>
      </c>
      <c r="P13">
        <v>0</v>
      </c>
      <c r="Q13">
        <v>137534</v>
      </c>
      <c r="R13">
        <v>24347</v>
      </c>
      <c r="S13">
        <v>41374</v>
      </c>
      <c r="T13">
        <v>41182</v>
      </c>
      <c r="U13">
        <v>244437</v>
      </c>
    </row>
    <row r="14" spans="1:21" x14ac:dyDescent="0.35">
      <c r="A14">
        <f t="shared" si="0"/>
        <v>0</v>
      </c>
      <c r="B14" t="s">
        <v>208</v>
      </c>
      <c r="C14">
        <v>1616</v>
      </c>
      <c r="D14">
        <v>0</v>
      </c>
      <c r="E14">
        <v>0</v>
      </c>
      <c r="F14">
        <v>632</v>
      </c>
      <c r="G14">
        <v>0</v>
      </c>
      <c r="H14">
        <v>0</v>
      </c>
      <c r="I14">
        <v>0</v>
      </c>
      <c r="J14">
        <v>72</v>
      </c>
      <c r="K14">
        <v>0</v>
      </c>
      <c r="L14">
        <v>2320</v>
      </c>
      <c r="M14">
        <v>3875</v>
      </c>
      <c r="N14">
        <v>8405</v>
      </c>
      <c r="O14">
        <v>0</v>
      </c>
      <c r="P14">
        <v>0</v>
      </c>
      <c r="Q14">
        <v>15117</v>
      </c>
      <c r="R14">
        <v>7698</v>
      </c>
      <c r="S14">
        <v>390</v>
      </c>
      <c r="T14">
        <v>69</v>
      </c>
      <c r="U14">
        <v>35554</v>
      </c>
    </row>
    <row r="15" spans="1:21" x14ac:dyDescent="0.35">
      <c r="A15">
        <f t="shared" si="0"/>
        <v>0</v>
      </c>
      <c r="B15" t="s">
        <v>209</v>
      </c>
      <c r="C15">
        <v>26509</v>
      </c>
      <c r="D15">
        <v>6319</v>
      </c>
      <c r="E15">
        <v>0</v>
      </c>
      <c r="F15">
        <v>17935</v>
      </c>
      <c r="G15">
        <v>0</v>
      </c>
      <c r="H15">
        <v>0</v>
      </c>
      <c r="I15">
        <v>0</v>
      </c>
      <c r="J15">
        <v>0</v>
      </c>
      <c r="K15">
        <v>0</v>
      </c>
      <c r="L15">
        <v>50763</v>
      </c>
      <c r="M15">
        <v>9726</v>
      </c>
      <c r="N15">
        <v>0</v>
      </c>
      <c r="O15">
        <v>43683</v>
      </c>
      <c r="P15">
        <v>3270</v>
      </c>
      <c r="Q15">
        <v>16858</v>
      </c>
      <c r="R15">
        <v>19565</v>
      </c>
      <c r="S15">
        <v>3627</v>
      </c>
      <c r="T15">
        <v>29715</v>
      </c>
      <c r="U15">
        <v>126444</v>
      </c>
    </row>
    <row r="16" spans="1:21" x14ac:dyDescent="0.35">
      <c r="A16">
        <f t="shared" si="0"/>
        <v>0</v>
      </c>
      <c r="B16" t="s">
        <v>210</v>
      </c>
      <c r="C16">
        <v>11875</v>
      </c>
      <c r="D16">
        <v>2200</v>
      </c>
      <c r="E16">
        <v>0</v>
      </c>
      <c r="F16">
        <v>14903</v>
      </c>
      <c r="G16">
        <v>0</v>
      </c>
      <c r="H16">
        <v>3820</v>
      </c>
      <c r="I16">
        <v>0</v>
      </c>
      <c r="J16">
        <v>0</v>
      </c>
      <c r="K16">
        <v>0</v>
      </c>
      <c r="L16">
        <v>32798</v>
      </c>
      <c r="M16">
        <v>92246</v>
      </c>
      <c r="N16">
        <v>67625</v>
      </c>
      <c r="O16">
        <v>0</v>
      </c>
      <c r="P16">
        <v>0</v>
      </c>
      <c r="Q16">
        <v>7779</v>
      </c>
      <c r="R16">
        <v>5307</v>
      </c>
      <c r="S16">
        <v>0</v>
      </c>
      <c r="T16">
        <v>15427</v>
      </c>
      <c r="U16">
        <v>188384</v>
      </c>
    </row>
    <row r="17" spans="1:21" x14ac:dyDescent="0.35">
      <c r="A17">
        <f t="shared" si="0"/>
        <v>0</v>
      </c>
      <c r="B17" t="s">
        <v>211</v>
      </c>
      <c r="C17">
        <v>3700</v>
      </c>
      <c r="D17">
        <v>3056</v>
      </c>
      <c r="E17">
        <v>7945</v>
      </c>
      <c r="F17">
        <v>3050</v>
      </c>
      <c r="G17">
        <v>0</v>
      </c>
      <c r="H17">
        <v>0</v>
      </c>
      <c r="I17">
        <v>1019</v>
      </c>
      <c r="J17">
        <v>0</v>
      </c>
      <c r="K17">
        <v>0</v>
      </c>
      <c r="L17">
        <v>18770</v>
      </c>
      <c r="M17">
        <v>11485</v>
      </c>
      <c r="N17">
        <v>0</v>
      </c>
      <c r="O17">
        <v>0</v>
      </c>
      <c r="P17">
        <v>0</v>
      </c>
      <c r="Q17">
        <v>57154</v>
      </c>
      <c r="R17">
        <v>20309</v>
      </c>
      <c r="S17">
        <v>825</v>
      </c>
      <c r="T17">
        <v>55304</v>
      </c>
      <c r="U17">
        <v>145077</v>
      </c>
    </row>
    <row r="18" spans="1:21" x14ac:dyDescent="0.35">
      <c r="A18">
        <f t="shared" si="0"/>
        <v>0</v>
      </c>
      <c r="B18" t="s">
        <v>212</v>
      </c>
      <c r="C18">
        <v>2300</v>
      </c>
      <c r="D18">
        <v>2379</v>
      </c>
      <c r="E18">
        <v>0</v>
      </c>
      <c r="F18">
        <v>19598</v>
      </c>
      <c r="G18">
        <v>0</v>
      </c>
      <c r="H18">
        <v>0</v>
      </c>
      <c r="I18">
        <v>0</v>
      </c>
      <c r="J18">
        <v>1547</v>
      </c>
      <c r="K18">
        <v>9353</v>
      </c>
      <c r="L18">
        <v>35177</v>
      </c>
      <c r="M18">
        <v>60608</v>
      </c>
      <c r="N18">
        <v>73430</v>
      </c>
      <c r="O18">
        <v>0</v>
      </c>
      <c r="P18">
        <v>16144</v>
      </c>
      <c r="Q18">
        <v>67949</v>
      </c>
      <c r="R18">
        <v>18108</v>
      </c>
      <c r="S18">
        <v>5254</v>
      </c>
      <c r="T18">
        <v>3290</v>
      </c>
      <c r="U18">
        <v>244783</v>
      </c>
    </row>
    <row r="19" spans="1:21" x14ac:dyDescent="0.35">
      <c r="A19">
        <f t="shared" si="0"/>
        <v>0</v>
      </c>
      <c r="B19" t="s">
        <v>213</v>
      </c>
      <c r="C19">
        <v>1173</v>
      </c>
      <c r="D19">
        <v>0</v>
      </c>
      <c r="E19">
        <v>0</v>
      </c>
      <c r="F19">
        <v>11830</v>
      </c>
      <c r="G19">
        <v>0</v>
      </c>
      <c r="H19">
        <v>0</v>
      </c>
      <c r="I19">
        <v>1700</v>
      </c>
      <c r="J19">
        <v>0</v>
      </c>
      <c r="K19">
        <v>2650</v>
      </c>
      <c r="L19">
        <v>17353</v>
      </c>
      <c r="M19">
        <v>182315</v>
      </c>
      <c r="N19">
        <v>111918</v>
      </c>
      <c r="O19">
        <v>0</v>
      </c>
      <c r="P19">
        <v>0</v>
      </c>
      <c r="Q19">
        <v>26967</v>
      </c>
      <c r="R19">
        <v>82921</v>
      </c>
      <c r="S19">
        <v>12300</v>
      </c>
      <c r="T19">
        <v>23640</v>
      </c>
      <c r="U19">
        <v>440061</v>
      </c>
    </row>
    <row r="20" spans="1:21" x14ac:dyDescent="0.35">
      <c r="A20">
        <f t="shared" si="0"/>
        <v>0</v>
      </c>
      <c r="B20" t="s">
        <v>214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183</v>
      </c>
      <c r="J20">
        <v>0</v>
      </c>
      <c r="K20">
        <v>0</v>
      </c>
      <c r="L20">
        <v>183</v>
      </c>
      <c r="M20">
        <v>0</v>
      </c>
      <c r="N20">
        <v>0</v>
      </c>
      <c r="O20">
        <v>0</v>
      </c>
      <c r="P20">
        <v>0</v>
      </c>
      <c r="Q20">
        <v>89</v>
      </c>
      <c r="R20">
        <v>519</v>
      </c>
      <c r="S20">
        <v>1605</v>
      </c>
      <c r="T20">
        <v>351</v>
      </c>
      <c r="U20">
        <v>2564</v>
      </c>
    </row>
    <row r="21" spans="1:21" x14ac:dyDescent="0.35">
      <c r="A21">
        <f t="shared" si="0"/>
        <v>0</v>
      </c>
      <c r="B21" t="s">
        <v>215</v>
      </c>
      <c r="C21">
        <v>4685</v>
      </c>
      <c r="D21">
        <v>0</v>
      </c>
      <c r="E21">
        <v>0</v>
      </c>
      <c r="F21">
        <v>1200</v>
      </c>
      <c r="G21">
        <v>0</v>
      </c>
      <c r="H21">
        <v>0</v>
      </c>
      <c r="I21">
        <v>0</v>
      </c>
      <c r="J21">
        <v>0</v>
      </c>
      <c r="K21">
        <v>0</v>
      </c>
      <c r="L21">
        <v>5885</v>
      </c>
      <c r="M21">
        <v>0</v>
      </c>
      <c r="N21">
        <v>0</v>
      </c>
      <c r="O21">
        <v>0</v>
      </c>
      <c r="P21">
        <v>373</v>
      </c>
      <c r="Q21">
        <v>2050</v>
      </c>
      <c r="R21">
        <v>7813</v>
      </c>
      <c r="S21">
        <v>2366</v>
      </c>
      <c r="T21">
        <v>2079</v>
      </c>
      <c r="U21">
        <v>26881</v>
      </c>
    </row>
    <row r="22" spans="1:21" x14ac:dyDescent="0.35">
      <c r="A22">
        <f t="shared" si="0"/>
        <v>0</v>
      </c>
      <c r="B22" t="s">
        <v>215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12200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</row>
    <row r="23" spans="1:21" x14ac:dyDescent="0.35">
      <c r="A23">
        <f t="shared" si="0"/>
        <v>0</v>
      </c>
      <c r="B23" t="s">
        <v>216</v>
      </c>
      <c r="C23">
        <v>0</v>
      </c>
      <c r="D23">
        <v>0</v>
      </c>
      <c r="E23">
        <v>0</v>
      </c>
      <c r="F23">
        <v>1292</v>
      </c>
      <c r="G23">
        <v>0</v>
      </c>
      <c r="H23">
        <v>0</v>
      </c>
      <c r="I23">
        <v>0</v>
      </c>
      <c r="J23">
        <v>0</v>
      </c>
      <c r="K23">
        <v>0</v>
      </c>
      <c r="L23">
        <v>1292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1697</v>
      </c>
      <c r="T23">
        <v>0</v>
      </c>
      <c r="U23">
        <v>1697</v>
      </c>
    </row>
    <row r="24" spans="1:21" x14ac:dyDescent="0.35">
      <c r="A24">
        <f t="shared" si="0"/>
        <v>0</v>
      </c>
      <c r="B24" t="s">
        <v>217</v>
      </c>
      <c r="C24">
        <v>0</v>
      </c>
      <c r="D24">
        <v>0</v>
      </c>
      <c r="E24">
        <v>0</v>
      </c>
      <c r="F24">
        <v>500</v>
      </c>
      <c r="G24">
        <v>0</v>
      </c>
      <c r="H24">
        <v>0</v>
      </c>
      <c r="I24">
        <v>0</v>
      </c>
      <c r="J24">
        <v>0</v>
      </c>
      <c r="K24">
        <v>0</v>
      </c>
      <c r="L24">
        <v>500</v>
      </c>
      <c r="M24">
        <v>8269</v>
      </c>
      <c r="N24">
        <v>0</v>
      </c>
      <c r="O24">
        <v>0</v>
      </c>
      <c r="P24">
        <v>0</v>
      </c>
      <c r="Q24">
        <v>5316</v>
      </c>
      <c r="R24">
        <v>609</v>
      </c>
      <c r="S24">
        <v>7300</v>
      </c>
      <c r="T24">
        <v>0</v>
      </c>
      <c r="U24">
        <v>21494</v>
      </c>
    </row>
    <row r="25" spans="1:21" x14ac:dyDescent="0.35">
      <c r="A25">
        <f t="shared" si="0"/>
        <v>0</v>
      </c>
      <c r="B25" t="s">
        <v>218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15708</v>
      </c>
      <c r="N25">
        <v>0</v>
      </c>
      <c r="O25">
        <v>0</v>
      </c>
      <c r="P25">
        <v>0</v>
      </c>
      <c r="Q25">
        <v>0</v>
      </c>
      <c r="R25">
        <v>1593</v>
      </c>
      <c r="S25">
        <v>3820</v>
      </c>
      <c r="T25">
        <v>0</v>
      </c>
      <c r="U25">
        <v>21121</v>
      </c>
    </row>
    <row r="26" spans="1:21" x14ac:dyDescent="0.35">
      <c r="A26">
        <f t="shared" si="0"/>
        <v>0</v>
      </c>
      <c r="B26" t="s">
        <v>219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1898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1898</v>
      </c>
    </row>
    <row r="27" spans="1:21" x14ac:dyDescent="0.35">
      <c r="A27">
        <f t="shared" si="0"/>
        <v>0</v>
      </c>
      <c r="B27" t="s">
        <v>220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533</v>
      </c>
      <c r="L27">
        <v>533</v>
      </c>
      <c r="M27">
        <v>0</v>
      </c>
      <c r="N27">
        <v>0</v>
      </c>
      <c r="O27">
        <v>0</v>
      </c>
      <c r="P27">
        <v>3013</v>
      </c>
      <c r="Q27">
        <v>0</v>
      </c>
      <c r="R27">
        <v>0</v>
      </c>
      <c r="S27">
        <v>0</v>
      </c>
      <c r="T27">
        <v>0</v>
      </c>
      <c r="U27">
        <v>3013</v>
      </c>
    </row>
    <row r="28" spans="1:21" x14ac:dyDescent="0.35">
      <c r="A28">
        <f t="shared" si="0"/>
        <v>0</v>
      </c>
      <c r="B28" t="s">
        <v>221</v>
      </c>
      <c r="C28">
        <v>0</v>
      </c>
      <c r="D28">
        <v>0</v>
      </c>
      <c r="E28">
        <v>0</v>
      </c>
      <c r="F28">
        <v>0</v>
      </c>
      <c r="G28">
        <v>1700</v>
      </c>
      <c r="H28">
        <v>0</v>
      </c>
      <c r="I28">
        <v>0</v>
      </c>
      <c r="J28">
        <v>0</v>
      </c>
      <c r="K28">
        <v>0</v>
      </c>
      <c r="L28">
        <v>1700</v>
      </c>
      <c r="M28">
        <v>6871</v>
      </c>
      <c r="N28">
        <v>0</v>
      </c>
      <c r="O28">
        <v>0</v>
      </c>
      <c r="P28">
        <v>97519</v>
      </c>
      <c r="Q28">
        <v>822</v>
      </c>
      <c r="R28">
        <v>11350</v>
      </c>
      <c r="S28">
        <v>5544</v>
      </c>
      <c r="T28">
        <v>27310</v>
      </c>
      <c r="U28">
        <v>149416</v>
      </c>
    </row>
    <row r="29" spans="1:21" x14ac:dyDescent="0.35">
      <c r="A29">
        <f t="shared" si="0"/>
        <v>0</v>
      </c>
      <c r="B29" t="s">
        <v>222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3010</v>
      </c>
      <c r="N29">
        <v>4690</v>
      </c>
      <c r="O29">
        <v>0</v>
      </c>
      <c r="P29">
        <v>30278</v>
      </c>
      <c r="Q29">
        <v>5538</v>
      </c>
      <c r="R29">
        <v>0</v>
      </c>
      <c r="S29">
        <v>348</v>
      </c>
      <c r="T29">
        <v>0</v>
      </c>
      <c r="U29">
        <v>43864</v>
      </c>
    </row>
    <row r="30" spans="1:21" x14ac:dyDescent="0.35">
      <c r="A30">
        <f t="shared" si="0"/>
        <v>0</v>
      </c>
      <c r="B30" t="s">
        <v>223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3990</v>
      </c>
      <c r="L30">
        <v>3990</v>
      </c>
      <c r="M30">
        <v>2596</v>
      </c>
      <c r="N30">
        <v>0</v>
      </c>
      <c r="O30">
        <v>0</v>
      </c>
      <c r="P30">
        <v>0</v>
      </c>
      <c r="Q30">
        <v>2402</v>
      </c>
      <c r="R30">
        <v>1169</v>
      </c>
      <c r="S30">
        <v>0</v>
      </c>
      <c r="T30">
        <v>1446</v>
      </c>
      <c r="U30">
        <v>7613</v>
      </c>
    </row>
    <row r="31" spans="1:21" x14ac:dyDescent="0.35">
      <c r="A31">
        <f t="shared" si="0"/>
        <v>0</v>
      </c>
      <c r="B31" t="s">
        <v>224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4255</v>
      </c>
      <c r="S31">
        <v>5498</v>
      </c>
      <c r="T31">
        <v>2190</v>
      </c>
      <c r="U31">
        <v>11943</v>
      </c>
    </row>
    <row r="32" spans="1:21" x14ac:dyDescent="0.35">
      <c r="A32">
        <f t="shared" si="0"/>
        <v>0</v>
      </c>
      <c r="B32" t="s">
        <v>225</v>
      </c>
      <c r="C32">
        <v>49275</v>
      </c>
      <c r="D32">
        <v>0</v>
      </c>
      <c r="E32">
        <v>0</v>
      </c>
      <c r="F32">
        <v>1871</v>
      </c>
      <c r="G32">
        <v>0</v>
      </c>
      <c r="H32">
        <v>800</v>
      </c>
      <c r="I32">
        <v>0</v>
      </c>
      <c r="J32">
        <v>0</v>
      </c>
      <c r="K32">
        <v>1600</v>
      </c>
      <c r="L32">
        <v>53546</v>
      </c>
      <c r="M32">
        <v>163871</v>
      </c>
      <c r="N32">
        <v>36486</v>
      </c>
      <c r="O32">
        <v>51767</v>
      </c>
      <c r="P32">
        <v>0</v>
      </c>
      <c r="Q32">
        <v>1894</v>
      </c>
      <c r="R32">
        <v>107729</v>
      </c>
      <c r="S32">
        <v>34824</v>
      </c>
      <c r="T32">
        <v>8000</v>
      </c>
      <c r="U32">
        <v>435485</v>
      </c>
    </row>
    <row r="33" spans="1:21" x14ac:dyDescent="0.35">
      <c r="A33">
        <f t="shared" si="0"/>
        <v>0</v>
      </c>
      <c r="B33" t="s">
        <v>225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30914</v>
      </c>
      <c r="U33" s="1">
        <v>0</v>
      </c>
    </row>
    <row r="34" spans="1:21" x14ac:dyDescent="0.35">
      <c r="A34">
        <f t="shared" si="0"/>
        <v>0</v>
      </c>
      <c r="B34" t="s">
        <v>226</v>
      </c>
      <c r="C34">
        <v>2000</v>
      </c>
      <c r="D34">
        <v>0</v>
      </c>
      <c r="E34">
        <v>0</v>
      </c>
      <c r="F34">
        <v>0</v>
      </c>
      <c r="G34">
        <v>0</v>
      </c>
      <c r="H34">
        <v>0</v>
      </c>
      <c r="I34">
        <v>370</v>
      </c>
      <c r="J34">
        <v>0</v>
      </c>
      <c r="K34">
        <v>0</v>
      </c>
      <c r="L34">
        <v>2370</v>
      </c>
      <c r="M34">
        <v>54790</v>
      </c>
      <c r="N34">
        <v>0</v>
      </c>
      <c r="O34">
        <v>32889</v>
      </c>
      <c r="P34">
        <v>8556</v>
      </c>
      <c r="Q34">
        <v>12862</v>
      </c>
      <c r="R34">
        <v>5814</v>
      </c>
      <c r="S34">
        <v>2084</v>
      </c>
      <c r="T34">
        <v>8525</v>
      </c>
      <c r="U34">
        <v>125520</v>
      </c>
    </row>
    <row r="35" spans="1:21" x14ac:dyDescent="0.35">
      <c r="A35">
        <f t="shared" si="0"/>
        <v>0</v>
      </c>
      <c r="B35" t="s">
        <v>227</v>
      </c>
      <c r="C35">
        <v>19866</v>
      </c>
      <c r="D35">
        <v>0</v>
      </c>
      <c r="E35">
        <v>0</v>
      </c>
      <c r="F35">
        <v>2400</v>
      </c>
      <c r="G35">
        <v>0</v>
      </c>
      <c r="H35">
        <v>0</v>
      </c>
      <c r="I35">
        <v>0</v>
      </c>
      <c r="J35">
        <v>0</v>
      </c>
      <c r="K35">
        <v>0</v>
      </c>
      <c r="L35">
        <v>22266</v>
      </c>
      <c r="M35">
        <v>107046</v>
      </c>
      <c r="N35">
        <v>18061</v>
      </c>
      <c r="O35">
        <v>0</v>
      </c>
      <c r="P35">
        <v>0</v>
      </c>
      <c r="Q35">
        <v>15679</v>
      </c>
      <c r="R35">
        <v>6065</v>
      </c>
      <c r="S35">
        <v>0</v>
      </c>
      <c r="T35">
        <v>30602</v>
      </c>
      <c r="U35">
        <v>177453</v>
      </c>
    </row>
    <row r="36" spans="1:21" x14ac:dyDescent="0.35">
      <c r="A36">
        <f t="shared" si="0"/>
        <v>0</v>
      </c>
      <c r="B36" t="s">
        <v>228</v>
      </c>
      <c r="C36">
        <v>36137</v>
      </c>
      <c r="D36">
        <v>0</v>
      </c>
      <c r="E36">
        <v>65368</v>
      </c>
      <c r="F36">
        <v>0</v>
      </c>
      <c r="G36">
        <v>0</v>
      </c>
      <c r="H36">
        <v>0</v>
      </c>
      <c r="I36">
        <v>238</v>
      </c>
      <c r="J36">
        <v>0</v>
      </c>
      <c r="K36">
        <v>6281</v>
      </c>
      <c r="L36">
        <v>108024</v>
      </c>
      <c r="M36">
        <v>0</v>
      </c>
      <c r="N36">
        <v>0</v>
      </c>
      <c r="O36">
        <v>46642</v>
      </c>
      <c r="P36">
        <v>0</v>
      </c>
      <c r="Q36">
        <v>12372</v>
      </c>
      <c r="R36">
        <v>30209</v>
      </c>
      <c r="S36">
        <v>12422</v>
      </c>
      <c r="T36">
        <v>4630</v>
      </c>
      <c r="U36">
        <v>106275</v>
      </c>
    </row>
    <row r="37" spans="1:21" x14ac:dyDescent="0.35">
      <c r="A37">
        <f t="shared" si="0"/>
        <v>0</v>
      </c>
      <c r="B37" t="s">
        <v>229</v>
      </c>
      <c r="C37">
        <v>4330</v>
      </c>
      <c r="D37">
        <v>855</v>
      </c>
      <c r="E37">
        <v>0</v>
      </c>
      <c r="F37">
        <v>0</v>
      </c>
      <c r="G37">
        <v>0</v>
      </c>
      <c r="H37">
        <v>0</v>
      </c>
      <c r="I37">
        <v>0</v>
      </c>
      <c r="J37">
        <v>1710</v>
      </c>
      <c r="K37">
        <v>0</v>
      </c>
      <c r="L37">
        <v>6895</v>
      </c>
      <c r="M37">
        <v>8900</v>
      </c>
      <c r="N37">
        <v>0</v>
      </c>
      <c r="O37">
        <v>0</v>
      </c>
      <c r="P37">
        <v>0</v>
      </c>
      <c r="Q37">
        <v>35813</v>
      </c>
      <c r="R37">
        <v>863</v>
      </c>
      <c r="S37">
        <v>0</v>
      </c>
      <c r="T37">
        <v>12343</v>
      </c>
      <c r="U37">
        <v>57919</v>
      </c>
    </row>
    <row r="38" spans="1:21" x14ac:dyDescent="0.35">
      <c r="A38">
        <f t="shared" si="0"/>
        <v>0</v>
      </c>
      <c r="B38" t="s">
        <v>230</v>
      </c>
      <c r="C38">
        <v>26667</v>
      </c>
      <c r="D38">
        <v>0</v>
      </c>
      <c r="E38">
        <v>47000</v>
      </c>
      <c r="F38">
        <v>0</v>
      </c>
      <c r="G38">
        <v>0</v>
      </c>
      <c r="H38">
        <v>0</v>
      </c>
      <c r="I38">
        <v>2570</v>
      </c>
      <c r="J38">
        <v>0</v>
      </c>
      <c r="K38">
        <v>0</v>
      </c>
      <c r="L38">
        <v>76237</v>
      </c>
      <c r="M38">
        <v>36027</v>
      </c>
      <c r="N38">
        <v>62923</v>
      </c>
      <c r="O38">
        <v>18150</v>
      </c>
      <c r="P38">
        <v>0</v>
      </c>
      <c r="Q38">
        <v>20653</v>
      </c>
      <c r="R38">
        <v>4256</v>
      </c>
      <c r="S38">
        <v>1935</v>
      </c>
      <c r="T38">
        <v>9204</v>
      </c>
      <c r="U38">
        <v>153148</v>
      </c>
    </row>
    <row r="39" spans="1:21" x14ac:dyDescent="0.35">
      <c r="A39">
        <f t="shared" si="0"/>
        <v>0</v>
      </c>
      <c r="B39" t="s">
        <v>231</v>
      </c>
      <c r="C39">
        <v>5800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687</v>
      </c>
      <c r="L39">
        <v>6487</v>
      </c>
      <c r="M39">
        <v>0</v>
      </c>
      <c r="N39">
        <v>0</v>
      </c>
      <c r="O39">
        <v>29170</v>
      </c>
      <c r="P39">
        <v>0</v>
      </c>
      <c r="Q39">
        <v>8637</v>
      </c>
      <c r="R39">
        <v>4173</v>
      </c>
      <c r="S39">
        <v>5025</v>
      </c>
      <c r="T39">
        <v>94</v>
      </c>
      <c r="U39">
        <v>47099</v>
      </c>
    </row>
    <row r="40" spans="1:21" x14ac:dyDescent="0.35">
      <c r="A40">
        <f t="shared" si="0"/>
        <v>0</v>
      </c>
      <c r="B40" t="s">
        <v>232</v>
      </c>
      <c r="C40">
        <v>0</v>
      </c>
      <c r="D40">
        <v>521</v>
      </c>
      <c r="E40">
        <v>0</v>
      </c>
      <c r="F40">
        <v>3918</v>
      </c>
      <c r="G40">
        <v>0</v>
      </c>
      <c r="H40">
        <v>0</v>
      </c>
      <c r="I40">
        <v>0</v>
      </c>
      <c r="J40">
        <v>0</v>
      </c>
      <c r="K40">
        <v>5445</v>
      </c>
      <c r="L40">
        <v>9884</v>
      </c>
      <c r="M40">
        <v>5370</v>
      </c>
      <c r="N40">
        <v>0</v>
      </c>
      <c r="O40">
        <v>0</v>
      </c>
      <c r="P40">
        <v>0</v>
      </c>
      <c r="Q40">
        <v>2676</v>
      </c>
      <c r="R40">
        <v>453</v>
      </c>
      <c r="S40">
        <v>1397</v>
      </c>
      <c r="T40">
        <v>13918</v>
      </c>
      <c r="U40">
        <v>23814</v>
      </c>
    </row>
    <row r="41" spans="1:21" x14ac:dyDescent="0.35">
      <c r="A41">
        <f t="shared" si="0"/>
        <v>0</v>
      </c>
      <c r="B41" t="s">
        <v>233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4923</v>
      </c>
      <c r="N41">
        <v>0</v>
      </c>
      <c r="O41">
        <v>0</v>
      </c>
      <c r="P41">
        <v>0</v>
      </c>
      <c r="Q41">
        <v>2113</v>
      </c>
      <c r="R41">
        <v>7268</v>
      </c>
      <c r="S41">
        <v>7000</v>
      </c>
      <c r="T41">
        <v>4026</v>
      </c>
      <c r="U41">
        <v>25330</v>
      </c>
    </row>
    <row r="42" spans="1:21" x14ac:dyDescent="0.35">
      <c r="A42">
        <f t="shared" si="0"/>
        <v>0</v>
      </c>
      <c r="B42" t="s">
        <v>234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14031</v>
      </c>
      <c r="N42">
        <v>0</v>
      </c>
      <c r="O42">
        <v>0</v>
      </c>
      <c r="P42">
        <v>0</v>
      </c>
      <c r="Q42">
        <v>1631</v>
      </c>
      <c r="R42">
        <v>47</v>
      </c>
      <c r="S42">
        <v>3290</v>
      </c>
      <c r="T42">
        <v>0</v>
      </c>
      <c r="U42">
        <v>18999</v>
      </c>
    </row>
    <row r="43" spans="1:21" x14ac:dyDescent="0.35">
      <c r="A43">
        <f t="shared" si="0"/>
        <v>0</v>
      </c>
      <c r="B43" t="s">
        <v>235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7476</v>
      </c>
      <c r="N43">
        <v>0</v>
      </c>
      <c r="O43">
        <v>0</v>
      </c>
      <c r="P43">
        <v>0</v>
      </c>
      <c r="Q43">
        <v>143</v>
      </c>
      <c r="R43">
        <v>1333</v>
      </c>
      <c r="S43">
        <v>0</v>
      </c>
      <c r="T43">
        <v>115</v>
      </c>
      <c r="U43">
        <v>9067</v>
      </c>
    </row>
    <row r="44" spans="1:21" x14ac:dyDescent="0.35">
      <c r="A44">
        <f t="shared" si="0"/>
        <v>0</v>
      </c>
      <c r="B44" t="s">
        <v>236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2851</v>
      </c>
      <c r="N44">
        <v>0</v>
      </c>
      <c r="O44">
        <v>0</v>
      </c>
      <c r="P44">
        <v>0</v>
      </c>
      <c r="Q44">
        <v>1081</v>
      </c>
      <c r="R44">
        <v>666</v>
      </c>
      <c r="S44">
        <v>1867</v>
      </c>
      <c r="T44">
        <v>80</v>
      </c>
      <c r="U44">
        <v>6545</v>
      </c>
    </row>
    <row r="45" spans="1:21" x14ac:dyDescent="0.35">
      <c r="A45">
        <f t="shared" si="0"/>
        <v>0</v>
      </c>
      <c r="B45" t="s">
        <v>237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4378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4378</v>
      </c>
    </row>
    <row r="46" spans="1:21" x14ac:dyDescent="0.35">
      <c r="A46">
        <f t="shared" si="0"/>
        <v>0</v>
      </c>
      <c r="B46" t="s">
        <v>238</v>
      </c>
      <c r="C46">
        <v>1208</v>
      </c>
      <c r="D46">
        <v>146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1354</v>
      </c>
      <c r="M46">
        <v>1644</v>
      </c>
      <c r="N46">
        <v>19625</v>
      </c>
      <c r="O46">
        <v>0</v>
      </c>
      <c r="P46">
        <v>0</v>
      </c>
      <c r="Q46">
        <v>8751</v>
      </c>
      <c r="R46">
        <v>6369</v>
      </c>
      <c r="S46">
        <v>0</v>
      </c>
      <c r="T46">
        <v>2536</v>
      </c>
      <c r="U46">
        <v>38925</v>
      </c>
    </row>
    <row r="47" spans="1:21" x14ac:dyDescent="0.35">
      <c r="A47">
        <f t="shared" si="0"/>
        <v>0</v>
      </c>
      <c r="B47" t="s">
        <v>239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10407</v>
      </c>
      <c r="L47">
        <v>10407</v>
      </c>
      <c r="M47">
        <v>161873</v>
      </c>
      <c r="N47">
        <v>18000</v>
      </c>
      <c r="O47">
        <v>45079</v>
      </c>
      <c r="P47">
        <v>139007</v>
      </c>
      <c r="Q47">
        <v>40312</v>
      </c>
      <c r="R47">
        <v>33302</v>
      </c>
      <c r="S47">
        <v>0</v>
      </c>
      <c r="T47">
        <v>36463</v>
      </c>
      <c r="U47">
        <v>474036</v>
      </c>
    </row>
    <row r="48" spans="1:21" x14ac:dyDescent="0.35">
      <c r="A48">
        <f t="shared" si="0"/>
        <v>0</v>
      </c>
      <c r="B48" t="s">
        <v>240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270</v>
      </c>
      <c r="N48">
        <v>0</v>
      </c>
      <c r="O48">
        <v>0</v>
      </c>
      <c r="P48">
        <v>0</v>
      </c>
      <c r="Q48">
        <v>9810</v>
      </c>
      <c r="R48">
        <v>0</v>
      </c>
      <c r="S48">
        <v>10813</v>
      </c>
      <c r="T48">
        <v>250</v>
      </c>
      <c r="U48">
        <v>21143</v>
      </c>
    </row>
    <row r="49" spans="1:21" x14ac:dyDescent="0.35">
      <c r="A49">
        <f t="shared" si="0"/>
        <v>0</v>
      </c>
      <c r="B49" t="s">
        <v>241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 x14ac:dyDescent="0.35">
      <c r="A50">
        <f t="shared" si="0"/>
        <v>0</v>
      </c>
      <c r="B50" t="s">
        <v>242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420</v>
      </c>
      <c r="Q50">
        <v>1260</v>
      </c>
      <c r="R50">
        <v>0</v>
      </c>
      <c r="S50">
        <v>0</v>
      </c>
      <c r="T50">
        <v>3245</v>
      </c>
      <c r="U50">
        <v>4925</v>
      </c>
    </row>
    <row r="51" spans="1:21" x14ac:dyDescent="0.35">
      <c r="A51">
        <f t="shared" si="0"/>
        <v>0</v>
      </c>
      <c r="B51" t="s">
        <v>243</v>
      </c>
      <c r="C51">
        <v>0</v>
      </c>
      <c r="D51">
        <v>0</v>
      </c>
      <c r="E51">
        <v>0</v>
      </c>
      <c r="F51">
        <v>1360</v>
      </c>
      <c r="G51">
        <v>0</v>
      </c>
      <c r="H51">
        <v>0</v>
      </c>
      <c r="I51">
        <v>0</v>
      </c>
      <c r="J51">
        <v>0</v>
      </c>
      <c r="K51">
        <v>0</v>
      </c>
      <c r="L51">
        <v>1360</v>
      </c>
      <c r="M51">
        <v>3324</v>
      </c>
      <c r="N51">
        <v>0</v>
      </c>
      <c r="O51">
        <v>0</v>
      </c>
      <c r="P51">
        <v>0</v>
      </c>
      <c r="Q51">
        <v>30091</v>
      </c>
      <c r="R51">
        <v>4506</v>
      </c>
      <c r="S51">
        <v>1083</v>
      </c>
      <c r="T51">
        <v>7510</v>
      </c>
      <c r="U51">
        <v>46514</v>
      </c>
    </row>
    <row r="52" spans="1:21" x14ac:dyDescent="0.35">
      <c r="A52">
        <f t="shared" si="0"/>
        <v>0</v>
      </c>
      <c r="B52" t="s">
        <v>244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1701</v>
      </c>
      <c r="N52">
        <v>0</v>
      </c>
      <c r="O52">
        <v>0</v>
      </c>
      <c r="P52">
        <v>0</v>
      </c>
      <c r="Q52">
        <v>7057</v>
      </c>
      <c r="R52">
        <v>0</v>
      </c>
      <c r="S52">
        <v>0</v>
      </c>
      <c r="T52">
        <v>0</v>
      </c>
      <c r="U52">
        <v>8758</v>
      </c>
    </row>
    <row r="53" spans="1:21" x14ac:dyDescent="0.35">
      <c r="A53">
        <f t="shared" si="0"/>
        <v>0</v>
      </c>
      <c r="B53" t="s">
        <v>245</v>
      </c>
      <c r="C53">
        <v>11789</v>
      </c>
      <c r="D53">
        <v>0</v>
      </c>
      <c r="E53">
        <v>50000</v>
      </c>
      <c r="F53">
        <v>314</v>
      </c>
      <c r="G53">
        <v>0</v>
      </c>
      <c r="H53">
        <v>0</v>
      </c>
      <c r="I53">
        <v>0</v>
      </c>
      <c r="J53">
        <v>0</v>
      </c>
      <c r="K53">
        <v>210</v>
      </c>
      <c r="L53">
        <v>62313</v>
      </c>
      <c r="M53">
        <v>0</v>
      </c>
      <c r="N53">
        <v>0</v>
      </c>
      <c r="O53">
        <v>0</v>
      </c>
      <c r="P53">
        <v>0</v>
      </c>
      <c r="Q53">
        <v>80712</v>
      </c>
      <c r="R53">
        <v>8721</v>
      </c>
      <c r="S53">
        <v>0</v>
      </c>
      <c r="T53">
        <v>21395</v>
      </c>
      <c r="U53">
        <v>110828</v>
      </c>
    </row>
    <row r="54" spans="1:21" x14ac:dyDescent="0.35">
      <c r="A54">
        <f t="shared" si="0"/>
        <v>0</v>
      </c>
      <c r="B54" t="s">
        <v>246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35">
      <c r="A55">
        <f t="shared" si="0"/>
        <v>0</v>
      </c>
      <c r="B55" t="s">
        <v>247</v>
      </c>
      <c r="C55">
        <v>0</v>
      </c>
      <c r="D55">
        <v>0</v>
      </c>
      <c r="E55">
        <v>0</v>
      </c>
      <c r="F55">
        <v>40</v>
      </c>
      <c r="G55">
        <v>0</v>
      </c>
      <c r="H55">
        <v>0</v>
      </c>
      <c r="I55">
        <v>0</v>
      </c>
      <c r="J55">
        <v>0</v>
      </c>
      <c r="K55">
        <v>0</v>
      </c>
      <c r="L55">
        <v>40</v>
      </c>
      <c r="M55">
        <v>1939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1939</v>
      </c>
    </row>
    <row r="56" spans="1:21" x14ac:dyDescent="0.35">
      <c r="A56">
        <f t="shared" si="0"/>
        <v>0</v>
      </c>
      <c r="B56" t="s">
        <v>248</v>
      </c>
      <c r="C56">
        <v>17131</v>
      </c>
      <c r="D56">
        <v>0</v>
      </c>
      <c r="E56">
        <v>0</v>
      </c>
      <c r="F56">
        <v>3589</v>
      </c>
      <c r="G56">
        <v>0</v>
      </c>
      <c r="H56">
        <v>3709</v>
      </c>
      <c r="I56">
        <v>0</v>
      </c>
      <c r="J56">
        <v>0</v>
      </c>
      <c r="K56">
        <v>9715</v>
      </c>
      <c r="L56">
        <v>34144</v>
      </c>
      <c r="M56">
        <v>0</v>
      </c>
      <c r="N56">
        <v>0</v>
      </c>
      <c r="O56">
        <v>3333</v>
      </c>
      <c r="P56">
        <v>69024</v>
      </c>
      <c r="Q56">
        <v>65363</v>
      </c>
      <c r="R56">
        <v>31030</v>
      </c>
      <c r="S56">
        <v>11240</v>
      </c>
      <c r="T56">
        <v>10208</v>
      </c>
      <c r="U56">
        <v>190198</v>
      </c>
    </row>
    <row r="57" spans="1:21" x14ac:dyDescent="0.35">
      <c r="A57">
        <f t="shared" si="0"/>
        <v>0</v>
      </c>
      <c r="B57" t="s">
        <v>249</v>
      </c>
      <c r="C57">
        <v>37706</v>
      </c>
      <c r="D57">
        <v>6085</v>
      </c>
      <c r="E57">
        <v>69765</v>
      </c>
      <c r="F57">
        <v>0</v>
      </c>
      <c r="G57">
        <v>0</v>
      </c>
      <c r="H57">
        <v>0</v>
      </c>
      <c r="I57">
        <v>900</v>
      </c>
      <c r="J57">
        <v>0</v>
      </c>
      <c r="K57">
        <v>0</v>
      </c>
      <c r="L57">
        <v>114456</v>
      </c>
      <c r="M57">
        <v>60389</v>
      </c>
      <c r="N57">
        <v>91824</v>
      </c>
      <c r="O57">
        <v>52469</v>
      </c>
      <c r="P57">
        <v>2632</v>
      </c>
      <c r="Q57">
        <v>74136</v>
      </c>
      <c r="R57">
        <v>38438</v>
      </c>
      <c r="S57">
        <v>11680</v>
      </c>
      <c r="T57">
        <v>54571</v>
      </c>
      <c r="U57">
        <v>386139</v>
      </c>
    </row>
    <row r="58" spans="1:21" x14ac:dyDescent="0.35">
      <c r="A58">
        <f t="shared" si="0"/>
        <v>0</v>
      </c>
      <c r="B58" t="s">
        <v>250</v>
      </c>
      <c r="C58">
        <v>2071</v>
      </c>
      <c r="D58">
        <v>0</v>
      </c>
      <c r="E58">
        <v>0</v>
      </c>
      <c r="F58">
        <v>0</v>
      </c>
      <c r="G58">
        <v>0</v>
      </c>
      <c r="H58">
        <v>250</v>
      </c>
      <c r="I58">
        <v>0</v>
      </c>
      <c r="J58">
        <v>0</v>
      </c>
      <c r="K58">
        <v>308</v>
      </c>
      <c r="L58">
        <v>2629</v>
      </c>
      <c r="M58">
        <v>0</v>
      </c>
      <c r="N58">
        <v>0</v>
      </c>
      <c r="O58">
        <v>0</v>
      </c>
      <c r="P58">
        <v>733</v>
      </c>
      <c r="Q58">
        <v>16221</v>
      </c>
      <c r="R58">
        <v>514</v>
      </c>
      <c r="S58">
        <v>0</v>
      </c>
      <c r="T58">
        <v>1732</v>
      </c>
      <c r="U58">
        <v>19200</v>
      </c>
    </row>
    <row r="59" spans="1:21" x14ac:dyDescent="0.35">
      <c r="A59">
        <f t="shared" si="0"/>
        <v>0</v>
      </c>
      <c r="B59" t="s">
        <v>251</v>
      </c>
      <c r="C59">
        <v>28830</v>
      </c>
      <c r="D59">
        <v>0</v>
      </c>
      <c r="E59">
        <v>0</v>
      </c>
      <c r="F59">
        <v>2866</v>
      </c>
      <c r="G59">
        <v>0</v>
      </c>
      <c r="H59">
        <v>0</v>
      </c>
      <c r="I59">
        <v>0</v>
      </c>
      <c r="J59">
        <v>270</v>
      </c>
      <c r="K59">
        <v>13290</v>
      </c>
      <c r="L59">
        <v>45256</v>
      </c>
      <c r="M59">
        <v>0</v>
      </c>
      <c r="N59">
        <v>0</v>
      </c>
      <c r="O59">
        <v>0</v>
      </c>
      <c r="P59">
        <v>5415</v>
      </c>
      <c r="Q59">
        <v>4105</v>
      </c>
      <c r="R59">
        <v>1732</v>
      </c>
      <c r="S59">
        <v>975</v>
      </c>
      <c r="T59">
        <v>8398</v>
      </c>
      <c r="U59">
        <v>20625</v>
      </c>
    </row>
    <row r="60" spans="1:21" x14ac:dyDescent="0.35">
      <c r="A60">
        <f t="shared" si="0"/>
        <v>0</v>
      </c>
      <c r="B60" t="s">
        <v>252</v>
      </c>
      <c r="C60">
        <v>39493</v>
      </c>
      <c r="D60">
        <v>3304</v>
      </c>
      <c r="E60">
        <v>0</v>
      </c>
      <c r="F60">
        <v>12125</v>
      </c>
      <c r="G60">
        <v>0</v>
      </c>
      <c r="H60">
        <v>6756</v>
      </c>
      <c r="I60">
        <v>0</v>
      </c>
      <c r="J60">
        <v>0</v>
      </c>
      <c r="K60">
        <v>12600</v>
      </c>
      <c r="L60">
        <v>74278</v>
      </c>
      <c r="M60">
        <v>0</v>
      </c>
      <c r="N60">
        <v>0</v>
      </c>
      <c r="O60">
        <v>0</v>
      </c>
      <c r="P60">
        <v>0</v>
      </c>
      <c r="Q60">
        <v>2688</v>
      </c>
      <c r="R60">
        <v>852</v>
      </c>
      <c r="S60">
        <v>0</v>
      </c>
      <c r="T60">
        <v>8555</v>
      </c>
      <c r="U60">
        <v>12095</v>
      </c>
    </row>
    <row r="61" spans="1:21" x14ac:dyDescent="0.35">
      <c r="A61">
        <f t="shared" si="0"/>
        <v>0</v>
      </c>
      <c r="B61" t="s">
        <v>253</v>
      </c>
      <c r="C61">
        <v>84422</v>
      </c>
      <c r="D61">
        <v>0</v>
      </c>
      <c r="E61">
        <v>0</v>
      </c>
      <c r="F61">
        <v>0</v>
      </c>
      <c r="G61">
        <v>0</v>
      </c>
      <c r="H61">
        <v>43374</v>
      </c>
      <c r="I61">
        <v>0</v>
      </c>
      <c r="J61">
        <v>0</v>
      </c>
      <c r="K61">
        <v>857</v>
      </c>
      <c r="L61">
        <v>128653</v>
      </c>
      <c r="M61">
        <v>1078021</v>
      </c>
      <c r="N61">
        <v>94879</v>
      </c>
      <c r="O61">
        <v>44404</v>
      </c>
      <c r="P61">
        <v>12835</v>
      </c>
      <c r="Q61">
        <v>18639</v>
      </c>
      <c r="R61">
        <v>1518</v>
      </c>
      <c r="S61">
        <v>1107</v>
      </c>
      <c r="T61">
        <v>34709</v>
      </c>
      <c r="U61">
        <v>1375616</v>
      </c>
    </row>
    <row r="62" spans="1:21" x14ac:dyDescent="0.35">
      <c r="A62">
        <f t="shared" si="0"/>
        <v>0</v>
      </c>
      <c r="B62" t="s">
        <v>253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89504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</row>
    <row r="63" spans="1:21" x14ac:dyDescent="0.35">
      <c r="A63">
        <f t="shared" si="0"/>
        <v>0</v>
      </c>
      <c r="B63" t="s">
        <v>254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8948</v>
      </c>
      <c r="L63">
        <v>8948</v>
      </c>
      <c r="M63">
        <v>0</v>
      </c>
      <c r="N63">
        <v>0</v>
      </c>
      <c r="O63">
        <v>0</v>
      </c>
      <c r="P63">
        <v>3626</v>
      </c>
      <c r="Q63">
        <v>14089</v>
      </c>
      <c r="R63">
        <v>3704</v>
      </c>
      <c r="S63">
        <v>803</v>
      </c>
      <c r="T63">
        <v>1054</v>
      </c>
      <c r="U63">
        <v>100356</v>
      </c>
    </row>
    <row r="64" spans="1:21" x14ac:dyDescent="0.35">
      <c r="A64">
        <f t="shared" si="0"/>
        <v>0</v>
      </c>
      <c r="B64" t="s">
        <v>254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76892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</row>
    <row r="65" spans="1:21" x14ac:dyDescent="0.35">
      <c r="A65">
        <f t="shared" si="0"/>
        <v>0</v>
      </c>
      <c r="B65" t="s">
        <v>254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188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</row>
    <row r="66" spans="1:21" x14ac:dyDescent="0.35">
      <c r="A66">
        <f t="shared" ref="A66:A129" si="1">+IF(B66=B65,0,IF(AND(B66=B67,B66=B68),U66-SUM(M66:T68),IF(B66=B67,U66-SUM(M66:T67),U66-SUM(M66:T66))))</f>
        <v>0</v>
      </c>
      <c r="B66" t="s">
        <v>255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13699</v>
      </c>
      <c r="N66">
        <v>0</v>
      </c>
      <c r="O66">
        <v>0</v>
      </c>
      <c r="P66">
        <v>0</v>
      </c>
      <c r="Q66">
        <v>23682</v>
      </c>
      <c r="R66">
        <v>6942</v>
      </c>
      <c r="S66">
        <v>3567</v>
      </c>
      <c r="T66">
        <v>6939</v>
      </c>
      <c r="U66">
        <v>54829</v>
      </c>
    </row>
    <row r="67" spans="1:21" x14ac:dyDescent="0.35">
      <c r="A67">
        <f t="shared" si="1"/>
        <v>0</v>
      </c>
      <c r="B67" t="s">
        <v>256</v>
      </c>
      <c r="C67">
        <v>52149</v>
      </c>
      <c r="D67">
        <v>0</v>
      </c>
      <c r="E67">
        <v>62107</v>
      </c>
      <c r="F67">
        <v>31588</v>
      </c>
      <c r="G67">
        <v>6509</v>
      </c>
      <c r="H67">
        <v>0</v>
      </c>
      <c r="I67">
        <v>900</v>
      </c>
      <c r="J67">
        <v>1417</v>
      </c>
      <c r="K67">
        <v>1590</v>
      </c>
      <c r="L67">
        <v>156260</v>
      </c>
      <c r="M67">
        <v>100827</v>
      </c>
      <c r="N67">
        <v>0</v>
      </c>
      <c r="O67">
        <v>59257</v>
      </c>
      <c r="P67">
        <v>1550</v>
      </c>
      <c r="Q67">
        <v>81653</v>
      </c>
      <c r="R67">
        <v>14950</v>
      </c>
      <c r="S67">
        <v>2450</v>
      </c>
      <c r="T67">
        <v>15184</v>
      </c>
      <c r="U67">
        <v>278105</v>
      </c>
    </row>
    <row r="68" spans="1:21" x14ac:dyDescent="0.35">
      <c r="A68">
        <f t="shared" si="1"/>
        <v>0</v>
      </c>
      <c r="B68" t="s">
        <v>256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2234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</row>
    <row r="69" spans="1:21" x14ac:dyDescent="0.35">
      <c r="A69">
        <f t="shared" si="1"/>
        <v>0</v>
      </c>
      <c r="B69" t="s">
        <v>448</v>
      </c>
      <c r="C69">
        <v>309162</v>
      </c>
      <c r="D69">
        <v>5328</v>
      </c>
      <c r="E69">
        <v>145390</v>
      </c>
      <c r="F69">
        <v>57984</v>
      </c>
      <c r="G69">
        <v>0</v>
      </c>
      <c r="H69">
        <v>0</v>
      </c>
      <c r="I69">
        <v>981</v>
      </c>
      <c r="J69">
        <v>0</v>
      </c>
      <c r="K69">
        <v>0</v>
      </c>
      <c r="L69">
        <v>518845</v>
      </c>
      <c r="M69">
        <v>0</v>
      </c>
      <c r="N69">
        <v>0</v>
      </c>
      <c r="O69">
        <v>101629</v>
      </c>
      <c r="P69">
        <v>0</v>
      </c>
      <c r="Q69">
        <v>83416</v>
      </c>
      <c r="R69">
        <v>101361</v>
      </c>
      <c r="S69">
        <v>0</v>
      </c>
      <c r="T69">
        <v>135810</v>
      </c>
      <c r="U69">
        <v>422216</v>
      </c>
    </row>
    <row r="70" spans="1:21" x14ac:dyDescent="0.35">
      <c r="A70">
        <f t="shared" si="1"/>
        <v>0</v>
      </c>
      <c r="B70" t="s">
        <v>257</v>
      </c>
      <c r="C70">
        <v>13932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2300</v>
      </c>
      <c r="L70">
        <v>16232</v>
      </c>
      <c r="M70">
        <v>0</v>
      </c>
      <c r="N70">
        <v>0</v>
      </c>
      <c r="O70">
        <v>0</v>
      </c>
      <c r="P70">
        <v>0</v>
      </c>
      <c r="Q70">
        <v>2534</v>
      </c>
      <c r="R70">
        <v>480</v>
      </c>
      <c r="S70">
        <v>0</v>
      </c>
      <c r="T70">
        <v>2774</v>
      </c>
      <c r="U70">
        <v>5788</v>
      </c>
    </row>
    <row r="71" spans="1:21" x14ac:dyDescent="0.35">
      <c r="A71">
        <f t="shared" si="1"/>
        <v>0</v>
      </c>
      <c r="B71" t="s">
        <v>258</v>
      </c>
      <c r="C71">
        <v>0</v>
      </c>
      <c r="D71">
        <v>0</v>
      </c>
      <c r="E71">
        <v>0</v>
      </c>
      <c r="F71">
        <v>0</v>
      </c>
      <c r="G71">
        <v>0</v>
      </c>
      <c r="H71">
        <v>359</v>
      </c>
      <c r="I71">
        <v>0</v>
      </c>
      <c r="J71">
        <v>0</v>
      </c>
      <c r="K71">
        <v>910</v>
      </c>
      <c r="L71">
        <v>1269</v>
      </c>
      <c r="M71">
        <v>18989</v>
      </c>
      <c r="N71">
        <v>0</v>
      </c>
      <c r="O71">
        <v>0</v>
      </c>
      <c r="P71">
        <v>0</v>
      </c>
      <c r="Q71">
        <v>8797</v>
      </c>
      <c r="R71">
        <v>1814</v>
      </c>
      <c r="S71">
        <v>0</v>
      </c>
      <c r="T71">
        <v>1775</v>
      </c>
      <c r="U71">
        <v>31375</v>
      </c>
    </row>
    <row r="72" spans="1:21" x14ac:dyDescent="0.35">
      <c r="A72">
        <f t="shared" si="1"/>
        <v>0</v>
      </c>
      <c r="B72" t="s">
        <v>259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1962</v>
      </c>
      <c r="N72">
        <v>3626</v>
      </c>
      <c r="O72">
        <v>0</v>
      </c>
      <c r="P72">
        <v>0</v>
      </c>
      <c r="Q72">
        <v>0</v>
      </c>
      <c r="R72">
        <v>2975</v>
      </c>
      <c r="S72">
        <v>1088</v>
      </c>
      <c r="T72">
        <v>276</v>
      </c>
      <c r="U72">
        <v>9927</v>
      </c>
    </row>
    <row r="73" spans="1:21" x14ac:dyDescent="0.35">
      <c r="A73">
        <f t="shared" si="1"/>
        <v>0</v>
      </c>
      <c r="B73" t="s">
        <v>260</v>
      </c>
      <c r="C73">
        <v>59784</v>
      </c>
      <c r="D73">
        <v>20347</v>
      </c>
      <c r="E73">
        <v>75450</v>
      </c>
      <c r="F73">
        <v>2722</v>
      </c>
      <c r="G73">
        <v>0</v>
      </c>
      <c r="H73">
        <v>0</v>
      </c>
      <c r="I73">
        <v>0</v>
      </c>
      <c r="J73">
        <v>0</v>
      </c>
      <c r="K73">
        <v>0</v>
      </c>
      <c r="L73">
        <v>158303</v>
      </c>
      <c r="M73">
        <v>0</v>
      </c>
      <c r="N73">
        <v>0</v>
      </c>
      <c r="O73">
        <v>99133</v>
      </c>
      <c r="P73">
        <v>104399</v>
      </c>
      <c r="Q73">
        <v>109393</v>
      </c>
      <c r="R73">
        <v>72877</v>
      </c>
      <c r="S73">
        <v>0</v>
      </c>
      <c r="T73">
        <v>142286</v>
      </c>
      <c r="U73">
        <v>528088</v>
      </c>
    </row>
    <row r="74" spans="1:21" x14ac:dyDescent="0.35">
      <c r="A74">
        <f t="shared" si="1"/>
        <v>0</v>
      </c>
      <c r="B74" t="s">
        <v>261</v>
      </c>
      <c r="C74">
        <v>725</v>
      </c>
      <c r="D74">
        <v>0</v>
      </c>
      <c r="E74">
        <v>0</v>
      </c>
      <c r="F74">
        <v>44385</v>
      </c>
      <c r="G74">
        <v>0</v>
      </c>
      <c r="H74">
        <v>0</v>
      </c>
      <c r="I74">
        <v>9444</v>
      </c>
      <c r="J74">
        <v>0</v>
      </c>
      <c r="K74">
        <v>86</v>
      </c>
      <c r="L74">
        <v>54640</v>
      </c>
      <c r="M74">
        <v>382791</v>
      </c>
      <c r="N74">
        <v>0</v>
      </c>
      <c r="O74">
        <v>171076</v>
      </c>
      <c r="P74">
        <v>4307</v>
      </c>
      <c r="Q74">
        <v>48321</v>
      </c>
      <c r="R74">
        <v>74024</v>
      </c>
      <c r="S74">
        <v>3317</v>
      </c>
      <c r="T74">
        <v>79367</v>
      </c>
      <c r="U74">
        <v>763203</v>
      </c>
    </row>
    <row r="75" spans="1:21" x14ac:dyDescent="0.35">
      <c r="A75">
        <f t="shared" si="1"/>
        <v>0</v>
      </c>
      <c r="B75" t="s">
        <v>262</v>
      </c>
      <c r="C75">
        <v>0</v>
      </c>
      <c r="D75">
        <v>0</v>
      </c>
      <c r="E75">
        <v>0</v>
      </c>
      <c r="F75">
        <v>802</v>
      </c>
      <c r="G75">
        <v>0</v>
      </c>
      <c r="H75">
        <v>0</v>
      </c>
      <c r="I75">
        <v>0</v>
      </c>
      <c r="J75">
        <v>0</v>
      </c>
      <c r="K75">
        <v>798</v>
      </c>
      <c r="L75">
        <v>1600</v>
      </c>
      <c r="M75">
        <v>0</v>
      </c>
      <c r="N75">
        <v>0</v>
      </c>
      <c r="O75">
        <v>0</v>
      </c>
      <c r="P75">
        <v>1184</v>
      </c>
      <c r="Q75">
        <v>0</v>
      </c>
      <c r="R75">
        <v>1130</v>
      </c>
      <c r="S75">
        <v>45</v>
      </c>
      <c r="T75">
        <v>325</v>
      </c>
      <c r="U75">
        <v>2684</v>
      </c>
    </row>
    <row r="76" spans="1:21" x14ac:dyDescent="0.35">
      <c r="A76">
        <f t="shared" si="1"/>
        <v>0</v>
      </c>
      <c r="B76" t="s">
        <v>263</v>
      </c>
      <c r="C76">
        <v>7100</v>
      </c>
      <c r="D76">
        <v>1000</v>
      </c>
      <c r="E76">
        <v>0</v>
      </c>
      <c r="F76">
        <v>28064</v>
      </c>
      <c r="G76">
        <v>10674</v>
      </c>
      <c r="H76">
        <v>0</v>
      </c>
      <c r="I76">
        <v>0</v>
      </c>
      <c r="J76">
        <v>500</v>
      </c>
      <c r="K76">
        <v>298</v>
      </c>
      <c r="L76">
        <v>47636</v>
      </c>
      <c r="M76">
        <v>11000</v>
      </c>
      <c r="N76">
        <v>34890</v>
      </c>
      <c r="O76">
        <v>25600</v>
      </c>
      <c r="P76">
        <v>0</v>
      </c>
      <c r="Q76">
        <v>25567</v>
      </c>
      <c r="R76">
        <v>1400</v>
      </c>
      <c r="S76">
        <v>10700</v>
      </c>
      <c r="T76">
        <v>8810</v>
      </c>
      <c r="U76">
        <v>117967</v>
      </c>
    </row>
    <row r="77" spans="1:21" x14ac:dyDescent="0.35">
      <c r="A77">
        <f t="shared" si="1"/>
        <v>0</v>
      </c>
      <c r="B77" t="s">
        <v>264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188</v>
      </c>
      <c r="J77">
        <v>0</v>
      </c>
      <c r="K77">
        <v>0</v>
      </c>
      <c r="L77">
        <v>188</v>
      </c>
      <c r="M77">
        <v>6161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240</v>
      </c>
      <c r="U77">
        <v>6401</v>
      </c>
    </row>
    <row r="78" spans="1:21" x14ac:dyDescent="0.35">
      <c r="A78">
        <f t="shared" si="1"/>
        <v>0</v>
      </c>
      <c r="B78" t="s">
        <v>265</v>
      </c>
      <c r="C78">
        <v>3988</v>
      </c>
      <c r="D78">
        <v>0</v>
      </c>
      <c r="E78">
        <v>0</v>
      </c>
      <c r="F78">
        <v>2004</v>
      </c>
      <c r="G78">
        <v>0</v>
      </c>
      <c r="H78">
        <v>0</v>
      </c>
      <c r="I78">
        <v>0</v>
      </c>
      <c r="J78">
        <v>0</v>
      </c>
      <c r="K78">
        <v>0</v>
      </c>
      <c r="L78">
        <v>5992</v>
      </c>
      <c r="M78">
        <v>46139</v>
      </c>
      <c r="N78">
        <v>0</v>
      </c>
      <c r="O78">
        <v>0</v>
      </c>
      <c r="P78">
        <v>0</v>
      </c>
      <c r="Q78">
        <v>43476</v>
      </c>
      <c r="R78">
        <v>364</v>
      </c>
      <c r="S78">
        <v>0</v>
      </c>
      <c r="T78">
        <v>174</v>
      </c>
      <c r="U78">
        <v>90153</v>
      </c>
    </row>
    <row r="79" spans="1:21" x14ac:dyDescent="0.35">
      <c r="A79">
        <f t="shared" si="1"/>
        <v>0</v>
      </c>
      <c r="B79" t="s">
        <v>266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265</v>
      </c>
      <c r="L79">
        <v>265</v>
      </c>
      <c r="M79">
        <v>4222</v>
      </c>
      <c r="N79">
        <v>0</v>
      </c>
      <c r="O79">
        <v>0</v>
      </c>
      <c r="P79">
        <v>0</v>
      </c>
      <c r="Q79">
        <v>7735</v>
      </c>
      <c r="R79">
        <v>2672</v>
      </c>
      <c r="S79">
        <v>3667</v>
      </c>
      <c r="T79">
        <v>6833</v>
      </c>
      <c r="U79">
        <v>25129</v>
      </c>
    </row>
    <row r="80" spans="1:21" x14ac:dyDescent="0.35">
      <c r="A80">
        <f t="shared" si="1"/>
        <v>0</v>
      </c>
      <c r="B80" t="s">
        <v>267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1324</v>
      </c>
      <c r="K80">
        <v>0</v>
      </c>
      <c r="L80">
        <v>1324</v>
      </c>
      <c r="M80">
        <v>0</v>
      </c>
      <c r="N80">
        <v>0</v>
      </c>
      <c r="O80">
        <v>0</v>
      </c>
      <c r="P80">
        <v>0</v>
      </c>
      <c r="Q80">
        <v>36278</v>
      </c>
      <c r="R80">
        <v>1053</v>
      </c>
      <c r="S80">
        <v>0</v>
      </c>
      <c r="T80">
        <v>4587</v>
      </c>
      <c r="U80">
        <v>41918</v>
      </c>
    </row>
    <row r="81" spans="1:21" x14ac:dyDescent="0.35">
      <c r="A81">
        <f t="shared" si="1"/>
        <v>0</v>
      </c>
      <c r="B81" t="s">
        <v>268</v>
      </c>
      <c r="C81">
        <v>0</v>
      </c>
      <c r="D81">
        <v>0</v>
      </c>
      <c r="E81">
        <v>0</v>
      </c>
      <c r="F81">
        <v>763</v>
      </c>
      <c r="G81">
        <v>0</v>
      </c>
      <c r="H81">
        <v>0</v>
      </c>
      <c r="I81">
        <v>0</v>
      </c>
      <c r="J81">
        <v>0</v>
      </c>
      <c r="K81">
        <v>160</v>
      </c>
      <c r="L81">
        <v>923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 x14ac:dyDescent="0.35">
      <c r="A82">
        <f t="shared" si="1"/>
        <v>0</v>
      </c>
      <c r="B82" t="s">
        <v>269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2169</v>
      </c>
      <c r="N82">
        <v>0</v>
      </c>
      <c r="O82">
        <v>0</v>
      </c>
      <c r="P82">
        <v>0</v>
      </c>
      <c r="Q82">
        <v>405</v>
      </c>
      <c r="R82">
        <v>0</v>
      </c>
      <c r="S82">
        <v>826</v>
      </c>
      <c r="T82">
        <v>327</v>
      </c>
      <c r="U82">
        <v>3727</v>
      </c>
    </row>
    <row r="83" spans="1:21" x14ac:dyDescent="0.35">
      <c r="A83">
        <f t="shared" si="1"/>
        <v>0</v>
      </c>
      <c r="B83" t="s">
        <v>270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1325</v>
      </c>
      <c r="N83">
        <v>0</v>
      </c>
      <c r="O83">
        <v>0</v>
      </c>
      <c r="P83">
        <v>0</v>
      </c>
      <c r="Q83">
        <v>0</v>
      </c>
      <c r="R83">
        <v>0</v>
      </c>
      <c r="S83">
        <v>3915</v>
      </c>
      <c r="T83">
        <v>0</v>
      </c>
      <c r="U83">
        <v>5240</v>
      </c>
    </row>
    <row r="84" spans="1:21" x14ac:dyDescent="0.35">
      <c r="A84">
        <f t="shared" si="1"/>
        <v>0</v>
      </c>
      <c r="B84" t="s">
        <v>271</v>
      </c>
      <c r="C84">
        <v>41121</v>
      </c>
      <c r="D84">
        <v>0</v>
      </c>
      <c r="E84">
        <v>0</v>
      </c>
      <c r="F84">
        <v>8661</v>
      </c>
      <c r="G84">
        <v>0</v>
      </c>
      <c r="H84">
        <v>0</v>
      </c>
      <c r="I84">
        <v>2119</v>
      </c>
      <c r="J84">
        <v>0</v>
      </c>
      <c r="K84">
        <v>0</v>
      </c>
      <c r="L84">
        <v>51901</v>
      </c>
      <c r="M84">
        <v>0</v>
      </c>
      <c r="N84">
        <v>0</v>
      </c>
      <c r="O84">
        <v>0</v>
      </c>
      <c r="P84">
        <v>5813</v>
      </c>
      <c r="Q84">
        <v>30536</v>
      </c>
      <c r="R84">
        <v>72365</v>
      </c>
      <c r="S84">
        <v>0</v>
      </c>
      <c r="T84">
        <v>33581</v>
      </c>
      <c r="U84">
        <v>142295</v>
      </c>
    </row>
    <row r="85" spans="1:21" x14ac:dyDescent="0.35">
      <c r="A85">
        <f t="shared" si="1"/>
        <v>0</v>
      </c>
      <c r="B85" t="s">
        <v>272</v>
      </c>
      <c r="C85">
        <v>17241</v>
      </c>
      <c r="D85">
        <v>3171</v>
      </c>
      <c r="E85">
        <v>0</v>
      </c>
      <c r="F85">
        <v>23696</v>
      </c>
      <c r="G85">
        <v>0</v>
      </c>
      <c r="H85">
        <v>0</v>
      </c>
      <c r="I85">
        <v>1182</v>
      </c>
      <c r="J85">
        <v>0</v>
      </c>
      <c r="K85">
        <v>0</v>
      </c>
      <c r="L85">
        <v>45290</v>
      </c>
      <c r="M85">
        <v>0</v>
      </c>
      <c r="N85">
        <v>0</v>
      </c>
      <c r="O85">
        <v>0</v>
      </c>
      <c r="P85">
        <v>2538</v>
      </c>
      <c r="Q85">
        <v>2146</v>
      </c>
      <c r="R85">
        <v>47142</v>
      </c>
      <c r="S85">
        <v>0</v>
      </c>
      <c r="T85">
        <v>2582</v>
      </c>
      <c r="U85">
        <v>54408</v>
      </c>
    </row>
    <row r="86" spans="1:21" x14ac:dyDescent="0.35">
      <c r="A86">
        <f t="shared" si="1"/>
        <v>0</v>
      </c>
      <c r="B86" t="s">
        <v>273</v>
      </c>
      <c r="C86">
        <v>750</v>
      </c>
      <c r="D86">
        <v>0</v>
      </c>
      <c r="E86">
        <v>0</v>
      </c>
      <c r="F86">
        <v>0</v>
      </c>
      <c r="G86">
        <v>1235</v>
      </c>
      <c r="H86">
        <v>0</v>
      </c>
      <c r="I86">
        <v>0</v>
      </c>
      <c r="J86">
        <v>0</v>
      </c>
      <c r="K86">
        <v>76</v>
      </c>
      <c r="L86">
        <v>2061</v>
      </c>
      <c r="M86">
        <v>47679</v>
      </c>
      <c r="N86">
        <v>0</v>
      </c>
      <c r="O86">
        <v>0</v>
      </c>
      <c r="P86">
        <v>0</v>
      </c>
      <c r="Q86">
        <v>35194</v>
      </c>
      <c r="R86">
        <v>7734</v>
      </c>
      <c r="S86">
        <v>0</v>
      </c>
      <c r="T86">
        <v>12316</v>
      </c>
      <c r="U86">
        <v>102923</v>
      </c>
    </row>
    <row r="87" spans="1:21" x14ac:dyDescent="0.35">
      <c r="A87">
        <f t="shared" si="1"/>
        <v>0</v>
      </c>
      <c r="B87" t="s">
        <v>274</v>
      </c>
      <c r="C87">
        <v>2975</v>
      </c>
      <c r="D87">
        <v>10841</v>
      </c>
      <c r="E87">
        <v>30135</v>
      </c>
      <c r="F87">
        <v>11102</v>
      </c>
      <c r="G87">
        <v>8749</v>
      </c>
      <c r="H87">
        <v>0</v>
      </c>
      <c r="I87">
        <v>2250</v>
      </c>
      <c r="J87">
        <v>586</v>
      </c>
      <c r="K87">
        <v>4770</v>
      </c>
      <c r="L87">
        <v>71408</v>
      </c>
      <c r="M87">
        <v>9431</v>
      </c>
      <c r="N87">
        <v>0</v>
      </c>
      <c r="O87">
        <v>150000</v>
      </c>
      <c r="P87">
        <v>0</v>
      </c>
      <c r="Q87">
        <v>20510</v>
      </c>
      <c r="R87">
        <v>177802</v>
      </c>
      <c r="S87">
        <v>3176</v>
      </c>
      <c r="T87">
        <v>33713</v>
      </c>
      <c r="U87">
        <v>394632</v>
      </c>
    </row>
    <row r="88" spans="1:21" x14ac:dyDescent="0.35">
      <c r="A88">
        <f t="shared" si="1"/>
        <v>0</v>
      </c>
      <c r="B88" t="s">
        <v>275</v>
      </c>
      <c r="C88">
        <v>1372</v>
      </c>
      <c r="D88">
        <v>0</v>
      </c>
      <c r="E88">
        <v>0</v>
      </c>
      <c r="F88">
        <v>0</v>
      </c>
      <c r="G88">
        <v>1141</v>
      </c>
      <c r="H88">
        <v>0</v>
      </c>
      <c r="I88">
        <v>0</v>
      </c>
      <c r="J88">
        <v>0</v>
      </c>
      <c r="K88">
        <v>0</v>
      </c>
      <c r="L88">
        <v>2513</v>
      </c>
      <c r="M88">
        <v>0</v>
      </c>
      <c r="N88">
        <v>0</v>
      </c>
      <c r="O88">
        <v>17505</v>
      </c>
      <c r="P88">
        <v>0</v>
      </c>
      <c r="Q88">
        <v>4430</v>
      </c>
      <c r="R88">
        <v>0</v>
      </c>
      <c r="S88">
        <v>0</v>
      </c>
      <c r="T88">
        <v>6244</v>
      </c>
      <c r="U88">
        <v>28179</v>
      </c>
    </row>
    <row r="89" spans="1:21" x14ac:dyDescent="0.35">
      <c r="A89">
        <f t="shared" si="1"/>
        <v>0</v>
      </c>
      <c r="B89" t="s">
        <v>276</v>
      </c>
      <c r="C89">
        <v>13389</v>
      </c>
      <c r="D89">
        <v>7550</v>
      </c>
      <c r="E89">
        <v>220</v>
      </c>
      <c r="F89">
        <v>7228</v>
      </c>
      <c r="G89">
        <v>0</v>
      </c>
      <c r="H89">
        <v>0</v>
      </c>
      <c r="I89">
        <v>4404</v>
      </c>
      <c r="J89">
        <v>431</v>
      </c>
      <c r="K89">
        <v>323</v>
      </c>
      <c r="L89">
        <v>33545</v>
      </c>
      <c r="M89">
        <v>0</v>
      </c>
      <c r="N89">
        <v>0</v>
      </c>
      <c r="O89">
        <v>0</v>
      </c>
      <c r="P89">
        <v>0</v>
      </c>
      <c r="Q89">
        <v>18478</v>
      </c>
      <c r="R89">
        <v>77229</v>
      </c>
      <c r="S89">
        <v>86</v>
      </c>
      <c r="T89">
        <v>50899</v>
      </c>
      <c r="U89">
        <v>146692</v>
      </c>
    </row>
    <row r="90" spans="1:21" x14ac:dyDescent="0.35">
      <c r="A90">
        <f t="shared" si="1"/>
        <v>0</v>
      </c>
      <c r="B90" t="s">
        <v>277</v>
      </c>
      <c r="C90">
        <v>36376</v>
      </c>
      <c r="D90">
        <v>2503</v>
      </c>
      <c r="E90">
        <v>0</v>
      </c>
      <c r="F90">
        <v>2550</v>
      </c>
      <c r="G90">
        <v>0</v>
      </c>
      <c r="H90">
        <v>0</v>
      </c>
      <c r="I90">
        <v>0</v>
      </c>
      <c r="J90">
        <v>0</v>
      </c>
      <c r="K90">
        <v>0</v>
      </c>
      <c r="L90">
        <v>41429</v>
      </c>
      <c r="M90">
        <v>0</v>
      </c>
      <c r="N90">
        <v>0</v>
      </c>
      <c r="O90">
        <v>65928</v>
      </c>
      <c r="P90">
        <v>14824</v>
      </c>
      <c r="Q90">
        <v>29025</v>
      </c>
      <c r="R90">
        <v>3976</v>
      </c>
      <c r="S90">
        <v>0</v>
      </c>
      <c r="T90">
        <v>20172</v>
      </c>
      <c r="U90">
        <v>133925</v>
      </c>
    </row>
    <row r="91" spans="1:21" x14ac:dyDescent="0.35">
      <c r="A91">
        <f t="shared" si="1"/>
        <v>0</v>
      </c>
      <c r="B91" t="s">
        <v>278</v>
      </c>
      <c r="C91">
        <v>19644</v>
      </c>
      <c r="D91">
        <v>7443</v>
      </c>
      <c r="E91">
        <v>0</v>
      </c>
      <c r="F91">
        <v>4180</v>
      </c>
      <c r="G91">
        <v>0</v>
      </c>
      <c r="H91">
        <v>0</v>
      </c>
      <c r="I91">
        <v>2288</v>
      </c>
      <c r="J91">
        <v>765</v>
      </c>
      <c r="K91">
        <v>210</v>
      </c>
      <c r="L91">
        <v>34530</v>
      </c>
      <c r="M91">
        <v>0</v>
      </c>
      <c r="N91">
        <v>0</v>
      </c>
      <c r="O91">
        <v>52744</v>
      </c>
      <c r="P91">
        <v>0</v>
      </c>
      <c r="Q91">
        <v>0</v>
      </c>
      <c r="R91">
        <v>5966</v>
      </c>
      <c r="S91">
        <v>4922</v>
      </c>
      <c r="T91">
        <v>25368</v>
      </c>
      <c r="U91">
        <v>89000</v>
      </c>
    </row>
    <row r="92" spans="1:21" x14ac:dyDescent="0.35">
      <c r="A92">
        <f t="shared" si="1"/>
        <v>0</v>
      </c>
      <c r="B92" t="s">
        <v>279</v>
      </c>
      <c r="C92">
        <v>0</v>
      </c>
      <c r="D92">
        <v>0</v>
      </c>
      <c r="E92">
        <v>0</v>
      </c>
      <c r="F92">
        <v>0</v>
      </c>
      <c r="G92">
        <v>563</v>
      </c>
      <c r="H92">
        <v>800</v>
      </c>
      <c r="I92">
        <v>0</v>
      </c>
      <c r="J92">
        <v>0</v>
      </c>
      <c r="K92">
        <v>2000</v>
      </c>
      <c r="L92">
        <v>3363</v>
      </c>
      <c r="M92">
        <v>9755</v>
      </c>
      <c r="N92">
        <v>0</v>
      </c>
      <c r="O92">
        <v>0</v>
      </c>
      <c r="P92">
        <v>0</v>
      </c>
      <c r="Q92">
        <v>9472</v>
      </c>
      <c r="R92">
        <v>4422</v>
      </c>
      <c r="S92">
        <v>0</v>
      </c>
      <c r="T92">
        <v>4300</v>
      </c>
      <c r="U92">
        <v>27949</v>
      </c>
    </row>
    <row r="93" spans="1:21" x14ac:dyDescent="0.35">
      <c r="A93">
        <f t="shared" si="1"/>
        <v>0</v>
      </c>
      <c r="B93" t="s">
        <v>280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390</v>
      </c>
      <c r="S93">
        <v>0</v>
      </c>
      <c r="T93">
        <v>0</v>
      </c>
      <c r="U93">
        <v>390</v>
      </c>
    </row>
    <row r="94" spans="1:21" x14ac:dyDescent="0.35">
      <c r="A94">
        <f t="shared" si="1"/>
        <v>0</v>
      </c>
      <c r="B94" t="s">
        <v>281</v>
      </c>
      <c r="C94">
        <v>2000</v>
      </c>
      <c r="D94">
        <v>10240</v>
      </c>
      <c r="E94">
        <v>24375</v>
      </c>
      <c r="F94">
        <v>0</v>
      </c>
      <c r="G94">
        <v>7412</v>
      </c>
      <c r="H94">
        <v>22793</v>
      </c>
      <c r="I94">
        <v>80</v>
      </c>
      <c r="J94">
        <v>0</v>
      </c>
      <c r="K94">
        <v>3000</v>
      </c>
      <c r="L94">
        <v>69900</v>
      </c>
      <c r="M94">
        <v>0</v>
      </c>
      <c r="N94">
        <v>0</v>
      </c>
      <c r="O94">
        <v>51778</v>
      </c>
      <c r="P94">
        <v>0</v>
      </c>
      <c r="Q94">
        <v>19318</v>
      </c>
      <c r="R94">
        <v>21083</v>
      </c>
      <c r="S94">
        <v>0</v>
      </c>
      <c r="T94">
        <v>17241</v>
      </c>
      <c r="U94">
        <v>109420</v>
      </c>
    </row>
    <row r="95" spans="1:21" x14ac:dyDescent="0.35">
      <c r="A95">
        <f t="shared" si="1"/>
        <v>0</v>
      </c>
      <c r="B95" t="s">
        <v>282</v>
      </c>
      <c r="C95">
        <v>15160</v>
      </c>
      <c r="D95">
        <v>1400</v>
      </c>
      <c r="E95">
        <v>0</v>
      </c>
      <c r="F95">
        <v>0</v>
      </c>
      <c r="G95">
        <v>0</v>
      </c>
      <c r="H95">
        <v>0</v>
      </c>
      <c r="I95">
        <v>0</v>
      </c>
      <c r="J95">
        <v>850</v>
      </c>
      <c r="K95">
        <v>3300</v>
      </c>
      <c r="L95">
        <v>20710</v>
      </c>
      <c r="M95">
        <v>190451</v>
      </c>
      <c r="N95">
        <v>0</v>
      </c>
      <c r="O95">
        <v>0</v>
      </c>
      <c r="P95">
        <v>0</v>
      </c>
      <c r="Q95">
        <v>51700</v>
      </c>
      <c r="R95">
        <v>54166</v>
      </c>
      <c r="S95">
        <v>0</v>
      </c>
      <c r="T95">
        <v>36218</v>
      </c>
      <c r="U95">
        <v>332535</v>
      </c>
    </row>
    <row r="96" spans="1:21" x14ac:dyDescent="0.35">
      <c r="A96">
        <f t="shared" si="1"/>
        <v>0</v>
      </c>
      <c r="B96" t="s">
        <v>283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161</v>
      </c>
      <c r="S96">
        <v>0</v>
      </c>
      <c r="T96">
        <v>0</v>
      </c>
      <c r="U96">
        <v>161</v>
      </c>
    </row>
    <row r="97" spans="1:21" x14ac:dyDescent="0.35">
      <c r="A97">
        <f t="shared" si="1"/>
        <v>0</v>
      </c>
      <c r="B97" t="s">
        <v>284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1650</v>
      </c>
      <c r="Q97">
        <v>0</v>
      </c>
      <c r="R97">
        <v>0</v>
      </c>
      <c r="S97">
        <v>0</v>
      </c>
      <c r="T97">
        <v>0</v>
      </c>
      <c r="U97">
        <v>1650</v>
      </c>
    </row>
    <row r="98" spans="1:21" x14ac:dyDescent="0.35">
      <c r="A98">
        <f t="shared" si="1"/>
        <v>0</v>
      </c>
      <c r="B98" t="s">
        <v>285</v>
      </c>
      <c r="C98">
        <v>2862</v>
      </c>
      <c r="D98">
        <v>2269</v>
      </c>
      <c r="E98">
        <v>0</v>
      </c>
      <c r="F98">
        <v>0</v>
      </c>
      <c r="G98">
        <v>0</v>
      </c>
      <c r="H98">
        <v>0</v>
      </c>
      <c r="I98">
        <v>0</v>
      </c>
      <c r="J98">
        <v>656</v>
      </c>
      <c r="K98">
        <v>0</v>
      </c>
      <c r="L98">
        <v>5787</v>
      </c>
      <c r="M98">
        <v>130590</v>
      </c>
      <c r="N98">
        <v>163109</v>
      </c>
      <c r="O98">
        <v>0</v>
      </c>
      <c r="P98">
        <v>0</v>
      </c>
      <c r="Q98">
        <v>23712</v>
      </c>
      <c r="R98">
        <v>175154</v>
      </c>
      <c r="S98">
        <v>0</v>
      </c>
      <c r="T98">
        <v>92944</v>
      </c>
      <c r="U98">
        <v>585509</v>
      </c>
    </row>
    <row r="99" spans="1:21" x14ac:dyDescent="0.35">
      <c r="A99">
        <f t="shared" si="1"/>
        <v>0</v>
      </c>
      <c r="B99" t="s">
        <v>286</v>
      </c>
      <c r="C99">
        <v>16471</v>
      </c>
      <c r="D99">
        <v>1383</v>
      </c>
      <c r="E99">
        <v>6767</v>
      </c>
      <c r="F99">
        <v>2916</v>
      </c>
      <c r="G99">
        <v>3933</v>
      </c>
      <c r="H99">
        <v>0</v>
      </c>
      <c r="I99">
        <v>0</v>
      </c>
      <c r="J99">
        <v>0</v>
      </c>
      <c r="K99">
        <v>4642</v>
      </c>
      <c r="L99">
        <v>36112</v>
      </c>
      <c r="M99">
        <v>17706</v>
      </c>
      <c r="N99">
        <v>0</v>
      </c>
      <c r="O99">
        <v>0</v>
      </c>
      <c r="P99">
        <v>164</v>
      </c>
      <c r="Q99">
        <v>10735</v>
      </c>
      <c r="R99">
        <v>92462</v>
      </c>
      <c r="S99">
        <v>0</v>
      </c>
      <c r="T99">
        <v>10265</v>
      </c>
      <c r="U99">
        <v>131332</v>
      </c>
    </row>
    <row r="100" spans="1:21" x14ac:dyDescent="0.35">
      <c r="A100">
        <f t="shared" si="1"/>
        <v>0</v>
      </c>
      <c r="B100" t="s">
        <v>287</v>
      </c>
      <c r="C100">
        <v>0</v>
      </c>
      <c r="D100">
        <v>0</v>
      </c>
      <c r="E100">
        <v>0</v>
      </c>
      <c r="F100">
        <v>0</v>
      </c>
      <c r="G100">
        <v>479</v>
      </c>
      <c r="H100">
        <v>0</v>
      </c>
      <c r="I100">
        <v>0</v>
      </c>
      <c r="J100">
        <v>0</v>
      </c>
      <c r="K100">
        <v>0</v>
      </c>
      <c r="L100">
        <v>479</v>
      </c>
      <c r="M100">
        <v>6042</v>
      </c>
      <c r="N100">
        <v>9555</v>
      </c>
      <c r="O100">
        <v>0</v>
      </c>
      <c r="P100">
        <v>0</v>
      </c>
      <c r="Q100">
        <v>0</v>
      </c>
      <c r="R100">
        <v>4059</v>
      </c>
      <c r="S100">
        <v>1627</v>
      </c>
      <c r="T100">
        <v>0</v>
      </c>
      <c r="U100">
        <v>21283</v>
      </c>
    </row>
    <row r="101" spans="1:21" x14ac:dyDescent="0.35">
      <c r="A101">
        <f t="shared" si="1"/>
        <v>0</v>
      </c>
      <c r="B101" t="s">
        <v>288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787</v>
      </c>
      <c r="U101">
        <v>787</v>
      </c>
    </row>
    <row r="102" spans="1:21" x14ac:dyDescent="0.35">
      <c r="A102">
        <f t="shared" si="1"/>
        <v>0</v>
      </c>
      <c r="B102" t="s">
        <v>289</v>
      </c>
      <c r="C102">
        <v>0</v>
      </c>
      <c r="D102">
        <v>17645</v>
      </c>
      <c r="E102">
        <v>0</v>
      </c>
      <c r="F102">
        <v>9719</v>
      </c>
      <c r="G102">
        <v>0</v>
      </c>
      <c r="H102">
        <v>0</v>
      </c>
      <c r="I102">
        <v>1809</v>
      </c>
      <c r="J102">
        <v>0</v>
      </c>
      <c r="K102">
        <v>24379</v>
      </c>
      <c r="L102">
        <v>53552</v>
      </c>
      <c r="M102">
        <v>157814</v>
      </c>
      <c r="N102">
        <v>0</v>
      </c>
      <c r="O102">
        <v>62118</v>
      </c>
      <c r="P102">
        <v>6843</v>
      </c>
      <c r="Q102">
        <v>114987</v>
      </c>
      <c r="R102">
        <v>26333</v>
      </c>
      <c r="S102">
        <v>0</v>
      </c>
      <c r="T102">
        <v>32489</v>
      </c>
      <c r="U102">
        <v>400584</v>
      </c>
    </row>
    <row r="103" spans="1:21" x14ac:dyDescent="0.35">
      <c r="A103">
        <f t="shared" si="1"/>
        <v>0</v>
      </c>
      <c r="B103" t="s">
        <v>290</v>
      </c>
      <c r="C103">
        <v>15296</v>
      </c>
      <c r="D103">
        <v>7158</v>
      </c>
      <c r="E103">
        <v>31110</v>
      </c>
      <c r="F103">
        <v>6611</v>
      </c>
      <c r="G103">
        <v>0</v>
      </c>
      <c r="H103">
        <v>0</v>
      </c>
      <c r="I103">
        <v>0</v>
      </c>
      <c r="J103">
        <v>400</v>
      </c>
      <c r="K103">
        <v>6286</v>
      </c>
      <c r="L103">
        <v>66861</v>
      </c>
      <c r="M103">
        <v>0</v>
      </c>
      <c r="N103">
        <v>0</v>
      </c>
      <c r="O103">
        <v>37803</v>
      </c>
      <c r="P103">
        <v>2100</v>
      </c>
      <c r="Q103">
        <v>23210</v>
      </c>
      <c r="R103">
        <v>138872</v>
      </c>
      <c r="S103">
        <v>10679</v>
      </c>
      <c r="T103">
        <v>69524</v>
      </c>
      <c r="U103">
        <v>282188</v>
      </c>
    </row>
    <row r="104" spans="1:21" x14ac:dyDescent="0.35">
      <c r="A104">
        <f t="shared" si="1"/>
        <v>0</v>
      </c>
      <c r="B104" t="s">
        <v>291</v>
      </c>
      <c r="C104">
        <v>400</v>
      </c>
      <c r="D104">
        <v>4800</v>
      </c>
      <c r="E104">
        <v>106177</v>
      </c>
      <c r="F104">
        <v>34105</v>
      </c>
      <c r="G104">
        <v>0</v>
      </c>
      <c r="H104">
        <v>0</v>
      </c>
      <c r="I104">
        <v>8930</v>
      </c>
      <c r="J104">
        <v>0</v>
      </c>
      <c r="K104">
        <v>4200</v>
      </c>
      <c r="L104">
        <v>158612</v>
      </c>
      <c r="M104">
        <v>257243</v>
      </c>
      <c r="N104">
        <v>0</v>
      </c>
      <c r="O104">
        <v>64968</v>
      </c>
      <c r="P104">
        <v>18787</v>
      </c>
      <c r="Q104">
        <v>143152</v>
      </c>
      <c r="R104">
        <v>103044</v>
      </c>
      <c r="S104">
        <v>17200</v>
      </c>
      <c r="T104">
        <v>115070</v>
      </c>
      <c r="U104">
        <v>719464</v>
      </c>
    </row>
    <row r="105" spans="1:21" x14ac:dyDescent="0.35">
      <c r="A105">
        <f t="shared" si="1"/>
        <v>0</v>
      </c>
      <c r="B105" t="s">
        <v>292</v>
      </c>
      <c r="C105">
        <v>30973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30973</v>
      </c>
      <c r="M105">
        <v>198046</v>
      </c>
      <c r="N105">
        <v>0</v>
      </c>
      <c r="O105">
        <v>0</v>
      </c>
      <c r="P105">
        <v>2525</v>
      </c>
      <c r="Q105">
        <v>17065</v>
      </c>
      <c r="R105">
        <v>0</v>
      </c>
      <c r="S105">
        <v>0</v>
      </c>
      <c r="T105">
        <v>3763</v>
      </c>
      <c r="U105">
        <v>221399</v>
      </c>
    </row>
    <row r="106" spans="1:21" x14ac:dyDescent="0.35">
      <c r="A106">
        <f t="shared" si="1"/>
        <v>0</v>
      </c>
      <c r="B106" t="s">
        <v>293</v>
      </c>
      <c r="C106">
        <v>0</v>
      </c>
      <c r="D106">
        <v>10200</v>
      </c>
      <c r="E106">
        <v>0</v>
      </c>
      <c r="F106">
        <v>38800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49000</v>
      </c>
      <c r="M106">
        <v>0</v>
      </c>
      <c r="N106">
        <v>107248</v>
      </c>
      <c r="O106">
        <v>0</v>
      </c>
      <c r="P106">
        <v>0</v>
      </c>
      <c r="Q106">
        <v>83575</v>
      </c>
      <c r="R106">
        <v>10239</v>
      </c>
      <c r="S106">
        <v>14439</v>
      </c>
      <c r="T106">
        <v>30907</v>
      </c>
      <c r="U106">
        <v>246408</v>
      </c>
    </row>
    <row r="107" spans="1:21" x14ac:dyDescent="0.35">
      <c r="A107">
        <f t="shared" si="1"/>
        <v>0</v>
      </c>
      <c r="B107" t="s">
        <v>294</v>
      </c>
      <c r="C107">
        <v>487</v>
      </c>
      <c r="D107">
        <v>0</v>
      </c>
      <c r="E107">
        <v>0</v>
      </c>
      <c r="F107">
        <v>2003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2490</v>
      </c>
      <c r="M107">
        <v>47886</v>
      </c>
      <c r="N107">
        <v>46417</v>
      </c>
      <c r="O107">
        <v>0</v>
      </c>
      <c r="P107">
        <v>0</v>
      </c>
      <c r="Q107">
        <v>22700</v>
      </c>
      <c r="R107">
        <v>2058</v>
      </c>
      <c r="S107">
        <v>452</v>
      </c>
      <c r="T107">
        <v>500</v>
      </c>
      <c r="U107">
        <v>120013</v>
      </c>
    </row>
    <row r="108" spans="1:21" x14ac:dyDescent="0.35">
      <c r="A108">
        <f t="shared" si="1"/>
        <v>0</v>
      </c>
      <c r="B108" t="s">
        <v>295</v>
      </c>
      <c r="C108">
        <v>28729</v>
      </c>
      <c r="D108">
        <v>11650</v>
      </c>
      <c r="E108">
        <v>0</v>
      </c>
      <c r="F108">
        <v>12530</v>
      </c>
      <c r="G108">
        <v>0</v>
      </c>
      <c r="H108">
        <v>600</v>
      </c>
      <c r="I108">
        <v>0</v>
      </c>
      <c r="J108">
        <v>0</v>
      </c>
      <c r="K108">
        <v>0</v>
      </c>
      <c r="L108">
        <v>53509</v>
      </c>
      <c r="M108">
        <v>92537</v>
      </c>
      <c r="N108">
        <v>94275</v>
      </c>
      <c r="O108">
        <v>33458</v>
      </c>
      <c r="P108">
        <v>4800</v>
      </c>
      <c r="Q108">
        <v>63470</v>
      </c>
      <c r="R108">
        <v>13955</v>
      </c>
      <c r="S108">
        <v>11450</v>
      </c>
      <c r="T108">
        <v>40679</v>
      </c>
      <c r="U108">
        <v>354624</v>
      </c>
    </row>
    <row r="109" spans="1:21" x14ac:dyDescent="0.35">
      <c r="A109">
        <f t="shared" si="1"/>
        <v>0</v>
      </c>
      <c r="B109" t="s">
        <v>296</v>
      </c>
      <c r="C109">
        <v>1950</v>
      </c>
      <c r="D109">
        <v>11150</v>
      </c>
      <c r="E109">
        <v>68070</v>
      </c>
      <c r="F109">
        <v>3400</v>
      </c>
      <c r="G109">
        <v>0</v>
      </c>
      <c r="H109">
        <v>0</v>
      </c>
      <c r="I109">
        <v>2468</v>
      </c>
      <c r="J109">
        <v>0</v>
      </c>
      <c r="K109">
        <v>1750</v>
      </c>
      <c r="L109">
        <v>88788</v>
      </c>
      <c r="M109">
        <v>103035</v>
      </c>
      <c r="N109">
        <v>130112</v>
      </c>
      <c r="O109">
        <v>47828</v>
      </c>
      <c r="P109">
        <v>4150</v>
      </c>
      <c r="Q109">
        <v>36294</v>
      </c>
      <c r="R109">
        <v>42423</v>
      </c>
      <c r="S109">
        <v>8050</v>
      </c>
      <c r="T109">
        <v>67087</v>
      </c>
      <c r="U109">
        <v>438979</v>
      </c>
    </row>
    <row r="110" spans="1:21" x14ac:dyDescent="0.35">
      <c r="A110">
        <f t="shared" si="1"/>
        <v>0</v>
      </c>
      <c r="B110" t="s">
        <v>297</v>
      </c>
      <c r="C110">
        <v>1600</v>
      </c>
      <c r="D110">
        <v>0</v>
      </c>
      <c r="E110">
        <v>63943</v>
      </c>
      <c r="F110">
        <v>7185</v>
      </c>
      <c r="G110">
        <v>0</v>
      </c>
      <c r="H110">
        <v>0</v>
      </c>
      <c r="I110">
        <v>500</v>
      </c>
      <c r="J110">
        <v>0</v>
      </c>
      <c r="K110">
        <v>700</v>
      </c>
      <c r="L110">
        <v>73928</v>
      </c>
      <c r="M110">
        <v>0</v>
      </c>
      <c r="N110">
        <v>0</v>
      </c>
      <c r="O110">
        <v>29879</v>
      </c>
      <c r="P110">
        <v>6080</v>
      </c>
      <c r="Q110">
        <v>45389</v>
      </c>
      <c r="R110">
        <v>44728</v>
      </c>
      <c r="S110">
        <v>0</v>
      </c>
      <c r="T110">
        <v>47936</v>
      </c>
      <c r="U110">
        <v>174012</v>
      </c>
    </row>
    <row r="111" spans="1:21" x14ac:dyDescent="0.35">
      <c r="A111">
        <f t="shared" si="1"/>
        <v>0</v>
      </c>
      <c r="B111" t="s">
        <v>298</v>
      </c>
      <c r="C111">
        <v>0</v>
      </c>
      <c r="D111">
        <v>4050</v>
      </c>
      <c r="E111">
        <v>0</v>
      </c>
      <c r="F111">
        <v>2558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6608</v>
      </c>
      <c r="M111">
        <v>0</v>
      </c>
      <c r="N111">
        <v>0</v>
      </c>
      <c r="O111">
        <v>0</v>
      </c>
      <c r="P111">
        <v>0</v>
      </c>
      <c r="Q111">
        <v>21539</v>
      </c>
      <c r="R111">
        <v>2518</v>
      </c>
      <c r="S111">
        <v>0</v>
      </c>
      <c r="T111">
        <v>23774</v>
      </c>
      <c r="U111">
        <v>47831</v>
      </c>
    </row>
    <row r="112" spans="1:21" x14ac:dyDescent="0.35">
      <c r="A112">
        <f t="shared" si="1"/>
        <v>0</v>
      </c>
      <c r="B112" t="s">
        <v>299</v>
      </c>
      <c r="C112">
        <v>1955</v>
      </c>
      <c r="D112">
        <v>4520</v>
      </c>
      <c r="E112">
        <v>21070</v>
      </c>
      <c r="F112">
        <v>1850</v>
      </c>
      <c r="G112">
        <v>0</v>
      </c>
      <c r="H112">
        <v>0</v>
      </c>
      <c r="I112">
        <v>0</v>
      </c>
      <c r="J112">
        <v>0</v>
      </c>
      <c r="K112">
        <v>2300</v>
      </c>
      <c r="L112">
        <v>31695</v>
      </c>
      <c r="M112">
        <v>157587</v>
      </c>
      <c r="N112">
        <v>128815</v>
      </c>
      <c r="O112">
        <v>14420</v>
      </c>
      <c r="P112">
        <v>4210</v>
      </c>
      <c r="Q112">
        <v>49821</v>
      </c>
      <c r="R112">
        <v>6405</v>
      </c>
      <c r="S112">
        <v>0</v>
      </c>
      <c r="T112">
        <v>38328</v>
      </c>
      <c r="U112">
        <v>399586</v>
      </c>
    </row>
    <row r="113" spans="1:21" x14ac:dyDescent="0.35">
      <c r="A113">
        <f t="shared" si="1"/>
        <v>0</v>
      </c>
      <c r="B113" t="s">
        <v>300</v>
      </c>
      <c r="C113">
        <v>41014</v>
      </c>
      <c r="D113">
        <v>0</v>
      </c>
      <c r="E113">
        <v>49199</v>
      </c>
      <c r="F113">
        <v>12022</v>
      </c>
      <c r="G113">
        <v>0</v>
      </c>
      <c r="H113">
        <v>0</v>
      </c>
      <c r="I113">
        <v>0</v>
      </c>
      <c r="J113">
        <v>0</v>
      </c>
      <c r="K113">
        <v>5214</v>
      </c>
      <c r="L113">
        <v>107449</v>
      </c>
      <c r="M113">
        <v>150549</v>
      </c>
      <c r="N113">
        <v>130845</v>
      </c>
      <c r="O113">
        <v>61825</v>
      </c>
      <c r="P113">
        <v>10608</v>
      </c>
      <c r="Q113">
        <v>6477</v>
      </c>
      <c r="R113">
        <v>104441</v>
      </c>
      <c r="S113">
        <v>19977</v>
      </c>
      <c r="T113">
        <v>38917</v>
      </c>
      <c r="U113">
        <v>523639</v>
      </c>
    </row>
    <row r="114" spans="1:21" x14ac:dyDescent="0.35">
      <c r="A114">
        <f t="shared" si="1"/>
        <v>0</v>
      </c>
      <c r="B114" t="s">
        <v>301</v>
      </c>
      <c r="C114">
        <v>1995</v>
      </c>
      <c r="D114">
        <v>6733</v>
      </c>
      <c r="E114">
        <v>0</v>
      </c>
      <c r="F114">
        <v>31509</v>
      </c>
      <c r="G114">
        <v>0</v>
      </c>
      <c r="H114">
        <v>0</v>
      </c>
      <c r="I114">
        <v>1366</v>
      </c>
      <c r="J114">
        <v>0</v>
      </c>
      <c r="K114">
        <v>0</v>
      </c>
      <c r="L114">
        <v>41603</v>
      </c>
      <c r="M114">
        <v>46698</v>
      </c>
      <c r="N114">
        <v>155756</v>
      </c>
      <c r="O114">
        <v>35621</v>
      </c>
      <c r="P114">
        <v>10883</v>
      </c>
      <c r="Q114">
        <v>27669</v>
      </c>
      <c r="R114">
        <v>59808</v>
      </c>
      <c r="S114">
        <v>7982</v>
      </c>
      <c r="T114">
        <v>62462</v>
      </c>
      <c r="U114">
        <v>406879</v>
      </c>
    </row>
    <row r="115" spans="1:21" x14ac:dyDescent="0.35">
      <c r="A115">
        <f t="shared" si="1"/>
        <v>0</v>
      </c>
      <c r="B115" t="s">
        <v>302</v>
      </c>
      <c r="C115">
        <v>1954</v>
      </c>
      <c r="D115">
        <v>0</v>
      </c>
      <c r="E115">
        <v>24161</v>
      </c>
      <c r="F115">
        <v>0</v>
      </c>
      <c r="G115">
        <v>0</v>
      </c>
      <c r="H115">
        <v>0</v>
      </c>
      <c r="I115">
        <v>130</v>
      </c>
      <c r="J115">
        <v>0</v>
      </c>
      <c r="K115">
        <v>5638</v>
      </c>
      <c r="L115">
        <v>31883</v>
      </c>
      <c r="M115">
        <v>0</v>
      </c>
      <c r="N115">
        <v>99771</v>
      </c>
      <c r="O115">
        <v>34092</v>
      </c>
      <c r="P115">
        <v>0</v>
      </c>
      <c r="Q115">
        <v>64160</v>
      </c>
      <c r="R115">
        <v>9255</v>
      </c>
      <c r="S115">
        <v>0</v>
      </c>
      <c r="T115">
        <v>16478</v>
      </c>
      <c r="U115">
        <v>223756</v>
      </c>
    </row>
    <row r="116" spans="1:21" x14ac:dyDescent="0.35">
      <c r="A116">
        <f t="shared" si="1"/>
        <v>0</v>
      </c>
      <c r="B116" t="s">
        <v>303</v>
      </c>
      <c r="C116">
        <v>32563</v>
      </c>
      <c r="D116">
        <v>0</v>
      </c>
      <c r="E116">
        <v>3253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35816</v>
      </c>
      <c r="M116">
        <v>1807</v>
      </c>
      <c r="N116">
        <v>167805</v>
      </c>
      <c r="O116">
        <v>47143</v>
      </c>
      <c r="P116">
        <v>4000</v>
      </c>
      <c r="Q116">
        <v>74748</v>
      </c>
      <c r="R116">
        <v>17747</v>
      </c>
      <c r="S116">
        <v>0</v>
      </c>
      <c r="T116">
        <v>7142</v>
      </c>
      <c r="U116">
        <v>320392</v>
      </c>
    </row>
    <row r="117" spans="1:21" x14ac:dyDescent="0.35">
      <c r="A117">
        <f t="shared" si="1"/>
        <v>0</v>
      </c>
      <c r="B117" t="s">
        <v>304</v>
      </c>
      <c r="C117">
        <v>676</v>
      </c>
      <c r="D117">
        <v>0</v>
      </c>
      <c r="E117">
        <v>0</v>
      </c>
      <c r="F117">
        <v>1356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2032</v>
      </c>
      <c r="M117">
        <v>69334</v>
      </c>
      <c r="N117">
        <v>93000</v>
      </c>
      <c r="O117">
        <v>0</v>
      </c>
      <c r="P117">
        <v>4086</v>
      </c>
      <c r="Q117">
        <v>26965</v>
      </c>
      <c r="R117">
        <v>0</v>
      </c>
      <c r="S117">
        <v>0</v>
      </c>
      <c r="T117">
        <v>2904</v>
      </c>
      <c r="U117">
        <v>196289</v>
      </c>
    </row>
    <row r="118" spans="1:21" x14ac:dyDescent="0.35">
      <c r="A118">
        <f t="shared" si="1"/>
        <v>0</v>
      </c>
      <c r="B118" t="s">
        <v>305</v>
      </c>
      <c r="C118">
        <v>33389</v>
      </c>
      <c r="D118">
        <v>5600</v>
      </c>
      <c r="E118">
        <v>42716</v>
      </c>
      <c r="F118">
        <v>10228</v>
      </c>
      <c r="G118">
        <v>0</v>
      </c>
      <c r="H118">
        <v>0</v>
      </c>
      <c r="I118">
        <v>1006</v>
      </c>
      <c r="J118">
        <v>0</v>
      </c>
      <c r="K118">
        <v>0</v>
      </c>
      <c r="L118">
        <v>92939</v>
      </c>
      <c r="M118">
        <v>126477</v>
      </c>
      <c r="N118">
        <v>124367</v>
      </c>
      <c r="O118">
        <v>60749</v>
      </c>
      <c r="P118">
        <v>0</v>
      </c>
      <c r="Q118">
        <v>63390</v>
      </c>
      <c r="R118">
        <v>43226</v>
      </c>
      <c r="S118">
        <v>14743</v>
      </c>
      <c r="T118">
        <v>83289</v>
      </c>
      <c r="U118">
        <v>516241</v>
      </c>
    </row>
    <row r="119" spans="1:21" x14ac:dyDescent="0.35">
      <c r="A119">
        <f t="shared" si="1"/>
        <v>0</v>
      </c>
      <c r="B119" t="s">
        <v>306</v>
      </c>
      <c r="C119">
        <v>19424</v>
      </c>
      <c r="D119">
        <v>0</v>
      </c>
      <c r="E119">
        <v>0</v>
      </c>
      <c r="F119">
        <v>1620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21044</v>
      </c>
      <c r="M119">
        <v>0</v>
      </c>
      <c r="N119">
        <v>0</v>
      </c>
      <c r="O119">
        <v>0</v>
      </c>
      <c r="P119">
        <v>954</v>
      </c>
      <c r="Q119">
        <v>35974</v>
      </c>
      <c r="R119">
        <v>14045</v>
      </c>
      <c r="S119">
        <v>1600</v>
      </c>
      <c r="T119">
        <v>17863</v>
      </c>
      <c r="U119">
        <v>70436</v>
      </c>
    </row>
    <row r="120" spans="1:21" x14ac:dyDescent="0.35">
      <c r="A120">
        <f t="shared" si="1"/>
        <v>0</v>
      </c>
      <c r="B120" t="s">
        <v>308</v>
      </c>
      <c r="C120">
        <v>26433</v>
      </c>
      <c r="D120">
        <v>8722</v>
      </c>
      <c r="E120">
        <v>0</v>
      </c>
      <c r="F120">
        <v>4807</v>
      </c>
      <c r="G120">
        <v>0</v>
      </c>
      <c r="H120">
        <v>23264</v>
      </c>
      <c r="I120">
        <v>350</v>
      </c>
      <c r="J120">
        <v>0</v>
      </c>
      <c r="K120">
        <v>0</v>
      </c>
      <c r="L120">
        <v>63576</v>
      </c>
      <c r="M120">
        <v>121545</v>
      </c>
      <c r="N120">
        <v>52617</v>
      </c>
      <c r="O120">
        <v>0</v>
      </c>
      <c r="P120">
        <v>0</v>
      </c>
      <c r="Q120">
        <v>28603</v>
      </c>
      <c r="R120">
        <v>4985</v>
      </c>
      <c r="S120">
        <v>810</v>
      </c>
      <c r="T120">
        <v>49956</v>
      </c>
      <c r="U120">
        <v>258516</v>
      </c>
    </row>
    <row r="121" spans="1:21" x14ac:dyDescent="0.35">
      <c r="A121">
        <f t="shared" si="1"/>
        <v>0</v>
      </c>
      <c r="B121" t="s">
        <v>309</v>
      </c>
      <c r="C121">
        <v>24485</v>
      </c>
      <c r="D121">
        <v>0</v>
      </c>
      <c r="E121">
        <v>0</v>
      </c>
      <c r="F121">
        <v>14300</v>
      </c>
      <c r="G121">
        <v>0</v>
      </c>
      <c r="H121">
        <v>0</v>
      </c>
      <c r="I121">
        <v>0</v>
      </c>
      <c r="J121">
        <v>0</v>
      </c>
      <c r="K121">
        <v>280</v>
      </c>
      <c r="L121">
        <v>39065</v>
      </c>
      <c r="M121">
        <v>127630</v>
      </c>
      <c r="N121">
        <v>94840</v>
      </c>
      <c r="O121">
        <v>25000</v>
      </c>
      <c r="P121">
        <v>0</v>
      </c>
      <c r="Q121">
        <v>22900</v>
      </c>
      <c r="R121">
        <v>7309</v>
      </c>
      <c r="S121">
        <v>5153</v>
      </c>
      <c r="T121">
        <v>7525</v>
      </c>
      <c r="U121">
        <v>290357</v>
      </c>
    </row>
    <row r="122" spans="1:21" x14ac:dyDescent="0.35">
      <c r="A122">
        <f t="shared" si="1"/>
        <v>0</v>
      </c>
      <c r="B122" t="s">
        <v>310</v>
      </c>
      <c r="C122">
        <v>11065</v>
      </c>
      <c r="D122">
        <v>0</v>
      </c>
      <c r="E122">
        <v>0</v>
      </c>
      <c r="F122">
        <v>17835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28900</v>
      </c>
      <c r="M122">
        <v>0</v>
      </c>
      <c r="N122">
        <v>0</v>
      </c>
      <c r="O122">
        <v>0</v>
      </c>
      <c r="P122">
        <v>166463</v>
      </c>
      <c r="Q122">
        <v>10792</v>
      </c>
      <c r="R122">
        <v>0</v>
      </c>
      <c r="S122">
        <v>0</v>
      </c>
      <c r="T122">
        <v>965</v>
      </c>
      <c r="U122">
        <v>178220</v>
      </c>
    </row>
    <row r="123" spans="1:21" x14ac:dyDescent="0.35">
      <c r="A123">
        <f t="shared" si="1"/>
        <v>0</v>
      </c>
      <c r="B123" t="s">
        <v>311</v>
      </c>
      <c r="C123">
        <v>1236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2368</v>
      </c>
      <c r="L123">
        <v>3604</v>
      </c>
      <c r="M123">
        <v>0</v>
      </c>
      <c r="N123">
        <v>0</v>
      </c>
      <c r="O123">
        <v>0</v>
      </c>
      <c r="P123">
        <v>0</v>
      </c>
      <c r="Q123">
        <v>848</v>
      </c>
      <c r="R123">
        <v>656</v>
      </c>
      <c r="S123">
        <v>0</v>
      </c>
      <c r="T123">
        <v>3783</v>
      </c>
      <c r="U123">
        <v>5287</v>
      </c>
    </row>
    <row r="124" spans="1:21" x14ac:dyDescent="0.35">
      <c r="A124">
        <f t="shared" si="1"/>
        <v>0</v>
      </c>
      <c r="B124" t="s">
        <v>312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133</v>
      </c>
      <c r="L124">
        <v>133</v>
      </c>
      <c r="M124">
        <v>0</v>
      </c>
      <c r="N124">
        <v>0</v>
      </c>
      <c r="O124">
        <v>0</v>
      </c>
      <c r="P124">
        <v>0</v>
      </c>
      <c r="Q124">
        <v>42185</v>
      </c>
      <c r="R124">
        <v>3567</v>
      </c>
      <c r="S124">
        <v>5785</v>
      </c>
      <c r="T124">
        <v>554</v>
      </c>
      <c r="U124">
        <v>52091</v>
      </c>
    </row>
    <row r="125" spans="1:21" x14ac:dyDescent="0.35">
      <c r="A125">
        <f t="shared" si="1"/>
        <v>0</v>
      </c>
      <c r="B125" t="s">
        <v>313</v>
      </c>
      <c r="C125">
        <v>0</v>
      </c>
      <c r="D125">
        <v>1185</v>
      </c>
      <c r="E125">
        <v>0</v>
      </c>
      <c r="F125">
        <v>697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1882</v>
      </c>
      <c r="M125">
        <v>0</v>
      </c>
      <c r="N125">
        <v>0</v>
      </c>
      <c r="O125">
        <v>0</v>
      </c>
      <c r="P125">
        <v>0</v>
      </c>
      <c r="Q125">
        <v>540</v>
      </c>
      <c r="R125">
        <v>87</v>
      </c>
      <c r="S125">
        <v>645</v>
      </c>
      <c r="T125">
        <v>760</v>
      </c>
      <c r="U125">
        <v>2032</v>
      </c>
    </row>
    <row r="126" spans="1:21" x14ac:dyDescent="0.35">
      <c r="A126">
        <f t="shared" si="1"/>
        <v>0</v>
      </c>
      <c r="B126" t="s">
        <v>314</v>
      </c>
      <c r="C126">
        <v>47497</v>
      </c>
      <c r="D126">
        <v>1280</v>
      </c>
      <c r="E126">
        <v>0</v>
      </c>
      <c r="F126">
        <v>0</v>
      </c>
      <c r="G126">
        <v>0</v>
      </c>
      <c r="H126">
        <v>2787</v>
      </c>
      <c r="I126">
        <v>3537</v>
      </c>
      <c r="J126">
        <v>0</v>
      </c>
      <c r="K126">
        <v>0</v>
      </c>
      <c r="L126">
        <v>55101</v>
      </c>
      <c r="M126">
        <v>0</v>
      </c>
      <c r="N126">
        <v>0</v>
      </c>
      <c r="O126">
        <v>150703</v>
      </c>
      <c r="P126">
        <v>0</v>
      </c>
      <c r="Q126">
        <v>82000</v>
      </c>
      <c r="R126">
        <v>36149</v>
      </c>
      <c r="S126">
        <v>0</v>
      </c>
      <c r="T126">
        <v>132158</v>
      </c>
      <c r="U126">
        <v>401010</v>
      </c>
    </row>
    <row r="127" spans="1:21" x14ac:dyDescent="0.35">
      <c r="A127">
        <f t="shared" si="1"/>
        <v>0</v>
      </c>
      <c r="B127" t="s">
        <v>315</v>
      </c>
      <c r="C127">
        <v>143389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15039</v>
      </c>
      <c r="J127">
        <v>0</v>
      </c>
      <c r="K127">
        <v>0</v>
      </c>
      <c r="L127">
        <v>158428</v>
      </c>
      <c r="M127">
        <v>0</v>
      </c>
      <c r="N127">
        <v>0</v>
      </c>
      <c r="O127">
        <v>119200</v>
      </c>
      <c r="P127">
        <v>0</v>
      </c>
      <c r="Q127">
        <v>174264</v>
      </c>
      <c r="R127">
        <v>81429</v>
      </c>
      <c r="S127">
        <v>0</v>
      </c>
      <c r="T127">
        <v>227233</v>
      </c>
      <c r="U127">
        <v>602126</v>
      </c>
    </row>
    <row r="128" spans="1:21" x14ac:dyDescent="0.35">
      <c r="A128">
        <f t="shared" si="1"/>
        <v>0</v>
      </c>
      <c r="B128" t="s">
        <v>316</v>
      </c>
      <c r="C128">
        <v>0</v>
      </c>
      <c r="D128">
        <v>0</v>
      </c>
      <c r="E128">
        <v>0</v>
      </c>
      <c r="F128">
        <v>10987</v>
      </c>
      <c r="G128">
        <v>0</v>
      </c>
      <c r="H128">
        <v>90</v>
      </c>
      <c r="I128">
        <v>0</v>
      </c>
      <c r="J128">
        <v>0</v>
      </c>
      <c r="K128">
        <v>0</v>
      </c>
      <c r="L128">
        <v>11077</v>
      </c>
      <c r="M128">
        <v>1534</v>
      </c>
      <c r="N128">
        <v>16316</v>
      </c>
      <c r="O128">
        <v>0</v>
      </c>
      <c r="P128">
        <v>0</v>
      </c>
      <c r="Q128">
        <v>9430</v>
      </c>
      <c r="R128">
        <v>9255</v>
      </c>
      <c r="S128">
        <v>8066</v>
      </c>
      <c r="T128">
        <v>4734</v>
      </c>
      <c r="U128">
        <v>49335</v>
      </c>
    </row>
    <row r="129" spans="1:21" x14ac:dyDescent="0.35">
      <c r="A129">
        <f t="shared" si="1"/>
        <v>0</v>
      </c>
      <c r="B129" t="s">
        <v>317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326</v>
      </c>
      <c r="L129">
        <v>326</v>
      </c>
      <c r="M129">
        <v>0</v>
      </c>
      <c r="N129">
        <v>0</v>
      </c>
      <c r="O129">
        <v>6134</v>
      </c>
      <c r="P129">
        <v>0</v>
      </c>
      <c r="Q129">
        <v>24553</v>
      </c>
      <c r="R129">
        <v>347</v>
      </c>
      <c r="S129">
        <v>2136</v>
      </c>
      <c r="T129">
        <v>0</v>
      </c>
      <c r="U129">
        <v>33170</v>
      </c>
    </row>
    <row r="130" spans="1:21" x14ac:dyDescent="0.35">
      <c r="A130">
        <f t="shared" ref="A130:A193" si="2">+IF(B130=B129,0,IF(AND(B130=B131,B130=B132),U130-SUM(M130:T132),IF(B130=B131,U130-SUM(M130:T131),U130-SUM(M130:T130))))</f>
        <v>0</v>
      </c>
      <c r="B130" t="s">
        <v>318</v>
      </c>
      <c r="C130">
        <v>1840</v>
      </c>
      <c r="D130">
        <v>24</v>
      </c>
      <c r="E130">
        <v>0</v>
      </c>
      <c r="F130">
        <v>276</v>
      </c>
      <c r="G130">
        <v>0</v>
      </c>
      <c r="H130">
        <v>1100</v>
      </c>
      <c r="I130">
        <v>0</v>
      </c>
      <c r="J130">
        <v>119</v>
      </c>
      <c r="K130">
        <v>41285</v>
      </c>
      <c r="L130">
        <v>44644</v>
      </c>
      <c r="M130">
        <v>29256</v>
      </c>
      <c r="N130">
        <v>0</v>
      </c>
      <c r="O130">
        <v>36197</v>
      </c>
      <c r="P130">
        <v>0</v>
      </c>
      <c r="Q130">
        <v>26105</v>
      </c>
      <c r="R130">
        <v>15959</v>
      </c>
      <c r="S130">
        <v>0</v>
      </c>
      <c r="T130">
        <v>988</v>
      </c>
      <c r="U130">
        <v>108505</v>
      </c>
    </row>
    <row r="131" spans="1:21" x14ac:dyDescent="0.35">
      <c r="A131">
        <f t="shared" si="2"/>
        <v>0</v>
      </c>
      <c r="B131" t="s">
        <v>319</v>
      </c>
      <c r="C131">
        <v>0</v>
      </c>
      <c r="D131">
        <v>0</v>
      </c>
      <c r="E131">
        <v>0</v>
      </c>
      <c r="F131">
        <v>7684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7684</v>
      </c>
      <c r="M131">
        <v>189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189</v>
      </c>
    </row>
    <row r="132" spans="1:21" x14ac:dyDescent="0.35">
      <c r="A132">
        <f t="shared" si="2"/>
        <v>0</v>
      </c>
      <c r="B132" t="s">
        <v>320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5218</v>
      </c>
      <c r="N132">
        <v>0</v>
      </c>
      <c r="O132">
        <v>0</v>
      </c>
      <c r="P132">
        <v>0</v>
      </c>
      <c r="Q132">
        <v>5933</v>
      </c>
      <c r="R132">
        <v>0</v>
      </c>
      <c r="S132">
        <v>0</v>
      </c>
      <c r="T132">
        <v>0</v>
      </c>
      <c r="U132">
        <v>11151</v>
      </c>
    </row>
    <row r="133" spans="1:21" x14ac:dyDescent="0.35">
      <c r="A133">
        <f t="shared" si="2"/>
        <v>0</v>
      </c>
      <c r="B133" t="s">
        <v>321</v>
      </c>
      <c r="C133">
        <v>0</v>
      </c>
      <c r="D133">
        <v>0</v>
      </c>
      <c r="E133">
        <v>0</v>
      </c>
      <c r="F133">
        <v>170</v>
      </c>
      <c r="G133">
        <v>0</v>
      </c>
      <c r="H133">
        <v>0</v>
      </c>
      <c r="I133">
        <v>0</v>
      </c>
      <c r="J133">
        <v>0</v>
      </c>
      <c r="K133">
        <v>196</v>
      </c>
      <c r="L133">
        <v>366</v>
      </c>
      <c r="M133">
        <v>7018</v>
      </c>
      <c r="N133">
        <v>0</v>
      </c>
      <c r="O133">
        <v>0</v>
      </c>
      <c r="P133">
        <v>0</v>
      </c>
      <c r="Q133">
        <v>6116</v>
      </c>
      <c r="R133">
        <v>50</v>
      </c>
      <c r="S133">
        <v>0</v>
      </c>
      <c r="T133">
        <v>253</v>
      </c>
      <c r="U133">
        <v>13437</v>
      </c>
    </row>
    <row r="134" spans="1:21" x14ac:dyDescent="0.35">
      <c r="A134">
        <f t="shared" si="2"/>
        <v>0</v>
      </c>
      <c r="B134" t="s">
        <v>322</v>
      </c>
      <c r="C134">
        <v>0</v>
      </c>
      <c r="D134">
        <v>0</v>
      </c>
      <c r="E134">
        <v>0</v>
      </c>
      <c r="F134">
        <v>800</v>
      </c>
      <c r="G134">
        <v>0</v>
      </c>
      <c r="H134">
        <v>0</v>
      </c>
      <c r="I134">
        <v>0</v>
      </c>
      <c r="J134">
        <v>0</v>
      </c>
      <c r="K134">
        <v>4800</v>
      </c>
      <c r="L134">
        <v>5600</v>
      </c>
      <c r="M134">
        <v>0</v>
      </c>
      <c r="N134">
        <v>0</v>
      </c>
      <c r="O134">
        <v>0</v>
      </c>
      <c r="P134">
        <v>0</v>
      </c>
      <c r="Q134">
        <v>2517</v>
      </c>
      <c r="R134">
        <v>146</v>
      </c>
      <c r="S134">
        <v>0</v>
      </c>
      <c r="T134">
        <v>924</v>
      </c>
      <c r="U134">
        <v>3587</v>
      </c>
    </row>
    <row r="135" spans="1:21" x14ac:dyDescent="0.35">
      <c r="A135">
        <f t="shared" si="2"/>
        <v>0</v>
      </c>
      <c r="B135" t="s">
        <v>323</v>
      </c>
      <c r="C135">
        <v>9356</v>
      </c>
      <c r="D135">
        <v>0</v>
      </c>
      <c r="E135">
        <v>0</v>
      </c>
      <c r="F135">
        <v>0</v>
      </c>
      <c r="G135">
        <v>1132</v>
      </c>
      <c r="H135">
        <v>0</v>
      </c>
      <c r="I135">
        <v>0</v>
      </c>
      <c r="J135">
        <v>6000</v>
      </c>
      <c r="K135">
        <v>38198</v>
      </c>
      <c r="L135">
        <v>54686</v>
      </c>
      <c r="M135">
        <v>3600</v>
      </c>
      <c r="N135">
        <v>0</v>
      </c>
      <c r="O135">
        <v>0</v>
      </c>
      <c r="P135">
        <v>0</v>
      </c>
      <c r="Q135">
        <v>1300</v>
      </c>
      <c r="R135">
        <v>3575</v>
      </c>
      <c r="S135">
        <v>200</v>
      </c>
      <c r="T135">
        <v>4605</v>
      </c>
      <c r="U135">
        <v>13280</v>
      </c>
    </row>
    <row r="136" spans="1:21" x14ac:dyDescent="0.35">
      <c r="A136">
        <f t="shared" si="2"/>
        <v>0</v>
      </c>
      <c r="B136" t="s">
        <v>324</v>
      </c>
      <c r="C136">
        <v>0</v>
      </c>
      <c r="D136">
        <v>0</v>
      </c>
      <c r="E136">
        <v>0</v>
      </c>
      <c r="F136">
        <v>370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370</v>
      </c>
      <c r="M136">
        <v>6312</v>
      </c>
      <c r="N136">
        <v>0</v>
      </c>
      <c r="O136">
        <v>0</v>
      </c>
      <c r="P136">
        <v>0</v>
      </c>
      <c r="Q136">
        <v>13711</v>
      </c>
      <c r="R136">
        <v>964</v>
      </c>
      <c r="S136">
        <v>3207</v>
      </c>
      <c r="T136">
        <v>1899</v>
      </c>
      <c r="U136">
        <v>26093</v>
      </c>
    </row>
    <row r="137" spans="1:21" x14ac:dyDescent="0.35">
      <c r="A137">
        <f t="shared" si="2"/>
        <v>0</v>
      </c>
      <c r="B137" t="s">
        <v>325</v>
      </c>
      <c r="C137">
        <v>67329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3626</v>
      </c>
      <c r="L137">
        <v>70955</v>
      </c>
      <c r="M137">
        <v>0</v>
      </c>
      <c r="N137">
        <v>0</v>
      </c>
      <c r="O137">
        <v>0</v>
      </c>
      <c r="P137">
        <v>0</v>
      </c>
      <c r="Q137">
        <v>4270</v>
      </c>
      <c r="R137">
        <v>5764</v>
      </c>
      <c r="S137">
        <v>0</v>
      </c>
      <c r="T137">
        <v>28156</v>
      </c>
      <c r="U137">
        <v>38190</v>
      </c>
    </row>
    <row r="138" spans="1:21" x14ac:dyDescent="0.35">
      <c r="A138">
        <f t="shared" si="2"/>
        <v>0</v>
      </c>
      <c r="B138" t="s">
        <v>326</v>
      </c>
      <c r="C138">
        <v>1966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1966</v>
      </c>
      <c r="M138">
        <v>5966</v>
      </c>
      <c r="N138">
        <v>24875</v>
      </c>
      <c r="O138">
        <v>0</v>
      </c>
      <c r="P138">
        <v>1789</v>
      </c>
      <c r="Q138">
        <v>46849</v>
      </c>
      <c r="R138">
        <v>1858</v>
      </c>
      <c r="S138">
        <v>0</v>
      </c>
      <c r="T138">
        <v>1533</v>
      </c>
      <c r="U138">
        <v>82870</v>
      </c>
    </row>
    <row r="139" spans="1:21" x14ac:dyDescent="0.35">
      <c r="A139">
        <f t="shared" si="2"/>
        <v>0</v>
      </c>
      <c r="B139" t="s">
        <v>327</v>
      </c>
      <c r="C139">
        <v>54585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54585</v>
      </c>
      <c r="M139">
        <v>48756</v>
      </c>
      <c r="N139">
        <v>79064</v>
      </c>
      <c r="O139">
        <v>64600</v>
      </c>
      <c r="P139">
        <v>0</v>
      </c>
      <c r="Q139">
        <v>16971</v>
      </c>
      <c r="R139">
        <v>35831</v>
      </c>
      <c r="S139">
        <v>2000</v>
      </c>
      <c r="T139">
        <v>17994</v>
      </c>
      <c r="U139">
        <v>265216</v>
      </c>
    </row>
    <row r="140" spans="1:21" x14ac:dyDescent="0.35">
      <c r="A140">
        <f t="shared" si="2"/>
        <v>0</v>
      </c>
      <c r="B140" t="s">
        <v>328</v>
      </c>
      <c r="C140">
        <v>2132</v>
      </c>
      <c r="D140">
        <v>0</v>
      </c>
      <c r="E140">
        <v>0</v>
      </c>
      <c r="F140">
        <v>1394</v>
      </c>
      <c r="G140">
        <v>0</v>
      </c>
      <c r="H140">
        <v>0</v>
      </c>
      <c r="I140">
        <v>0</v>
      </c>
      <c r="J140">
        <v>200</v>
      </c>
      <c r="K140">
        <v>0</v>
      </c>
      <c r="L140">
        <v>3726</v>
      </c>
      <c r="M140">
        <v>125425</v>
      </c>
      <c r="N140">
        <v>0</v>
      </c>
      <c r="O140">
        <v>0</v>
      </c>
      <c r="P140">
        <v>3350</v>
      </c>
      <c r="Q140">
        <v>0</v>
      </c>
      <c r="R140">
        <v>0</v>
      </c>
      <c r="S140">
        <v>3300</v>
      </c>
      <c r="T140">
        <v>3971</v>
      </c>
      <c r="U140">
        <v>136046</v>
      </c>
    </row>
    <row r="141" spans="1:21" x14ac:dyDescent="0.35">
      <c r="A141">
        <f t="shared" si="2"/>
        <v>0</v>
      </c>
      <c r="B141" t="s">
        <v>329</v>
      </c>
      <c r="C141">
        <v>10973</v>
      </c>
      <c r="D141">
        <v>0</v>
      </c>
      <c r="E141">
        <v>0</v>
      </c>
      <c r="F141">
        <v>2493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13466</v>
      </c>
      <c r="M141">
        <v>0</v>
      </c>
      <c r="N141">
        <v>0</v>
      </c>
      <c r="O141">
        <v>0</v>
      </c>
      <c r="P141">
        <v>461</v>
      </c>
      <c r="Q141">
        <v>13447</v>
      </c>
      <c r="R141">
        <v>0</v>
      </c>
      <c r="S141">
        <v>0</v>
      </c>
      <c r="T141">
        <v>2096</v>
      </c>
      <c r="U141">
        <v>16004</v>
      </c>
    </row>
    <row r="142" spans="1:21" x14ac:dyDescent="0.35">
      <c r="A142">
        <f t="shared" si="2"/>
        <v>0</v>
      </c>
      <c r="B142" t="s">
        <v>330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4102</v>
      </c>
      <c r="N142">
        <v>0</v>
      </c>
      <c r="O142">
        <v>0</v>
      </c>
      <c r="P142">
        <v>0</v>
      </c>
      <c r="Q142">
        <v>11283</v>
      </c>
      <c r="R142">
        <v>8</v>
      </c>
      <c r="S142">
        <v>0</v>
      </c>
      <c r="T142">
        <v>0</v>
      </c>
      <c r="U142">
        <v>15393</v>
      </c>
    </row>
    <row r="143" spans="1:21" x14ac:dyDescent="0.35">
      <c r="A143">
        <f t="shared" si="2"/>
        <v>0</v>
      </c>
      <c r="B143" t="s">
        <v>331</v>
      </c>
      <c r="C143">
        <v>0</v>
      </c>
      <c r="D143">
        <v>0</v>
      </c>
      <c r="E143">
        <v>0</v>
      </c>
      <c r="F143">
        <v>5691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5691</v>
      </c>
      <c r="M143">
        <v>0</v>
      </c>
      <c r="N143">
        <v>0</v>
      </c>
      <c r="O143">
        <v>0</v>
      </c>
      <c r="P143">
        <v>0</v>
      </c>
      <c r="Q143">
        <v>16989</v>
      </c>
      <c r="R143">
        <v>3092</v>
      </c>
      <c r="S143">
        <v>0</v>
      </c>
      <c r="T143">
        <v>0</v>
      </c>
      <c r="U143">
        <v>20081</v>
      </c>
    </row>
    <row r="144" spans="1:21" x14ac:dyDescent="0.35">
      <c r="A144">
        <f t="shared" si="2"/>
        <v>0</v>
      </c>
      <c r="B144" t="s">
        <v>332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340</v>
      </c>
      <c r="U144">
        <v>340</v>
      </c>
    </row>
    <row r="145" spans="1:21" x14ac:dyDescent="0.35">
      <c r="A145">
        <f t="shared" si="2"/>
        <v>0</v>
      </c>
      <c r="B145" t="s">
        <v>333</v>
      </c>
      <c r="C145">
        <v>0</v>
      </c>
      <c r="D145">
        <v>0</v>
      </c>
      <c r="E145">
        <v>0</v>
      </c>
      <c r="F145">
        <v>9992</v>
      </c>
      <c r="G145">
        <v>0</v>
      </c>
      <c r="H145">
        <v>0</v>
      </c>
      <c r="I145">
        <v>500</v>
      </c>
      <c r="J145">
        <v>0</v>
      </c>
      <c r="K145">
        <v>0</v>
      </c>
      <c r="L145">
        <v>10492</v>
      </c>
      <c r="M145">
        <v>84911</v>
      </c>
      <c r="N145">
        <v>0</v>
      </c>
      <c r="O145">
        <v>46441</v>
      </c>
      <c r="P145">
        <v>0</v>
      </c>
      <c r="Q145">
        <v>74813</v>
      </c>
      <c r="R145">
        <v>9597</v>
      </c>
      <c r="S145">
        <v>7500</v>
      </c>
      <c r="T145">
        <v>3800</v>
      </c>
      <c r="U145">
        <v>227062</v>
      </c>
    </row>
    <row r="146" spans="1:21" x14ac:dyDescent="0.35">
      <c r="A146">
        <f t="shared" si="2"/>
        <v>0</v>
      </c>
      <c r="B146" t="s">
        <v>334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4371</v>
      </c>
      <c r="N146">
        <v>0</v>
      </c>
      <c r="O146">
        <v>0</v>
      </c>
      <c r="P146">
        <v>0</v>
      </c>
      <c r="Q146">
        <v>0</v>
      </c>
      <c r="R146">
        <v>90</v>
      </c>
      <c r="S146">
        <v>0</v>
      </c>
      <c r="T146">
        <v>0</v>
      </c>
      <c r="U146">
        <v>4461</v>
      </c>
    </row>
    <row r="147" spans="1:21" x14ac:dyDescent="0.35">
      <c r="A147">
        <f t="shared" si="2"/>
        <v>0</v>
      </c>
      <c r="B147" t="s">
        <v>335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1034</v>
      </c>
      <c r="N147">
        <v>9000</v>
      </c>
      <c r="O147">
        <v>0</v>
      </c>
      <c r="P147">
        <v>0</v>
      </c>
      <c r="Q147">
        <v>269</v>
      </c>
      <c r="R147">
        <v>53</v>
      </c>
      <c r="S147">
        <v>0</v>
      </c>
      <c r="T147">
        <v>0</v>
      </c>
      <c r="U147">
        <v>10356</v>
      </c>
    </row>
    <row r="148" spans="1:21" x14ac:dyDescent="0.35">
      <c r="A148">
        <f t="shared" si="2"/>
        <v>0</v>
      </c>
      <c r="B148" t="s">
        <v>336</v>
      </c>
      <c r="C148">
        <v>0</v>
      </c>
      <c r="D148">
        <v>0</v>
      </c>
      <c r="E148">
        <v>0</v>
      </c>
      <c r="F148">
        <v>2657</v>
      </c>
      <c r="G148">
        <v>0</v>
      </c>
      <c r="H148">
        <v>777</v>
      </c>
      <c r="I148">
        <v>0</v>
      </c>
      <c r="J148">
        <v>0</v>
      </c>
      <c r="K148">
        <v>0</v>
      </c>
      <c r="L148">
        <v>3434</v>
      </c>
      <c r="M148">
        <v>3066</v>
      </c>
      <c r="N148">
        <v>0</v>
      </c>
      <c r="O148">
        <v>0</v>
      </c>
      <c r="P148">
        <v>0</v>
      </c>
      <c r="Q148">
        <v>17810</v>
      </c>
      <c r="R148">
        <v>0</v>
      </c>
      <c r="S148">
        <v>0</v>
      </c>
      <c r="T148">
        <v>0</v>
      </c>
      <c r="U148">
        <v>20876</v>
      </c>
    </row>
    <row r="149" spans="1:21" x14ac:dyDescent="0.35">
      <c r="A149">
        <f t="shared" si="2"/>
        <v>0</v>
      </c>
      <c r="B149" t="s">
        <v>337</v>
      </c>
      <c r="C149">
        <v>0</v>
      </c>
      <c r="D149">
        <v>0</v>
      </c>
      <c r="E149">
        <v>4797</v>
      </c>
      <c r="F149">
        <v>3944</v>
      </c>
      <c r="G149">
        <v>0</v>
      </c>
      <c r="H149">
        <v>0</v>
      </c>
      <c r="I149">
        <v>423</v>
      </c>
      <c r="J149">
        <v>0</v>
      </c>
      <c r="K149">
        <v>0</v>
      </c>
      <c r="L149">
        <v>9164</v>
      </c>
      <c r="M149">
        <v>23603</v>
      </c>
      <c r="N149">
        <v>0</v>
      </c>
      <c r="O149">
        <v>0</v>
      </c>
      <c r="P149">
        <v>638</v>
      </c>
      <c r="Q149">
        <v>4700</v>
      </c>
      <c r="R149">
        <v>6846</v>
      </c>
      <c r="S149">
        <v>7291</v>
      </c>
      <c r="T149">
        <v>3817</v>
      </c>
      <c r="U149">
        <v>46895</v>
      </c>
    </row>
    <row r="150" spans="1:21" x14ac:dyDescent="0.35">
      <c r="A150">
        <f t="shared" si="2"/>
        <v>0</v>
      </c>
      <c r="B150" t="s">
        <v>338</v>
      </c>
      <c r="C150">
        <v>9324</v>
      </c>
      <c r="D150">
        <v>4200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4200</v>
      </c>
      <c r="K150">
        <v>0</v>
      </c>
      <c r="L150">
        <v>17724</v>
      </c>
      <c r="M150">
        <v>1200</v>
      </c>
      <c r="N150">
        <v>0</v>
      </c>
      <c r="O150">
        <v>37855</v>
      </c>
      <c r="P150">
        <v>0</v>
      </c>
      <c r="Q150">
        <v>81019</v>
      </c>
      <c r="R150">
        <v>0</v>
      </c>
      <c r="S150">
        <v>7830</v>
      </c>
      <c r="T150">
        <v>7200</v>
      </c>
      <c r="U150">
        <v>135104</v>
      </c>
    </row>
    <row r="151" spans="1:21" x14ac:dyDescent="0.35">
      <c r="A151">
        <f t="shared" si="2"/>
        <v>0</v>
      </c>
      <c r="B151" t="s">
        <v>339</v>
      </c>
      <c r="C151">
        <v>600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600</v>
      </c>
      <c r="M151">
        <v>38941</v>
      </c>
      <c r="N151">
        <v>2828</v>
      </c>
      <c r="O151">
        <v>0</v>
      </c>
      <c r="P151">
        <v>984</v>
      </c>
      <c r="Q151">
        <v>167</v>
      </c>
      <c r="R151">
        <v>0</v>
      </c>
      <c r="S151">
        <v>300</v>
      </c>
      <c r="T151">
        <v>0</v>
      </c>
      <c r="U151">
        <v>43220</v>
      </c>
    </row>
    <row r="152" spans="1:21" x14ac:dyDescent="0.35">
      <c r="A152">
        <f t="shared" si="2"/>
        <v>0</v>
      </c>
      <c r="B152" t="s">
        <v>340</v>
      </c>
      <c r="C152">
        <v>9961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9961</v>
      </c>
      <c r="M152">
        <v>32191</v>
      </c>
      <c r="N152">
        <v>0</v>
      </c>
      <c r="O152">
        <v>0</v>
      </c>
      <c r="P152">
        <v>1023</v>
      </c>
      <c r="Q152">
        <v>6204</v>
      </c>
      <c r="R152">
        <v>0</v>
      </c>
      <c r="S152">
        <v>0</v>
      </c>
      <c r="T152">
        <v>3429</v>
      </c>
      <c r="U152">
        <v>42847</v>
      </c>
    </row>
    <row r="153" spans="1:21" x14ac:dyDescent="0.35">
      <c r="A153">
        <f t="shared" si="2"/>
        <v>0</v>
      </c>
      <c r="B153" t="s">
        <v>341</v>
      </c>
      <c r="C153">
        <v>0</v>
      </c>
      <c r="D153">
        <v>0</v>
      </c>
      <c r="E153">
        <v>0</v>
      </c>
      <c r="F153">
        <v>479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479</v>
      </c>
      <c r="M153">
        <v>242</v>
      </c>
      <c r="N153">
        <v>52870</v>
      </c>
      <c r="O153">
        <v>0</v>
      </c>
      <c r="P153">
        <v>0</v>
      </c>
      <c r="Q153">
        <v>1520</v>
      </c>
      <c r="R153">
        <v>597</v>
      </c>
      <c r="S153">
        <v>0</v>
      </c>
      <c r="T153">
        <v>0</v>
      </c>
      <c r="U153">
        <v>55229</v>
      </c>
    </row>
    <row r="154" spans="1:21" x14ac:dyDescent="0.35">
      <c r="A154">
        <f t="shared" si="2"/>
        <v>0</v>
      </c>
      <c r="B154" t="s">
        <v>342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18551</v>
      </c>
      <c r="N154">
        <v>42493</v>
      </c>
      <c r="O154">
        <v>0</v>
      </c>
      <c r="P154">
        <v>770</v>
      </c>
      <c r="Q154">
        <v>0</v>
      </c>
      <c r="R154">
        <v>0</v>
      </c>
      <c r="S154">
        <v>1232</v>
      </c>
      <c r="T154">
        <v>140</v>
      </c>
      <c r="U154">
        <v>63186</v>
      </c>
    </row>
    <row r="155" spans="1:21" x14ac:dyDescent="0.35">
      <c r="A155">
        <f t="shared" si="2"/>
        <v>0</v>
      </c>
      <c r="B155" t="s">
        <v>343</v>
      </c>
      <c r="C155">
        <v>0</v>
      </c>
      <c r="D155">
        <v>1262</v>
      </c>
      <c r="E155">
        <v>0</v>
      </c>
      <c r="F155">
        <v>3958</v>
      </c>
      <c r="G155">
        <v>0</v>
      </c>
      <c r="H155">
        <v>5026</v>
      </c>
      <c r="I155">
        <v>0</v>
      </c>
      <c r="J155">
        <v>0</v>
      </c>
      <c r="K155">
        <v>487</v>
      </c>
      <c r="L155">
        <v>10733</v>
      </c>
      <c r="M155">
        <v>63910</v>
      </c>
      <c r="N155">
        <v>0</v>
      </c>
      <c r="O155">
        <v>55655</v>
      </c>
      <c r="P155">
        <v>0</v>
      </c>
      <c r="Q155">
        <v>51055</v>
      </c>
      <c r="R155">
        <v>6776</v>
      </c>
      <c r="S155">
        <v>0</v>
      </c>
      <c r="T155">
        <v>17172</v>
      </c>
      <c r="U155">
        <v>194568</v>
      </c>
    </row>
    <row r="156" spans="1:21" x14ac:dyDescent="0.35">
      <c r="A156">
        <f t="shared" si="2"/>
        <v>0</v>
      </c>
      <c r="B156" t="s">
        <v>344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2019</v>
      </c>
      <c r="L156">
        <v>2019</v>
      </c>
      <c r="M156">
        <v>22572</v>
      </c>
      <c r="N156">
        <v>0</v>
      </c>
      <c r="O156">
        <v>0</v>
      </c>
      <c r="P156">
        <v>0</v>
      </c>
      <c r="Q156">
        <v>8051</v>
      </c>
      <c r="R156">
        <v>0</v>
      </c>
      <c r="S156">
        <v>0</v>
      </c>
      <c r="T156">
        <v>893</v>
      </c>
      <c r="U156">
        <v>31516</v>
      </c>
    </row>
    <row r="157" spans="1:21" x14ac:dyDescent="0.35">
      <c r="A157">
        <f t="shared" si="2"/>
        <v>0</v>
      </c>
      <c r="B157" t="s">
        <v>345</v>
      </c>
      <c r="C157">
        <v>14482</v>
      </c>
      <c r="D157">
        <v>0</v>
      </c>
      <c r="E157">
        <v>0</v>
      </c>
      <c r="F157">
        <v>3675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18157</v>
      </c>
      <c r="M157">
        <v>43206</v>
      </c>
      <c r="N157">
        <v>89797</v>
      </c>
      <c r="O157">
        <v>650</v>
      </c>
      <c r="P157">
        <v>0</v>
      </c>
      <c r="Q157">
        <v>28792</v>
      </c>
      <c r="R157">
        <v>0</v>
      </c>
      <c r="S157">
        <v>0</v>
      </c>
      <c r="T157">
        <v>10240</v>
      </c>
      <c r="U157">
        <v>172685</v>
      </c>
    </row>
    <row r="158" spans="1:21" x14ac:dyDescent="0.35">
      <c r="A158">
        <f t="shared" si="2"/>
        <v>0</v>
      </c>
      <c r="B158" t="s">
        <v>346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9075</v>
      </c>
      <c r="N158">
        <v>0</v>
      </c>
      <c r="O158">
        <v>0</v>
      </c>
      <c r="P158">
        <v>141</v>
      </c>
      <c r="Q158">
        <v>17533</v>
      </c>
      <c r="R158">
        <v>630</v>
      </c>
      <c r="S158">
        <v>0</v>
      </c>
      <c r="T158">
        <v>1127</v>
      </c>
      <c r="U158">
        <v>28506</v>
      </c>
    </row>
    <row r="159" spans="1:21" x14ac:dyDescent="0.35">
      <c r="A159">
        <f t="shared" si="2"/>
        <v>0</v>
      </c>
      <c r="B159" t="s">
        <v>347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8500</v>
      </c>
      <c r="L159">
        <v>8500</v>
      </c>
      <c r="M159">
        <v>7845</v>
      </c>
      <c r="N159">
        <v>0</v>
      </c>
      <c r="O159">
        <v>0</v>
      </c>
      <c r="P159">
        <v>1600</v>
      </c>
      <c r="Q159">
        <v>9384</v>
      </c>
      <c r="R159">
        <v>8116</v>
      </c>
      <c r="S159">
        <v>0</v>
      </c>
      <c r="T159">
        <v>7317</v>
      </c>
      <c r="U159">
        <v>34262</v>
      </c>
    </row>
    <row r="160" spans="1:21" x14ac:dyDescent="0.35">
      <c r="A160">
        <f t="shared" si="2"/>
        <v>0</v>
      </c>
      <c r="B160" t="s">
        <v>348</v>
      </c>
      <c r="C160">
        <v>0</v>
      </c>
      <c r="D160">
        <v>0</v>
      </c>
      <c r="E160">
        <v>0</v>
      </c>
      <c r="F160">
        <v>422</v>
      </c>
      <c r="G160">
        <v>0</v>
      </c>
      <c r="H160">
        <v>0</v>
      </c>
      <c r="I160">
        <v>0</v>
      </c>
      <c r="J160">
        <v>0</v>
      </c>
      <c r="K160">
        <v>202</v>
      </c>
      <c r="L160">
        <v>624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</row>
    <row r="161" spans="1:21" x14ac:dyDescent="0.35">
      <c r="A161">
        <f t="shared" si="2"/>
        <v>0</v>
      </c>
      <c r="B161" t="s">
        <v>349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3230</v>
      </c>
      <c r="N161">
        <v>0</v>
      </c>
      <c r="O161">
        <v>0</v>
      </c>
      <c r="P161">
        <v>1604</v>
      </c>
      <c r="Q161">
        <v>9768</v>
      </c>
      <c r="R161">
        <v>2287</v>
      </c>
      <c r="S161">
        <v>0</v>
      </c>
      <c r="T161">
        <v>0</v>
      </c>
      <c r="U161">
        <v>16889</v>
      </c>
    </row>
    <row r="162" spans="1:21" x14ac:dyDescent="0.35">
      <c r="A162">
        <f t="shared" si="2"/>
        <v>0</v>
      </c>
      <c r="B162" t="s">
        <v>350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281</v>
      </c>
      <c r="L162">
        <v>281</v>
      </c>
      <c r="M162">
        <v>0</v>
      </c>
      <c r="N162">
        <v>0</v>
      </c>
      <c r="O162">
        <v>0</v>
      </c>
      <c r="P162">
        <v>817</v>
      </c>
      <c r="Q162">
        <v>0</v>
      </c>
      <c r="R162">
        <v>301</v>
      </c>
      <c r="S162">
        <v>0</v>
      </c>
      <c r="T162">
        <v>0</v>
      </c>
      <c r="U162">
        <v>1118</v>
      </c>
    </row>
    <row r="163" spans="1:21" x14ac:dyDescent="0.35">
      <c r="A163">
        <f t="shared" si="2"/>
        <v>0</v>
      </c>
      <c r="B163" t="s">
        <v>351</v>
      </c>
      <c r="C163">
        <v>0</v>
      </c>
      <c r="D163">
        <v>0</v>
      </c>
      <c r="E163">
        <v>0</v>
      </c>
      <c r="F163">
        <v>5514</v>
      </c>
      <c r="G163">
        <v>0</v>
      </c>
      <c r="H163">
        <v>0</v>
      </c>
      <c r="I163">
        <v>2846</v>
      </c>
      <c r="J163">
        <v>156</v>
      </c>
      <c r="K163">
        <v>1078</v>
      </c>
      <c r="L163">
        <v>9594</v>
      </c>
      <c r="M163">
        <v>0</v>
      </c>
      <c r="N163">
        <v>0</v>
      </c>
      <c r="O163">
        <v>0</v>
      </c>
      <c r="P163">
        <v>0</v>
      </c>
      <c r="Q163">
        <v>37667</v>
      </c>
      <c r="R163">
        <v>9689</v>
      </c>
      <c r="S163">
        <v>0</v>
      </c>
      <c r="T163">
        <v>27889</v>
      </c>
      <c r="U163">
        <v>75245</v>
      </c>
    </row>
    <row r="164" spans="1:21" x14ac:dyDescent="0.35">
      <c r="A164">
        <f t="shared" si="2"/>
        <v>0</v>
      </c>
      <c r="B164" t="s">
        <v>352</v>
      </c>
      <c r="C164">
        <v>50904</v>
      </c>
      <c r="D164">
        <v>0</v>
      </c>
      <c r="E164">
        <v>0</v>
      </c>
      <c r="F164">
        <v>6000</v>
      </c>
      <c r="G164">
        <v>0</v>
      </c>
      <c r="H164">
        <v>0</v>
      </c>
      <c r="I164">
        <v>1250</v>
      </c>
      <c r="J164">
        <v>0</v>
      </c>
      <c r="K164">
        <v>1968</v>
      </c>
      <c r="L164">
        <v>60122</v>
      </c>
      <c r="M164">
        <v>0</v>
      </c>
      <c r="N164">
        <v>93709</v>
      </c>
      <c r="O164">
        <v>26500</v>
      </c>
      <c r="P164">
        <v>2552</v>
      </c>
      <c r="Q164">
        <v>15740</v>
      </c>
      <c r="R164">
        <v>12667</v>
      </c>
      <c r="S164">
        <v>2667</v>
      </c>
      <c r="T164">
        <v>46116</v>
      </c>
      <c r="U164">
        <v>199951</v>
      </c>
    </row>
    <row r="165" spans="1:21" x14ac:dyDescent="0.35">
      <c r="A165">
        <f t="shared" si="2"/>
        <v>0</v>
      </c>
      <c r="B165" t="s">
        <v>353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490</v>
      </c>
      <c r="L165">
        <v>490</v>
      </c>
      <c r="M165">
        <v>0</v>
      </c>
      <c r="N165">
        <v>0</v>
      </c>
      <c r="O165">
        <v>0</v>
      </c>
      <c r="P165">
        <v>0</v>
      </c>
      <c r="Q165">
        <v>27801</v>
      </c>
      <c r="R165">
        <v>2368</v>
      </c>
      <c r="S165">
        <v>1218</v>
      </c>
      <c r="T165">
        <v>3066</v>
      </c>
      <c r="U165">
        <v>34453</v>
      </c>
    </row>
    <row r="166" spans="1:21" x14ac:dyDescent="0.35">
      <c r="A166">
        <f t="shared" si="2"/>
        <v>0</v>
      </c>
      <c r="B166" t="s">
        <v>354</v>
      </c>
      <c r="C166">
        <v>54598</v>
      </c>
      <c r="D166">
        <v>1247</v>
      </c>
      <c r="E166">
        <v>0</v>
      </c>
      <c r="F166">
        <v>620</v>
      </c>
      <c r="G166">
        <v>0</v>
      </c>
      <c r="H166">
        <v>0</v>
      </c>
      <c r="I166">
        <v>2203</v>
      </c>
      <c r="J166">
        <v>0</v>
      </c>
      <c r="K166">
        <v>7208</v>
      </c>
      <c r="L166">
        <v>65876</v>
      </c>
      <c r="M166">
        <v>0</v>
      </c>
      <c r="N166">
        <v>109515</v>
      </c>
      <c r="O166">
        <v>20972</v>
      </c>
      <c r="P166">
        <v>19177</v>
      </c>
      <c r="Q166">
        <v>48067</v>
      </c>
      <c r="R166">
        <v>52171</v>
      </c>
      <c r="S166">
        <v>24727</v>
      </c>
      <c r="T166">
        <v>20457</v>
      </c>
      <c r="U166">
        <v>295086</v>
      </c>
    </row>
    <row r="167" spans="1:21" x14ac:dyDescent="0.35">
      <c r="A167">
        <f t="shared" si="2"/>
        <v>0</v>
      </c>
      <c r="B167" t="s">
        <v>355</v>
      </c>
      <c r="C167">
        <v>5015</v>
      </c>
      <c r="D167">
        <v>0</v>
      </c>
      <c r="E167">
        <v>0</v>
      </c>
      <c r="F167">
        <v>13451</v>
      </c>
      <c r="G167">
        <v>0</v>
      </c>
      <c r="H167">
        <v>0</v>
      </c>
      <c r="I167">
        <v>0</v>
      </c>
      <c r="J167">
        <v>423</v>
      </c>
      <c r="K167">
        <v>2723</v>
      </c>
      <c r="L167">
        <v>21612</v>
      </c>
      <c r="M167">
        <v>0</v>
      </c>
      <c r="N167">
        <v>93341</v>
      </c>
      <c r="O167">
        <v>2325</v>
      </c>
      <c r="P167">
        <v>4067</v>
      </c>
      <c r="Q167">
        <v>36743</v>
      </c>
      <c r="R167">
        <v>11380</v>
      </c>
      <c r="S167">
        <v>4845</v>
      </c>
      <c r="T167">
        <v>20183</v>
      </c>
      <c r="U167">
        <v>172884</v>
      </c>
    </row>
    <row r="168" spans="1:21" x14ac:dyDescent="0.35">
      <c r="A168">
        <f t="shared" si="2"/>
        <v>0</v>
      </c>
      <c r="B168" t="s">
        <v>356</v>
      </c>
      <c r="C168">
        <v>89061</v>
      </c>
      <c r="D168">
        <v>0</v>
      </c>
      <c r="E168">
        <v>0</v>
      </c>
      <c r="F168">
        <v>12000</v>
      </c>
      <c r="G168">
        <v>0</v>
      </c>
      <c r="H168">
        <v>0</v>
      </c>
      <c r="I168">
        <v>1900</v>
      </c>
      <c r="J168">
        <v>0</v>
      </c>
      <c r="K168">
        <v>1300</v>
      </c>
      <c r="L168">
        <v>104261</v>
      </c>
      <c r="M168">
        <v>0</v>
      </c>
      <c r="N168">
        <v>200122</v>
      </c>
      <c r="O168">
        <v>0</v>
      </c>
      <c r="P168">
        <v>9500</v>
      </c>
      <c r="Q168">
        <v>74198</v>
      </c>
      <c r="R168">
        <v>21080</v>
      </c>
      <c r="S168">
        <v>0</v>
      </c>
      <c r="T168">
        <v>33757</v>
      </c>
      <c r="U168">
        <v>338657</v>
      </c>
    </row>
    <row r="169" spans="1:21" x14ac:dyDescent="0.35">
      <c r="A169">
        <f t="shared" si="2"/>
        <v>0</v>
      </c>
      <c r="B169" t="s">
        <v>357</v>
      </c>
      <c r="C169">
        <v>0</v>
      </c>
      <c r="D169">
        <v>0</v>
      </c>
      <c r="E169">
        <v>0</v>
      </c>
      <c r="F169">
        <v>8042</v>
      </c>
      <c r="G169">
        <v>0</v>
      </c>
      <c r="H169">
        <v>966</v>
      </c>
      <c r="I169">
        <v>0</v>
      </c>
      <c r="J169">
        <v>0</v>
      </c>
      <c r="K169">
        <v>18178</v>
      </c>
      <c r="L169">
        <v>27186</v>
      </c>
      <c r="M169">
        <v>42889</v>
      </c>
      <c r="N169">
        <v>55312</v>
      </c>
      <c r="O169">
        <v>24802</v>
      </c>
      <c r="P169">
        <v>3253</v>
      </c>
      <c r="Q169">
        <v>57016</v>
      </c>
      <c r="R169">
        <v>0</v>
      </c>
      <c r="S169">
        <v>7021</v>
      </c>
      <c r="T169">
        <v>22444</v>
      </c>
      <c r="U169">
        <v>212737</v>
      </c>
    </row>
    <row r="170" spans="1:21" x14ac:dyDescent="0.35">
      <c r="A170">
        <f t="shared" si="2"/>
        <v>0</v>
      </c>
      <c r="B170" t="s">
        <v>358</v>
      </c>
      <c r="C170">
        <v>22563</v>
      </c>
      <c r="D170">
        <v>1612</v>
      </c>
      <c r="E170">
        <v>0</v>
      </c>
      <c r="F170">
        <v>12268</v>
      </c>
      <c r="G170">
        <v>0</v>
      </c>
      <c r="H170">
        <v>0</v>
      </c>
      <c r="I170">
        <v>751</v>
      </c>
      <c r="J170">
        <v>0</v>
      </c>
      <c r="K170">
        <v>0</v>
      </c>
      <c r="L170">
        <v>37194</v>
      </c>
      <c r="M170">
        <v>0</v>
      </c>
      <c r="N170">
        <v>64834</v>
      </c>
      <c r="O170">
        <v>18041</v>
      </c>
      <c r="P170">
        <v>6754</v>
      </c>
      <c r="Q170">
        <v>11697</v>
      </c>
      <c r="R170">
        <v>21646</v>
      </c>
      <c r="S170">
        <v>6033</v>
      </c>
      <c r="T170">
        <v>17011</v>
      </c>
      <c r="U170">
        <v>146016</v>
      </c>
    </row>
    <row r="171" spans="1:21" x14ac:dyDescent="0.35">
      <c r="A171">
        <f t="shared" si="2"/>
        <v>0</v>
      </c>
      <c r="B171" t="s">
        <v>359</v>
      </c>
      <c r="C171">
        <v>0</v>
      </c>
      <c r="D171">
        <v>0</v>
      </c>
      <c r="E171">
        <v>0</v>
      </c>
      <c r="F171">
        <v>1400</v>
      </c>
      <c r="G171">
        <v>0</v>
      </c>
      <c r="H171">
        <v>0</v>
      </c>
      <c r="I171">
        <v>0</v>
      </c>
      <c r="J171">
        <v>0</v>
      </c>
      <c r="K171">
        <v>1000</v>
      </c>
      <c r="L171">
        <v>2400</v>
      </c>
      <c r="M171">
        <v>2871</v>
      </c>
      <c r="N171">
        <v>0</v>
      </c>
      <c r="O171">
        <v>0</v>
      </c>
      <c r="P171">
        <v>0</v>
      </c>
      <c r="Q171">
        <v>0</v>
      </c>
      <c r="R171">
        <v>1084</v>
      </c>
      <c r="S171">
        <v>0</v>
      </c>
      <c r="T171">
        <v>6232</v>
      </c>
      <c r="U171">
        <v>10187</v>
      </c>
    </row>
    <row r="172" spans="1:21" x14ac:dyDescent="0.35">
      <c r="A172">
        <f t="shared" si="2"/>
        <v>0</v>
      </c>
      <c r="B172" t="s">
        <v>360</v>
      </c>
      <c r="C172">
        <v>20989</v>
      </c>
      <c r="D172">
        <v>673</v>
      </c>
      <c r="E172">
        <v>0</v>
      </c>
      <c r="F172">
        <v>1377</v>
      </c>
      <c r="G172">
        <v>0</v>
      </c>
      <c r="H172">
        <v>0</v>
      </c>
      <c r="I172">
        <v>57</v>
      </c>
      <c r="J172">
        <v>0</v>
      </c>
      <c r="K172">
        <v>0</v>
      </c>
      <c r="L172">
        <v>23096</v>
      </c>
      <c r="M172">
        <v>0</v>
      </c>
      <c r="N172">
        <v>0</v>
      </c>
      <c r="O172">
        <v>10455</v>
      </c>
      <c r="P172">
        <v>900</v>
      </c>
      <c r="Q172">
        <v>35601</v>
      </c>
      <c r="R172">
        <v>14567</v>
      </c>
      <c r="S172">
        <v>0</v>
      </c>
      <c r="T172">
        <v>6708</v>
      </c>
      <c r="U172">
        <v>68231</v>
      </c>
    </row>
    <row r="173" spans="1:21" x14ac:dyDescent="0.35">
      <c r="A173">
        <f t="shared" si="2"/>
        <v>0</v>
      </c>
      <c r="B173" t="s">
        <v>361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7008</v>
      </c>
      <c r="N173">
        <v>0</v>
      </c>
      <c r="O173">
        <v>0</v>
      </c>
      <c r="P173">
        <v>0</v>
      </c>
      <c r="Q173">
        <v>10205</v>
      </c>
      <c r="R173">
        <v>0</v>
      </c>
      <c r="S173">
        <v>0</v>
      </c>
      <c r="T173">
        <v>0</v>
      </c>
      <c r="U173">
        <v>17213</v>
      </c>
    </row>
    <row r="174" spans="1:21" x14ac:dyDescent="0.35">
      <c r="A174">
        <f t="shared" si="2"/>
        <v>0</v>
      </c>
      <c r="B174" t="s">
        <v>362</v>
      </c>
      <c r="C174">
        <v>0</v>
      </c>
      <c r="D174">
        <v>0</v>
      </c>
      <c r="E174">
        <v>0</v>
      </c>
      <c r="F174">
        <v>830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830</v>
      </c>
      <c r="M174">
        <v>0</v>
      </c>
      <c r="N174">
        <v>0</v>
      </c>
      <c r="O174">
        <v>0</v>
      </c>
      <c r="P174">
        <v>0</v>
      </c>
      <c r="Q174">
        <v>232</v>
      </c>
      <c r="R174">
        <v>0</v>
      </c>
      <c r="S174">
        <v>0</v>
      </c>
      <c r="T174">
        <v>0</v>
      </c>
      <c r="U174">
        <v>232</v>
      </c>
    </row>
    <row r="175" spans="1:21" x14ac:dyDescent="0.35">
      <c r="A175">
        <f t="shared" si="2"/>
        <v>0</v>
      </c>
      <c r="B175" t="s">
        <v>363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300</v>
      </c>
      <c r="L175">
        <v>300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</row>
    <row r="176" spans="1:21" x14ac:dyDescent="0.35">
      <c r="A176">
        <f t="shared" si="2"/>
        <v>0</v>
      </c>
      <c r="B176" t="s">
        <v>364</v>
      </c>
      <c r="C176">
        <v>33463</v>
      </c>
      <c r="D176">
        <v>4860</v>
      </c>
      <c r="E176">
        <v>77535</v>
      </c>
      <c r="F176">
        <v>5308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121166</v>
      </c>
      <c r="M176">
        <v>0</v>
      </c>
      <c r="N176">
        <v>0</v>
      </c>
      <c r="O176">
        <v>64470</v>
      </c>
      <c r="P176">
        <v>6869</v>
      </c>
      <c r="Q176">
        <v>19647</v>
      </c>
      <c r="R176">
        <v>42901</v>
      </c>
      <c r="S176">
        <v>0</v>
      </c>
      <c r="T176">
        <v>64789</v>
      </c>
      <c r="U176">
        <v>198676</v>
      </c>
    </row>
    <row r="177" spans="1:21" x14ac:dyDescent="0.35">
      <c r="A177">
        <f t="shared" si="2"/>
        <v>0</v>
      </c>
      <c r="B177" t="s">
        <v>365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300</v>
      </c>
      <c r="L177">
        <v>300</v>
      </c>
      <c r="M177">
        <v>0</v>
      </c>
      <c r="N177">
        <v>0</v>
      </c>
      <c r="O177">
        <v>0</v>
      </c>
      <c r="P177">
        <v>0</v>
      </c>
      <c r="Q177">
        <v>5563</v>
      </c>
      <c r="R177">
        <v>0</v>
      </c>
      <c r="S177">
        <v>0</v>
      </c>
      <c r="T177">
        <v>7740</v>
      </c>
      <c r="U177">
        <v>13303</v>
      </c>
    </row>
    <row r="178" spans="1:21" x14ac:dyDescent="0.35">
      <c r="A178">
        <f t="shared" si="2"/>
        <v>0</v>
      </c>
      <c r="B178" t="s">
        <v>366</v>
      </c>
      <c r="C178">
        <v>484</v>
      </c>
      <c r="D178">
        <v>850</v>
      </c>
      <c r="E178">
        <v>0</v>
      </c>
      <c r="F178">
        <v>3400</v>
      </c>
      <c r="G178">
        <v>0</v>
      </c>
      <c r="H178">
        <v>0</v>
      </c>
      <c r="I178">
        <v>300</v>
      </c>
      <c r="J178">
        <v>0</v>
      </c>
      <c r="K178">
        <v>0</v>
      </c>
      <c r="L178">
        <v>5034</v>
      </c>
      <c r="M178">
        <v>7950</v>
      </c>
      <c r="N178">
        <v>0</v>
      </c>
      <c r="O178">
        <v>27450</v>
      </c>
      <c r="P178">
        <v>0</v>
      </c>
      <c r="Q178">
        <v>37250</v>
      </c>
      <c r="R178">
        <v>6975</v>
      </c>
      <c r="S178">
        <v>245</v>
      </c>
      <c r="T178">
        <v>555</v>
      </c>
      <c r="U178">
        <v>80425</v>
      </c>
    </row>
    <row r="179" spans="1:21" x14ac:dyDescent="0.35">
      <c r="A179">
        <f t="shared" si="2"/>
        <v>0</v>
      </c>
      <c r="B179" t="s">
        <v>367</v>
      </c>
      <c r="C179">
        <v>0</v>
      </c>
      <c r="D179">
        <v>533</v>
      </c>
      <c r="E179">
        <v>0</v>
      </c>
      <c r="F179">
        <v>350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883</v>
      </c>
      <c r="M179">
        <v>777</v>
      </c>
      <c r="N179">
        <v>0</v>
      </c>
      <c r="O179">
        <v>0</v>
      </c>
      <c r="P179">
        <v>0</v>
      </c>
      <c r="Q179">
        <v>27560</v>
      </c>
      <c r="R179">
        <v>1614</v>
      </c>
      <c r="S179">
        <v>0</v>
      </c>
      <c r="T179">
        <v>14809</v>
      </c>
      <c r="U179">
        <v>44760</v>
      </c>
    </row>
    <row r="180" spans="1:21" x14ac:dyDescent="0.35">
      <c r="A180">
        <f t="shared" si="2"/>
        <v>0</v>
      </c>
      <c r="B180" t="s">
        <v>368</v>
      </c>
      <c r="C180">
        <v>0</v>
      </c>
      <c r="D180">
        <v>645</v>
      </c>
      <c r="E180">
        <v>0</v>
      </c>
      <c r="F180">
        <v>3375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4020</v>
      </c>
      <c r="M180">
        <v>74630</v>
      </c>
      <c r="N180">
        <v>0</v>
      </c>
      <c r="O180">
        <v>0</v>
      </c>
      <c r="P180">
        <v>2309</v>
      </c>
      <c r="Q180">
        <v>44061</v>
      </c>
      <c r="R180">
        <v>1884</v>
      </c>
      <c r="S180">
        <v>0</v>
      </c>
      <c r="T180">
        <v>919</v>
      </c>
      <c r="U180">
        <v>123803</v>
      </c>
    </row>
    <row r="181" spans="1:21" x14ac:dyDescent="0.35">
      <c r="A181">
        <f t="shared" si="2"/>
        <v>0</v>
      </c>
      <c r="B181" t="s">
        <v>369</v>
      </c>
      <c r="C181">
        <v>32924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4334</v>
      </c>
      <c r="K181">
        <v>0</v>
      </c>
      <c r="L181">
        <v>37258</v>
      </c>
      <c r="M181">
        <v>10068</v>
      </c>
      <c r="N181">
        <v>0</v>
      </c>
      <c r="O181">
        <v>0</v>
      </c>
      <c r="P181">
        <v>2798</v>
      </c>
      <c r="Q181">
        <v>73201</v>
      </c>
      <c r="R181">
        <v>25243</v>
      </c>
      <c r="S181">
        <v>10978</v>
      </c>
      <c r="T181">
        <v>8432</v>
      </c>
      <c r="U181">
        <v>130720</v>
      </c>
    </row>
    <row r="182" spans="1:21" x14ac:dyDescent="0.35">
      <c r="A182">
        <f t="shared" si="2"/>
        <v>0</v>
      </c>
      <c r="B182" t="s">
        <v>370</v>
      </c>
      <c r="C182">
        <v>17512</v>
      </c>
      <c r="D182">
        <v>5094</v>
      </c>
      <c r="E182">
        <v>0</v>
      </c>
      <c r="F182">
        <v>0</v>
      </c>
      <c r="G182">
        <v>0</v>
      </c>
      <c r="H182">
        <v>0</v>
      </c>
      <c r="I182">
        <v>5860</v>
      </c>
      <c r="J182">
        <v>0</v>
      </c>
      <c r="K182">
        <v>0</v>
      </c>
      <c r="L182">
        <v>28466</v>
      </c>
      <c r="M182">
        <v>0</v>
      </c>
      <c r="N182">
        <v>0</v>
      </c>
      <c r="O182">
        <v>75597</v>
      </c>
      <c r="P182">
        <v>909</v>
      </c>
      <c r="Q182">
        <v>25326</v>
      </c>
      <c r="R182">
        <v>47031</v>
      </c>
      <c r="S182">
        <v>0</v>
      </c>
      <c r="T182">
        <v>14994</v>
      </c>
      <c r="U182">
        <v>163857</v>
      </c>
    </row>
    <row r="183" spans="1:21" x14ac:dyDescent="0.35">
      <c r="A183">
        <f t="shared" si="2"/>
        <v>0</v>
      </c>
      <c r="B183" t="s">
        <v>371</v>
      </c>
      <c r="C183">
        <v>12500</v>
      </c>
      <c r="D183">
        <v>0</v>
      </c>
      <c r="E183">
        <v>0</v>
      </c>
      <c r="F183">
        <v>21223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33723</v>
      </c>
      <c r="M183">
        <v>0</v>
      </c>
      <c r="N183">
        <v>0</v>
      </c>
      <c r="O183">
        <v>36956</v>
      </c>
      <c r="P183">
        <v>0</v>
      </c>
      <c r="Q183">
        <v>25831</v>
      </c>
      <c r="R183">
        <v>23872</v>
      </c>
      <c r="S183">
        <v>0</v>
      </c>
      <c r="T183">
        <v>21920</v>
      </c>
      <c r="U183">
        <v>108579</v>
      </c>
    </row>
    <row r="184" spans="1:21" x14ac:dyDescent="0.35">
      <c r="A184">
        <f t="shared" si="2"/>
        <v>0</v>
      </c>
      <c r="B184" t="s">
        <v>372</v>
      </c>
      <c r="C184">
        <v>4242</v>
      </c>
      <c r="D184">
        <v>2148</v>
      </c>
      <c r="E184">
        <v>0</v>
      </c>
      <c r="F184">
        <v>21834</v>
      </c>
      <c r="G184">
        <v>0</v>
      </c>
      <c r="H184">
        <v>23410</v>
      </c>
      <c r="I184">
        <v>6590</v>
      </c>
      <c r="J184">
        <v>0</v>
      </c>
      <c r="K184">
        <v>456</v>
      </c>
      <c r="L184">
        <v>58680</v>
      </c>
      <c r="M184">
        <v>66308</v>
      </c>
      <c r="N184">
        <v>0</v>
      </c>
      <c r="O184">
        <v>0</v>
      </c>
      <c r="P184">
        <v>14840</v>
      </c>
      <c r="Q184">
        <v>51395</v>
      </c>
      <c r="R184">
        <v>54839</v>
      </c>
      <c r="S184">
        <v>0</v>
      </c>
      <c r="T184">
        <v>97514</v>
      </c>
      <c r="U184">
        <v>284896</v>
      </c>
    </row>
    <row r="185" spans="1:21" x14ac:dyDescent="0.35">
      <c r="A185">
        <f t="shared" si="2"/>
        <v>0</v>
      </c>
      <c r="B185" t="s">
        <v>461</v>
      </c>
      <c r="C185">
        <v>41428</v>
      </c>
      <c r="D185">
        <v>4501</v>
      </c>
      <c r="E185">
        <v>0</v>
      </c>
      <c r="F185">
        <v>3140</v>
      </c>
      <c r="G185">
        <v>0</v>
      </c>
      <c r="H185">
        <v>0</v>
      </c>
      <c r="I185">
        <v>5381</v>
      </c>
      <c r="J185">
        <v>0</v>
      </c>
      <c r="K185">
        <v>0</v>
      </c>
      <c r="L185">
        <v>54450</v>
      </c>
      <c r="M185">
        <v>0</v>
      </c>
      <c r="N185">
        <v>0</v>
      </c>
      <c r="O185">
        <v>141892</v>
      </c>
      <c r="P185">
        <v>1306</v>
      </c>
      <c r="Q185">
        <v>64240</v>
      </c>
      <c r="R185">
        <v>33987</v>
      </c>
      <c r="S185">
        <v>0</v>
      </c>
      <c r="T185">
        <v>100144</v>
      </c>
      <c r="U185">
        <v>341569</v>
      </c>
    </row>
    <row r="186" spans="1:21" x14ac:dyDescent="0.35">
      <c r="A186">
        <f t="shared" si="2"/>
        <v>0</v>
      </c>
      <c r="B186" t="s">
        <v>373</v>
      </c>
      <c r="C186">
        <v>1201</v>
      </c>
      <c r="D186">
        <v>0</v>
      </c>
      <c r="E186">
        <v>0</v>
      </c>
      <c r="F186">
        <v>3874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5075</v>
      </c>
      <c r="M186">
        <v>0</v>
      </c>
      <c r="N186">
        <v>0</v>
      </c>
      <c r="O186">
        <v>45781</v>
      </c>
      <c r="P186">
        <v>0</v>
      </c>
      <c r="Q186">
        <v>12700</v>
      </c>
      <c r="R186">
        <v>11848</v>
      </c>
      <c r="S186">
        <v>0</v>
      </c>
      <c r="T186">
        <v>28987</v>
      </c>
      <c r="U186">
        <v>99316</v>
      </c>
    </row>
    <row r="187" spans="1:21" x14ac:dyDescent="0.35">
      <c r="A187">
        <f t="shared" si="2"/>
        <v>0</v>
      </c>
      <c r="B187" t="s">
        <v>374</v>
      </c>
      <c r="C187">
        <v>19247</v>
      </c>
      <c r="D187">
        <v>24064</v>
      </c>
      <c r="E187">
        <v>0</v>
      </c>
      <c r="F187">
        <v>44591</v>
      </c>
      <c r="G187">
        <v>0</v>
      </c>
      <c r="H187">
        <v>0</v>
      </c>
      <c r="I187">
        <v>2385</v>
      </c>
      <c r="J187">
        <v>3404</v>
      </c>
      <c r="K187">
        <v>0</v>
      </c>
      <c r="L187">
        <v>93691</v>
      </c>
      <c r="M187">
        <v>0</v>
      </c>
      <c r="N187">
        <v>0</v>
      </c>
      <c r="O187">
        <v>151163</v>
      </c>
      <c r="P187">
        <v>0</v>
      </c>
      <c r="Q187">
        <v>133794</v>
      </c>
      <c r="R187">
        <v>51973</v>
      </c>
      <c r="S187">
        <v>0</v>
      </c>
      <c r="T187">
        <v>93848</v>
      </c>
      <c r="U187">
        <v>430778</v>
      </c>
    </row>
    <row r="188" spans="1:21" x14ac:dyDescent="0.35">
      <c r="A188">
        <f t="shared" si="2"/>
        <v>0</v>
      </c>
      <c r="B188" t="s">
        <v>375</v>
      </c>
      <c r="C188">
        <v>37656</v>
      </c>
      <c r="D188">
        <v>0</v>
      </c>
      <c r="E188">
        <v>0</v>
      </c>
      <c r="F188">
        <v>9365</v>
      </c>
      <c r="G188">
        <v>0</v>
      </c>
      <c r="H188">
        <v>0</v>
      </c>
      <c r="I188">
        <v>0</v>
      </c>
      <c r="J188">
        <v>3371</v>
      </c>
      <c r="K188">
        <v>0</v>
      </c>
      <c r="L188">
        <v>50392</v>
      </c>
      <c r="M188">
        <v>0</v>
      </c>
      <c r="N188">
        <v>0</v>
      </c>
      <c r="O188">
        <v>9036</v>
      </c>
      <c r="P188">
        <v>4600</v>
      </c>
      <c r="Q188">
        <v>18511</v>
      </c>
      <c r="R188">
        <v>30623</v>
      </c>
      <c r="S188">
        <v>0</v>
      </c>
      <c r="T188">
        <v>103552</v>
      </c>
      <c r="U188">
        <v>166322</v>
      </c>
    </row>
    <row r="189" spans="1:21" x14ac:dyDescent="0.35">
      <c r="A189">
        <f t="shared" si="2"/>
        <v>0</v>
      </c>
      <c r="B189" t="s">
        <v>376</v>
      </c>
      <c r="C189">
        <v>0</v>
      </c>
      <c r="D189">
        <v>0</v>
      </c>
      <c r="E189">
        <v>0</v>
      </c>
      <c r="F189">
        <v>8884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8884</v>
      </c>
      <c r="M189">
        <v>0</v>
      </c>
      <c r="N189">
        <v>0</v>
      </c>
      <c r="O189">
        <v>0</v>
      </c>
      <c r="P189">
        <v>0</v>
      </c>
      <c r="Q189">
        <v>9539</v>
      </c>
      <c r="R189">
        <v>202</v>
      </c>
      <c r="S189">
        <v>1736</v>
      </c>
      <c r="T189">
        <v>2262</v>
      </c>
      <c r="U189">
        <v>13739</v>
      </c>
    </row>
    <row r="190" spans="1:21" x14ac:dyDescent="0.35">
      <c r="A190">
        <f t="shared" si="2"/>
        <v>0</v>
      </c>
      <c r="B190" t="s">
        <v>377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3204</v>
      </c>
      <c r="N190">
        <v>0</v>
      </c>
      <c r="O190">
        <v>0</v>
      </c>
      <c r="P190">
        <v>0</v>
      </c>
      <c r="Q190">
        <v>80</v>
      </c>
      <c r="R190">
        <v>873</v>
      </c>
      <c r="S190">
        <v>0</v>
      </c>
      <c r="T190">
        <v>720</v>
      </c>
      <c r="U190">
        <v>4877</v>
      </c>
    </row>
    <row r="191" spans="1:21" x14ac:dyDescent="0.35">
      <c r="A191">
        <f t="shared" si="2"/>
        <v>0</v>
      </c>
      <c r="B191" t="s">
        <v>378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58</v>
      </c>
      <c r="I191">
        <v>0</v>
      </c>
      <c r="J191">
        <v>0</v>
      </c>
      <c r="K191">
        <v>58</v>
      </c>
      <c r="L191">
        <v>116</v>
      </c>
      <c r="M191">
        <v>0</v>
      </c>
      <c r="N191">
        <v>0</v>
      </c>
      <c r="O191">
        <v>0</v>
      </c>
      <c r="P191">
        <v>1132</v>
      </c>
      <c r="Q191">
        <v>4277</v>
      </c>
      <c r="R191">
        <v>1534</v>
      </c>
      <c r="S191">
        <v>176</v>
      </c>
      <c r="T191">
        <v>0</v>
      </c>
      <c r="U191">
        <v>7119</v>
      </c>
    </row>
    <row r="192" spans="1:21" x14ac:dyDescent="0.35">
      <c r="A192">
        <f t="shared" si="2"/>
        <v>0</v>
      </c>
      <c r="B192" t="s">
        <v>379</v>
      </c>
      <c r="C192">
        <v>700</v>
      </c>
      <c r="D192">
        <v>0</v>
      </c>
      <c r="E192">
        <v>0</v>
      </c>
      <c r="F192">
        <v>0</v>
      </c>
      <c r="G192">
        <v>786</v>
      </c>
      <c r="H192">
        <v>0</v>
      </c>
      <c r="I192">
        <v>0</v>
      </c>
      <c r="J192">
        <v>0</v>
      </c>
      <c r="K192">
        <v>0</v>
      </c>
      <c r="L192">
        <v>1486</v>
      </c>
      <c r="M192">
        <v>65759</v>
      </c>
      <c r="N192">
        <v>0</v>
      </c>
      <c r="O192">
        <v>0</v>
      </c>
      <c r="P192">
        <v>0</v>
      </c>
      <c r="Q192">
        <v>49120</v>
      </c>
      <c r="R192">
        <v>8976</v>
      </c>
      <c r="S192">
        <v>5012</v>
      </c>
      <c r="T192">
        <v>3674</v>
      </c>
      <c r="U192">
        <v>132541</v>
      </c>
    </row>
    <row r="193" spans="1:21" x14ac:dyDescent="0.35">
      <c r="A193">
        <f t="shared" si="2"/>
        <v>0</v>
      </c>
      <c r="B193" t="s">
        <v>380</v>
      </c>
      <c r="C193">
        <v>19941</v>
      </c>
      <c r="D193">
        <v>0</v>
      </c>
      <c r="E193">
        <v>0</v>
      </c>
      <c r="F193">
        <v>2899</v>
      </c>
      <c r="G193">
        <v>0</v>
      </c>
      <c r="H193">
        <v>0</v>
      </c>
      <c r="I193">
        <v>0</v>
      </c>
      <c r="J193">
        <v>0</v>
      </c>
      <c r="K193">
        <v>1000</v>
      </c>
      <c r="L193">
        <v>23840</v>
      </c>
      <c r="M193">
        <v>66499</v>
      </c>
      <c r="N193">
        <v>0</v>
      </c>
      <c r="O193">
        <v>49160</v>
      </c>
      <c r="P193">
        <v>7483</v>
      </c>
      <c r="Q193">
        <v>47932</v>
      </c>
      <c r="R193">
        <v>32271</v>
      </c>
      <c r="S193">
        <v>0</v>
      </c>
      <c r="T193">
        <v>30622</v>
      </c>
      <c r="U193">
        <v>233967</v>
      </c>
    </row>
    <row r="194" spans="1:21" x14ac:dyDescent="0.35">
      <c r="A194">
        <f t="shared" ref="A194:A257" si="3">+IF(B194=B193,0,IF(AND(B194=B195,B194=B196),U194-SUM(M194:T196),IF(B194=B195,U194-SUM(M194:T195),U194-SUM(M194:T194))))</f>
        <v>0</v>
      </c>
      <c r="B194" t="s">
        <v>381</v>
      </c>
      <c r="C194">
        <v>189403</v>
      </c>
      <c r="D194">
        <v>7542</v>
      </c>
      <c r="E194">
        <v>141969</v>
      </c>
      <c r="F194">
        <v>4247</v>
      </c>
      <c r="G194">
        <v>0</v>
      </c>
      <c r="H194">
        <v>0</v>
      </c>
      <c r="I194">
        <v>0</v>
      </c>
      <c r="J194">
        <v>0</v>
      </c>
      <c r="K194">
        <v>558</v>
      </c>
      <c r="L194">
        <v>343719</v>
      </c>
      <c r="M194">
        <v>0</v>
      </c>
      <c r="N194">
        <v>0</v>
      </c>
      <c r="O194">
        <v>71143</v>
      </c>
      <c r="P194">
        <v>0</v>
      </c>
      <c r="Q194">
        <v>18514</v>
      </c>
      <c r="R194">
        <v>8993</v>
      </c>
      <c r="S194">
        <v>0</v>
      </c>
      <c r="T194">
        <v>56</v>
      </c>
      <c r="U194">
        <v>154852</v>
      </c>
    </row>
    <row r="195" spans="1:21" x14ac:dyDescent="0.35">
      <c r="A195">
        <f t="shared" si="3"/>
        <v>0</v>
      </c>
      <c r="B195" t="s">
        <v>381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56146</v>
      </c>
      <c r="U195" s="1">
        <v>0</v>
      </c>
    </row>
    <row r="196" spans="1:21" x14ac:dyDescent="0.35">
      <c r="A196">
        <f t="shared" si="3"/>
        <v>0</v>
      </c>
      <c r="B196" t="s">
        <v>382</v>
      </c>
      <c r="C196">
        <v>27369</v>
      </c>
      <c r="D196">
        <v>11525</v>
      </c>
      <c r="E196">
        <v>0</v>
      </c>
      <c r="F196">
        <v>8912</v>
      </c>
      <c r="G196">
        <v>0</v>
      </c>
      <c r="H196">
        <v>1977</v>
      </c>
      <c r="I196">
        <v>8300</v>
      </c>
      <c r="J196">
        <v>0</v>
      </c>
      <c r="K196">
        <v>2400</v>
      </c>
      <c r="L196">
        <v>60483</v>
      </c>
      <c r="M196">
        <v>18357</v>
      </c>
      <c r="N196">
        <v>0</v>
      </c>
      <c r="O196">
        <v>0</v>
      </c>
      <c r="P196">
        <v>3931</v>
      </c>
      <c r="Q196">
        <v>4165</v>
      </c>
      <c r="R196">
        <v>1728</v>
      </c>
      <c r="S196">
        <v>0</v>
      </c>
      <c r="T196">
        <v>40533</v>
      </c>
      <c r="U196">
        <v>68714</v>
      </c>
    </row>
    <row r="197" spans="1:21" x14ac:dyDescent="0.35">
      <c r="A197">
        <f t="shared" si="3"/>
        <v>0</v>
      </c>
      <c r="B197" t="s">
        <v>382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</row>
    <row r="198" spans="1:21" x14ac:dyDescent="0.35">
      <c r="A198">
        <f t="shared" si="3"/>
        <v>0</v>
      </c>
      <c r="B198" t="s">
        <v>383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1450</v>
      </c>
      <c r="L198">
        <v>1450</v>
      </c>
      <c r="M198">
        <v>24202</v>
      </c>
      <c r="N198">
        <v>31981</v>
      </c>
      <c r="O198">
        <v>0</v>
      </c>
      <c r="P198">
        <v>700</v>
      </c>
      <c r="Q198">
        <v>25659</v>
      </c>
      <c r="R198">
        <v>1327</v>
      </c>
      <c r="S198">
        <v>0</v>
      </c>
      <c r="T198">
        <v>4309</v>
      </c>
      <c r="U198">
        <v>88178</v>
      </c>
    </row>
    <row r="199" spans="1:21" x14ac:dyDescent="0.35">
      <c r="A199">
        <f t="shared" si="3"/>
        <v>0</v>
      </c>
      <c r="B199" t="s">
        <v>384</v>
      </c>
      <c r="C199">
        <v>984</v>
      </c>
      <c r="D199">
        <v>3282</v>
      </c>
      <c r="E199">
        <v>0</v>
      </c>
      <c r="F199">
        <v>14295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18561</v>
      </c>
      <c r="M199">
        <v>0</v>
      </c>
      <c r="N199">
        <v>0</v>
      </c>
      <c r="O199">
        <v>35157</v>
      </c>
      <c r="P199">
        <v>1199</v>
      </c>
      <c r="Q199">
        <v>26946</v>
      </c>
      <c r="R199">
        <v>9870</v>
      </c>
      <c r="S199">
        <v>0</v>
      </c>
      <c r="T199">
        <v>10252</v>
      </c>
      <c r="U199">
        <v>83424</v>
      </c>
    </row>
    <row r="200" spans="1:21" x14ac:dyDescent="0.35">
      <c r="A200">
        <f t="shared" si="3"/>
        <v>0</v>
      </c>
      <c r="B200" t="s">
        <v>385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340</v>
      </c>
      <c r="J200">
        <v>0</v>
      </c>
      <c r="K200">
        <v>0</v>
      </c>
      <c r="L200">
        <v>340</v>
      </c>
      <c r="M200">
        <v>26718</v>
      </c>
      <c r="N200">
        <v>0</v>
      </c>
      <c r="O200">
        <v>0</v>
      </c>
      <c r="P200">
        <v>0</v>
      </c>
      <c r="Q200">
        <v>733</v>
      </c>
      <c r="R200">
        <v>85</v>
      </c>
      <c r="S200">
        <v>0</v>
      </c>
      <c r="T200">
        <v>1503</v>
      </c>
      <c r="U200">
        <v>29039</v>
      </c>
    </row>
    <row r="201" spans="1:21" x14ac:dyDescent="0.35">
      <c r="A201">
        <f t="shared" si="3"/>
        <v>0</v>
      </c>
      <c r="B201" t="s">
        <v>386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15</v>
      </c>
      <c r="L201">
        <v>15</v>
      </c>
      <c r="M201">
        <v>304</v>
      </c>
      <c r="N201">
        <v>6679</v>
      </c>
      <c r="O201">
        <v>0</v>
      </c>
      <c r="P201">
        <v>0</v>
      </c>
      <c r="Q201">
        <v>850</v>
      </c>
      <c r="R201">
        <v>777</v>
      </c>
      <c r="S201">
        <v>688</v>
      </c>
      <c r="T201">
        <v>701</v>
      </c>
      <c r="U201">
        <v>9999</v>
      </c>
    </row>
    <row r="202" spans="1:21" x14ac:dyDescent="0.35">
      <c r="A202">
        <f t="shared" si="3"/>
        <v>0</v>
      </c>
      <c r="B202" t="s">
        <v>387</v>
      </c>
      <c r="C202">
        <v>1000</v>
      </c>
      <c r="D202">
        <v>0</v>
      </c>
      <c r="E202">
        <v>0</v>
      </c>
      <c r="F202">
        <v>5966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6966</v>
      </c>
      <c r="M202">
        <v>54106</v>
      </c>
      <c r="N202">
        <v>67924</v>
      </c>
      <c r="O202">
        <v>13309</v>
      </c>
      <c r="P202">
        <v>0</v>
      </c>
      <c r="Q202">
        <v>8835</v>
      </c>
      <c r="R202">
        <v>9187</v>
      </c>
      <c r="S202">
        <v>2182</v>
      </c>
      <c r="T202">
        <v>8476</v>
      </c>
      <c r="U202">
        <v>164019</v>
      </c>
    </row>
    <row r="203" spans="1:21" x14ac:dyDescent="0.35">
      <c r="A203">
        <f t="shared" si="3"/>
        <v>0</v>
      </c>
      <c r="B203" t="s">
        <v>388</v>
      </c>
      <c r="C203">
        <v>10057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940</v>
      </c>
      <c r="L203">
        <v>10997</v>
      </c>
      <c r="M203">
        <v>26906</v>
      </c>
      <c r="N203">
        <v>0</v>
      </c>
      <c r="O203">
        <v>0</v>
      </c>
      <c r="P203">
        <v>697</v>
      </c>
      <c r="Q203">
        <v>16799</v>
      </c>
      <c r="R203">
        <v>546</v>
      </c>
      <c r="S203">
        <v>0</v>
      </c>
      <c r="T203">
        <v>4215</v>
      </c>
      <c r="U203">
        <v>51042</v>
      </c>
    </row>
    <row r="204" spans="1:21" x14ac:dyDescent="0.35">
      <c r="A204">
        <f t="shared" si="3"/>
        <v>0</v>
      </c>
      <c r="B204" t="s">
        <v>388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1879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</row>
    <row r="205" spans="1:21" x14ac:dyDescent="0.35">
      <c r="A205">
        <f t="shared" si="3"/>
        <v>0</v>
      </c>
      <c r="B205" t="s">
        <v>389</v>
      </c>
      <c r="C205">
        <v>8084</v>
      </c>
      <c r="D205">
        <v>0</v>
      </c>
      <c r="E205">
        <v>0</v>
      </c>
      <c r="F205">
        <v>3683</v>
      </c>
      <c r="G205">
        <v>0</v>
      </c>
      <c r="H205">
        <v>0</v>
      </c>
      <c r="I205">
        <v>0</v>
      </c>
      <c r="J205">
        <v>162</v>
      </c>
      <c r="K205">
        <v>0</v>
      </c>
      <c r="L205">
        <v>11929</v>
      </c>
      <c r="M205">
        <v>38268</v>
      </c>
      <c r="N205">
        <v>0</v>
      </c>
      <c r="O205">
        <v>0</v>
      </c>
      <c r="P205">
        <v>620</v>
      </c>
      <c r="Q205">
        <v>8962</v>
      </c>
      <c r="R205">
        <v>20096</v>
      </c>
      <c r="S205">
        <v>0</v>
      </c>
      <c r="T205">
        <v>9225</v>
      </c>
      <c r="U205">
        <v>77171</v>
      </c>
    </row>
    <row r="206" spans="1:21" x14ac:dyDescent="0.35">
      <c r="A206">
        <f t="shared" si="3"/>
        <v>0</v>
      </c>
      <c r="B206" t="s">
        <v>390</v>
      </c>
      <c r="C206">
        <v>0</v>
      </c>
      <c r="D206">
        <v>19</v>
      </c>
      <c r="E206">
        <v>0</v>
      </c>
      <c r="F206">
        <v>410</v>
      </c>
      <c r="G206">
        <v>0</v>
      </c>
      <c r="H206">
        <v>0</v>
      </c>
      <c r="I206">
        <v>0</v>
      </c>
      <c r="J206">
        <v>133</v>
      </c>
      <c r="K206">
        <v>0</v>
      </c>
      <c r="L206">
        <v>562</v>
      </c>
      <c r="M206">
        <v>0</v>
      </c>
      <c r="N206">
        <v>0</v>
      </c>
      <c r="O206">
        <v>0</v>
      </c>
      <c r="P206">
        <v>0</v>
      </c>
      <c r="Q206">
        <v>1501</v>
      </c>
      <c r="R206">
        <v>193</v>
      </c>
      <c r="S206">
        <v>0</v>
      </c>
      <c r="T206">
        <v>87</v>
      </c>
      <c r="U206">
        <v>1781</v>
      </c>
    </row>
    <row r="207" spans="1:21" x14ac:dyDescent="0.35">
      <c r="A207">
        <f t="shared" si="3"/>
        <v>0</v>
      </c>
      <c r="B207" t="s">
        <v>391</v>
      </c>
      <c r="C207">
        <v>0</v>
      </c>
      <c r="D207">
        <v>1037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1037</v>
      </c>
      <c r="M207">
        <v>6824</v>
      </c>
      <c r="N207">
        <v>0</v>
      </c>
      <c r="O207">
        <v>0</v>
      </c>
      <c r="P207">
        <v>0</v>
      </c>
      <c r="Q207">
        <v>13202</v>
      </c>
      <c r="R207">
        <v>2478</v>
      </c>
      <c r="S207">
        <v>0</v>
      </c>
      <c r="T207">
        <v>874</v>
      </c>
      <c r="U207">
        <v>23378</v>
      </c>
    </row>
    <row r="208" spans="1:21" x14ac:dyDescent="0.35">
      <c r="A208">
        <f t="shared" si="3"/>
        <v>0</v>
      </c>
      <c r="B208" t="s">
        <v>392</v>
      </c>
      <c r="C208">
        <v>0</v>
      </c>
      <c r="D208">
        <v>1650</v>
      </c>
      <c r="E208">
        <v>0</v>
      </c>
      <c r="F208">
        <v>0</v>
      </c>
      <c r="G208">
        <v>434</v>
      </c>
      <c r="H208">
        <v>0</v>
      </c>
      <c r="I208">
        <v>0</v>
      </c>
      <c r="J208">
        <v>0</v>
      </c>
      <c r="K208">
        <v>408</v>
      </c>
      <c r="L208">
        <v>2492</v>
      </c>
      <c r="M208">
        <v>2077</v>
      </c>
      <c r="N208">
        <v>143</v>
      </c>
      <c r="O208">
        <v>0</v>
      </c>
      <c r="P208">
        <v>0</v>
      </c>
      <c r="Q208">
        <v>15683</v>
      </c>
      <c r="R208">
        <v>0</v>
      </c>
      <c r="S208">
        <v>0</v>
      </c>
      <c r="T208">
        <v>560</v>
      </c>
      <c r="U208">
        <v>18463</v>
      </c>
    </row>
    <row r="209" spans="1:21" x14ac:dyDescent="0.35">
      <c r="A209">
        <f t="shared" si="3"/>
        <v>0</v>
      </c>
      <c r="B209" t="s">
        <v>393</v>
      </c>
      <c r="C209">
        <v>0</v>
      </c>
      <c r="D209">
        <v>463</v>
      </c>
      <c r="E209">
        <v>0</v>
      </c>
      <c r="F209">
        <v>280</v>
      </c>
      <c r="G209">
        <v>0</v>
      </c>
      <c r="H209">
        <v>134</v>
      </c>
      <c r="I209">
        <v>0</v>
      </c>
      <c r="J209">
        <v>0</v>
      </c>
      <c r="K209">
        <v>0</v>
      </c>
      <c r="L209">
        <v>877</v>
      </c>
      <c r="M209">
        <v>7264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634</v>
      </c>
      <c r="T209">
        <v>0</v>
      </c>
      <c r="U209">
        <v>7898</v>
      </c>
    </row>
    <row r="210" spans="1:21" x14ac:dyDescent="0.35">
      <c r="A210">
        <f t="shared" si="3"/>
        <v>0</v>
      </c>
      <c r="B210" t="s">
        <v>394</v>
      </c>
      <c r="C210">
        <v>0</v>
      </c>
      <c r="D210">
        <v>972</v>
      </c>
      <c r="E210">
        <v>0</v>
      </c>
      <c r="F210">
        <v>8410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9382</v>
      </c>
      <c r="M210">
        <v>3561</v>
      </c>
      <c r="N210">
        <v>0</v>
      </c>
      <c r="O210">
        <v>0</v>
      </c>
      <c r="P210">
        <v>0</v>
      </c>
      <c r="Q210">
        <v>15412</v>
      </c>
      <c r="R210">
        <v>175</v>
      </c>
      <c r="S210">
        <v>0</v>
      </c>
      <c r="T210">
        <v>0</v>
      </c>
      <c r="U210">
        <v>19148</v>
      </c>
    </row>
    <row r="211" spans="1:21" x14ac:dyDescent="0.35">
      <c r="A211">
        <f t="shared" si="3"/>
        <v>0</v>
      </c>
      <c r="B211" t="s">
        <v>395</v>
      </c>
      <c r="C211">
        <v>0</v>
      </c>
      <c r="D211">
        <v>502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502</v>
      </c>
      <c r="M211">
        <v>2142</v>
      </c>
      <c r="N211">
        <v>0</v>
      </c>
      <c r="O211">
        <v>0</v>
      </c>
      <c r="P211">
        <v>2109</v>
      </c>
      <c r="Q211">
        <v>41520</v>
      </c>
      <c r="R211">
        <v>700</v>
      </c>
      <c r="S211">
        <v>0</v>
      </c>
      <c r="T211">
        <v>0</v>
      </c>
      <c r="U211">
        <v>46471</v>
      </c>
    </row>
    <row r="212" spans="1:21" x14ac:dyDescent="0.35">
      <c r="A212">
        <f t="shared" si="3"/>
        <v>0</v>
      </c>
      <c r="B212" t="s">
        <v>396</v>
      </c>
      <c r="C212">
        <v>74357</v>
      </c>
      <c r="D212">
        <v>11449</v>
      </c>
      <c r="E212">
        <v>40411</v>
      </c>
      <c r="F212">
        <v>6866</v>
      </c>
      <c r="G212">
        <v>0</v>
      </c>
      <c r="H212">
        <v>5517</v>
      </c>
      <c r="I212">
        <v>0</v>
      </c>
      <c r="J212">
        <v>0</v>
      </c>
      <c r="K212">
        <v>1024</v>
      </c>
      <c r="L212">
        <v>139624</v>
      </c>
      <c r="M212">
        <v>156722</v>
      </c>
      <c r="N212">
        <v>0</v>
      </c>
      <c r="O212">
        <v>49432</v>
      </c>
      <c r="P212">
        <v>0</v>
      </c>
      <c r="Q212">
        <v>25300</v>
      </c>
      <c r="R212">
        <v>28890</v>
      </c>
      <c r="S212">
        <v>7359</v>
      </c>
      <c r="T212">
        <v>38421</v>
      </c>
      <c r="U212">
        <v>306124</v>
      </c>
    </row>
    <row r="213" spans="1:21" x14ac:dyDescent="0.35">
      <c r="A213">
        <f t="shared" si="3"/>
        <v>0</v>
      </c>
      <c r="B213" t="s">
        <v>397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3500</v>
      </c>
      <c r="O213">
        <v>0</v>
      </c>
      <c r="P213">
        <v>0</v>
      </c>
      <c r="Q213">
        <v>2000</v>
      </c>
      <c r="R213">
        <v>0</v>
      </c>
      <c r="S213">
        <v>0</v>
      </c>
      <c r="T213">
        <v>845</v>
      </c>
      <c r="U213">
        <v>6345</v>
      </c>
    </row>
    <row r="214" spans="1:21" x14ac:dyDescent="0.35">
      <c r="A214">
        <f t="shared" si="3"/>
        <v>0</v>
      </c>
      <c r="B214" t="s">
        <v>398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9830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9830</v>
      </c>
    </row>
    <row r="215" spans="1:21" x14ac:dyDescent="0.35">
      <c r="A215">
        <f t="shared" si="3"/>
        <v>0</v>
      </c>
      <c r="B215" t="s">
        <v>399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4266</v>
      </c>
      <c r="N215">
        <v>6085</v>
      </c>
      <c r="O215">
        <v>0</v>
      </c>
      <c r="P215">
        <v>0</v>
      </c>
      <c r="Q215">
        <v>13576</v>
      </c>
      <c r="R215">
        <v>0</v>
      </c>
      <c r="S215">
        <v>0</v>
      </c>
      <c r="T215">
        <v>0</v>
      </c>
      <c r="U215">
        <v>23927</v>
      </c>
    </row>
    <row r="216" spans="1:21" x14ac:dyDescent="0.35">
      <c r="A216">
        <f t="shared" si="3"/>
        <v>0</v>
      </c>
      <c r="B216" t="s">
        <v>400</v>
      </c>
      <c r="C216">
        <v>0</v>
      </c>
      <c r="D216">
        <v>0</v>
      </c>
      <c r="E216">
        <v>0</v>
      </c>
      <c r="F216">
        <v>175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175</v>
      </c>
      <c r="M216">
        <v>3428</v>
      </c>
      <c r="N216">
        <v>3492</v>
      </c>
      <c r="O216">
        <v>0</v>
      </c>
      <c r="P216">
        <v>0</v>
      </c>
      <c r="Q216">
        <v>7360</v>
      </c>
      <c r="R216">
        <v>1184</v>
      </c>
      <c r="S216">
        <v>0</v>
      </c>
      <c r="T216">
        <v>0</v>
      </c>
      <c r="U216">
        <v>15464</v>
      </c>
    </row>
    <row r="217" spans="1:21" x14ac:dyDescent="0.35">
      <c r="A217">
        <f t="shared" si="3"/>
        <v>0</v>
      </c>
      <c r="B217" t="s">
        <v>401</v>
      </c>
      <c r="C217">
        <v>6715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6715</v>
      </c>
      <c r="M217">
        <v>33941</v>
      </c>
      <c r="N217">
        <v>0</v>
      </c>
      <c r="O217">
        <v>0</v>
      </c>
      <c r="P217">
        <v>0</v>
      </c>
      <c r="Q217">
        <v>37569</v>
      </c>
      <c r="R217">
        <v>19899</v>
      </c>
      <c r="S217">
        <v>1879</v>
      </c>
      <c r="T217">
        <v>1144</v>
      </c>
      <c r="U217">
        <v>94432</v>
      </c>
    </row>
    <row r="218" spans="1:21" x14ac:dyDescent="0.35">
      <c r="A218">
        <f t="shared" si="3"/>
        <v>0</v>
      </c>
      <c r="B218" t="s">
        <v>402</v>
      </c>
      <c r="C218">
        <v>5915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2174</v>
      </c>
      <c r="L218">
        <v>8089</v>
      </c>
      <c r="M218">
        <v>0</v>
      </c>
      <c r="N218">
        <v>21044</v>
      </c>
      <c r="O218">
        <v>0</v>
      </c>
      <c r="P218">
        <v>0</v>
      </c>
      <c r="Q218">
        <v>6750</v>
      </c>
      <c r="R218">
        <v>0</v>
      </c>
      <c r="S218">
        <v>0</v>
      </c>
      <c r="T218">
        <v>1669</v>
      </c>
      <c r="U218">
        <v>29463</v>
      </c>
    </row>
    <row r="219" spans="1:21" x14ac:dyDescent="0.35">
      <c r="A219">
        <f t="shared" si="3"/>
        <v>0</v>
      </c>
      <c r="B219" t="s">
        <v>403</v>
      </c>
      <c r="C219">
        <v>14869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1280</v>
      </c>
      <c r="L219">
        <v>16149</v>
      </c>
      <c r="M219">
        <v>65630</v>
      </c>
      <c r="N219">
        <v>0</v>
      </c>
      <c r="O219">
        <v>25845</v>
      </c>
      <c r="P219">
        <v>9094</v>
      </c>
      <c r="Q219">
        <v>17020</v>
      </c>
      <c r="R219">
        <v>30831</v>
      </c>
      <c r="S219">
        <v>1796</v>
      </c>
      <c r="T219">
        <v>62044</v>
      </c>
      <c r="U219">
        <v>212260</v>
      </c>
    </row>
    <row r="220" spans="1:21" x14ac:dyDescent="0.35">
      <c r="A220">
        <f t="shared" si="3"/>
        <v>0</v>
      </c>
      <c r="B220" t="s">
        <v>404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</row>
    <row r="221" spans="1:21" x14ac:dyDescent="0.35">
      <c r="A221">
        <f t="shared" si="3"/>
        <v>0</v>
      </c>
      <c r="B221" t="s">
        <v>405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43</v>
      </c>
      <c r="L221">
        <v>43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1521</v>
      </c>
      <c r="U221">
        <v>1521</v>
      </c>
    </row>
    <row r="222" spans="1:21" x14ac:dyDescent="0.35">
      <c r="A222">
        <f t="shared" si="3"/>
        <v>0</v>
      </c>
      <c r="B222" t="s">
        <v>406</v>
      </c>
      <c r="C222">
        <v>70437</v>
      </c>
      <c r="D222">
        <v>0</v>
      </c>
      <c r="E222">
        <v>0</v>
      </c>
      <c r="F222">
        <v>20786</v>
      </c>
      <c r="G222">
        <v>0</v>
      </c>
      <c r="H222">
        <v>26031</v>
      </c>
      <c r="I222">
        <v>0</v>
      </c>
      <c r="J222">
        <v>2175</v>
      </c>
      <c r="K222">
        <v>6400</v>
      </c>
      <c r="L222">
        <v>131827</v>
      </c>
      <c r="M222">
        <v>204611</v>
      </c>
      <c r="N222">
        <v>0</v>
      </c>
      <c r="O222">
        <v>0</v>
      </c>
      <c r="P222">
        <v>0</v>
      </c>
      <c r="Q222">
        <v>14602</v>
      </c>
      <c r="R222">
        <v>226333</v>
      </c>
      <c r="S222">
        <v>0</v>
      </c>
      <c r="T222">
        <v>86894</v>
      </c>
      <c r="U222">
        <v>532440</v>
      </c>
    </row>
    <row r="223" spans="1:21" x14ac:dyDescent="0.35">
      <c r="A223">
        <f t="shared" si="3"/>
        <v>0</v>
      </c>
      <c r="B223" t="s">
        <v>406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5998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</row>
    <row r="224" spans="1:21" x14ac:dyDescent="0.35">
      <c r="A224">
        <f t="shared" si="3"/>
        <v>0</v>
      </c>
      <c r="B224" t="s">
        <v>407</v>
      </c>
      <c r="C224">
        <v>0</v>
      </c>
      <c r="D224">
        <v>0</v>
      </c>
      <c r="E224">
        <v>0</v>
      </c>
      <c r="F224">
        <v>5042</v>
      </c>
      <c r="G224">
        <v>0</v>
      </c>
      <c r="H224">
        <v>14316</v>
      </c>
      <c r="I224">
        <v>0</v>
      </c>
      <c r="J224">
        <v>0</v>
      </c>
      <c r="K224">
        <v>0</v>
      </c>
      <c r="L224">
        <v>19358</v>
      </c>
      <c r="M224">
        <v>196186</v>
      </c>
      <c r="N224">
        <v>0</v>
      </c>
      <c r="O224">
        <v>0</v>
      </c>
      <c r="P224">
        <v>4502</v>
      </c>
      <c r="Q224">
        <v>974</v>
      </c>
      <c r="R224">
        <v>0</v>
      </c>
      <c r="S224">
        <v>0</v>
      </c>
      <c r="T224">
        <v>4500</v>
      </c>
      <c r="U224">
        <v>206162</v>
      </c>
    </row>
    <row r="225" spans="1:21" x14ac:dyDescent="0.35">
      <c r="A225">
        <f t="shared" si="3"/>
        <v>0</v>
      </c>
      <c r="B225" t="s">
        <v>408</v>
      </c>
      <c r="C225">
        <v>41132</v>
      </c>
      <c r="D225">
        <v>0</v>
      </c>
      <c r="E225">
        <v>0</v>
      </c>
      <c r="F225">
        <v>4438</v>
      </c>
      <c r="G225">
        <v>0</v>
      </c>
      <c r="H225">
        <v>0</v>
      </c>
      <c r="I225">
        <v>0</v>
      </c>
      <c r="J225">
        <v>1752</v>
      </c>
      <c r="K225">
        <v>0</v>
      </c>
      <c r="L225">
        <v>47322</v>
      </c>
      <c r="M225">
        <v>401745</v>
      </c>
      <c r="N225">
        <v>0</v>
      </c>
      <c r="O225">
        <v>68870</v>
      </c>
      <c r="P225">
        <v>712</v>
      </c>
      <c r="Q225">
        <v>75004</v>
      </c>
      <c r="R225">
        <v>41339</v>
      </c>
      <c r="S225">
        <v>6431</v>
      </c>
      <c r="T225">
        <v>29024</v>
      </c>
      <c r="U225">
        <v>623125</v>
      </c>
    </row>
    <row r="226" spans="1:21" x14ac:dyDescent="0.35">
      <c r="A226">
        <f t="shared" si="3"/>
        <v>0</v>
      </c>
      <c r="B226" t="s">
        <v>409</v>
      </c>
      <c r="C226">
        <v>25122</v>
      </c>
      <c r="D226">
        <v>3668</v>
      </c>
      <c r="E226">
        <v>66928</v>
      </c>
      <c r="F226">
        <v>7550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103268</v>
      </c>
      <c r="M226">
        <v>299765</v>
      </c>
      <c r="N226">
        <v>128272</v>
      </c>
      <c r="O226">
        <v>39082</v>
      </c>
      <c r="P226">
        <v>303</v>
      </c>
      <c r="Q226">
        <v>30531</v>
      </c>
      <c r="R226">
        <v>65587</v>
      </c>
      <c r="S226">
        <v>4390</v>
      </c>
      <c r="T226">
        <v>19108</v>
      </c>
      <c r="U226">
        <v>587038</v>
      </c>
    </row>
    <row r="227" spans="1:21" x14ac:dyDescent="0.35">
      <c r="A227">
        <f t="shared" si="3"/>
        <v>0</v>
      </c>
      <c r="B227" t="s">
        <v>410</v>
      </c>
      <c r="C227">
        <v>14465</v>
      </c>
      <c r="D227">
        <v>0</v>
      </c>
      <c r="E227">
        <v>0</v>
      </c>
      <c r="F227">
        <v>12642</v>
      </c>
      <c r="G227">
        <v>0</v>
      </c>
      <c r="H227">
        <v>0</v>
      </c>
      <c r="I227">
        <v>0</v>
      </c>
      <c r="J227">
        <v>0</v>
      </c>
      <c r="K227">
        <v>1030</v>
      </c>
      <c r="L227">
        <v>28137</v>
      </c>
      <c r="M227">
        <v>16745</v>
      </c>
      <c r="N227">
        <v>102795</v>
      </c>
      <c r="O227">
        <v>0</v>
      </c>
      <c r="P227">
        <v>1466</v>
      </c>
      <c r="Q227">
        <v>138166</v>
      </c>
      <c r="R227">
        <v>11670</v>
      </c>
      <c r="S227">
        <v>0</v>
      </c>
      <c r="T227">
        <v>4300</v>
      </c>
      <c r="U227">
        <v>275142</v>
      </c>
    </row>
    <row r="228" spans="1:21" x14ac:dyDescent="0.35">
      <c r="A228">
        <f t="shared" si="3"/>
        <v>0</v>
      </c>
      <c r="B228" t="s">
        <v>411</v>
      </c>
      <c r="C228">
        <v>27020</v>
      </c>
      <c r="D228">
        <v>0</v>
      </c>
      <c r="E228">
        <v>54475</v>
      </c>
      <c r="F228">
        <v>39331</v>
      </c>
      <c r="G228">
        <v>0</v>
      </c>
      <c r="H228">
        <v>0</v>
      </c>
      <c r="I228">
        <v>5200</v>
      </c>
      <c r="J228">
        <v>0</v>
      </c>
      <c r="K228">
        <v>3070</v>
      </c>
      <c r="L228">
        <v>129096</v>
      </c>
      <c r="M228">
        <v>263387</v>
      </c>
      <c r="N228">
        <v>163392</v>
      </c>
      <c r="O228">
        <v>40409</v>
      </c>
      <c r="P228">
        <v>6560</v>
      </c>
      <c r="Q228">
        <v>101863</v>
      </c>
      <c r="R228">
        <v>93362</v>
      </c>
      <c r="S228">
        <v>22298</v>
      </c>
      <c r="T228">
        <v>55536</v>
      </c>
      <c r="U228">
        <v>746807</v>
      </c>
    </row>
    <row r="229" spans="1:21" x14ac:dyDescent="0.35">
      <c r="A229">
        <f t="shared" si="3"/>
        <v>0</v>
      </c>
      <c r="B229" t="s">
        <v>412</v>
      </c>
      <c r="C229">
        <v>0</v>
      </c>
      <c r="D229">
        <v>0</v>
      </c>
      <c r="E229">
        <v>79200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7250</v>
      </c>
      <c r="L229">
        <v>86450</v>
      </c>
      <c r="M229">
        <v>134100</v>
      </c>
      <c r="N229">
        <v>21800</v>
      </c>
      <c r="O229">
        <v>36590</v>
      </c>
      <c r="P229">
        <v>0</v>
      </c>
      <c r="Q229">
        <v>0</v>
      </c>
      <c r="R229">
        <v>21330</v>
      </c>
      <c r="S229">
        <v>8900</v>
      </c>
      <c r="T229">
        <v>0</v>
      </c>
      <c r="U229">
        <v>222720</v>
      </c>
    </row>
    <row r="230" spans="1:21" x14ac:dyDescent="0.35">
      <c r="A230">
        <f t="shared" si="3"/>
        <v>0</v>
      </c>
      <c r="B230" t="s">
        <v>413</v>
      </c>
      <c r="C230">
        <v>59584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59584</v>
      </c>
      <c r="M230">
        <v>723507</v>
      </c>
      <c r="N230">
        <v>0</v>
      </c>
      <c r="O230">
        <v>103797</v>
      </c>
      <c r="P230">
        <v>0</v>
      </c>
      <c r="Q230">
        <v>175566</v>
      </c>
      <c r="R230">
        <v>16784</v>
      </c>
      <c r="S230">
        <v>7395</v>
      </c>
      <c r="T230">
        <v>314821</v>
      </c>
      <c r="U230">
        <v>1341870</v>
      </c>
    </row>
    <row r="231" spans="1:21" x14ac:dyDescent="0.35">
      <c r="A231">
        <f t="shared" si="3"/>
        <v>0</v>
      </c>
      <c r="B231" t="s">
        <v>414</v>
      </c>
      <c r="C231">
        <v>57887</v>
      </c>
      <c r="D231">
        <v>0</v>
      </c>
      <c r="E231">
        <v>38814</v>
      </c>
      <c r="F231">
        <v>14941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111642</v>
      </c>
      <c r="M231">
        <v>204290</v>
      </c>
      <c r="N231">
        <v>90033</v>
      </c>
      <c r="O231">
        <v>43051</v>
      </c>
      <c r="P231">
        <v>0</v>
      </c>
      <c r="Q231">
        <v>72501</v>
      </c>
      <c r="R231">
        <v>179814</v>
      </c>
      <c r="S231">
        <v>0</v>
      </c>
      <c r="T231">
        <v>34544</v>
      </c>
      <c r="U231">
        <v>624233</v>
      </c>
    </row>
    <row r="232" spans="1:21" x14ac:dyDescent="0.35">
      <c r="A232">
        <f t="shared" si="3"/>
        <v>0</v>
      </c>
      <c r="B232" t="s">
        <v>415</v>
      </c>
      <c r="C232">
        <v>38348</v>
      </c>
      <c r="D232">
        <v>0</v>
      </c>
      <c r="E232">
        <v>0</v>
      </c>
      <c r="F232">
        <v>43420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81768</v>
      </c>
      <c r="M232">
        <v>166513</v>
      </c>
      <c r="N232">
        <v>140740</v>
      </c>
      <c r="O232">
        <v>26800</v>
      </c>
      <c r="P232">
        <v>5800</v>
      </c>
      <c r="Q232">
        <v>45627</v>
      </c>
      <c r="R232">
        <v>57993</v>
      </c>
      <c r="S232">
        <v>0</v>
      </c>
      <c r="T232">
        <v>33280</v>
      </c>
      <c r="U232">
        <v>476753</v>
      </c>
    </row>
    <row r="233" spans="1:21" x14ac:dyDescent="0.35">
      <c r="A233">
        <f t="shared" si="3"/>
        <v>0</v>
      </c>
      <c r="B233" t="s">
        <v>416</v>
      </c>
      <c r="C233">
        <v>2890</v>
      </c>
      <c r="D233">
        <v>1000</v>
      </c>
      <c r="E233">
        <v>0</v>
      </c>
      <c r="F233">
        <v>14525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18415</v>
      </c>
      <c r="M233">
        <v>16100</v>
      </c>
      <c r="N233">
        <v>122400</v>
      </c>
      <c r="O233">
        <v>0</v>
      </c>
      <c r="P233">
        <v>0</v>
      </c>
      <c r="Q233">
        <v>37430</v>
      </c>
      <c r="R233">
        <v>18223</v>
      </c>
      <c r="S233">
        <v>0</v>
      </c>
      <c r="T233">
        <v>9854</v>
      </c>
      <c r="U233">
        <v>204007</v>
      </c>
    </row>
    <row r="234" spans="1:21" x14ac:dyDescent="0.35">
      <c r="A234">
        <f t="shared" si="3"/>
        <v>0</v>
      </c>
      <c r="B234" t="s">
        <v>417</v>
      </c>
      <c r="C234">
        <v>326</v>
      </c>
      <c r="D234">
        <v>0</v>
      </c>
      <c r="E234">
        <v>0</v>
      </c>
      <c r="F234">
        <v>2170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2496</v>
      </c>
      <c r="M234">
        <v>25712</v>
      </c>
      <c r="N234">
        <v>0</v>
      </c>
      <c r="O234">
        <v>0</v>
      </c>
      <c r="P234">
        <v>2200</v>
      </c>
      <c r="Q234">
        <v>20058</v>
      </c>
      <c r="R234">
        <v>10694</v>
      </c>
      <c r="S234">
        <v>1694</v>
      </c>
      <c r="T234">
        <v>2664</v>
      </c>
      <c r="U234">
        <v>63022</v>
      </c>
    </row>
    <row r="235" spans="1:21" x14ac:dyDescent="0.35">
      <c r="A235">
        <f t="shared" si="3"/>
        <v>0</v>
      </c>
      <c r="B235" t="s">
        <v>418</v>
      </c>
      <c r="C235">
        <v>22992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22992</v>
      </c>
      <c r="M235">
        <v>4800</v>
      </c>
      <c r="N235">
        <v>0</v>
      </c>
      <c r="O235">
        <v>4000</v>
      </c>
      <c r="P235">
        <v>3600</v>
      </c>
      <c r="Q235">
        <v>43258</v>
      </c>
      <c r="R235">
        <v>26294</v>
      </c>
      <c r="S235">
        <v>0</v>
      </c>
      <c r="T235">
        <v>6663</v>
      </c>
      <c r="U235">
        <v>88615</v>
      </c>
    </row>
    <row r="236" spans="1:21" x14ac:dyDescent="0.35">
      <c r="A236">
        <f t="shared" si="3"/>
        <v>0</v>
      </c>
      <c r="B236" t="s">
        <v>419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29699</v>
      </c>
      <c r="N236">
        <v>14469</v>
      </c>
      <c r="O236">
        <v>0</v>
      </c>
      <c r="P236">
        <v>3753</v>
      </c>
      <c r="Q236">
        <v>17795</v>
      </c>
      <c r="R236">
        <v>17054</v>
      </c>
      <c r="S236">
        <v>1400</v>
      </c>
      <c r="T236">
        <v>15795</v>
      </c>
      <c r="U236">
        <v>99965</v>
      </c>
    </row>
    <row r="237" spans="1:21" x14ac:dyDescent="0.35">
      <c r="A237">
        <f t="shared" si="3"/>
        <v>0</v>
      </c>
      <c r="B237" t="s">
        <v>420</v>
      </c>
      <c r="C237">
        <v>34557</v>
      </c>
      <c r="D237">
        <v>200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34757</v>
      </c>
      <c r="M237">
        <v>81767</v>
      </c>
      <c r="N237">
        <v>140726</v>
      </c>
      <c r="O237">
        <v>16917</v>
      </c>
      <c r="P237">
        <v>0</v>
      </c>
      <c r="Q237">
        <v>63863</v>
      </c>
      <c r="R237">
        <v>0</v>
      </c>
      <c r="S237">
        <v>515</v>
      </c>
      <c r="T237">
        <v>20410</v>
      </c>
      <c r="U237">
        <v>324198</v>
      </c>
    </row>
    <row r="238" spans="1:21" x14ac:dyDescent="0.35">
      <c r="A238">
        <f t="shared" si="3"/>
        <v>0</v>
      </c>
      <c r="B238" t="s">
        <v>421</v>
      </c>
      <c r="C238">
        <v>18530</v>
      </c>
      <c r="D238">
        <v>5735</v>
      </c>
      <c r="E238">
        <v>0</v>
      </c>
      <c r="F238">
        <v>66863</v>
      </c>
      <c r="G238">
        <v>0</v>
      </c>
      <c r="H238">
        <v>0</v>
      </c>
      <c r="I238">
        <v>0</v>
      </c>
      <c r="J238">
        <v>0</v>
      </c>
      <c r="K238">
        <v>4361</v>
      </c>
      <c r="L238">
        <v>95489</v>
      </c>
      <c r="M238">
        <v>744410</v>
      </c>
      <c r="N238">
        <v>0</v>
      </c>
      <c r="O238">
        <v>54219</v>
      </c>
      <c r="P238">
        <v>8732</v>
      </c>
      <c r="Q238">
        <v>77259</v>
      </c>
      <c r="R238">
        <v>54076</v>
      </c>
      <c r="S238">
        <v>80422</v>
      </c>
      <c r="T238">
        <v>8803</v>
      </c>
      <c r="U238">
        <v>1027921</v>
      </c>
    </row>
    <row r="239" spans="1:21" x14ac:dyDescent="0.35">
      <c r="A239">
        <f t="shared" si="3"/>
        <v>0</v>
      </c>
      <c r="B239" t="s">
        <v>422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6105</v>
      </c>
      <c r="L239">
        <v>6105</v>
      </c>
      <c r="M239">
        <v>0</v>
      </c>
      <c r="N239">
        <v>0</v>
      </c>
      <c r="O239">
        <v>0</v>
      </c>
      <c r="P239">
        <v>0</v>
      </c>
      <c r="Q239">
        <v>1856</v>
      </c>
      <c r="R239">
        <v>0</v>
      </c>
      <c r="S239">
        <v>0</v>
      </c>
      <c r="T239">
        <v>945</v>
      </c>
      <c r="U239">
        <v>2801</v>
      </c>
    </row>
    <row r="240" spans="1:21" x14ac:dyDescent="0.35">
      <c r="A240">
        <f t="shared" si="3"/>
        <v>0</v>
      </c>
      <c r="B240" t="s">
        <v>423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496</v>
      </c>
      <c r="K240">
        <v>0</v>
      </c>
      <c r="L240">
        <v>496</v>
      </c>
      <c r="M240">
        <v>0</v>
      </c>
      <c r="N240">
        <v>0</v>
      </c>
      <c r="O240">
        <v>0</v>
      </c>
      <c r="P240">
        <v>0</v>
      </c>
      <c r="Q240">
        <v>7576</v>
      </c>
      <c r="R240">
        <v>0</v>
      </c>
      <c r="S240">
        <v>8365</v>
      </c>
      <c r="T240">
        <v>2489</v>
      </c>
      <c r="U240">
        <v>18430</v>
      </c>
    </row>
    <row r="241" spans="1:21" x14ac:dyDescent="0.35">
      <c r="A241">
        <f t="shared" si="3"/>
        <v>0</v>
      </c>
      <c r="B241" t="s">
        <v>424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2700</v>
      </c>
      <c r="L241">
        <v>2700</v>
      </c>
      <c r="M241">
        <v>16284</v>
      </c>
      <c r="N241">
        <v>0</v>
      </c>
      <c r="O241">
        <v>0</v>
      </c>
      <c r="P241">
        <v>16546</v>
      </c>
      <c r="Q241">
        <v>0</v>
      </c>
      <c r="R241">
        <v>3554</v>
      </c>
      <c r="S241">
        <v>0</v>
      </c>
      <c r="T241">
        <v>33045</v>
      </c>
      <c r="U241">
        <v>69429</v>
      </c>
    </row>
    <row r="242" spans="1:21" x14ac:dyDescent="0.35">
      <c r="A242">
        <f t="shared" si="3"/>
        <v>0</v>
      </c>
      <c r="B242" t="s">
        <v>425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</row>
    <row r="243" spans="1:21" x14ac:dyDescent="0.35">
      <c r="A243">
        <f t="shared" si="3"/>
        <v>0</v>
      </c>
      <c r="B243" t="s">
        <v>426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2035</v>
      </c>
      <c r="N243">
        <v>0</v>
      </c>
      <c r="O243">
        <v>0</v>
      </c>
      <c r="P243">
        <v>0</v>
      </c>
      <c r="Q243">
        <v>0</v>
      </c>
      <c r="R243">
        <v>1061</v>
      </c>
      <c r="S243">
        <v>0</v>
      </c>
      <c r="T243">
        <v>0</v>
      </c>
      <c r="U243">
        <v>3096</v>
      </c>
    </row>
    <row r="244" spans="1:21" x14ac:dyDescent="0.35">
      <c r="A244">
        <f t="shared" si="3"/>
        <v>0</v>
      </c>
      <c r="B244" t="s">
        <v>427</v>
      </c>
      <c r="C244">
        <v>10958</v>
      </c>
      <c r="D244">
        <v>0</v>
      </c>
      <c r="E244">
        <v>0</v>
      </c>
      <c r="F244">
        <v>0</v>
      </c>
      <c r="G244">
        <v>2586</v>
      </c>
      <c r="H244">
        <v>0</v>
      </c>
      <c r="I244">
        <v>0</v>
      </c>
      <c r="J244">
        <v>0</v>
      </c>
      <c r="K244">
        <v>56</v>
      </c>
      <c r="L244">
        <v>13600</v>
      </c>
      <c r="M244">
        <v>38991</v>
      </c>
      <c r="N244">
        <v>0</v>
      </c>
      <c r="O244">
        <v>0</v>
      </c>
      <c r="P244">
        <v>0</v>
      </c>
      <c r="Q244">
        <v>0</v>
      </c>
      <c r="R244">
        <v>2436</v>
      </c>
      <c r="S244">
        <v>8530</v>
      </c>
      <c r="T244">
        <v>9189</v>
      </c>
      <c r="U244">
        <v>59146</v>
      </c>
    </row>
    <row r="245" spans="1:21" x14ac:dyDescent="0.35">
      <c r="A245">
        <f t="shared" si="3"/>
        <v>0</v>
      </c>
      <c r="B245" t="s">
        <v>428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3150</v>
      </c>
      <c r="L245">
        <v>3150</v>
      </c>
      <c r="M245">
        <v>1715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1715</v>
      </c>
    </row>
    <row r="246" spans="1:21" x14ac:dyDescent="0.35">
      <c r="A246">
        <f t="shared" si="3"/>
        <v>0</v>
      </c>
      <c r="B246" t="s">
        <v>429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1808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1218</v>
      </c>
      <c r="T246">
        <v>0</v>
      </c>
      <c r="U246">
        <v>3026</v>
      </c>
    </row>
    <row r="247" spans="1:21" x14ac:dyDescent="0.35">
      <c r="A247">
        <f t="shared" si="3"/>
        <v>0</v>
      </c>
      <c r="B247" t="s">
        <v>430</v>
      </c>
      <c r="C247">
        <v>0</v>
      </c>
      <c r="D247">
        <v>8078</v>
      </c>
      <c r="E247">
        <v>0</v>
      </c>
      <c r="F247">
        <v>5450</v>
      </c>
      <c r="G247">
        <v>0</v>
      </c>
      <c r="H247">
        <v>0</v>
      </c>
      <c r="I247">
        <v>0</v>
      </c>
      <c r="J247">
        <v>0</v>
      </c>
      <c r="K247">
        <v>1305</v>
      </c>
      <c r="L247">
        <v>14833</v>
      </c>
      <c r="M247">
        <v>40074</v>
      </c>
      <c r="N247">
        <v>45433</v>
      </c>
      <c r="O247">
        <v>22622</v>
      </c>
      <c r="P247">
        <v>91</v>
      </c>
      <c r="Q247">
        <v>4681</v>
      </c>
      <c r="R247">
        <v>10260</v>
      </c>
      <c r="S247">
        <v>0</v>
      </c>
      <c r="T247">
        <v>16643</v>
      </c>
      <c r="U247">
        <v>167847</v>
      </c>
    </row>
    <row r="248" spans="1:21" x14ac:dyDescent="0.35">
      <c r="A248">
        <f t="shared" si="3"/>
        <v>0</v>
      </c>
      <c r="B248" t="s">
        <v>430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28043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</row>
    <row r="249" spans="1:21" x14ac:dyDescent="0.35">
      <c r="A249">
        <f t="shared" si="3"/>
        <v>0</v>
      </c>
      <c r="B249" t="s">
        <v>431</v>
      </c>
      <c r="C249">
        <v>0</v>
      </c>
      <c r="D249">
        <v>0</v>
      </c>
      <c r="E249">
        <v>0</v>
      </c>
      <c r="F249">
        <v>375</v>
      </c>
      <c r="G249">
        <v>0</v>
      </c>
      <c r="H249">
        <v>14743</v>
      </c>
      <c r="I249">
        <v>0</v>
      </c>
      <c r="J249">
        <v>0</v>
      </c>
      <c r="K249">
        <v>132</v>
      </c>
      <c r="L249">
        <v>15250</v>
      </c>
      <c r="M249">
        <v>9324</v>
      </c>
      <c r="N249">
        <v>18880</v>
      </c>
      <c r="O249">
        <v>16146</v>
      </c>
      <c r="P249">
        <v>0</v>
      </c>
      <c r="Q249">
        <v>1457</v>
      </c>
      <c r="R249">
        <v>2265</v>
      </c>
      <c r="S249">
        <v>0</v>
      </c>
      <c r="T249">
        <v>6610</v>
      </c>
      <c r="U249">
        <v>54682</v>
      </c>
    </row>
    <row r="250" spans="1:21" x14ac:dyDescent="0.35">
      <c r="A250">
        <f t="shared" si="3"/>
        <v>0</v>
      </c>
      <c r="B250" t="s">
        <v>432</v>
      </c>
      <c r="C250">
        <v>0</v>
      </c>
      <c r="D250">
        <v>0</v>
      </c>
      <c r="E250">
        <v>0</v>
      </c>
      <c r="F250">
        <v>3333</v>
      </c>
      <c r="G250">
        <v>0</v>
      </c>
      <c r="H250">
        <v>0</v>
      </c>
      <c r="I250">
        <v>102</v>
      </c>
      <c r="J250">
        <v>0</v>
      </c>
      <c r="K250">
        <v>2209</v>
      </c>
      <c r="L250">
        <v>5644</v>
      </c>
      <c r="M250">
        <v>3755</v>
      </c>
      <c r="N250">
        <v>16058</v>
      </c>
      <c r="O250">
        <v>0</v>
      </c>
      <c r="P250">
        <v>550</v>
      </c>
      <c r="Q250">
        <v>5864</v>
      </c>
      <c r="R250">
        <v>122</v>
      </c>
      <c r="S250">
        <v>0</v>
      </c>
      <c r="T250">
        <v>462</v>
      </c>
      <c r="U250">
        <v>26811</v>
      </c>
    </row>
    <row r="251" spans="1:21" x14ac:dyDescent="0.35">
      <c r="A251">
        <f t="shared" si="3"/>
        <v>0</v>
      </c>
      <c r="B251" t="s">
        <v>433</v>
      </c>
      <c r="C251">
        <v>0</v>
      </c>
      <c r="D251">
        <v>0</v>
      </c>
      <c r="E251">
        <v>0</v>
      </c>
      <c r="F251">
        <v>3786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3786</v>
      </c>
      <c r="M251">
        <v>13451</v>
      </c>
      <c r="N251">
        <v>0</v>
      </c>
      <c r="O251">
        <v>0</v>
      </c>
      <c r="P251">
        <v>12604</v>
      </c>
      <c r="Q251">
        <v>5247</v>
      </c>
      <c r="R251">
        <v>2431</v>
      </c>
      <c r="S251">
        <v>0</v>
      </c>
      <c r="T251">
        <v>1212</v>
      </c>
      <c r="U251">
        <v>34945</v>
      </c>
    </row>
    <row r="252" spans="1:21" x14ac:dyDescent="0.35">
      <c r="A252">
        <f t="shared" si="3"/>
        <v>0</v>
      </c>
      <c r="B252" t="s">
        <v>434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893</v>
      </c>
      <c r="N252">
        <v>0</v>
      </c>
      <c r="O252">
        <v>0</v>
      </c>
      <c r="P252">
        <v>0</v>
      </c>
      <c r="Q252">
        <v>15570</v>
      </c>
      <c r="R252">
        <v>1297</v>
      </c>
      <c r="S252">
        <v>4242</v>
      </c>
      <c r="T252">
        <v>571</v>
      </c>
      <c r="U252">
        <v>22573</v>
      </c>
    </row>
    <row r="253" spans="1:21" x14ac:dyDescent="0.35">
      <c r="A253">
        <f t="shared" si="3"/>
        <v>0</v>
      </c>
      <c r="B253" t="s">
        <v>435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265</v>
      </c>
      <c r="S253">
        <v>0</v>
      </c>
      <c r="T253">
        <v>0</v>
      </c>
      <c r="U253">
        <v>265</v>
      </c>
    </row>
    <row r="254" spans="1:21" x14ac:dyDescent="0.35">
      <c r="A254">
        <f t="shared" si="3"/>
        <v>0</v>
      </c>
      <c r="B254" t="s">
        <v>436</v>
      </c>
      <c r="C254">
        <v>12428</v>
      </c>
      <c r="D254">
        <v>0</v>
      </c>
      <c r="E254">
        <v>0</v>
      </c>
      <c r="F254">
        <v>1420</v>
      </c>
      <c r="G254">
        <v>0</v>
      </c>
      <c r="H254">
        <v>0</v>
      </c>
      <c r="I254">
        <v>646</v>
      </c>
      <c r="J254">
        <v>0</v>
      </c>
      <c r="K254">
        <v>0</v>
      </c>
      <c r="L254">
        <v>14494</v>
      </c>
      <c r="M254">
        <v>0</v>
      </c>
      <c r="N254">
        <v>0</v>
      </c>
      <c r="O254">
        <v>32746</v>
      </c>
      <c r="P254">
        <v>2354</v>
      </c>
      <c r="Q254">
        <v>11229</v>
      </c>
      <c r="R254">
        <v>8857</v>
      </c>
      <c r="S254">
        <v>44443</v>
      </c>
      <c r="T254">
        <v>10442</v>
      </c>
      <c r="U254">
        <v>110071</v>
      </c>
    </row>
    <row r="255" spans="1:21" x14ac:dyDescent="0.35">
      <c r="A255">
        <f t="shared" si="3"/>
        <v>0</v>
      </c>
      <c r="B255" t="s">
        <v>437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634</v>
      </c>
      <c r="R255">
        <v>0</v>
      </c>
      <c r="S255">
        <v>0</v>
      </c>
      <c r="T255">
        <v>0</v>
      </c>
      <c r="U255">
        <v>634</v>
      </c>
    </row>
    <row r="256" spans="1:21" x14ac:dyDescent="0.35">
      <c r="A256">
        <f t="shared" si="3"/>
        <v>0</v>
      </c>
      <c r="B256" t="s">
        <v>438</v>
      </c>
      <c r="C256">
        <v>0</v>
      </c>
      <c r="D256">
        <v>0</v>
      </c>
      <c r="E256">
        <v>0</v>
      </c>
      <c r="F256">
        <v>905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905</v>
      </c>
      <c r="M256">
        <v>8422</v>
      </c>
      <c r="N256">
        <v>11834</v>
      </c>
      <c r="O256">
        <v>0</v>
      </c>
      <c r="P256">
        <v>0</v>
      </c>
      <c r="Q256">
        <v>3638</v>
      </c>
      <c r="R256">
        <v>18718</v>
      </c>
      <c r="S256">
        <v>891</v>
      </c>
      <c r="T256">
        <v>6337</v>
      </c>
      <c r="U256">
        <v>49840</v>
      </c>
    </row>
    <row r="257" spans="1:21" x14ac:dyDescent="0.35">
      <c r="A257">
        <f t="shared" si="3"/>
        <v>0</v>
      </c>
      <c r="B257" t="s">
        <v>439</v>
      </c>
      <c r="C257">
        <v>0</v>
      </c>
      <c r="D257">
        <v>0</v>
      </c>
      <c r="E257">
        <v>0</v>
      </c>
      <c r="F257">
        <v>446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446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285</v>
      </c>
      <c r="S257">
        <v>325</v>
      </c>
      <c r="T257">
        <v>0</v>
      </c>
      <c r="U257">
        <v>610</v>
      </c>
    </row>
    <row r="258" spans="1:21" x14ac:dyDescent="0.35">
      <c r="A258">
        <f t="shared" ref="A258:A321" si="4">+IF(B258=B257,0,IF(AND(B258=B259,B258=B260),U258-SUM(M258:T260),IF(B258=B259,U258-SUM(M258:T259),U258-SUM(M258:T258))))</f>
        <v>0</v>
      </c>
      <c r="B258" t="s">
        <v>462</v>
      </c>
      <c r="C258">
        <v>77559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77559</v>
      </c>
      <c r="M258">
        <v>248781</v>
      </c>
      <c r="N258">
        <v>0</v>
      </c>
      <c r="O258">
        <v>0</v>
      </c>
      <c r="P258">
        <v>14982</v>
      </c>
      <c r="Q258">
        <v>18980</v>
      </c>
      <c r="R258">
        <v>9282</v>
      </c>
      <c r="S258">
        <v>0</v>
      </c>
      <c r="T258">
        <v>56289</v>
      </c>
      <c r="U258">
        <v>348314</v>
      </c>
    </row>
    <row r="259" spans="1:21" x14ac:dyDescent="0.35">
      <c r="A259">
        <f t="shared" si="4"/>
        <v>0</v>
      </c>
      <c r="B259" t="s">
        <v>440</v>
      </c>
      <c r="C259">
        <v>23241</v>
      </c>
      <c r="D259">
        <v>0</v>
      </c>
      <c r="E259">
        <v>26622</v>
      </c>
      <c r="F259">
        <v>2500</v>
      </c>
      <c r="G259">
        <v>0</v>
      </c>
      <c r="H259">
        <v>0</v>
      </c>
      <c r="I259">
        <v>0</v>
      </c>
      <c r="J259">
        <v>670</v>
      </c>
      <c r="K259">
        <v>1300</v>
      </c>
      <c r="L259">
        <v>54333</v>
      </c>
      <c r="M259">
        <v>41407</v>
      </c>
      <c r="N259">
        <v>33155</v>
      </c>
      <c r="O259">
        <v>1920</v>
      </c>
      <c r="P259">
        <v>0</v>
      </c>
      <c r="Q259">
        <v>4423</v>
      </c>
      <c r="R259">
        <v>6166</v>
      </c>
      <c r="S259">
        <v>17500</v>
      </c>
      <c r="T259">
        <v>8143</v>
      </c>
      <c r="U259">
        <v>112714</v>
      </c>
    </row>
    <row r="260" spans="1:21" x14ac:dyDescent="0.35">
      <c r="A260">
        <f t="shared" si="4"/>
        <v>0</v>
      </c>
      <c r="B260" t="s">
        <v>441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34</v>
      </c>
      <c r="S260">
        <v>0</v>
      </c>
      <c r="T260">
        <v>0</v>
      </c>
      <c r="U260">
        <v>34</v>
      </c>
    </row>
    <row r="261" spans="1:21" x14ac:dyDescent="0.35">
      <c r="A261">
        <f t="shared" si="4"/>
        <v>0</v>
      </c>
      <c r="B261" t="s">
        <v>442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9184</v>
      </c>
      <c r="N261">
        <v>0</v>
      </c>
      <c r="O261">
        <v>0</v>
      </c>
      <c r="P261">
        <v>0</v>
      </c>
      <c r="Q261">
        <v>3591</v>
      </c>
      <c r="R261">
        <v>0</v>
      </c>
      <c r="S261">
        <v>0</v>
      </c>
      <c r="T261">
        <v>0</v>
      </c>
      <c r="U261">
        <v>12775</v>
      </c>
    </row>
    <row r="262" spans="1:21" x14ac:dyDescent="0.35">
      <c r="A262">
        <f t="shared" si="4"/>
        <v>0</v>
      </c>
      <c r="B262" t="s">
        <v>443</v>
      </c>
      <c r="C262">
        <v>0</v>
      </c>
      <c r="D262">
        <v>0</v>
      </c>
      <c r="E262">
        <v>0</v>
      </c>
      <c r="F262">
        <v>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78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</row>
    <row r="263" spans="1:21" x14ac:dyDescent="0.35">
      <c r="A263">
        <f t="shared" si="4"/>
        <v>0</v>
      </c>
      <c r="B263" t="s">
        <v>444</v>
      </c>
      <c r="C263">
        <v>0</v>
      </c>
      <c r="D263">
        <v>0</v>
      </c>
      <c r="E263">
        <v>8867</v>
      </c>
      <c r="F263">
        <v>700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9567</v>
      </c>
      <c r="M263">
        <v>1724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1000</v>
      </c>
      <c r="T263">
        <v>0</v>
      </c>
      <c r="U263">
        <v>2724</v>
      </c>
    </row>
    <row r="264" spans="1:21" x14ac:dyDescent="0.35">
      <c r="A264">
        <f t="shared" si="4"/>
        <v>0</v>
      </c>
      <c r="B264" t="s">
        <v>445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5063</v>
      </c>
      <c r="N264">
        <v>8823</v>
      </c>
      <c r="O264">
        <v>0</v>
      </c>
      <c r="P264">
        <v>0</v>
      </c>
      <c r="Q264">
        <v>2837</v>
      </c>
      <c r="R264">
        <v>1513</v>
      </c>
      <c r="S264">
        <v>2750</v>
      </c>
      <c r="T264">
        <v>1048</v>
      </c>
      <c r="U264">
        <v>22034</v>
      </c>
    </row>
    <row r="265" spans="1:21" x14ac:dyDescent="0.35">
      <c r="A265">
        <f t="shared" si="4"/>
        <v>0</v>
      </c>
      <c r="B265" t="s">
        <v>446</v>
      </c>
      <c r="C265">
        <v>20613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20613</v>
      </c>
      <c r="M265">
        <v>26714</v>
      </c>
      <c r="N265">
        <v>0</v>
      </c>
      <c r="O265">
        <v>0</v>
      </c>
      <c r="P265">
        <v>0</v>
      </c>
      <c r="Q265">
        <v>28838</v>
      </c>
      <c r="R265">
        <v>1962</v>
      </c>
      <c r="S265">
        <v>1917</v>
      </c>
      <c r="T265">
        <v>0</v>
      </c>
      <c r="U265">
        <v>59431</v>
      </c>
    </row>
    <row r="266" spans="1:21" x14ac:dyDescent="0.35">
      <c r="A266">
        <f t="shared" si="4"/>
        <v>0</v>
      </c>
      <c r="B266" t="s">
        <v>447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5497</v>
      </c>
      <c r="L266">
        <v>5497</v>
      </c>
      <c r="M266">
        <v>1228</v>
      </c>
      <c r="N266">
        <v>0</v>
      </c>
      <c r="O266">
        <v>0</v>
      </c>
      <c r="P266">
        <v>12278</v>
      </c>
      <c r="Q266">
        <v>1048</v>
      </c>
      <c r="R266">
        <v>2625</v>
      </c>
      <c r="S266">
        <v>879</v>
      </c>
      <c r="T266">
        <v>263</v>
      </c>
      <c r="U266">
        <v>18321</v>
      </c>
    </row>
    <row r="267" spans="1:21" x14ac:dyDescent="0.35">
      <c r="A267">
        <f t="shared" si="4"/>
        <v>0</v>
      </c>
      <c r="B267" t="s">
        <v>91</v>
      </c>
      <c r="C267">
        <v>3147244</v>
      </c>
      <c r="D267">
        <v>306243</v>
      </c>
      <c r="E267">
        <v>1533839</v>
      </c>
      <c r="F267">
        <v>1134373</v>
      </c>
      <c r="G267">
        <v>63088</v>
      </c>
      <c r="H267">
        <v>227331</v>
      </c>
      <c r="I267">
        <v>111835</v>
      </c>
      <c r="J267">
        <v>64480</v>
      </c>
      <c r="K267">
        <v>8800</v>
      </c>
      <c r="L267">
        <v>6958874</v>
      </c>
      <c r="M267">
        <v>10402722</v>
      </c>
      <c r="N267">
        <v>4437513</v>
      </c>
      <c r="O267">
        <v>3798780</v>
      </c>
      <c r="P267">
        <v>341855</v>
      </c>
      <c r="Q267">
        <v>5883549</v>
      </c>
      <c r="R267">
        <v>4057501</v>
      </c>
      <c r="S267">
        <v>705793</v>
      </c>
      <c r="T267">
        <v>8056</v>
      </c>
      <c r="U267">
        <v>34928192</v>
      </c>
    </row>
    <row r="268" spans="1:21" x14ac:dyDescent="0.35">
      <c r="A268">
        <f t="shared" si="4"/>
        <v>0</v>
      </c>
      <c r="B268" t="s">
        <v>91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361641</v>
      </c>
      <c r="L268" s="1">
        <v>0</v>
      </c>
      <c r="M268" s="1">
        <v>0</v>
      </c>
      <c r="N268" s="1">
        <v>0</v>
      </c>
      <c r="O268" s="1">
        <v>0</v>
      </c>
      <c r="P268" s="1">
        <v>866621</v>
      </c>
      <c r="Q268" s="1">
        <v>0</v>
      </c>
      <c r="R268" s="1">
        <v>0</v>
      </c>
      <c r="S268" s="1">
        <v>0</v>
      </c>
      <c r="T268" s="1">
        <v>4425450</v>
      </c>
      <c r="U268" s="1">
        <v>0</v>
      </c>
    </row>
    <row r="269" spans="1:21" x14ac:dyDescent="0.35">
      <c r="A269">
        <f t="shared" si="4"/>
        <v>0</v>
      </c>
      <c r="B269" t="s">
        <v>91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352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</row>
    <row r="270" spans="1:21" x14ac:dyDescent="0.35">
      <c r="C270">
        <f>+SUM(C267:C269)-SUM(C2:C266)</f>
        <v>0</v>
      </c>
      <c r="D270">
        <f t="shared" ref="D270:U270" si="5">+SUM(D267:D269)-SUM(D2:D266)</f>
        <v>0</v>
      </c>
      <c r="E270">
        <f t="shared" si="5"/>
        <v>0</v>
      </c>
      <c r="F270">
        <f t="shared" si="5"/>
        <v>0</v>
      </c>
      <c r="G270">
        <f t="shared" si="5"/>
        <v>0</v>
      </c>
      <c r="H270">
        <f t="shared" si="5"/>
        <v>0</v>
      </c>
      <c r="I270">
        <f t="shared" si="5"/>
        <v>0</v>
      </c>
      <c r="J270">
        <f t="shared" si="5"/>
        <v>0</v>
      </c>
      <c r="K270">
        <f t="shared" si="5"/>
        <v>0</v>
      </c>
      <c r="L270">
        <f t="shared" si="5"/>
        <v>0</v>
      </c>
      <c r="M270">
        <f t="shared" si="5"/>
        <v>0</v>
      </c>
      <c r="N270">
        <f t="shared" si="5"/>
        <v>0</v>
      </c>
      <c r="O270">
        <f t="shared" si="5"/>
        <v>0</v>
      </c>
      <c r="P270">
        <f t="shared" si="5"/>
        <v>0</v>
      </c>
      <c r="Q270">
        <f t="shared" si="5"/>
        <v>0</v>
      </c>
      <c r="R270">
        <f t="shared" si="5"/>
        <v>0</v>
      </c>
      <c r="S270">
        <f t="shared" si="5"/>
        <v>0</v>
      </c>
      <c r="T270">
        <f t="shared" si="5"/>
        <v>0</v>
      </c>
      <c r="U270">
        <f t="shared" si="5"/>
        <v>0</v>
      </c>
    </row>
  </sheetData>
  <conditionalFormatting sqref="A2:A269">
    <cfRule type="cellIs" dxfId="37" priority="1" operator="notEqual">
      <formula>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Q258"/>
  <sheetViews>
    <sheetView zoomScale="85" zoomScaleNormal="85" workbookViewId="0">
      <pane xSplit="2" ySplit="1" topLeftCell="XDY211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17" x14ac:dyDescent="0.35">
      <c r="A1" t="s">
        <v>92</v>
      </c>
      <c r="B1" t="s">
        <v>21</v>
      </c>
      <c r="C1" t="s">
        <v>176</v>
      </c>
      <c r="D1" t="s">
        <v>177</v>
      </c>
      <c r="E1" t="s">
        <v>504</v>
      </c>
      <c r="F1" t="s">
        <v>178</v>
      </c>
      <c r="G1" t="s">
        <v>179</v>
      </c>
      <c r="H1" t="s">
        <v>181</v>
      </c>
      <c r="I1" t="s">
        <v>182</v>
      </c>
      <c r="J1" t="s">
        <v>184</v>
      </c>
      <c r="K1" t="s">
        <v>185</v>
      </c>
      <c r="L1" t="s">
        <v>501</v>
      </c>
      <c r="M1" t="s">
        <v>186</v>
      </c>
      <c r="N1" t="s">
        <v>187</v>
      </c>
      <c r="O1" t="s">
        <v>188</v>
      </c>
      <c r="P1" t="s">
        <v>189</v>
      </c>
      <c r="Q1" t="s">
        <v>190</v>
      </c>
    </row>
    <row r="2" spans="1:17" x14ac:dyDescent="0.35">
      <c r="A2">
        <f>+Q2-SUM(J2:P2)</f>
        <v>0</v>
      </c>
      <c r="B2" t="s">
        <v>196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6095</v>
      </c>
      <c r="M2">
        <v>0</v>
      </c>
      <c r="N2">
        <v>0</v>
      </c>
      <c r="O2">
        <v>0</v>
      </c>
      <c r="P2">
        <v>0</v>
      </c>
      <c r="Q2">
        <v>6095</v>
      </c>
    </row>
    <row r="3" spans="1:17" x14ac:dyDescent="0.35">
      <c r="A3">
        <f t="shared" ref="A3:A66" si="0">+Q3-SUM(J3:P3)</f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429</v>
      </c>
      <c r="Q3">
        <v>429</v>
      </c>
    </row>
    <row r="4" spans="1:17" x14ac:dyDescent="0.35">
      <c r="A4">
        <f t="shared" si="0"/>
        <v>0</v>
      </c>
      <c r="B4" t="s">
        <v>198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5000</v>
      </c>
      <c r="M4">
        <v>0</v>
      </c>
      <c r="N4">
        <v>0</v>
      </c>
      <c r="O4">
        <v>0</v>
      </c>
      <c r="P4">
        <v>6714</v>
      </c>
      <c r="Q4">
        <v>11714</v>
      </c>
    </row>
    <row r="5" spans="1:17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 x14ac:dyDescent="0.35">
      <c r="A6">
        <f t="shared" si="0"/>
        <v>0</v>
      </c>
      <c r="B6" t="s">
        <v>200</v>
      </c>
      <c r="C6">
        <v>0</v>
      </c>
      <c r="D6">
        <v>0</v>
      </c>
      <c r="E6">
        <v>0</v>
      </c>
      <c r="F6">
        <v>0</v>
      </c>
      <c r="G6">
        <v>0</v>
      </c>
      <c r="H6">
        <v>4349</v>
      </c>
      <c r="I6">
        <v>4349</v>
      </c>
      <c r="J6">
        <v>0</v>
      </c>
      <c r="K6">
        <v>0</v>
      </c>
      <c r="L6">
        <v>0</v>
      </c>
      <c r="M6">
        <v>0</v>
      </c>
      <c r="N6">
        <v>0</v>
      </c>
      <c r="O6">
        <v>100</v>
      </c>
      <c r="P6">
        <v>325</v>
      </c>
      <c r="Q6">
        <v>425</v>
      </c>
    </row>
    <row r="7" spans="1:17" x14ac:dyDescent="0.35">
      <c r="A7">
        <f t="shared" si="0"/>
        <v>0</v>
      </c>
      <c r="B7" t="s">
        <v>201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2500</v>
      </c>
      <c r="L7">
        <v>0</v>
      </c>
      <c r="M7">
        <v>0</v>
      </c>
      <c r="N7">
        <v>0</v>
      </c>
      <c r="O7">
        <v>0</v>
      </c>
      <c r="P7">
        <v>600</v>
      </c>
      <c r="Q7">
        <v>3100</v>
      </c>
    </row>
    <row r="8" spans="1:17" x14ac:dyDescent="0.35">
      <c r="A8">
        <f t="shared" si="0"/>
        <v>0</v>
      </c>
      <c r="B8" t="s">
        <v>202</v>
      </c>
      <c r="C8">
        <v>0</v>
      </c>
      <c r="D8">
        <v>0</v>
      </c>
      <c r="E8">
        <v>0</v>
      </c>
      <c r="F8">
        <v>0</v>
      </c>
      <c r="G8">
        <v>12000</v>
      </c>
      <c r="H8">
        <v>0</v>
      </c>
      <c r="I8">
        <v>12000</v>
      </c>
      <c r="J8">
        <v>2625</v>
      </c>
      <c r="K8">
        <v>0</v>
      </c>
      <c r="L8">
        <v>0</v>
      </c>
      <c r="M8">
        <v>0</v>
      </c>
      <c r="N8">
        <v>0</v>
      </c>
      <c r="O8">
        <v>0</v>
      </c>
      <c r="P8">
        <v>12157</v>
      </c>
      <c r="Q8">
        <v>14782</v>
      </c>
    </row>
    <row r="9" spans="1:17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7" x14ac:dyDescent="0.35">
      <c r="A10">
        <f t="shared" si="0"/>
        <v>0</v>
      </c>
      <c r="B10" t="s">
        <v>204</v>
      </c>
      <c r="C10">
        <v>0</v>
      </c>
      <c r="D10">
        <v>0</v>
      </c>
      <c r="E10">
        <v>0</v>
      </c>
      <c r="F10">
        <v>1500</v>
      </c>
      <c r="G10">
        <v>0</v>
      </c>
      <c r="H10">
        <v>0</v>
      </c>
      <c r="I10">
        <v>1500</v>
      </c>
      <c r="J10">
        <v>0</v>
      </c>
      <c r="K10">
        <v>2000</v>
      </c>
      <c r="L10">
        <v>0</v>
      </c>
      <c r="M10">
        <v>0</v>
      </c>
      <c r="N10">
        <v>0</v>
      </c>
      <c r="O10">
        <v>0</v>
      </c>
      <c r="P10">
        <v>350</v>
      </c>
      <c r="Q10">
        <v>2350</v>
      </c>
    </row>
    <row r="11" spans="1:17" x14ac:dyDescent="0.35">
      <c r="A11">
        <f t="shared" si="0"/>
        <v>0</v>
      </c>
      <c r="B11" t="s">
        <v>205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</row>
    <row r="12" spans="1:17" x14ac:dyDescent="0.35">
      <c r="A12">
        <f t="shared" si="0"/>
        <v>0</v>
      </c>
      <c r="B12" t="s">
        <v>206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4134</v>
      </c>
      <c r="O12">
        <v>0</v>
      </c>
      <c r="P12">
        <v>2783</v>
      </c>
      <c r="Q12">
        <v>6917</v>
      </c>
    </row>
    <row r="13" spans="1:17" x14ac:dyDescent="0.35">
      <c r="A13">
        <f t="shared" si="0"/>
        <v>0</v>
      </c>
      <c r="B13" t="s">
        <v>207</v>
      </c>
      <c r="C13">
        <v>9150</v>
      </c>
      <c r="D13">
        <v>0</v>
      </c>
      <c r="E13">
        <v>0</v>
      </c>
      <c r="F13">
        <v>0</v>
      </c>
      <c r="G13">
        <v>0</v>
      </c>
      <c r="H13">
        <v>0</v>
      </c>
      <c r="I13">
        <v>9150</v>
      </c>
      <c r="J13">
        <v>0</v>
      </c>
      <c r="K13">
        <v>0</v>
      </c>
      <c r="L13">
        <v>0</v>
      </c>
      <c r="M13">
        <v>0</v>
      </c>
      <c r="N13">
        <v>4037</v>
      </c>
      <c r="O13">
        <v>4104</v>
      </c>
      <c r="P13">
        <v>4607</v>
      </c>
      <c r="Q13">
        <v>12748</v>
      </c>
    </row>
    <row r="14" spans="1:17" x14ac:dyDescent="0.35">
      <c r="A14">
        <f t="shared" si="0"/>
        <v>0</v>
      </c>
      <c r="B14" t="s">
        <v>208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5125</v>
      </c>
      <c r="L14">
        <v>0</v>
      </c>
      <c r="M14">
        <v>0</v>
      </c>
      <c r="N14">
        <v>2400</v>
      </c>
      <c r="O14">
        <v>638</v>
      </c>
      <c r="P14">
        <v>0</v>
      </c>
      <c r="Q14">
        <v>8163</v>
      </c>
    </row>
    <row r="15" spans="1:17" x14ac:dyDescent="0.35">
      <c r="A15">
        <f t="shared" si="0"/>
        <v>0</v>
      </c>
      <c r="B15" t="s">
        <v>209</v>
      </c>
      <c r="C15">
        <v>2175</v>
      </c>
      <c r="D15">
        <v>0</v>
      </c>
      <c r="E15">
        <v>0</v>
      </c>
      <c r="F15">
        <v>1500</v>
      </c>
      <c r="G15">
        <v>0</v>
      </c>
      <c r="H15">
        <v>0</v>
      </c>
      <c r="I15">
        <v>3675</v>
      </c>
      <c r="J15">
        <v>0</v>
      </c>
      <c r="K15">
        <v>0</v>
      </c>
      <c r="L15">
        <v>6600</v>
      </c>
      <c r="M15">
        <v>0</v>
      </c>
      <c r="N15">
        <v>400</v>
      </c>
      <c r="O15">
        <v>2170</v>
      </c>
      <c r="P15">
        <v>5185</v>
      </c>
      <c r="Q15">
        <v>14355</v>
      </c>
    </row>
    <row r="16" spans="1:17" x14ac:dyDescent="0.35">
      <c r="A16">
        <f t="shared" si="0"/>
        <v>0</v>
      </c>
      <c r="B16" t="s">
        <v>210</v>
      </c>
      <c r="C16">
        <v>2450</v>
      </c>
      <c r="D16">
        <v>0</v>
      </c>
      <c r="E16">
        <v>0</v>
      </c>
      <c r="F16">
        <v>0</v>
      </c>
      <c r="G16">
        <v>0</v>
      </c>
      <c r="H16">
        <v>0</v>
      </c>
      <c r="I16">
        <v>2450</v>
      </c>
      <c r="J16">
        <v>822</v>
      </c>
      <c r="K16">
        <v>0</v>
      </c>
      <c r="L16">
        <v>0</v>
      </c>
      <c r="M16">
        <v>0</v>
      </c>
      <c r="N16">
        <v>0</v>
      </c>
      <c r="O16">
        <v>550</v>
      </c>
      <c r="P16">
        <v>0</v>
      </c>
      <c r="Q16">
        <v>1372</v>
      </c>
    </row>
    <row r="17" spans="1:17" x14ac:dyDescent="0.35">
      <c r="A17">
        <f t="shared" si="0"/>
        <v>0</v>
      </c>
      <c r="B17" t="s">
        <v>211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500</v>
      </c>
      <c r="K17">
        <v>0</v>
      </c>
      <c r="L17">
        <v>0</v>
      </c>
      <c r="M17">
        <v>0</v>
      </c>
      <c r="N17">
        <v>2135</v>
      </c>
      <c r="O17">
        <v>0</v>
      </c>
      <c r="P17">
        <v>8950</v>
      </c>
      <c r="Q17">
        <v>11585</v>
      </c>
    </row>
    <row r="18" spans="1:17" x14ac:dyDescent="0.35">
      <c r="A18">
        <f t="shared" si="0"/>
        <v>0</v>
      </c>
      <c r="B18" t="s">
        <v>212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800</v>
      </c>
      <c r="K18">
        <v>0</v>
      </c>
      <c r="L18">
        <v>0</v>
      </c>
      <c r="M18">
        <v>0</v>
      </c>
      <c r="N18">
        <v>7000</v>
      </c>
      <c r="O18">
        <v>0</v>
      </c>
      <c r="P18">
        <v>0</v>
      </c>
      <c r="Q18">
        <v>7800</v>
      </c>
    </row>
    <row r="19" spans="1:17" x14ac:dyDescent="0.35">
      <c r="A19">
        <f t="shared" si="0"/>
        <v>0</v>
      </c>
      <c r="B19" t="s">
        <v>213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3949</v>
      </c>
      <c r="K19">
        <v>0</v>
      </c>
      <c r="L19">
        <v>0</v>
      </c>
      <c r="M19">
        <v>0</v>
      </c>
      <c r="N19">
        <v>2300</v>
      </c>
      <c r="O19">
        <v>20335</v>
      </c>
      <c r="P19">
        <v>2503</v>
      </c>
      <c r="Q19">
        <v>29087</v>
      </c>
    </row>
    <row r="20" spans="1:17" x14ac:dyDescent="0.35">
      <c r="A20">
        <f t="shared" si="0"/>
        <v>0</v>
      </c>
      <c r="B20" t="s">
        <v>214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35">
      <c r="A21">
        <f t="shared" si="0"/>
        <v>0</v>
      </c>
      <c r="B21" t="s">
        <v>215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2200</v>
      </c>
      <c r="N21">
        <v>0</v>
      </c>
      <c r="O21">
        <v>0</v>
      </c>
      <c r="P21">
        <v>1465</v>
      </c>
      <c r="Q21">
        <v>3665</v>
      </c>
    </row>
    <row r="22" spans="1:17" x14ac:dyDescent="0.35">
      <c r="A22">
        <f t="shared" si="0"/>
        <v>0</v>
      </c>
      <c r="B22" t="s">
        <v>216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 x14ac:dyDescent="0.35">
      <c r="A23">
        <f t="shared" si="0"/>
        <v>0</v>
      </c>
      <c r="B23" t="s">
        <v>217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 x14ac:dyDescent="0.35">
      <c r="A24">
        <f t="shared" si="0"/>
        <v>0</v>
      </c>
      <c r="B24" t="s">
        <v>218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2070</v>
      </c>
      <c r="Q24">
        <v>2070</v>
      </c>
    </row>
    <row r="25" spans="1:17" x14ac:dyDescent="0.35">
      <c r="A25">
        <f t="shared" si="0"/>
        <v>0</v>
      </c>
      <c r="B25" t="s">
        <v>219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35">
      <c r="A26">
        <f t="shared" si="0"/>
        <v>0</v>
      </c>
      <c r="B26" t="s">
        <v>220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 x14ac:dyDescent="0.35">
      <c r="A27">
        <f t="shared" si="0"/>
        <v>0</v>
      </c>
      <c r="B27" t="s">
        <v>221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</row>
    <row r="28" spans="1:17" x14ac:dyDescent="0.35">
      <c r="A28">
        <f t="shared" si="0"/>
        <v>0</v>
      </c>
      <c r="B28" t="s">
        <v>222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35">
      <c r="A29">
        <f t="shared" si="0"/>
        <v>0</v>
      </c>
      <c r="B29" t="s">
        <v>223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</row>
    <row r="30" spans="1:17" x14ac:dyDescent="0.35">
      <c r="A30">
        <f t="shared" si="0"/>
        <v>0</v>
      </c>
      <c r="B30" t="s">
        <v>224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</row>
    <row r="31" spans="1:17" x14ac:dyDescent="0.35">
      <c r="A31">
        <f t="shared" si="0"/>
        <v>0</v>
      </c>
      <c r="B31" t="s">
        <v>225</v>
      </c>
      <c r="C31">
        <v>460</v>
      </c>
      <c r="D31">
        <v>0</v>
      </c>
      <c r="E31">
        <v>0</v>
      </c>
      <c r="F31">
        <v>0</v>
      </c>
      <c r="G31">
        <v>0</v>
      </c>
      <c r="H31">
        <v>0</v>
      </c>
      <c r="I31">
        <v>460</v>
      </c>
      <c r="J31">
        <v>53859</v>
      </c>
      <c r="K31">
        <v>14104</v>
      </c>
      <c r="L31">
        <v>5000</v>
      </c>
      <c r="M31">
        <v>0</v>
      </c>
      <c r="N31">
        <v>0</v>
      </c>
      <c r="O31">
        <v>28019</v>
      </c>
      <c r="P31">
        <v>14237</v>
      </c>
      <c r="Q31">
        <v>115219</v>
      </c>
    </row>
    <row r="32" spans="1:17" x14ac:dyDescent="0.35">
      <c r="A32">
        <f t="shared" si="0"/>
        <v>0</v>
      </c>
      <c r="B32" t="s">
        <v>226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</row>
    <row r="33" spans="1:17" x14ac:dyDescent="0.35">
      <c r="A33">
        <f t="shared" si="0"/>
        <v>0</v>
      </c>
      <c r="B33" t="s">
        <v>227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6000</v>
      </c>
      <c r="K33">
        <v>0</v>
      </c>
      <c r="L33">
        <v>0</v>
      </c>
      <c r="M33">
        <v>0</v>
      </c>
      <c r="N33">
        <v>0</v>
      </c>
      <c r="O33">
        <v>286</v>
      </c>
      <c r="P33">
        <v>2959</v>
      </c>
      <c r="Q33">
        <v>9245</v>
      </c>
    </row>
    <row r="34" spans="1:17" x14ac:dyDescent="0.35">
      <c r="A34">
        <f t="shared" si="0"/>
        <v>0</v>
      </c>
      <c r="B34" t="s">
        <v>228</v>
      </c>
      <c r="C34">
        <v>0</v>
      </c>
      <c r="D34">
        <v>0</v>
      </c>
      <c r="E34">
        <v>15000</v>
      </c>
      <c r="F34">
        <v>0</v>
      </c>
      <c r="G34">
        <v>0</v>
      </c>
      <c r="H34">
        <v>0</v>
      </c>
      <c r="I34">
        <v>15000</v>
      </c>
      <c r="J34">
        <v>0</v>
      </c>
      <c r="K34">
        <v>0</v>
      </c>
      <c r="L34">
        <v>0</v>
      </c>
      <c r="M34">
        <v>0</v>
      </c>
      <c r="N34">
        <v>600</v>
      </c>
      <c r="O34">
        <v>0</v>
      </c>
      <c r="P34">
        <v>500</v>
      </c>
      <c r="Q34">
        <v>1100</v>
      </c>
    </row>
    <row r="35" spans="1:17" x14ac:dyDescent="0.35">
      <c r="A35">
        <f t="shared" si="0"/>
        <v>0</v>
      </c>
      <c r="B35" t="s">
        <v>229</v>
      </c>
      <c r="C35">
        <v>0</v>
      </c>
      <c r="D35">
        <v>0</v>
      </c>
      <c r="E35">
        <v>0</v>
      </c>
      <c r="F35">
        <v>0</v>
      </c>
      <c r="G35">
        <v>1710</v>
      </c>
      <c r="H35">
        <v>0</v>
      </c>
      <c r="I35">
        <v>1710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387</v>
      </c>
      <c r="Q35">
        <v>387</v>
      </c>
    </row>
    <row r="36" spans="1:17" x14ac:dyDescent="0.35">
      <c r="A36">
        <f t="shared" si="0"/>
        <v>0</v>
      </c>
      <c r="B36" t="s">
        <v>230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400</v>
      </c>
      <c r="O36">
        <v>0</v>
      </c>
      <c r="P36">
        <v>1345</v>
      </c>
      <c r="Q36">
        <v>1745</v>
      </c>
    </row>
    <row r="37" spans="1:17" x14ac:dyDescent="0.35">
      <c r="A37">
        <f t="shared" si="0"/>
        <v>0</v>
      </c>
      <c r="B37" t="s">
        <v>231</v>
      </c>
      <c r="C37">
        <v>5000</v>
      </c>
      <c r="D37">
        <v>0</v>
      </c>
      <c r="E37">
        <v>0</v>
      </c>
      <c r="F37">
        <v>0</v>
      </c>
      <c r="G37">
        <v>0</v>
      </c>
      <c r="H37">
        <v>300</v>
      </c>
      <c r="I37">
        <v>5300</v>
      </c>
      <c r="J37">
        <v>0</v>
      </c>
      <c r="K37">
        <v>0</v>
      </c>
      <c r="L37">
        <v>4000</v>
      </c>
      <c r="M37">
        <v>0</v>
      </c>
      <c r="N37">
        <v>0</v>
      </c>
      <c r="O37">
        <v>1445</v>
      </c>
      <c r="P37">
        <v>0</v>
      </c>
      <c r="Q37">
        <v>5445</v>
      </c>
    </row>
    <row r="38" spans="1:17" x14ac:dyDescent="0.35">
      <c r="A38">
        <f t="shared" si="0"/>
        <v>0</v>
      </c>
      <c r="B38" t="s">
        <v>232</v>
      </c>
      <c r="C38">
        <v>0</v>
      </c>
      <c r="D38">
        <v>0</v>
      </c>
      <c r="E38">
        <v>0</v>
      </c>
      <c r="F38">
        <v>2000</v>
      </c>
      <c r="G38">
        <v>0</v>
      </c>
      <c r="H38">
        <v>0</v>
      </c>
      <c r="I38">
        <v>2000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</row>
    <row r="39" spans="1:17" x14ac:dyDescent="0.35">
      <c r="A39">
        <f t="shared" si="0"/>
        <v>0</v>
      </c>
      <c r="B39" t="s">
        <v>233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</row>
    <row r="40" spans="1:17" x14ac:dyDescent="0.35">
      <c r="A40">
        <f t="shared" si="0"/>
        <v>0</v>
      </c>
      <c r="B40" t="s">
        <v>234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 x14ac:dyDescent="0.35">
      <c r="A41">
        <f t="shared" si="0"/>
        <v>0</v>
      </c>
      <c r="B41" t="s">
        <v>235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</row>
    <row r="42" spans="1:17" x14ac:dyDescent="0.35">
      <c r="A42">
        <f t="shared" si="0"/>
        <v>0</v>
      </c>
      <c r="B42" t="s">
        <v>236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</row>
    <row r="43" spans="1:17" x14ac:dyDescent="0.35">
      <c r="A43">
        <f t="shared" si="0"/>
        <v>0</v>
      </c>
      <c r="B43" t="s">
        <v>237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</row>
    <row r="44" spans="1:17" x14ac:dyDescent="0.35">
      <c r="A44">
        <f t="shared" si="0"/>
        <v>0</v>
      </c>
      <c r="B44" t="s">
        <v>238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</row>
    <row r="45" spans="1:17" x14ac:dyDescent="0.35">
      <c r="A45">
        <f t="shared" si="0"/>
        <v>0</v>
      </c>
      <c r="B45" t="s">
        <v>239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6149</v>
      </c>
      <c r="K45">
        <v>1450</v>
      </c>
      <c r="L45">
        <v>0</v>
      </c>
      <c r="M45">
        <v>0</v>
      </c>
      <c r="N45">
        <v>0</v>
      </c>
      <c r="O45">
        <v>0</v>
      </c>
      <c r="P45">
        <v>0</v>
      </c>
      <c r="Q45">
        <v>7599</v>
      </c>
    </row>
    <row r="46" spans="1:17" x14ac:dyDescent="0.35">
      <c r="A46">
        <f t="shared" si="0"/>
        <v>0</v>
      </c>
      <c r="B46" t="s">
        <v>240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</row>
    <row r="47" spans="1:17" x14ac:dyDescent="0.35">
      <c r="A47">
        <f t="shared" si="0"/>
        <v>0</v>
      </c>
      <c r="B47" t="s">
        <v>241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</row>
    <row r="48" spans="1:17" x14ac:dyDescent="0.35">
      <c r="A48">
        <f t="shared" si="0"/>
        <v>0</v>
      </c>
      <c r="B48" t="s">
        <v>242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</row>
    <row r="49" spans="1:17" x14ac:dyDescent="0.35">
      <c r="A49">
        <f t="shared" si="0"/>
        <v>0</v>
      </c>
      <c r="B49" t="s">
        <v>243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3089</v>
      </c>
      <c r="O49">
        <v>0</v>
      </c>
      <c r="P49">
        <v>1546</v>
      </c>
      <c r="Q49">
        <v>4635</v>
      </c>
    </row>
    <row r="50" spans="1:17" x14ac:dyDescent="0.35">
      <c r="A50">
        <f t="shared" si="0"/>
        <v>0</v>
      </c>
      <c r="B50" t="s">
        <v>244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</row>
    <row r="51" spans="1:17" x14ac:dyDescent="0.35">
      <c r="A51">
        <f t="shared" si="0"/>
        <v>0</v>
      </c>
      <c r="B51" t="s">
        <v>245</v>
      </c>
      <c r="C51">
        <v>2219</v>
      </c>
      <c r="D51">
        <v>0</v>
      </c>
      <c r="E51">
        <v>0</v>
      </c>
      <c r="F51">
        <v>0</v>
      </c>
      <c r="G51">
        <v>0</v>
      </c>
      <c r="H51">
        <v>0</v>
      </c>
      <c r="I51">
        <v>2219</v>
      </c>
      <c r="J51">
        <v>0</v>
      </c>
      <c r="K51">
        <v>0</v>
      </c>
      <c r="L51">
        <v>0</v>
      </c>
      <c r="M51">
        <v>0</v>
      </c>
      <c r="N51">
        <v>315</v>
      </c>
      <c r="O51">
        <v>526</v>
      </c>
      <c r="P51">
        <v>0</v>
      </c>
      <c r="Q51">
        <v>841</v>
      </c>
    </row>
    <row r="52" spans="1:17" x14ac:dyDescent="0.35">
      <c r="A52">
        <f t="shared" si="0"/>
        <v>0</v>
      </c>
      <c r="B52" t="s">
        <v>246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 x14ac:dyDescent="0.35">
      <c r="A53">
        <f t="shared" si="0"/>
        <v>0</v>
      </c>
      <c r="B53" t="s">
        <v>247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</row>
    <row r="54" spans="1:17" x14ac:dyDescent="0.35">
      <c r="A54">
        <f t="shared" si="0"/>
        <v>0</v>
      </c>
      <c r="B54" t="s">
        <v>248</v>
      </c>
      <c r="C54">
        <v>16726</v>
      </c>
      <c r="D54">
        <v>0</v>
      </c>
      <c r="E54">
        <v>0</v>
      </c>
      <c r="F54">
        <v>0</v>
      </c>
      <c r="G54">
        <v>0</v>
      </c>
      <c r="H54">
        <v>0</v>
      </c>
      <c r="I54">
        <v>16726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</row>
    <row r="55" spans="1:17" x14ac:dyDescent="0.35">
      <c r="A55">
        <f t="shared" si="0"/>
        <v>0</v>
      </c>
      <c r="B55" t="s">
        <v>249</v>
      </c>
      <c r="C55">
        <v>0</v>
      </c>
      <c r="D55">
        <v>0</v>
      </c>
      <c r="E55">
        <v>1690</v>
      </c>
      <c r="F55">
        <v>0</v>
      </c>
      <c r="G55">
        <v>0</v>
      </c>
      <c r="H55">
        <v>0</v>
      </c>
      <c r="I55">
        <v>1690</v>
      </c>
      <c r="J55">
        <v>7984</v>
      </c>
      <c r="K55">
        <v>15813</v>
      </c>
      <c r="L55">
        <v>2325</v>
      </c>
      <c r="M55">
        <v>0</v>
      </c>
      <c r="N55">
        <v>0</v>
      </c>
      <c r="O55">
        <v>30</v>
      </c>
      <c r="P55">
        <v>733</v>
      </c>
      <c r="Q55">
        <v>26885</v>
      </c>
    </row>
    <row r="56" spans="1:17" x14ac:dyDescent="0.35">
      <c r="A56">
        <f t="shared" si="0"/>
        <v>0</v>
      </c>
      <c r="B56" t="s">
        <v>250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</row>
    <row r="57" spans="1:17" x14ac:dyDescent="0.35">
      <c r="A57">
        <f t="shared" si="0"/>
        <v>0</v>
      </c>
      <c r="B57" t="s">
        <v>251</v>
      </c>
      <c r="C57">
        <v>1312</v>
      </c>
      <c r="D57">
        <v>0</v>
      </c>
      <c r="E57">
        <v>0</v>
      </c>
      <c r="F57">
        <v>0</v>
      </c>
      <c r="G57">
        <v>270</v>
      </c>
      <c r="H57">
        <v>0</v>
      </c>
      <c r="I57">
        <v>1582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1230</v>
      </c>
      <c r="Q57">
        <v>1230</v>
      </c>
    </row>
    <row r="58" spans="1:17" x14ac:dyDescent="0.35">
      <c r="A58">
        <f t="shared" si="0"/>
        <v>0</v>
      </c>
      <c r="B58" t="s">
        <v>252</v>
      </c>
      <c r="C58">
        <v>5429</v>
      </c>
      <c r="D58">
        <v>0</v>
      </c>
      <c r="E58">
        <v>0</v>
      </c>
      <c r="F58">
        <v>0</v>
      </c>
      <c r="G58">
        <v>0</v>
      </c>
      <c r="H58">
        <v>0</v>
      </c>
      <c r="I58">
        <v>5429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</row>
    <row r="59" spans="1:17" x14ac:dyDescent="0.35">
      <c r="A59">
        <f t="shared" si="0"/>
        <v>0</v>
      </c>
      <c r="B59" t="s">
        <v>253</v>
      </c>
      <c r="C59">
        <v>12367</v>
      </c>
      <c r="D59">
        <v>0</v>
      </c>
      <c r="E59">
        <v>0</v>
      </c>
      <c r="F59">
        <v>0</v>
      </c>
      <c r="G59">
        <v>0</v>
      </c>
      <c r="H59">
        <v>0</v>
      </c>
      <c r="I59">
        <v>12367</v>
      </c>
      <c r="J59">
        <v>66438</v>
      </c>
      <c r="K59">
        <v>7000</v>
      </c>
      <c r="L59">
        <v>0</v>
      </c>
      <c r="M59">
        <v>0</v>
      </c>
      <c r="N59">
        <v>875</v>
      </c>
      <c r="O59">
        <v>0</v>
      </c>
      <c r="P59">
        <v>2900</v>
      </c>
      <c r="Q59">
        <v>77213</v>
      </c>
    </row>
    <row r="60" spans="1:17" x14ac:dyDescent="0.35">
      <c r="A60">
        <f t="shared" si="0"/>
        <v>0</v>
      </c>
      <c r="B60" t="s">
        <v>254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</row>
    <row r="61" spans="1:17" x14ac:dyDescent="0.35">
      <c r="A61">
        <f t="shared" si="0"/>
        <v>0</v>
      </c>
      <c r="B61" t="s">
        <v>255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7250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7250</v>
      </c>
    </row>
    <row r="62" spans="1:17" x14ac:dyDescent="0.35">
      <c r="A62">
        <f t="shared" si="0"/>
        <v>0</v>
      </c>
      <c r="B62" t="s">
        <v>256</v>
      </c>
      <c r="C62">
        <v>206</v>
      </c>
      <c r="D62">
        <v>0</v>
      </c>
      <c r="E62">
        <v>3160</v>
      </c>
      <c r="F62">
        <v>0</v>
      </c>
      <c r="G62">
        <v>0</v>
      </c>
      <c r="H62">
        <v>0</v>
      </c>
      <c r="I62">
        <v>3366</v>
      </c>
      <c r="J62">
        <v>4026</v>
      </c>
      <c r="K62">
        <v>0</v>
      </c>
      <c r="L62">
        <v>7340</v>
      </c>
      <c r="M62">
        <v>0</v>
      </c>
      <c r="N62">
        <v>620</v>
      </c>
      <c r="O62">
        <v>0</v>
      </c>
      <c r="P62">
        <v>380</v>
      </c>
      <c r="Q62">
        <v>12366</v>
      </c>
    </row>
    <row r="63" spans="1:17" x14ac:dyDescent="0.35">
      <c r="A63">
        <f t="shared" si="0"/>
        <v>0</v>
      </c>
      <c r="B63" t="s">
        <v>448</v>
      </c>
      <c r="C63">
        <v>0</v>
      </c>
      <c r="D63">
        <v>0</v>
      </c>
      <c r="E63">
        <v>2300</v>
      </c>
      <c r="F63">
        <v>0</v>
      </c>
      <c r="G63">
        <v>0</v>
      </c>
      <c r="H63">
        <v>0</v>
      </c>
      <c r="I63">
        <v>2300</v>
      </c>
      <c r="J63">
        <v>0</v>
      </c>
      <c r="K63">
        <v>0</v>
      </c>
      <c r="L63">
        <v>0</v>
      </c>
      <c r="M63">
        <v>0</v>
      </c>
      <c r="N63">
        <v>9150</v>
      </c>
      <c r="O63">
        <v>3840</v>
      </c>
      <c r="P63">
        <v>5450</v>
      </c>
      <c r="Q63">
        <v>18440</v>
      </c>
    </row>
    <row r="64" spans="1:17" x14ac:dyDescent="0.35">
      <c r="A64">
        <f t="shared" si="0"/>
        <v>0</v>
      </c>
      <c r="B64" t="s">
        <v>257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</row>
    <row r="65" spans="1:17" x14ac:dyDescent="0.35">
      <c r="A65">
        <f t="shared" si="0"/>
        <v>0</v>
      </c>
      <c r="B65" t="s">
        <v>258</v>
      </c>
      <c r="C65">
        <v>0</v>
      </c>
      <c r="D65">
        <v>0</v>
      </c>
      <c r="E65">
        <v>0</v>
      </c>
      <c r="F65">
        <v>0</v>
      </c>
      <c r="G65">
        <v>0</v>
      </c>
      <c r="H65">
        <v>525</v>
      </c>
      <c r="I65">
        <v>525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</row>
    <row r="66" spans="1:17" x14ac:dyDescent="0.35">
      <c r="A66">
        <f t="shared" si="0"/>
        <v>0</v>
      </c>
      <c r="B66" t="s">
        <v>259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388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388</v>
      </c>
    </row>
    <row r="67" spans="1:17" x14ac:dyDescent="0.35">
      <c r="A67">
        <f t="shared" ref="A67:A130" si="1">+Q67-SUM(J67:P67)</f>
        <v>0</v>
      </c>
      <c r="B67" t="s">
        <v>260</v>
      </c>
      <c r="C67">
        <v>4325</v>
      </c>
      <c r="D67">
        <v>1531</v>
      </c>
      <c r="E67">
        <v>0</v>
      </c>
      <c r="F67">
        <v>0</v>
      </c>
      <c r="G67">
        <v>0</v>
      </c>
      <c r="H67">
        <v>0</v>
      </c>
      <c r="I67">
        <v>5856</v>
      </c>
      <c r="J67">
        <v>0</v>
      </c>
      <c r="K67">
        <v>0</v>
      </c>
      <c r="L67">
        <v>30660</v>
      </c>
      <c r="M67">
        <v>400</v>
      </c>
      <c r="N67">
        <v>22050</v>
      </c>
      <c r="O67">
        <v>14572</v>
      </c>
      <c r="P67">
        <v>1000</v>
      </c>
      <c r="Q67">
        <v>68682</v>
      </c>
    </row>
    <row r="68" spans="1:17" x14ac:dyDescent="0.35">
      <c r="A68">
        <f t="shared" si="1"/>
        <v>0</v>
      </c>
      <c r="B68" t="s">
        <v>261</v>
      </c>
      <c r="C68">
        <v>725</v>
      </c>
      <c r="D68">
        <v>0</v>
      </c>
      <c r="E68">
        <v>0</v>
      </c>
      <c r="F68">
        <v>779</v>
      </c>
      <c r="G68">
        <v>0</v>
      </c>
      <c r="H68">
        <v>0</v>
      </c>
      <c r="I68">
        <v>1504</v>
      </c>
      <c r="J68">
        <v>12613</v>
      </c>
      <c r="K68">
        <v>0</v>
      </c>
      <c r="L68">
        <v>19981</v>
      </c>
      <c r="M68">
        <v>0</v>
      </c>
      <c r="N68">
        <v>6163</v>
      </c>
      <c r="O68">
        <v>8841</v>
      </c>
      <c r="P68">
        <v>11150</v>
      </c>
      <c r="Q68">
        <v>58748</v>
      </c>
    </row>
    <row r="69" spans="1:17" x14ac:dyDescent="0.35">
      <c r="A69">
        <f t="shared" si="1"/>
        <v>0</v>
      </c>
      <c r="B69" t="s">
        <v>262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</row>
    <row r="70" spans="1:17" x14ac:dyDescent="0.35">
      <c r="A70">
        <f t="shared" si="1"/>
        <v>0</v>
      </c>
      <c r="B70" t="s">
        <v>263</v>
      </c>
      <c r="C70">
        <v>5900</v>
      </c>
      <c r="D70">
        <v>0</v>
      </c>
      <c r="E70">
        <v>0</v>
      </c>
      <c r="F70">
        <v>2980</v>
      </c>
      <c r="G70">
        <v>0</v>
      </c>
      <c r="H70">
        <v>384</v>
      </c>
      <c r="I70">
        <v>9264</v>
      </c>
      <c r="J70">
        <v>0</v>
      </c>
      <c r="K70">
        <v>500</v>
      </c>
      <c r="L70">
        <v>5100</v>
      </c>
      <c r="M70">
        <v>0</v>
      </c>
      <c r="N70">
        <v>0</v>
      </c>
      <c r="O70">
        <v>0</v>
      </c>
      <c r="P70">
        <v>1200</v>
      </c>
      <c r="Q70">
        <v>6800</v>
      </c>
    </row>
    <row r="71" spans="1:17" x14ac:dyDescent="0.35">
      <c r="A71">
        <f t="shared" si="1"/>
        <v>0</v>
      </c>
      <c r="B71" t="s">
        <v>264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</row>
    <row r="72" spans="1:17" x14ac:dyDescent="0.35">
      <c r="A72">
        <f t="shared" si="1"/>
        <v>0</v>
      </c>
      <c r="B72" t="s">
        <v>265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2550</v>
      </c>
      <c r="Q72">
        <v>2550</v>
      </c>
    </row>
    <row r="73" spans="1:17" x14ac:dyDescent="0.35">
      <c r="A73">
        <f t="shared" si="1"/>
        <v>0</v>
      </c>
      <c r="B73" t="s">
        <v>266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</row>
    <row r="74" spans="1:17" x14ac:dyDescent="0.35">
      <c r="A74">
        <f t="shared" si="1"/>
        <v>0</v>
      </c>
      <c r="B74" t="s">
        <v>267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</row>
    <row r="75" spans="1:17" x14ac:dyDescent="0.35">
      <c r="A75">
        <f t="shared" si="1"/>
        <v>0</v>
      </c>
      <c r="B75" t="s">
        <v>268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</row>
    <row r="76" spans="1:17" x14ac:dyDescent="0.35">
      <c r="A76">
        <f t="shared" si="1"/>
        <v>0</v>
      </c>
      <c r="B76" t="s">
        <v>269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</row>
    <row r="77" spans="1:17" x14ac:dyDescent="0.35">
      <c r="A77">
        <f t="shared" si="1"/>
        <v>0</v>
      </c>
      <c r="B77" t="s">
        <v>270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</row>
    <row r="78" spans="1:17" x14ac:dyDescent="0.35">
      <c r="A78">
        <f t="shared" si="1"/>
        <v>0</v>
      </c>
      <c r="B78" t="s">
        <v>271</v>
      </c>
      <c r="C78">
        <v>533</v>
      </c>
      <c r="D78">
        <v>0</v>
      </c>
      <c r="E78">
        <v>0</v>
      </c>
      <c r="F78">
        <v>8330</v>
      </c>
      <c r="G78">
        <v>0</v>
      </c>
      <c r="H78">
        <v>0</v>
      </c>
      <c r="I78">
        <v>8863</v>
      </c>
      <c r="J78">
        <v>0</v>
      </c>
      <c r="K78">
        <v>0</v>
      </c>
      <c r="L78">
        <v>0</v>
      </c>
      <c r="M78">
        <v>0</v>
      </c>
      <c r="N78">
        <v>1722</v>
      </c>
      <c r="O78">
        <v>8087</v>
      </c>
      <c r="P78">
        <v>12517</v>
      </c>
      <c r="Q78">
        <v>22326</v>
      </c>
    </row>
    <row r="79" spans="1:17" x14ac:dyDescent="0.35">
      <c r="A79">
        <f t="shared" si="1"/>
        <v>0</v>
      </c>
      <c r="B79" t="s">
        <v>272</v>
      </c>
      <c r="C79">
        <v>16780</v>
      </c>
      <c r="D79">
        <v>0</v>
      </c>
      <c r="E79">
        <v>0</v>
      </c>
      <c r="F79">
        <v>0</v>
      </c>
      <c r="G79">
        <v>0</v>
      </c>
      <c r="H79">
        <v>0</v>
      </c>
      <c r="I79">
        <v>16780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</row>
    <row r="80" spans="1:17" x14ac:dyDescent="0.35">
      <c r="A80">
        <f t="shared" si="1"/>
        <v>0</v>
      </c>
      <c r="B80" t="s">
        <v>273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1386</v>
      </c>
      <c r="K80">
        <v>0</v>
      </c>
      <c r="L80">
        <v>0</v>
      </c>
      <c r="M80">
        <v>0</v>
      </c>
      <c r="N80">
        <v>0</v>
      </c>
      <c r="O80">
        <v>335</v>
      </c>
      <c r="P80">
        <v>0</v>
      </c>
      <c r="Q80">
        <v>1721</v>
      </c>
    </row>
    <row r="81" spans="1:17" x14ac:dyDescent="0.35">
      <c r="A81">
        <f t="shared" si="1"/>
        <v>0</v>
      </c>
      <c r="B81" t="s">
        <v>274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</row>
    <row r="82" spans="1:17" x14ac:dyDescent="0.35">
      <c r="A82">
        <f t="shared" si="1"/>
        <v>0</v>
      </c>
      <c r="B82" t="s">
        <v>275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</row>
    <row r="83" spans="1:17" x14ac:dyDescent="0.35">
      <c r="A83">
        <f t="shared" si="1"/>
        <v>0</v>
      </c>
      <c r="B83" t="s">
        <v>276</v>
      </c>
      <c r="C83">
        <v>0</v>
      </c>
      <c r="D83">
        <v>0</v>
      </c>
      <c r="E83">
        <v>0</v>
      </c>
      <c r="F83">
        <v>4049</v>
      </c>
      <c r="G83">
        <v>0</v>
      </c>
      <c r="H83">
        <v>0</v>
      </c>
      <c r="I83">
        <v>4049</v>
      </c>
      <c r="J83">
        <v>0</v>
      </c>
      <c r="K83">
        <v>0</v>
      </c>
      <c r="L83">
        <v>0</v>
      </c>
      <c r="M83">
        <v>0</v>
      </c>
      <c r="N83">
        <v>710</v>
      </c>
      <c r="O83">
        <v>28112</v>
      </c>
      <c r="P83">
        <v>1650</v>
      </c>
      <c r="Q83">
        <v>30472</v>
      </c>
    </row>
    <row r="84" spans="1:17" x14ac:dyDescent="0.35">
      <c r="A84">
        <f t="shared" si="1"/>
        <v>0</v>
      </c>
      <c r="B84" t="s">
        <v>277</v>
      </c>
      <c r="C84">
        <v>1320</v>
      </c>
      <c r="D84">
        <v>0</v>
      </c>
      <c r="E84">
        <v>0</v>
      </c>
      <c r="F84">
        <v>2550</v>
      </c>
      <c r="G84">
        <v>0</v>
      </c>
      <c r="H84">
        <v>0</v>
      </c>
      <c r="I84">
        <v>3870</v>
      </c>
      <c r="J84">
        <v>0</v>
      </c>
      <c r="K84">
        <v>0</v>
      </c>
      <c r="L84">
        <v>0</v>
      </c>
      <c r="M84">
        <v>0</v>
      </c>
      <c r="N84">
        <v>0</v>
      </c>
      <c r="O84">
        <v>3500</v>
      </c>
      <c r="P84">
        <v>2285</v>
      </c>
      <c r="Q84">
        <v>5785</v>
      </c>
    </row>
    <row r="85" spans="1:17" x14ac:dyDescent="0.35">
      <c r="A85">
        <f t="shared" si="1"/>
        <v>0</v>
      </c>
      <c r="B85" t="s">
        <v>278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9239</v>
      </c>
      <c r="M85">
        <v>0</v>
      </c>
      <c r="N85">
        <v>0</v>
      </c>
      <c r="O85">
        <v>390</v>
      </c>
      <c r="P85">
        <v>9422</v>
      </c>
      <c r="Q85">
        <v>19051</v>
      </c>
    </row>
    <row r="86" spans="1:17" x14ac:dyDescent="0.35">
      <c r="A86">
        <f t="shared" si="1"/>
        <v>0</v>
      </c>
      <c r="B86" t="s">
        <v>279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</row>
    <row r="87" spans="1:17" x14ac:dyDescent="0.35">
      <c r="A87">
        <f t="shared" si="1"/>
        <v>0</v>
      </c>
      <c r="B87" t="s">
        <v>280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</row>
    <row r="88" spans="1:17" x14ac:dyDescent="0.35">
      <c r="A88">
        <f t="shared" si="1"/>
        <v>0</v>
      </c>
      <c r="B88" t="s">
        <v>281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6130</v>
      </c>
      <c r="M88">
        <v>0</v>
      </c>
      <c r="N88">
        <v>7626</v>
      </c>
      <c r="O88">
        <v>0</v>
      </c>
      <c r="P88">
        <v>1809</v>
      </c>
      <c r="Q88">
        <v>15565</v>
      </c>
    </row>
    <row r="89" spans="1:17" x14ac:dyDescent="0.35">
      <c r="A89">
        <f t="shared" si="1"/>
        <v>0</v>
      </c>
      <c r="B89" t="s">
        <v>282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3850</v>
      </c>
      <c r="K89">
        <v>0</v>
      </c>
      <c r="L89">
        <v>0</v>
      </c>
      <c r="M89">
        <v>0</v>
      </c>
      <c r="N89">
        <v>0</v>
      </c>
      <c r="O89">
        <v>450</v>
      </c>
      <c r="P89">
        <v>400</v>
      </c>
      <c r="Q89">
        <v>4700</v>
      </c>
    </row>
    <row r="90" spans="1:17" x14ac:dyDescent="0.35">
      <c r="A90">
        <f t="shared" si="1"/>
        <v>0</v>
      </c>
      <c r="B90" t="s">
        <v>283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</row>
    <row r="91" spans="1:17" x14ac:dyDescent="0.35">
      <c r="A91">
        <f t="shared" si="1"/>
        <v>0</v>
      </c>
      <c r="B91" t="s">
        <v>284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</row>
    <row r="92" spans="1:17" x14ac:dyDescent="0.35">
      <c r="A92">
        <f t="shared" si="1"/>
        <v>0</v>
      </c>
      <c r="B92" t="s">
        <v>285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2458</v>
      </c>
      <c r="P92">
        <v>6651</v>
      </c>
      <c r="Q92">
        <v>9109</v>
      </c>
    </row>
    <row r="93" spans="1:17" x14ac:dyDescent="0.35">
      <c r="A93">
        <f t="shared" si="1"/>
        <v>0</v>
      </c>
      <c r="B93" t="s">
        <v>286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39888</v>
      </c>
      <c r="P93">
        <v>0</v>
      </c>
      <c r="Q93">
        <v>39888</v>
      </c>
    </row>
    <row r="94" spans="1:17" x14ac:dyDescent="0.35">
      <c r="A94">
        <f t="shared" si="1"/>
        <v>0</v>
      </c>
      <c r="B94" t="s">
        <v>287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</row>
    <row r="95" spans="1:17" x14ac:dyDescent="0.35">
      <c r="A95">
        <f t="shared" si="1"/>
        <v>0</v>
      </c>
      <c r="B95" t="s">
        <v>288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</row>
    <row r="96" spans="1:17" x14ac:dyDescent="0.35">
      <c r="A96">
        <f t="shared" si="1"/>
        <v>0</v>
      </c>
      <c r="B96" t="s">
        <v>289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</row>
    <row r="97" spans="1:17" x14ac:dyDescent="0.35">
      <c r="A97">
        <f t="shared" si="1"/>
        <v>0</v>
      </c>
      <c r="B97" t="s">
        <v>290</v>
      </c>
      <c r="C97">
        <v>15296</v>
      </c>
      <c r="D97">
        <v>0</v>
      </c>
      <c r="E97">
        <v>0</v>
      </c>
      <c r="F97">
        <v>2100</v>
      </c>
      <c r="G97">
        <v>0</v>
      </c>
      <c r="H97">
        <v>687</v>
      </c>
      <c r="I97">
        <v>18083</v>
      </c>
      <c r="J97">
        <v>0</v>
      </c>
      <c r="K97">
        <v>0</v>
      </c>
      <c r="L97">
        <v>782</v>
      </c>
      <c r="M97">
        <v>0</v>
      </c>
      <c r="N97">
        <v>0</v>
      </c>
      <c r="O97">
        <v>35</v>
      </c>
      <c r="P97">
        <v>4148</v>
      </c>
      <c r="Q97">
        <v>4965</v>
      </c>
    </row>
    <row r="98" spans="1:17" x14ac:dyDescent="0.35">
      <c r="A98">
        <f t="shared" si="1"/>
        <v>0</v>
      </c>
      <c r="B98" t="s">
        <v>291</v>
      </c>
      <c r="C98">
        <v>0</v>
      </c>
      <c r="D98">
        <v>0</v>
      </c>
      <c r="E98">
        <v>16518</v>
      </c>
      <c r="F98">
        <v>0</v>
      </c>
      <c r="G98">
        <v>0</v>
      </c>
      <c r="H98">
        <v>0</v>
      </c>
      <c r="I98">
        <v>16518</v>
      </c>
      <c r="J98">
        <v>12284</v>
      </c>
      <c r="K98">
        <v>0</v>
      </c>
      <c r="L98">
        <v>1010</v>
      </c>
      <c r="M98">
        <v>0</v>
      </c>
      <c r="N98">
        <v>1660</v>
      </c>
      <c r="O98">
        <v>3185</v>
      </c>
      <c r="P98">
        <v>4655</v>
      </c>
      <c r="Q98">
        <v>22794</v>
      </c>
    </row>
    <row r="99" spans="1:17" x14ac:dyDescent="0.35">
      <c r="A99">
        <f t="shared" si="1"/>
        <v>0</v>
      </c>
      <c r="B99" t="s">
        <v>292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20824</v>
      </c>
      <c r="K99">
        <v>0</v>
      </c>
      <c r="L99">
        <v>0</v>
      </c>
      <c r="M99">
        <v>0</v>
      </c>
      <c r="N99">
        <v>2120</v>
      </c>
      <c r="O99">
        <v>0</v>
      </c>
      <c r="P99">
        <v>10</v>
      </c>
      <c r="Q99">
        <v>22954</v>
      </c>
    </row>
    <row r="100" spans="1:17" x14ac:dyDescent="0.35">
      <c r="A100">
        <f t="shared" si="1"/>
        <v>0</v>
      </c>
      <c r="B100" t="s">
        <v>293</v>
      </c>
      <c r="C100">
        <v>0</v>
      </c>
      <c r="D100">
        <v>6500</v>
      </c>
      <c r="E100">
        <v>0</v>
      </c>
      <c r="F100">
        <v>0</v>
      </c>
      <c r="G100">
        <v>0</v>
      </c>
      <c r="H100">
        <v>0</v>
      </c>
      <c r="I100">
        <v>6500</v>
      </c>
      <c r="J100">
        <v>0</v>
      </c>
      <c r="K100">
        <v>0</v>
      </c>
      <c r="L100">
        <v>0</v>
      </c>
      <c r="M100">
        <v>0</v>
      </c>
      <c r="N100">
        <v>2900</v>
      </c>
      <c r="O100">
        <v>0</v>
      </c>
      <c r="P100">
        <v>1350</v>
      </c>
      <c r="Q100">
        <v>4250</v>
      </c>
    </row>
    <row r="101" spans="1:17" x14ac:dyDescent="0.35">
      <c r="A101">
        <f t="shared" si="1"/>
        <v>0</v>
      </c>
      <c r="B101" t="s">
        <v>294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</row>
    <row r="102" spans="1:17" x14ac:dyDescent="0.35">
      <c r="A102">
        <f t="shared" si="1"/>
        <v>0</v>
      </c>
      <c r="B102" t="s">
        <v>295</v>
      </c>
      <c r="C102">
        <v>4587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4587</v>
      </c>
      <c r="J102">
        <v>150</v>
      </c>
      <c r="K102">
        <v>3820</v>
      </c>
      <c r="L102">
        <v>4050</v>
      </c>
      <c r="M102">
        <v>0</v>
      </c>
      <c r="N102">
        <v>1980</v>
      </c>
      <c r="O102">
        <v>1200</v>
      </c>
      <c r="P102">
        <v>1900</v>
      </c>
      <c r="Q102">
        <v>13100</v>
      </c>
    </row>
    <row r="103" spans="1:17" x14ac:dyDescent="0.35">
      <c r="A103">
        <f t="shared" si="1"/>
        <v>0</v>
      </c>
      <c r="B103" t="s">
        <v>296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1950</v>
      </c>
      <c r="L103">
        <v>1000</v>
      </c>
      <c r="M103">
        <v>0</v>
      </c>
      <c r="N103">
        <v>4794</v>
      </c>
      <c r="O103">
        <v>3392</v>
      </c>
      <c r="P103">
        <v>750</v>
      </c>
      <c r="Q103">
        <v>11886</v>
      </c>
    </row>
    <row r="104" spans="1:17" x14ac:dyDescent="0.35">
      <c r="A104">
        <f t="shared" si="1"/>
        <v>0</v>
      </c>
      <c r="B104" t="s">
        <v>297</v>
      </c>
      <c r="C104">
        <v>1600</v>
      </c>
      <c r="D104">
        <v>0</v>
      </c>
      <c r="E104">
        <v>0</v>
      </c>
      <c r="F104">
        <v>0</v>
      </c>
      <c r="G104">
        <v>0</v>
      </c>
      <c r="H104">
        <v>500</v>
      </c>
      <c r="I104">
        <v>2100</v>
      </c>
      <c r="J104">
        <v>0</v>
      </c>
      <c r="K104">
        <v>0</v>
      </c>
      <c r="L104">
        <v>1277</v>
      </c>
      <c r="M104">
        <v>0</v>
      </c>
      <c r="N104">
        <v>3000</v>
      </c>
      <c r="O104">
        <v>3700</v>
      </c>
      <c r="P104">
        <v>6900</v>
      </c>
      <c r="Q104">
        <v>14877</v>
      </c>
    </row>
    <row r="105" spans="1:17" x14ac:dyDescent="0.35">
      <c r="A105">
        <f t="shared" si="1"/>
        <v>0</v>
      </c>
      <c r="B105" t="s">
        <v>298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117</v>
      </c>
      <c r="O105">
        <v>0</v>
      </c>
      <c r="P105">
        <v>1292</v>
      </c>
      <c r="Q105">
        <v>1409</v>
      </c>
    </row>
    <row r="106" spans="1:17" x14ac:dyDescent="0.35">
      <c r="A106">
        <f t="shared" si="1"/>
        <v>0</v>
      </c>
      <c r="B106" t="s">
        <v>299</v>
      </c>
      <c r="C106">
        <v>0</v>
      </c>
      <c r="D106">
        <v>0</v>
      </c>
      <c r="E106">
        <v>21070</v>
      </c>
      <c r="F106">
        <v>0</v>
      </c>
      <c r="G106">
        <v>0</v>
      </c>
      <c r="H106">
        <v>0</v>
      </c>
      <c r="I106">
        <v>21070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</row>
    <row r="107" spans="1:17" x14ac:dyDescent="0.35">
      <c r="A107">
        <f t="shared" si="1"/>
        <v>0</v>
      </c>
      <c r="B107" t="s">
        <v>300</v>
      </c>
      <c r="C107">
        <v>8800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8800</v>
      </c>
      <c r="J107">
        <v>0</v>
      </c>
      <c r="K107">
        <v>0</v>
      </c>
      <c r="L107">
        <v>0</v>
      </c>
      <c r="M107">
        <v>2000</v>
      </c>
      <c r="N107">
        <v>0</v>
      </c>
      <c r="O107">
        <v>1002</v>
      </c>
      <c r="P107">
        <v>5396</v>
      </c>
      <c r="Q107">
        <v>8398</v>
      </c>
    </row>
    <row r="108" spans="1:17" x14ac:dyDescent="0.35">
      <c r="A108">
        <f t="shared" si="1"/>
        <v>0</v>
      </c>
      <c r="B108" t="s">
        <v>301</v>
      </c>
      <c r="C108">
        <v>1995</v>
      </c>
      <c r="D108">
        <v>0</v>
      </c>
      <c r="E108">
        <v>0</v>
      </c>
      <c r="F108">
        <v>9750</v>
      </c>
      <c r="G108">
        <v>0</v>
      </c>
      <c r="H108">
        <v>0</v>
      </c>
      <c r="I108">
        <v>11745</v>
      </c>
      <c r="J108">
        <v>1743</v>
      </c>
      <c r="K108">
        <v>1260</v>
      </c>
      <c r="L108">
        <v>6282</v>
      </c>
      <c r="M108">
        <v>0</v>
      </c>
      <c r="N108">
        <v>2544</v>
      </c>
      <c r="O108">
        <v>4624</v>
      </c>
      <c r="P108">
        <v>19342</v>
      </c>
      <c r="Q108">
        <v>35795</v>
      </c>
    </row>
    <row r="109" spans="1:17" x14ac:dyDescent="0.35">
      <c r="A109">
        <f t="shared" si="1"/>
        <v>0</v>
      </c>
      <c r="B109" t="s">
        <v>302</v>
      </c>
      <c r="C109">
        <v>400</v>
      </c>
      <c r="D109">
        <v>0</v>
      </c>
      <c r="E109">
        <v>545</v>
      </c>
      <c r="F109">
        <v>0</v>
      </c>
      <c r="G109">
        <v>0</v>
      </c>
      <c r="H109">
        <v>26</v>
      </c>
      <c r="I109">
        <v>971</v>
      </c>
      <c r="J109">
        <v>0</v>
      </c>
      <c r="K109">
        <v>0</v>
      </c>
      <c r="L109">
        <v>82</v>
      </c>
      <c r="M109">
        <v>0</v>
      </c>
      <c r="N109">
        <v>6112</v>
      </c>
      <c r="O109">
        <v>1503</v>
      </c>
      <c r="P109">
        <v>5070</v>
      </c>
      <c r="Q109">
        <v>12767</v>
      </c>
    </row>
    <row r="110" spans="1:17" x14ac:dyDescent="0.35">
      <c r="A110">
        <f t="shared" si="1"/>
        <v>0</v>
      </c>
      <c r="B110" t="s">
        <v>303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2120</v>
      </c>
      <c r="L110">
        <v>0</v>
      </c>
      <c r="M110">
        <v>4000</v>
      </c>
      <c r="N110">
        <v>0</v>
      </c>
      <c r="O110">
        <v>0</v>
      </c>
      <c r="P110">
        <v>0</v>
      </c>
      <c r="Q110">
        <v>6120</v>
      </c>
    </row>
    <row r="111" spans="1:17" x14ac:dyDescent="0.35">
      <c r="A111">
        <f t="shared" si="1"/>
        <v>0</v>
      </c>
      <c r="B111" t="s">
        <v>304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555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555</v>
      </c>
    </row>
    <row r="112" spans="1:17" x14ac:dyDescent="0.35">
      <c r="A112">
        <f t="shared" si="1"/>
        <v>0</v>
      </c>
      <c r="B112" t="s">
        <v>305</v>
      </c>
      <c r="C112">
        <v>4967</v>
      </c>
      <c r="D112">
        <v>0</v>
      </c>
      <c r="E112">
        <v>778</v>
      </c>
      <c r="F112">
        <v>0</v>
      </c>
      <c r="G112">
        <v>0</v>
      </c>
      <c r="H112">
        <v>0</v>
      </c>
      <c r="I112">
        <v>5745</v>
      </c>
      <c r="J112">
        <v>0</v>
      </c>
      <c r="K112">
        <v>0</v>
      </c>
      <c r="L112">
        <v>0</v>
      </c>
      <c r="M112">
        <v>0</v>
      </c>
      <c r="N112">
        <v>84</v>
      </c>
      <c r="O112">
        <v>0</v>
      </c>
      <c r="P112">
        <v>0</v>
      </c>
      <c r="Q112">
        <v>84</v>
      </c>
    </row>
    <row r="113" spans="1:17" x14ac:dyDescent="0.35">
      <c r="A113">
        <f t="shared" si="1"/>
        <v>0</v>
      </c>
      <c r="B113" t="s">
        <v>306</v>
      </c>
      <c r="C113">
        <v>277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277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1649</v>
      </c>
      <c r="Q113">
        <v>1649</v>
      </c>
    </row>
    <row r="114" spans="1:17" x14ac:dyDescent="0.35">
      <c r="A114">
        <f t="shared" si="1"/>
        <v>0</v>
      </c>
      <c r="B114" t="s">
        <v>308</v>
      </c>
      <c r="C114">
        <v>2840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2840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100</v>
      </c>
      <c r="Q114">
        <v>100</v>
      </c>
    </row>
    <row r="115" spans="1:17" x14ac:dyDescent="0.35">
      <c r="A115">
        <f t="shared" si="1"/>
        <v>0</v>
      </c>
      <c r="B115" t="s">
        <v>309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10710</v>
      </c>
      <c r="K115">
        <v>745</v>
      </c>
      <c r="L115">
        <v>0</v>
      </c>
      <c r="M115">
        <v>0</v>
      </c>
      <c r="N115">
        <v>0</v>
      </c>
      <c r="O115">
        <v>710</v>
      </c>
      <c r="P115">
        <v>0</v>
      </c>
      <c r="Q115">
        <v>12165</v>
      </c>
    </row>
    <row r="116" spans="1:17" x14ac:dyDescent="0.35">
      <c r="A116">
        <f t="shared" si="1"/>
        <v>0</v>
      </c>
      <c r="B116" t="s">
        <v>310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4000</v>
      </c>
      <c r="O116">
        <v>0</v>
      </c>
      <c r="P116">
        <v>0</v>
      </c>
      <c r="Q116">
        <v>4000</v>
      </c>
    </row>
    <row r="117" spans="1:17" x14ac:dyDescent="0.35">
      <c r="A117">
        <f t="shared" si="1"/>
        <v>0</v>
      </c>
      <c r="B117" t="s">
        <v>311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</row>
    <row r="118" spans="1:17" x14ac:dyDescent="0.35">
      <c r="A118">
        <f t="shared" si="1"/>
        <v>0</v>
      </c>
      <c r="B118" t="s">
        <v>312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5000</v>
      </c>
      <c r="O118">
        <v>0</v>
      </c>
      <c r="P118">
        <v>0</v>
      </c>
      <c r="Q118">
        <v>5000</v>
      </c>
    </row>
    <row r="119" spans="1:17" x14ac:dyDescent="0.35">
      <c r="A119">
        <f t="shared" si="1"/>
        <v>0</v>
      </c>
      <c r="B119" t="s">
        <v>313</v>
      </c>
      <c r="C119">
        <v>0</v>
      </c>
      <c r="D119">
        <v>225</v>
      </c>
      <c r="E119">
        <v>0</v>
      </c>
      <c r="F119">
        <v>0</v>
      </c>
      <c r="G119">
        <v>0</v>
      </c>
      <c r="H119">
        <v>0</v>
      </c>
      <c r="I119">
        <v>225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</row>
    <row r="120" spans="1:17" x14ac:dyDescent="0.35">
      <c r="A120">
        <f t="shared" si="1"/>
        <v>0</v>
      </c>
      <c r="B120" t="s">
        <v>314</v>
      </c>
      <c r="C120">
        <v>13469</v>
      </c>
      <c r="D120">
        <v>1280</v>
      </c>
      <c r="E120">
        <v>0</v>
      </c>
      <c r="F120">
        <v>0</v>
      </c>
      <c r="G120">
        <v>0</v>
      </c>
      <c r="H120">
        <v>0</v>
      </c>
      <c r="I120">
        <v>14749</v>
      </c>
      <c r="J120">
        <v>0</v>
      </c>
      <c r="K120">
        <v>0</v>
      </c>
      <c r="L120">
        <v>20000</v>
      </c>
      <c r="M120">
        <v>0</v>
      </c>
      <c r="N120">
        <v>15212</v>
      </c>
      <c r="O120">
        <v>5376</v>
      </c>
      <c r="P120">
        <v>11222</v>
      </c>
      <c r="Q120">
        <v>51810</v>
      </c>
    </row>
    <row r="121" spans="1:17" x14ac:dyDescent="0.35">
      <c r="A121">
        <f t="shared" si="1"/>
        <v>0</v>
      </c>
      <c r="B121" t="s">
        <v>315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29833</v>
      </c>
      <c r="O121">
        <v>14490</v>
      </c>
      <c r="P121">
        <v>570</v>
      </c>
      <c r="Q121">
        <v>44893</v>
      </c>
    </row>
    <row r="122" spans="1:17" x14ac:dyDescent="0.35">
      <c r="A122">
        <f t="shared" si="1"/>
        <v>0</v>
      </c>
      <c r="B122" t="s">
        <v>316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200</v>
      </c>
    </row>
    <row r="123" spans="1:17" x14ac:dyDescent="0.35">
      <c r="A123">
        <f t="shared" si="1"/>
        <v>0</v>
      </c>
      <c r="B123" t="s">
        <v>317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782</v>
      </c>
      <c r="Q123">
        <v>782</v>
      </c>
    </row>
    <row r="124" spans="1:17" x14ac:dyDescent="0.35">
      <c r="A124">
        <f t="shared" si="1"/>
        <v>0</v>
      </c>
      <c r="B124" t="s">
        <v>318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</row>
    <row r="125" spans="1:17" x14ac:dyDescent="0.35">
      <c r="A125">
        <f t="shared" si="1"/>
        <v>0</v>
      </c>
      <c r="B125" t="s">
        <v>319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</row>
    <row r="126" spans="1:17" x14ac:dyDescent="0.35">
      <c r="A126">
        <f t="shared" si="1"/>
        <v>0</v>
      </c>
      <c r="B126" t="s">
        <v>320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</row>
    <row r="127" spans="1:17" x14ac:dyDescent="0.35">
      <c r="A127">
        <f t="shared" si="1"/>
        <v>0</v>
      </c>
      <c r="B127" t="s">
        <v>321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</row>
    <row r="128" spans="1:17" x14ac:dyDescent="0.35">
      <c r="A128">
        <f t="shared" si="1"/>
        <v>0</v>
      </c>
      <c r="B128" t="s">
        <v>322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</row>
    <row r="129" spans="1:17" x14ac:dyDescent="0.35">
      <c r="A129">
        <f t="shared" si="1"/>
        <v>0</v>
      </c>
      <c r="B129" t="s">
        <v>323</v>
      </c>
      <c r="C129">
        <v>5087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5087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450</v>
      </c>
      <c r="P129">
        <v>350</v>
      </c>
      <c r="Q129">
        <v>800</v>
      </c>
    </row>
    <row r="130" spans="1:17" x14ac:dyDescent="0.35">
      <c r="A130">
        <f t="shared" si="1"/>
        <v>0</v>
      </c>
      <c r="B130" t="s">
        <v>324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600</v>
      </c>
      <c r="O130">
        <v>200</v>
      </c>
      <c r="P130">
        <v>0</v>
      </c>
      <c r="Q130">
        <v>800</v>
      </c>
    </row>
    <row r="131" spans="1:17" x14ac:dyDescent="0.35">
      <c r="A131">
        <f t="shared" ref="A131:A194" si="2">+Q131-SUM(J131:P131)</f>
        <v>0</v>
      </c>
      <c r="B131" t="s">
        <v>325</v>
      </c>
      <c r="C131">
        <v>15670</v>
      </c>
      <c r="D131">
        <v>0</v>
      </c>
      <c r="E131">
        <v>0</v>
      </c>
      <c r="F131">
        <v>0</v>
      </c>
      <c r="G131">
        <v>0</v>
      </c>
      <c r="H131">
        <v>399</v>
      </c>
      <c r="I131">
        <v>16069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6150</v>
      </c>
      <c r="Q131">
        <v>6150</v>
      </c>
    </row>
    <row r="132" spans="1:17" x14ac:dyDescent="0.35">
      <c r="A132">
        <f t="shared" si="2"/>
        <v>0</v>
      </c>
      <c r="B132" t="s">
        <v>326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1000</v>
      </c>
      <c r="O132">
        <v>0</v>
      </c>
      <c r="P132">
        <v>0</v>
      </c>
      <c r="Q132">
        <v>1000</v>
      </c>
    </row>
    <row r="133" spans="1:17" x14ac:dyDescent="0.35">
      <c r="A133">
        <f t="shared" si="2"/>
        <v>0</v>
      </c>
      <c r="B133" t="s">
        <v>327</v>
      </c>
      <c r="C133">
        <v>6000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6000</v>
      </c>
      <c r="J133">
        <v>400</v>
      </c>
      <c r="K133">
        <v>2700</v>
      </c>
      <c r="L133">
        <v>8505</v>
      </c>
      <c r="M133">
        <v>0</v>
      </c>
      <c r="N133">
        <v>0</v>
      </c>
      <c r="O133">
        <v>7246</v>
      </c>
      <c r="P133">
        <v>0</v>
      </c>
      <c r="Q133">
        <v>18851</v>
      </c>
    </row>
    <row r="134" spans="1:17" x14ac:dyDescent="0.35">
      <c r="A134">
        <f t="shared" si="2"/>
        <v>0</v>
      </c>
      <c r="B134" t="s">
        <v>328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800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50</v>
      </c>
      <c r="Q134">
        <v>850</v>
      </c>
    </row>
    <row r="135" spans="1:17" x14ac:dyDescent="0.35">
      <c r="A135">
        <f t="shared" si="2"/>
        <v>0</v>
      </c>
      <c r="B135" t="s">
        <v>329</v>
      </c>
      <c r="C135">
        <v>8923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8923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</row>
    <row r="136" spans="1:17" x14ac:dyDescent="0.35">
      <c r="A136">
        <f t="shared" si="2"/>
        <v>0</v>
      </c>
      <c r="B136" t="s">
        <v>330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</row>
    <row r="137" spans="1:17" x14ac:dyDescent="0.35">
      <c r="A137">
        <f t="shared" si="2"/>
        <v>0</v>
      </c>
      <c r="B137" t="s">
        <v>331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</row>
    <row r="138" spans="1:17" x14ac:dyDescent="0.35">
      <c r="A138">
        <f t="shared" si="2"/>
        <v>0</v>
      </c>
      <c r="B138" t="s">
        <v>332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</row>
    <row r="139" spans="1:17" x14ac:dyDescent="0.35">
      <c r="A139">
        <f t="shared" si="2"/>
        <v>0</v>
      </c>
      <c r="B139" t="s">
        <v>333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20615</v>
      </c>
      <c r="K139">
        <v>0</v>
      </c>
      <c r="L139">
        <v>3337</v>
      </c>
      <c r="M139">
        <v>0</v>
      </c>
      <c r="N139">
        <v>0</v>
      </c>
      <c r="O139">
        <v>0</v>
      </c>
      <c r="P139">
        <v>500</v>
      </c>
      <c r="Q139">
        <v>24452</v>
      </c>
    </row>
    <row r="140" spans="1:17" x14ac:dyDescent="0.35">
      <c r="A140">
        <f t="shared" si="2"/>
        <v>0</v>
      </c>
      <c r="B140" t="s">
        <v>334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</row>
    <row r="141" spans="1:17" x14ac:dyDescent="0.35">
      <c r="A141">
        <f t="shared" si="2"/>
        <v>0</v>
      </c>
      <c r="B141" t="s">
        <v>335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</row>
    <row r="142" spans="1:17" x14ac:dyDescent="0.35">
      <c r="A142">
        <f t="shared" si="2"/>
        <v>0</v>
      </c>
      <c r="B142" t="s">
        <v>336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2776</v>
      </c>
      <c r="O142">
        <v>0</v>
      </c>
      <c r="P142">
        <v>0</v>
      </c>
      <c r="Q142">
        <v>2776</v>
      </c>
    </row>
    <row r="143" spans="1:17" x14ac:dyDescent="0.35">
      <c r="A143">
        <f t="shared" si="2"/>
        <v>0</v>
      </c>
      <c r="B143" t="s">
        <v>337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3600</v>
      </c>
      <c r="K143">
        <v>0</v>
      </c>
      <c r="L143">
        <v>0</v>
      </c>
      <c r="M143">
        <v>0</v>
      </c>
      <c r="N143">
        <v>4700</v>
      </c>
      <c r="O143">
        <v>5291</v>
      </c>
      <c r="P143">
        <v>6026</v>
      </c>
      <c r="Q143">
        <v>19617</v>
      </c>
    </row>
    <row r="144" spans="1:17" x14ac:dyDescent="0.35">
      <c r="A144">
        <f t="shared" si="2"/>
        <v>0</v>
      </c>
      <c r="B144" t="s">
        <v>338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1680</v>
      </c>
      <c r="M144">
        <v>0</v>
      </c>
      <c r="N144">
        <v>0</v>
      </c>
      <c r="O144">
        <v>0</v>
      </c>
      <c r="P144">
        <v>0</v>
      </c>
      <c r="Q144">
        <v>1680</v>
      </c>
    </row>
    <row r="145" spans="1:17" x14ac:dyDescent="0.35">
      <c r="A145">
        <f t="shared" si="2"/>
        <v>0</v>
      </c>
      <c r="B145" t="s">
        <v>339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</row>
    <row r="146" spans="1:17" x14ac:dyDescent="0.35">
      <c r="A146">
        <f t="shared" si="2"/>
        <v>0</v>
      </c>
      <c r="B146" t="s">
        <v>340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</row>
    <row r="147" spans="1:17" x14ac:dyDescent="0.35">
      <c r="A147">
        <f t="shared" si="2"/>
        <v>0</v>
      </c>
      <c r="B147" t="s">
        <v>341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52870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52870</v>
      </c>
    </row>
    <row r="148" spans="1:17" x14ac:dyDescent="0.35">
      <c r="A148">
        <f t="shared" si="2"/>
        <v>0</v>
      </c>
      <c r="B148" t="s">
        <v>342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1405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1405</v>
      </c>
    </row>
    <row r="149" spans="1:17" x14ac:dyDescent="0.35">
      <c r="A149">
        <f t="shared" si="2"/>
        <v>0</v>
      </c>
      <c r="B149" t="s">
        <v>343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8577</v>
      </c>
      <c r="O149">
        <v>0</v>
      </c>
      <c r="P149">
        <v>0</v>
      </c>
      <c r="Q149">
        <v>8577</v>
      </c>
    </row>
    <row r="150" spans="1:17" x14ac:dyDescent="0.35">
      <c r="A150">
        <f t="shared" si="2"/>
        <v>0</v>
      </c>
      <c r="B150" t="s">
        <v>344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1626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1626</v>
      </c>
    </row>
    <row r="151" spans="1:17" x14ac:dyDescent="0.35">
      <c r="A151">
        <f t="shared" si="2"/>
        <v>0</v>
      </c>
      <c r="B151" t="s">
        <v>345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6924</v>
      </c>
      <c r="O151">
        <v>0</v>
      </c>
      <c r="P151">
        <v>0</v>
      </c>
      <c r="Q151">
        <v>6924</v>
      </c>
    </row>
    <row r="152" spans="1:17" x14ac:dyDescent="0.35">
      <c r="A152">
        <f t="shared" si="2"/>
        <v>0</v>
      </c>
      <c r="B152" t="s">
        <v>346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50</v>
      </c>
      <c r="K152">
        <v>0</v>
      </c>
      <c r="L152">
        <v>0</v>
      </c>
      <c r="M152">
        <v>0</v>
      </c>
      <c r="N152">
        <v>1050</v>
      </c>
      <c r="O152">
        <v>0</v>
      </c>
      <c r="P152">
        <v>700</v>
      </c>
      <c r="Q152">
        <v>1800</v>
      </c>
    </row>
    <row r="153" spans="1:17" x14ac:dyDescent="0.35">
      <c r="A153">
        <f t="shared" si="2"/>
        <v>0</v>
      </c>
      <c r="B153" t="s">
        <v>347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5500</v>
      </c>
      <c r="O153">
        <v>0</v>
      </c>
      <c r="P153">
        <v>0</v>
      </c>
      <c r="Q153">
        <v>5500</v>
      </c>
    </row>
    <row r="154" spans="1:17" x14ac:dyDescent="0.35">
      <c r="A154">
        <f t="shared" si="2"/>
        <v>0</v>
      </c>
      <c r="B154" t="s">
        <v>348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</row>
    <row r="155" spans="1:17" x14ac:dyDescent="0.35">
      <c r="A155">
        <f t="shared" si="2"/>
        <v>0</v>
      </c>
      <c r="B155" t="s">
        <v>349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</row>
    <row r="156" spans="1:17" x14ac:dyDescent="0.35">
      <c r="A156">
        <f t="shared" si="2"/>
        <v>0</v>
      </c>
      <c r="B156" t="s">
        <v>350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50</v>
      </c>
      <c r="N156">
        <v>0</v>
      </c>
      <c r="O156">
        <v>0</v>
      </c>
      <c r="P156">
        <v>0</v>
      </c>
      <c r="Q156">
        <v>50</v>
      </c>
    </row>
    <row r="157" spans="1:17" x14ac:dyDescent="0.35">
      <c r="A157">
        <f t="shared" si="2"/>
        <v>0</v>
      </c>
      <c r="B157" t="s">
        <v>351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150</v>
      </c>
      <c r="I157">
        <v>150</v>
      </c>
      <c r="J157">
        <v>0</v>
      </c>
      <c r="K157">
        <v>0</v>
      </c>
      <c r="L157">
        <v>0</v>
      </c>
      <c r="M157">
        <v>0</v>
      </c>
      <c r="N157">
        <v>450</v>
      </c>
      <c r="O157">
        <v>0</v>
      </c>
      <c r="P157">
        <v>1692</v>
      </c>
      <c r="Q157">
        <v>2142</v>
      </c>
    </row>
    <row r="158" spans="1:17" x14ac:dyDescent="0.35">
      <c r="A158">
        <f t="shared" si="2"/>
        <v>0</v>
      </c>
      <c r="B158" t="s">
        <v>352</v>
      </c>
      <c r="C158">
        <v>0</v>
      </c>
      <c r="D158">
        <v>0</v>
      </c>
      <c r="E158">
        <v>0</v>
      </c>
      <c r="F158">
        <v>6000</v>
      </c>
      <c r="G158">
        <v>0</v>
      </c>
      <c r="H158">
        <v>1250</v>
      </c>
      <c r="I158">
        <v>7250</v>
      </c>
      <c r="J158">
        <v>0</v>
      </c>
      <c r="K158">
        <v>0</v>
      </c>
      <c r="L158">
        <v>26500</v>
      </c>
      <c r="M158">
        <v>0</v>
      </c>
      <c r="N158">
        <v>0</v>
      </c>
      <c r="O158">
        <v>0</v>
      </c>
      <c r="P158">
        <v>10384</v>
      </c>
      <c r="Q158">
        <v>36884</v>
      </c>
    </row>
    <row r="159" spans="1:17" x14ac:dyDescent="0.35">
      <c r="A159">
        <f t="shared" si="2"/>
        <v>0</v>
      </c>
      <c r="B159" t="s">
        <v>353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</row>
    <row r="160" spans="1:17" x14ac:dyDescent="0.35">
      <c r="A160">
        <f t="shared" si="2"/>
        <v>0</v>
      </c>
      <c r="B160" t="s">
        <v>354</v>
      </c>
      <c r="C160">
        <v>337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337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2300</v>
      </c>
      <c r="Q160">
        <v>2300</v>
      </c>
    </row>
    <row r="161" spans="1:17" x14ac:dyDescent="0.35">
      <c r="A161">
        <f t="shared" si="2"/>
        <v>0</v>
      </c>
      <c r="B161" t="s">
        <v>355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575</v>
      </c>
      <c r="M161">
        <v>0</v>
      </c>
      <c r="N161">
        <v>10000</v>
      </c>
      <c r="O161">
        <v>0</v>
      </c>
      <c r="P161">
        <v>0</v>
      </c>
      <c r="Q161">
        <v>10575</v>
      </c>
    </row>
    <row r="162" spans="1:17" x14ac:dyDescent="0.35">
      <c r="A162">
        <f t="shared" si="2"/>
        <v>0</v>
      </c>
      <c r="B162" t="s">
        <v>356</v>
      </c>
      <c r="C162">
        <v>6192</v>
      </c>
      <c r="D162">
        <v>0</v>
      </c>
      <c r="E162">
        <v>0</v>
      </c>
      <c r="F162">
        <v>12000</v>
      </c>
      <c r="G162">
        <v>0</v>
      </c>
      <c r="H162">
        <v>0</v>
      </c>
      <c r="I162">
        <v>18192</v>
      </c>
      <c r="J162">
        <v>0</v>
      </c>
      <c r="K162">
        <v>0</v>
      </c>
      <c r="L162">
        <v>0</v>
      </c>
      <c r="M162">
        <v>0</v>
      </c>
      <c r="N162">
        <v>6548</v>
      </c>
      <c r="O162">
        <v>6400</v>
      </c>
      <c r="P162">
        <v>4849</v>
      </c>
      <c r="Q162">
        <v>17797</v>
      </c>
    </row>
    <row r="163" spans="1:17" x14ac:dyDescent="0.35">
      <c r="A163">
        <f t="shared" si="2"/>
        <v>0</v>
      </c>
      <c r="B163" t="s">
        <v>357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</row>
    <row r="164" spans="1:17" x14ac:dyDescent="0.35">
      <c r="A164">
        <f t="shared" si="2"/>
        <v>0</v>
      </c>
      <c r="B164" t="s">
        <v>358</v>
      </c>
      <c r="C164">
        <v>2996</v>
      </c>
      <c r="D164">
        <v>127</v>
      </c>
      <c r="E164">
        <v>0</v>
      </c>
      <c r="F164">
        <v>577</v>
      </c>
      <c r="G164">
        <v>0</v>
      </c>
      <c r="H164">
        <v>101</v>
      </c>
      <c r="I164">
        <v>3801</v>
      </c>
      <c r="J164">
        <v>0</v>
      </c>
      <c r="K164">
        <v>0</v>
      </c>
      <c r="L164">
        <v>2911</v>
      </c>
      <c r="M164">
        <v>130</v>
      </c>
      <c r="N164">
        <v>478</v>
      </c>
      <c r="O164">
        <v>639</v>
      </c>
      <c r="P164">
        <v>5294</v>
      </c>
      <c r="Q164">
        <v>9452</v>
      </c>
    </row>
    <row r="165" spans="1:17" x14ac:dyDescent="0.35">
      <c r="A165">
        <f t="shared" si="2"/>
        <v>0</v>
      </c>
      <c r="B165" t="s">
        <v>359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1000</v>
      </c>
      <c r="I165">
        <v>1000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250</v>
      </c>
      <c r="Q165">
        <v>250</v>
      </c>
    </row>
    <row r="166" spans="1:17" x14ac:dyDescent="0.35">
      <c r="A166">
        <f t="shared" si="2"/>
        <v>0</v>
      </c>
      <c r="B166" t="s">
        <v>360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</row>
    <row r="167" spans="1:17" x14ac:dyDescent="0.35">
      <c r="A167">
        <f t="shared" si="2"/>
        <v>0</v>
      </c>
      <c r="B167" t="s">
        <v>361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1600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1600</v>
      </c>
    </row>
    <row r="168" spans="1:17" x14ac:dyDescent="0.35">
      <c r="A168">
        <f t="shared" si="2"/>
        <v>0</v>
      </c>
      <c r="B168" t="s">
        <v>362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</row>
    <row r="169" spans="1:17" x14ac:dyDescent="0.35">
      <c r="A169">
        <f t="shared" si="2"/>
        <v>0</v>
      </c>
      <c r="B169" t="s">
        <v>363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</row>
    <row r="170" spans="1:17" x14ac:dyDescent="0.35">
      <c r="A170">
        <f t="shared" si="2"/>
        <v>0</v>
      </c>
      <c r="B170" t="s">
        <v>364</v>
      </c>
      <c r="C170">
        <v>170</v>
      </c>
      <c r="D170">
        <v>0</v>
      </c>
      <c r="E170">
        <v>3100</v>
      </c>
      <c r="F170">
        <v>0</v>
      </c>
      <c r="G170">
        <v>0</v>
      </c>
      <c r="H170">
        <v>0</v>
      </c>
      <c r="I170">
        <v>3270</v>
      </c>
      <c r="J170">
        <v>0</v>
      </c>
      <c r="K170">
        <v>0</v>
      </c>
      <c r="L170">
        <v>7200</v>
      </c>
      <c r="M170">
        <v>0</v>
      </c>
      <c r="N170">
        <v>70</v>
      </c>
      <c r="O170">
        <v>4900</v>
      </c>
      <c r="P170">
        <v>3750</v>
      </c>
      <c r="Q170">
        <v>15920</v>
      </c>
    </row>
    <row r="171" spans="1:17" x14ac:dyDescent="0.35">
      <c r="A171">
        <f t="shared" si="2"/>
        <v>0</v>
      </c>
      <c r="B171" t="s">
        <v>365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1800</v>
      </c>
      <c r="Q171">
        <v>1800</v>
      </c>
    </row>
    <row r="172" spans="1:17" x14ac:dyDescent="0.35">
      <c r="A172">
        <f t="shared" si="2"/>
        <v>0</v>
      </c>
      <c r="B172" t="s">
        <v>366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150</v>
      </c>
      <c r="M172">
        <v>0</v>
      </c>
      <c r="N172">
        <v>1450</v>
      </c>
      <c r="O172">
        <v>0</v>
      </c>
      <c r="P172">
        <v>0</v>
      </c>
      <c r="Q172">
        <v>1600</v>
      </c>
    </row>
    <row r="173" spans="1:17" x14ac:dyDescent="0.35">
      <c r="A173">
        <f t="shared" si="2"/>
        <v>0</v>
      </c>
      <c r="B173" t="s">
        <v>367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</row>
    <row r="174" spans="1:17" x14ac:dyDescent="0.35">
      <c r="A174">
        <f t="shared" si="2"/>
        <v>0</v>
      </c>
      <c r="B174" t="s">
        <v>368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63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63</v>
      </c>
    </row>
    <row r="175" spans="1:17" x14ac:dyDescent="0.35">
      <c r="A175">
        <f t="shared" si="2"/>
        <v>0</v>
      </c>
      <c r="B175" t="s">
        <v>369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1855</v>
      </c>
      <c r="K175">
        <v>0</v>
      </c>
      <c r="L175">
        <v>0</v>
      </c>
      <c r="M175">
        <v>0</v>
      </c>
      <c r="N175">
        <v>2994</v>
      </c>
      <c r="O175">
        <v>0</v>
      </c>
      <c r="P175">
        <v>0</v>
      </c>
      <c r="Q175">
        <v>4849</v>
      </c>
    </row>
    <row r="176" spans="1:17" x14ac:dyDescent="0.35">
      <c r="A176">
        <f t="shared" si="2"/>
        <v>0</v>
      </c>
      <c r="B176" t="s">
        <v>370</v>
      </c>
      <c r="C176">
        <v>17600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17600</v>
      </c>
      <c r="J176">
        <v>0</v>
      </c>
      <c r="K176">
        <v>0</v>
      </c>
      <c r="L176">
        <v>4000</v>
      </c>
      <c r="M176">
        <v>0</v>
      </c>
      <c r="N176">
        <v>0</v>
      </c>
      <c r="O176">
        <v>0</v>
      </c>
      <c r="P176">
        <v>0</v>
      </c>
      <c r="Q176">
        <v>4000</v>
      </c>
    </row>
    <row r="177" spans="1:17" x14ac:dyDescent="0.35">
      <c r="A177">
        <f t="shared" si="2"/>
        <v>0</v>
      </c>
      <c r="B177" t="s">
        <v>371</v>
      </c>
      <c r="C177">
        <v>12500</v>
      </c>
      <c r="D177">
        <v>0</v>
      </c>
      <c r="E177">
        <v>0</v>
      </c>
      <c r="F177">
        <v>2800</v>
      </c>
      <c r="G177">
        <v>0</v>
      </c>
      <c r="H177">
        <v>0</v>
      </c>
      <c r="I177">
        <v>15300</v>
      </c>
      <c r="J177">
        <v>0</v>
      </c>
      <c r="K177">
        <v>0</v>
      </c>
      <c r="L177">
        <v>0</v>
      </c>
      <c r="M177">
        <v>0</v>
      </c>
      <c r="N177">
        <v>1300</v>
      </c>
      <c r="O177">
        <v>12118</v>
      </c>
      <c r="P177">
        <v>0</v>
      </c>
      <c r="Q177">
        <v>13418</v>
      </c>
    </row>
    <row r="178" spans="1:17" x14ac:dyDescent="0.35">
      <c r="A178">
        <f t="shared" si="2"/>
        <v>0</v>
      </c>
      <c r="B178" t="s">
        <v>372</v>
      </c>
      <c r="C178">
        <v>2250</v>
      </c>
      <c r="D178">
        <v>0</v>
      </c>
      <c r="E178">
        <v>0</v>
      </c>
      <c r="F178">
        <v>0</v>
      </c>
      <c r="G178">
        <v>0</v>
      </c>
      <c r="H178">
        <v>3350</v>
      </c>
      <c r="I178">
        <v>5600</v>
      </c>
      <c r="J178">
        <v>2700</v>
      </c>
      <c r="K178">
        <v>0</v>
      </c>
      <c r="L178">
        <v>0</v>
      </c>
      <c r="M178">
        <v>0</v>
      </c>
      <c r="N178">
        <v>2213</v>
      </c>
      <c r="O178">
        <v>0</v>
      </c>
      <c r="P178">
        <v>350</v>
      </c>
      <c r="Q178">
        <v>5263</v>
      </c>
    </row>
    <row r="179" spans="1:17" x14ac:dyDescent="0.35">
      <c r="A179">
        <f t="shared" si="2"/>
        <v>0</v>
      </c>
      <c r="B179" t="s">
        <v>461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3100</v>
      </c>
      <c r="Q179">
        <v>3100</v>
      </c>
    </row>
    <row r="180" spans="1:17" x14ac:dyDescent="0.35">
      <c r="A180">
        <f t="shared" si="2"/>
        <v>0</v>
      </c>
      <c r="B180" t="s">
        <v>373</v>
      </c>
      <c r="C180">
        <v>1201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1201</v>
      </c>
      <c r="J180">
        <v>0</v>
      </c>
      <c r="K180">
        <v>0</v>
      </c>
      <c r="L180">
        <v>4800</v>
      </c>
      <c r="M180">
        <v>0</v>
      </c>
      <c r="N180">
        <v>1210</v>
      </c>
      <c r="O180">
        <v>300</v>
      </c>
      <c r="P180">
        <v>475</v>
      </c>
      <c r="Q180">
        <v>6785</v>
      </c>
    </row>
    <row r="181" spans="1:17" x14ac:dyDescent="0.35">
      <c r="A181">
        <f t="shared" si="2"/>
        <v>0</v>
      </c>
      <c r="B181" t="s">
        <v>374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</row>
    <row r="182" spans="1:17" x14ac:dyDescent="0.35">
      <c r="A182">
        <f t="shared" si="2"/>
        <v>0</v>
      </c>
      <c r="B182" t="s">
        <v>375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</row>
    <row r="183" spans="1:17" x14ac:dyDescent="0.35">
      <c r="A183">
        <f t="shared" si="2"/>
        <v>0</v>
      </c>
      <c r="B183" t="s">
        <v>376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645</v>
      </c>
      <c r="O183">
        <v>0</v>
      </c>
      <c r="P183">
        <v>850</v>
      </c>
      <c r="Q183">
        <v>1495</v>
      </c>
    </row>
    <row r="184" spans="1:17" x14ac:dyDescent="0.35">
      <c r="A184">
        <f t="shared" si="2"/>
        <v>0</v>
      </c>
      <c r="B184" t="s">
        <v>377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</row>
    <row r="185" spans="1:17" x14ac:dyDescent="0.35">
      <c r="A185">
        <f t="shared" si="2"/>
        <v>0</v>
      </c>
      <c r="B185" t="s">
        <v>378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1534</v>
      </c>
      <c r="P185">
        <v>0</v>
      </c>
      <c r="Q185">
        <v>1534</v>
      </c>
    </row>
    <row r="186" spans="1:17" x14ac:dyDescent="0.35">
      <c r="A186">
        <f t="shared" si="2"/>
        <v>0</v>
      </c>
      <c r="B186" t="s">
        <v>379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855</v>
      </c>
      <c r="O186">
        <v>0</v>
      </c>
      <c r="P186">
        <v>0</v>
      </c>
      <c r="Q186">
        <v>855</v>
      </c>
    </row>
    <row r="187" spans="1:17" x14ac:dyDescent="0.35">
      <c r="A187">
        <f t="shared" si="2"/>
        <v>0</v>
      </c>
      <c r="B187" t="s">
        <v>380</v>
      </c>
      <c r="C187">
        <v>5000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5000</v>
      </c>
      <c r="J187">
        <v>2450</v>
      </c>
      <c r="K187">
        <v>0</v>
      </c>
      <c r="L187">
        <v>4900</v>
      </c>
      <c r="M187">
        <v>6400</v>
      </c>
      <c r="N187">
        <v>0</v>
      </c>
      <c r="O187">
        <v>15705</v>
      </c>
      <c r="P187">
        <v>5000</v>
      </c>
      <c r="Q187">
        <v>34455</v>
      </c>
    </row>
    <row r="188" spans="1:17" x14ac:dyDescent="0.35">
      <c r="A188">
        <f t="shared" si="2"/>
        <v>0</v>
      </c>
      <c r="B188" t="s">
        <v>381</v>
      </c>
      <c r="C188">
        <v>0</v>
      </c>
      <c r="D188">
        <v>0</v>
      </c>
      <c r="E188">
        <v>101206</v>
      </c>
      <c r="F188">
        <v>0</v>
      </c>
      <c r="G188">
        <v>0</v>
      </c>
      <c r="H188">
        <v>0</v>
      </c>
      <c r="I188">
        <v>101206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</row>
    <row r="189" spans="1:17" x14ac:dyDescent="0.35">
      <c r="A189">
        <f t="shared" si="2"/>
        <v>0</v>
      </c>
      <c r="B189" t="s">
        <v>382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100</v>
      </c>
      <c r="P189">
        <v>0</v>
      </c>
      <c r="Q189">
        <v>100</v>
      </c>
    </row>
    <row r="190" spans="1:17" x14ac:dyDescent="0.35">
      <c r="A190">
        <f t="shared" si="2"/>
        <v>0</v>
      </c>
      <c r="B190" t="s">
        <v>383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7650</v>
      </c>
      <c r="O190">
        <v>0</v>
      </c>
      <c r="P190">
        <v>0</v>
      </c>
      <c r="Q190">
        <v>7650</v>
      </c>
    </row>
    <row r="191" spans="1:17" x14ac:dyDescent="0.35">
      <c r="A191">
        <f t="shared" si="2"/>
        <v>0</v>
      </c>
      <c r="B191" t="s">
        <v>384</v>
      </c>
      <c r="C191">
        <v>0</v>
      </c>
      <c r="D191">
        <v>0</v>
      </c>
      <c r="E191">
        <v>0</v>
      </c>
      <c r="F191">
        <v>4941</v>
      </c>
      <c r="G191">
        <v>0</v>
      </c>
      <c r="H191">
        <v>0</v>
      </c>
      <c r="I191">
        <v>4941</v>
      </c>
      <c r="J191">
        <v>0</v>
      </c>
      <c r="K191">
        <v>0</v>
      </c>
      <c r="L191">
        <v>7772</v>
      </c>
      <c r="M191">
        <v>1000</v>
      </c>
      <c r="N191">
        <v>0</v>
      </c>
      <c r="O191">
        <v>2155</v>
      </c>
      <c r="P191">
        <v>2800</v>
      </c>
      <c r="Q191">
        <v>13727</v>
      </c>
    </row>
    <row r="192" spans="1:17" x14ac:dyDescent="0.35">
      <c r="A192">
        <f t="shared" si="2"/>
        <v>0</v>
      </c>
      <c r="B192" t="s">
        <v>385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4459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4459</v>
      </c>
    </row>
    <row r="193" spans="1:17" x14ac:dyDescent="0.35">
      <c r="A193">
        <f t="shared" si="2"/>
        <v>0</v>
      </c>
      <c r="B193" t="s">
        <v>386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345</v>
      </c>
      <c r="L193">
        <v>0</v>
      </c>
      <c r="M193">
        <v>0</v>
      </c>
      <c r="N193">
        <v>0</v>
      </c>
      <c r="O193">
        <v>0</v>
      </c>
      <c r="P193">
        <v>150</v>
      </c>
      <c r="Q193">
        <v>495</v>
      </c>
    </row>
    <row r="194" spans="1:17" x14ac:dyDescent="0.35">
      <c r="A194">
        <f t="shared" si="2"/>
        <v>0</v>
      </c>
      <c r="B194" t="s">
        <v>387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7250</v>
      </c>
      <c r="O194">
        <v>0</v>
      </c>
      <c r="P194">
        <v>0</v>
      </c>
      <c r="Q194">
        <v>7250</v>
      </c>
    </row>
    <row r="195" spans="1:17" x14ac:dyDescent="0.35">
      <c r="A195">
        <f t="shared" ref="A195:A255" si="3">+Q195-SUM(J195:P195)</f>
        <v>0</v>
      </c>
      <c r="B195" t="s">
        <v>388</v>
      </c>
      <c r="C195">
        <v>2860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2860</v>
      </c>
      <c r="J195">
        <v>150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150</v>
      </c>
    </row>
    <row r="196" spans="1:17" x14ac:dyDescent="0.35">
      <c r="A196">
        <f t="shared" si="3"/>
        <v>0</v>
      </c>
      <c r="B196" t="s">
        <v>389</v>
      </c>
      <c r="C196">
        <v>350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350</v>
      </c>
      <c r="J196">
        <v>5500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5500</v>
      </c>
    </row>
    <row r="197" spans="1:17" x14ac:dyDescent="0.35">
      <c r="A197">
        <f t="shared" si="3"/>
        <v>0</v>
      </c>
      <c r="B197" t="s">
        <v>390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</row>
    <row r="198" spans="1:17" x14ac:dyDescent="0.35">
      <c r="A198">
        <f t="shared" si="3"/>
        <v>0</v>
      </c>
      <c r="B198" t="s">
        <v>391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6828</v>
      </c>
      <c r="K198">
        <v>0</v>
      </c>
      <c r="L198">
        <v>0</v>
      </c>
      <c r="M198">
        <v>0</v>
      </c>
      <c r="N198">
        <v>11722</v>
      </c>
      <c r="O198">
        <v>0</v>
      </c>
      <c r="P198">
        <v>0</v>
      </c>
      <c r="Q198">
        <v>18550</v>
      </c>
    </row>
    <row r="199" spans="1:17" x14ac:dyDescent="0.35">
      <c r="A199">
        <f t="shared" si="3"/>
        <v>0</v>
      </c>
      <c r="B199" t="s">
        <v>392</v>
      </c>
      <c r="C199">
        <v>0</v>
      </c>
      <c r="D199">
        <v>1650</v>
      </c>
      <c r="E199">
        <v>0</v>
      </c>
      <c r="F199">
        <v>0</v>
      </c>
      <c r="G199">
        <v>0</v>
      </c>
      <c r="H199">
        <v>0</v>
      </c>
      <c r="I199">
        <v>1650</v>
      </c>
      <c r="J199">
        <v>0</v>
      </c>
      <c r="K199">
        <v>0</v>
      </c>
      <c r="L199">
        <v>0</v>
      </c>
      <c r="M199">
        <v>0</v>
      </c>
      <c r="N199">
        <v>7800</v>
      </c>
      <c r="O199">
        <v>0</v>
      </c>
      <c r="P199">
        <v>0</v>
      </c>
      <c r="Q199">
        <v>7800</v>
      </c>
    </row>
    <row r="200" spans="1:17" x14ac:dyDescent="0.35">
      <c r="A200">
        <f t="shared" si="3"/>
        <v>0</v>
      </c>
      <c r="B200" t="s">
        <v>393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</row>
    <row r="201" spans="1:17" x14ac:dyDescent="0.35">
      <c r="A201">
        <f t="shared" si="3"/>
        <v>0</v>
      </c>
      <c r="B201" t="s">
        <v>394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</row>
    <row r="202" spans="1:17" x14ac:dyDescent="0.35">
      <c r="A202">
        <f t="shared" si="3"/>
        <v>0</v>
      </c>
      <c r="B202" t="s">
        <v>395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24000</v>
      </c>
      <c r="O202">
        <v>0</v>
      </c>
      <c r="P202">
        <v>0</v>
      </c>
      <c r="Q202">
        <v>24000</v>
      </c>
    </row>
    <row r="203" spans="1:17" x14ac:dyDescent="0.35">
      <c r="A203">
        <f t="shared" si="3"/>
        <v>0</v>
      </c>
      <c r="B203" t="s">
        <v>396</v>
      </c>
      <c r="C203">
        <v>0</v>
      </c>
      <c r="D203">
        <v>0</v>
      </c>
      <c r="E203">
        <v>7914</v>
      </c>
      <c r="F203">
        <v>0</v>
      </c>
      <c r="G203">
        <v>0</v>
      </c>
      <c r="H203">
        <v>3965</v>
      </c>
      <c r="I203">
        <v>11879</v>
      </c>
      <c r="J203">
        <v>10</v>
      </c>
      <c r="K203">
        <v>0</v>
      </c>
      <c r="L203">
        <v>11868</v>
      </c>
      <c r="M203">
        <v>0</v>
      </c>
      <c r="N203">
        <v>0</v>
      </c>
      <c r="O203">
        <v>1780</v>
      </c>
      <c r="P203">
        <v>1465</v>
      </c>
      <c r="Q203">
        <v>15123</v>
      </c>
    </row>
    <row r="204" spans="1:17" x14ac:dyDescent="0.35">
      <c r="A204">
        <f t="shared" si="3"/>
        <v>0</v>
      </c>
      <c r="B204" t="s">
        <v>397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2000</v>
      </c>
      <c r="O204">
        <v>0</v>
      </c>
      <c r="P204">
        <v>0</v>
      </c>
      <c r="Q204">
        <v>2000</v>
      </c>
    </row>
    <row r="205" spans="1:17" x14ac:dyDescent="0.35">
      <c r="A205">
        <f t="shared" si="3"/>
        <v>0</v>
      </c>
      <c r="B205" t="s">
        <v>398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</row>
    <row r="206" spans="1:17" x14ac:dyDescent="0.35">
      <c r="A206">
        <f t="shared" si="3"/>
        <v>0</v>
      </c>
      <c r="B206" t="s">
        <v>399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</row>
    <row r="207" spans="1:17" x14ac:dyDescent="0.35">
      <c r="A207">
        <f t="shared" si="3"/>
        <v>0</v>
      </c>
      <c r="B207" t="s">
        <v>400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</row>
    <row r="208" spans="1:17" x14ac:dyDescent="0.35">
      <c r="A208">
        <f t="shared" si="3"/>
        <v>0</v>
      </c>
      <c r="B208" t="s">
        <v>401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</row>
    <row r="209" spans="1:17" x14ac:dyDescent="0.35">
      <c r="A209">
        <f t="shared" si="3"/>
        <v>0</v>
      </c>
      <c r="B209" t="s">
        <v>402</v>
      </c>
      <c r="C209">
        <v>4815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4815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</row>
    <row r="210" spans="1:17" x14ac:dyDescent="0.35">
      <c r="A210">
        <f t="shared" si="3"/>
        <v>0</v>
      </c>
      <c r="B210" t="s">
        <v>403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1600</v>
      </c>
      <c r="I210">
        <v>1600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2000</v>
      </c>
      <c r="P210">
        <v>6210</v>
      </c>
      <c r="Q210">
        <v>8210</v>
      </c>
    </row>
    <row r="211" spans="1:17" x14ac:dyDescent="0.35">
      <c r="A211">
        <f t="shared" si="3"/>
        <v>0</v>
      </c>
      <c r="B211" t="s">
        <v>404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</row>
    <row r="212" spans="1:17" x14ac:dyDescent="0.35">
      <c r="A212">
        <f t="shared" si="3"/>
        <v>0</v>
      </c>
      <c r="B212" t="s">
        <v>405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</row>
    <row r="213" spans="1:17" x14ac:dyDescent="0.35">
      <c r="A213">
        <f t="shared" si="3"/>
        <v>0</v>
      </c>
      <c r="B213" t="s">
        <v>406</v>
      </c>
      <c r="C213">
        <v>1300</v>
      </c>
      <c r="D213">
        <v>0</v>
      </c>
      <c r="E213">
        <v>0</v>
      </c>
      <c r="F213">
        <v>1211</v>
      </c>
      <c r="G213">
        <v>0</v>
      </c>
      <c r="H213">
        <v>0</v>
      </c>
      <c r="I213">
        <v>2511</v>
      </c>
      <c r="J213">
        <v>1751</v>
      </c>
      <c r="K213">
        <v>0</v>
      </c>
      <c r="L213">
        <v>0</v>
      </c>
      <c r="M213">
        <v>0</v>
      </c>
      <c r="N213">
        <v>0</v>
      </c>
      <c r="O213">
        <v>30716</v>
      </c>
      <c r="P213">
        <v>4823</v>
      </c>
      <c r="Q213">
        <v>37290</v>
      </c>
    </row>
    <row r="214" spans="1:17" x14ac:dyDescent="0.35">
      <c r="A214">
        <f t="shared" si="3"/>
        <v>0</v>
      </c>
      <c r="B214" t="s">
        <v>407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</row>
    <row r="215" spans="1:17" x14ac:dyDescent="0.35">
      <c r="A215">
        <f t="shared" si="3"/>
        <v>0</v>
      </c>
      <c r="B215" t="s">
        <v>408</v>
      </c>
      <c r="C215">
        <v>7921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7921</v>
      </c>
      <c r="J215">
        <v>20393</v>
      </c>
      <c r="K215">
        <v>0</v>
      </c>
      <c r="L215">
        <v>6203</v>
      </c>
      <c r="M215">
        <v>0</v>
      </c>
      <c r="N215">
        <v>0</v>
      </c>
      <c r="O215">
        <v>0</v>
      </c>
      <c r="P215">
        <v>905</v>
      </c>
      <c r="Q215">
        <v>27501</v>
      </c>
    </row>
    <row r="216" spans="1:17" x14ac:dyDescent="0.35">
      <c r="A216">
        <f t="shared" si="3"/>
        <v>0</v>
      </c>
      <c r="B216" t="s">
        <v>409</v>
      </c>
      <c r="C216">
        <v>0</v>
      </c>
      <c r="D216">
        <v>0</v>
      </c>
      <c r="E216">
        <v>27600</v>
      </c>
      <c r="F216">
        <v>0</v>
      </c>
      <c r="G216">
        <v>0</v>
      </c>
      <c r="H216">
        <v>0</v>
      </c>
      <c r="I216">
        <v>27600</v>
      </c>
      <c r="J216">
        <v>0</v>
      </c>
      <c r="K216">
        <v>2500</v>
      </c>
      <c r="L216">
        <v>4000</v>
      </c>
      <c r="M216">
        <v>0</v>
      </c>
      <c r="N216">
        <v>0</v>
      </c>
      <c r="O216">
        <v>1857</v>
      </c>
      <c r="P216">
        <v>2000</v>
      </c>
      <c r="Q216">
        <v>10357</v>
      </c>
    </row>
    <row r="217" spans="1:17" x14ac:dyDescent="0.35">
      <c r="A217">
        <f t="shared" si="3"/>
        <v>0</v>
      </c>
      <c r="B217" t="s">
        <v>410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211</v>
      </c>
      <c r="K217">
        <v>3298</v>
      </c>
      <c r="L217">
        <v>0</v>
      </c>
      <c r="M217">
        <v>0</v>
      </c>
      <c r="N217">
        <v>3500</v>
      </c>
      <c r="O217">
        <v>5185</v>
      </c>
      <c r="P217">
        <v>0</v>
      </c>
      <c r="Q217">
        <v>12194</v>
      </c>
    </row>
    <row r="218" spans="1:17" x14ac:dyDescent="0.35">
      <c r="A218">
        <f t="shared" si="3"/>
        <v>0</v>
      </c>
      <c r="B218" t="s">
        <v>411</v>
      </c>
      <c r="C218">
        <v>0</v>
      </c>
      <c r="D218">
        <v>0</v>
      </c>
      <c r="E218">
        <v>51000</v>
      </c>
      <c r="F218">
        <v>0</v>
      </c>
      <c r="G218">
        <v>0</v>
      </c>
      <c r="H218">
        <v>0</v>
      </c>
      <c r="I218">
        <v>51000</v>
      </c>
      <c r="J218">
        <v>0</v>
      </c>
      <c r="K218">
        <v>0</v>
      </c>
      <c r="L218">
        <v>1511</v>
      </c>
      <c r="M218">
        <v>0</v>
      </c>
      <c r="N218">
        <v>0</v>
      </c>
      <c r="O218">
        <v>272</v>
      </c>
      <c r="P218">
        <v>417</v>
      </c>
      <c r="Q218">
        <v>2200</v>
      </c>
    </row>
    <row r="219" spans="1:17" x14ac:dyDescent="0.35">
      <c r="A219">
        <f t="shared" si="3"/>
        <v>0</v>
      </c>
      <c r="B219" t="s">
        <v>412</v>
      </c>
      <c r="C219">
        <v>0</v>
      </c>
      <c r="D219">
        <v>0</v>
      </c>
      <c r="E219">
        <v>800</v>
      </c>
      <c r="F219">
        <v>0</v>
      </c>
      <c r="G219">
        <v>0</v>
      </c>
      <c r="H219">
        <v>0</v>
      </c>
      <c r="I219">
        <v>800</v>
      </c>
      <c r="J219">
        <v>7600</v>
      </c>
      <c r="K219">
        <v>1832</v>
      </c>
      <c r="L219">
        <v>4000</v>
      </c>
      <c r="M219">
        <v>0</v>
      </c>
      <c r="N219">
        <v>0</v>
      </c>
      <c r="O219">
        <v>7700</v>
      </c>
      <c r="P219">
        <v>0</v>
      </c>
      <c r="Q219">
        <v>21132</v>
      </c>
    </row>
    <row r="220" spans="1:17" x14ac:dyDescent="0.35">
      <c r="A220">
        <f t="shared" si="3"/>
        <v>0</v>
      </c>
      <c r="B220" t="s">
        <v>413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91750</v>
      </c>
      <c r="K220">
        <v>0</v>
      </c>
      <c r="L220">
        <v>1900</v>
      </c>
      <c r="M220">
        <v>0</v>
      </c>
      <c r="N220">
        <v>52575</v>
      </c>
      <c r="O220">
        <v>0</v>
      </c>
      <c r="P220">
        <v>6480</v>
      </c>
      <c r="Q220">
        <v>152705</v>
      </c>
    </row>
    <row r="221" spans="1:17" x14ac:dyDescent="0.35">
      <c r="A221">
        <f t="shared" si="3"/>
        <v>0</v>
      </c>
      <c r="B221" t="s">
        <v>414</v>
      </c>
      <c r="C221">
        <v>700</v>
      </c>
      <c r="D221">
        <v>0</v>
      </c>
      <c r="E221">
        <v>2561</v>
      </c>
      <c r="F221">
        <v>27</v>
      </c>
      <c r="G221">
        <v>0</v>
      </c>
      <c r="H221">
        <v>0</v>
      </c>
      <c r="I221">
        <v>3288</v>
      </c>
      <c r="J221">
        <v>37</v>
      </c>
      <c r="K221">
        <v>1150</v>
      </c>
      <c r="L221">
        <v>7570</v>
      </c>
      <c r="M221">
        <v>0</v>
      </c>
      <c r="N221">
        <v>1530</v>
      </c>
      <c r="O221">
        <v>7024</v>
      </c>
      <c r="P221">
        <v>0</v>
      </c>
      <c r="Q221">
        <v>17311</v>
      </c>
    </row>
    <row r="222" spans="1:17" x14ac:dyDescent="0.35">
      <c r="A222">
        <f t="shared" si="3"/>
        <v>0</v>
      </c>
      <c r="B222" t="s">
        <v>415</v>
      </c>
      <c r="C222">
        <v>775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775</v>
      </c>
      <c r="J222">
        <v>11500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11500</v>
      </c>
    </row>
    <row r="223" spans="1:17" x14ac:dyDescent="0.35">
      <c r="A223">
        <f t="shared" si="3"/>
        <v>0</v>
      </c>
      <c r="B223" t="s">
        <v>416</v>
      </c>
      <c r="C223">
        <v>1390</v>
      </c>
      <c r="D223">
        <v>0</v>
      </c>
      <c r="E223">
        <v>0</v>
      </c>
      <c r="F223">
        <v>7715</v>
      </c>
      <c r="G223">
        <v>0</v>
      </c>
      <c r="H223">
        <v>0</v>
      </c>
      <c r="I223">
        <v>9105</v>
      </c>
      <c r="J223">
        <v>0</v>
      </c>
      <c r="K223">
        <v>1940</v>
      </c>
      <c r="L223">
        <v>0</v>
      </c>
      <c r="M223">
        <v>0</v>
      </c>
      <c r="N223">
        <v>0</v>
      </c>
      <c r="O223">
        <v>0</v>
      </c>
      <c r="P223">
        <v>150</v>
      </c>
      <c r="Q223">
        <v>2090</v>
      </c>
    </row>
    <row r="224" spans="1:17" x14ac:dyDescent="0.35">
      <c r="A224">
        <f t="shared" si="3"/>
        <v>0</v>
      </c>
      <c r="B224" t="s">
        <v>417</v>
      </c>
      <c r="C224">
        <v>0</v>
      </c>
      <c r="D224">
        <v>0</v>
      </c>
      <c r="E224">
        <v>0</v>
      </c>
      <c r="F224">
        <v>200</v>
      </c>
      <c r="G224">
        <v>0</v>
      </c>
      <c r="H224">
        <v>0</v>
      </c>
      <c r="I224">
        <v>200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84</v>
      </c>
      <c r="P224">
        <v>0</v>
      </c>
      <c r="Q224">
        <v>84</v>
      </c>
    </row>
    <row r="225" spans="1:17" x14ac:dyDescent="0.35">
      <c r="A225">
        <f t="shared" si="3"/>
        <v>0</v>
      </c>
      <c r="B225" t="s">
        <v>418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4000</v>
      </c>
      <c r="M225">
        <v>0</v>
      </c>
      <c r="N225">
        <v>0</v>
      </c>
      <c r="O225">
        <v>2200</v>
      </c>
      <c r="P225">
        <v>0</v>
      </c>
      <c r="Q225">
        <v>6200</v>
      </c>
    </row>
    <row r="226" spans="1:17" x14ac:dyDescent="0.35">
      <c r="A226">
        <f t="shared" si="3"/>
        <v>0</v>
      </c>
      <c r="B226" t="s">
        <v>419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6219</v>
      </c>
      <c r="P226">
        <v>1005</v>
      </c>
      <c r="Q226">
        <v>7224</v>
      </c>
    </row>
    <row r="227" spans="1:17" x14ac:dyDescent="0.35">
      <c r="A227">
        <f t="shared" si="3"/>
        <v>0</v>
      </c>
      <c r="B227" t="s">
        <v>420</v>
      </c>
      <c r="C227">
        <v>200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200</v>
      </c>
      <c r="J227">
        <v>7550</v>
      </c>
      <c r="K227">
        <v>0</v>
      </c>
      <c r="L227">
        <v>10030</v>
      </c>
      <c r="M227">
        <v>0</v>
      </c>
      <c r="N227">
        <v>30744</v>
      </c>
      <c r="O227">
        <v>0</v>
      </c>
      <c r="P227">
        <v>7314</v>
      </c>
      <c r="Q227">
        <v>55638</v>
      </c>
    </row>
    <row r="228" spans="1:17" x14ac:dyDescent="0.35">
      <c r="A228">
        <f t="shared" si="3"/>
        <v>0</v>
      </c>
      <c r="B228" t="s">
        <v>421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100</v>
      </c>
      <c r="K228">
        <v>0</v>
      </c>
      <c r="L228">
        <v>0</v>
      </c>
      <c r="M228">
        <v>0</v>
      </c>
      <c r="N228">
        <v>0</v>
      </c>
      <c r="O228">
        <v>6600</v>
      </c>
      <c r="P228">
        <v>1750</v>
      </c>
      <c r="Q228">
        <v>8450</v>
      </c>
    </row>
    <row r="229" spans="1:17" x14ac:dyDescent="0.35">
      <c r="A229">
        <f t="shared" si="3"/>
        <v>0</v>
      </c>
      <c r="B229" t="s">
        <v>422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500</v>
      </c>
      <c r="Q229">
        <v>500</v>
      </c>
    </row>
    <row r="230" spans="1:17" x14ac:dyDescent="0.35">
      <c r="A230">
        <f t="shared" si="3"/>
        <v>0</v>
      </c>
      <c r="B230" t="s">
        <v>423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</row>
    <row r="231" spans="1:17" x14ac:dyDescent="0.35">
      <c r="A231">
        <f t="shared" si="3"/>
        <v>0</v>
      </c>
      <c r="B231" t="s">
        <v>424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399</v>
      </c>
      <c r="P231">
        <v>1275</v>
      </c>
      <c r="Q231">
        <v>1674</v>
      </c>
    </row>
    <row r="232" spans="1:17" x14ac:dyDescent="0.35">
      <c r="A232">
        <f t="shared" si="3"/>
        <v>0</v>
      </c>
      <c r="B232" t="s">
        <v>425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</row>
    <row r="233" spans="1:17" x14ac:dyDescent="0.35">
      <c r="A233">
        <f t="shared" si="3"/>
        <v>0</v>
      </c>
      <c r="B233" t="s">
        <v>426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</row>
    <row r="234" spans="1:17" x14ac:dyDescent="0.35">
      <c r="A234">
        <f t="shared" si="3"/>
        <v>0</v>
      </c>
      <c r="B234" t="s">
        <v>427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1500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1500</v>
      </c>
    </row>
    <row r="235" spans="1:17" x14ac:dyDescent="0.35">
      <c r="A235">
        <f t="shared" si="3"/>
        <v>0</v>
      </c>
      <c r="B235" t="s">
        <v>428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923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923</v>
      </c>
    </row>
    <row r="236" spans="1:17" x14ac:dyDescent="0.35">
      <c r="A236">
        <f t="shared" si="3"/>
        <v>0</v>
      </c>
      <c r="B236" t="s">
        <v>429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</row>
    <row r="237" spans="1:17" x14ac:dyDescent="0.35">
      <c r="A237">
        <f t="shared" si="3"/>
        <v>0</v>
      </c>
      <c r="B237" t="s">
        <v>430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155</v>
      </c>
      <c r="I237">
        <v>155</v>
      </c>
      <c r="J237">
        <v>275</v>
      </c>
      <c r="K237">
        <v>2225</v>
      </c>
      <c r="L237">
        <v>1548</v>
      </c>
      <c r="M237">
        <v>0</v>
      </c>
      <c r="N237">
        <v>100</v>
      </c>
      <c r="O237">
        <v>300</v>
      </c>
      <c r="P237">
        <v>0</v>
      </c>
      <c r="Q237">
        <v>4448</v>
      </c>
    </row>
    <row r="238" spans="1:17" x14ac:dyDescent="0.35">
      <c r="A238">
        <f t="shared" si="3"/>
        <v>0</v>
      </c>
      <c r="B238" t="s">
        <v>431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3465</v>
      </c>
      <c r="M238">
        <v>0</v>
      </c>
      <c r="N238">
        <v>0</v>
      </c>
      <c r="O238">
        <v>731</v>
      </c>
      <c r="P238">
        <v>0</v>
      </c>
      <c r="Q238">
        <v>4196</v>
      </c>
    </row>
    <row r="239" spans="1:17" x14ac:dyDescent="0.35">
      <c r="A239">
        <f t="shared" si="3"/>
        <v>0</v>
      </c>
      <c r="B239" t="s">
        <v>432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261</v>
      </c>
      <c r="K239">
        <v>522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783</v>
      </c>
    </row>
    <row r="240" spans="1:17" x14ac:dyDescent="0.35">
      <c r="A240">
        <f t="shared" si="3"/>
        <v>0</v>
      </c>
      <c r="B240" t="s">
        <v>433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10000</v>
      </c>
      <c r="N240">
        <v>0</v>
      </c>
      <c r="O240">
        <v>0</v>
      </c>
      <c r="P240">
        <v>0</v>
      </c>
      <c r="Q240">
        <v>10000</v>
      </c>
    </row>
    <row r="241" spans="1:17" x14ac:dyDescent="0.35">
      <c r="A241">
        <f t="shared" si="3"/>
        <v>0</v>
      </c>
      <c r="B241" t="s">
        <v>434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</row>
    <row r="242" spans="1:17" x14ac:dyDescent="0.35">
      <c r="A242">
        <f t="shared" si="3"/>
        <v>0</v>
      </c>
      <c r="B242" t="s">
        <v>435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</row>
    <row r="243" spans="1:17" x14ac:dyDescent="0.35">
      <c r="A243">
        <f t="shared" si="3"/>
        <v>0</v>
      </c>
      <c r="B243" t="s">
        <v>436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3100</v>
      </c>
      <c r="M243">
        <v>0</v>
      </c>
      <c r="N243">
        <v>6420</v>
      </c>
      <c r="O243">
        <v>4140</v>
      </c>
      <c r="P243">
        <v>650</v>
      </c>
      <c r="Q243">
        <v>14310</v>
      </c>
    </row>
    <row r="244" spans="1:17" x14ac:dyDescent="0.35">
      <c r="A244">
        <f t="shared" si="3"/>
        <v>0</v>
      </c>
      <c r="B244" t="s">
        <v>437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</row>
    <row r="245" spans="1:17" x14ac:dyDescent="0.35">
      <c r="A245">
        <f t="shared" si="3"/>
        <v>0</v>
      </c>
      <c r="B245" t="s">
        <v>438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1034</v>
      </c>
      <c r="L245">
        <v>0</v>
      </c>
      <c r="M245">
        <v>0</v>
      </c>
      <c r="N245">
        <v>0</v>
      </c>
      <c r="O245">
        <v>3374</v>
      </c>
      <c r="P245">
        <v>3257</v>
      </c>
      <c r="Q245">
        <v>7665</v>
      </c>
    </row>
    <row r="246" spans="1:17" x14ac:dyDescent="0.35">
      <c r="A246">
        <f t="shared" si="3"/>
        <v>0</v>
      </c>
      <c r="B246" t="s">
        <v>439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</row>
    <row r="247" spans="1:17" x14ac:dyDescent="0.35">
      <c r="A247">
        <f t="shared" si="3"/>
        <v>0</v>
      </c>
      <c r="B247" t="s">
        <v>462</v>
      </c>
      <c r="C247">
        <v>900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900</v>
      </c>
      <c r="J247">
        <v>30000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5650</v>
      </c>
      <c r="Q247">
        <v>35650</v>
      </c>
    </row>
    <row r="248" spans="1:17" x14ac:dyDescent="0.35">
      <c r="A248">
        <f t="shared" si="3"/>
        <v>0</v>
      </c>
      <c r="B248" t="s">
        <v>440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8000</v>
      </c>
      <c r="L248">
        <v>0</v>
      </c>
      <c r="M248">
        <v>0</v>
      </c>
      <c r="N248">
        <v>0</v>
      </c>
      <c r="O248">
        <v>0</v>
      </c>
      <c r="P248">
        <v>1800</v>
      </c>
      <c r="Q248">
        <v>9800</v>
      </c>
    </row>
    <row r="249" spans="1:17" x14ac:dyDescent="0.35">
      <c r="A249">
        <f t="shared" si="3"/>
        <v>0</v>
      </c>
      <c r="B249" t="s">
        <v>441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</row>
    <row r="250" spans="1:17" x14ac:dyDescent="0.35">
      <c r="A250">
        <f t="shared" si="3"/>
        <v>0</v>
      </c>
      <c r="B250" t="s">
        <v>442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2933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2933</v>
      </c>
    </row>
    <row r="251" spans="1:17" x14ac:dyDescent="0.35">
      <c r="A251">
        <f t="shared" si="3"/>
        <v>0</v>
      </c>
      <c r="B251" t="s">
        <v>443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</row>
    <row r="252" spans="1:17" x14ac:dyDescent="0.35">
      <c r="A252">
        <f t="shared" si="3"/>
        <v>0</v>
      </c>
      <c r="B252" t="s">
        <v>444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</row>
    <row r="253" spans="1:17" x14ac:dyDescent="0.35">
      <c r="A253">
        <f t="shared" si="3"/>
        <v>0</v>
      </c>
      <c r="B253" t="s">
        <v>445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</row>
    <row r="254" spans="1:17" x14ac:dyDescent="0.35">
      <c r="A254">
        <f t="shared" si="3"/>
        <v>0</v>
      </c>
      <c r="B254" t="s">
        <v>446</v>
      </c>
      <c r="C254">
        <v>725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725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</row>
    <row r="255" spans="1:17" x14ac:dyDescent="0.35">
      <c r="A255">
        <f t="shared" si="3"/>
        <v>0</v>
      </c>
      <c r="B255" t="s">
        <v>447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</row>
    <row r="256" spans="1:17" x14ac:dyDescent="0.35">
      <c r="A256">
        <f>+Q256-SUM(J256:P257)</f>
        <v>0</v>
      </c>
      <c r="B256" t="s">
        <v>91</v>
      </c>
      <c r="C256">
        <v>247170</v>
      </c>
      <c r="D256">
        <v>11313</v>
      </c>
      <c r="E256">
        <v>255242</v>
      </c>
      <c r="F256">
        <v>71009</v>
      </c>
      <c r="G256">
        <v>13980</v>
      </c>
      <c r="H256">
        <v>18741</v>
      </c>
      <c r="I256">
        <v>617455</v>
      </c>
      <c r="J256">
        <v>454395</v>
      </c>
      <c r="K256">
        <v>138408</v>
      </c>
      <c r="L256">
        <v>273478</v>
      </c>
      <c r="M256">
        <v>13580</v>
      </c>
      <c r="N256">
        <v>369713</v>
      </c>
      <c r="O256">
        <v>345512</v>
      </c>
      <c r="P256">
        <v>298046</v>
      </c>
      <c r="Q256">
        <v>1905732</v>
      </c>
    </row>
    <row r="257" spans="1:17" x14ac:dyDescent="0.35">
      <c r="A257" s="1"/>
      <c r="B257" s="1"/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12600</v>
      </c>
      <c r="N257" s="1">
        <v>0</v>
      </c>
      <c r="O257" s="1">
        <v>0</v>
      </c>
      <c r="P257" s="1">
        <v>0</v>
      </c>
      <c r="Q257" s="1">
        <v>0</v>
      </c>
    </row>
    <row r="258" spans="1:17" x14ac:dyDescent="0.35">
      <c r="B258" t="s">
        <v>92</v>
      </c>
      <c r="C258">
        <f>+SUM(C256:C257)-SUM(C2:C255)</f>
        <v>0</v>
      </c>
      <c r="D258">
        <f t="shared" ref="D258:Q258" si="4">+SUM(D256:D257)-SUM(D2:D255)</f>
        <v>0</v>
      </c>
      <c r="E258">
        <f t="shared" si="4"/>
        <v>0</v>
      </c>
      <c r="F258">
        <f t="shared" si="4"/>
        <v>0</v>
      </c>
      <c r="G258">
        <f t="shared" si="4"/>
        <v>0</v>
      </c>
      <c r="H258">
        <f t="shared" si="4"/>
        <v>0</v>
      </c>
      <c r="I258">
        <f t="shared" si="4"/>
        <v>0</v>
      </c>
      <c r="J258">
        <f t="shared" si="4"/>
        <v>0</v>
      </c>
      <c r="K258">
        <f t="shared" si="4"/>
        <v>0</v>
      </c>
      <c r="L258">
        <f t="shared" si="4"/>
        <v>0</v>
      </c>
      <c r="M258">
        <f t="shared" si="4"/>
        <v>0</v>
      </c>
      <c r="N258">
        <f t="shared" si="4"/>
        <v>0</v>
      </c>
      <c r="O258">
        <f t="shared" si="4"/>
        <v>0</v>
      </c>
      <c r="P258">
        <f t="shared" si="4"/>
        <v>0</v>
      </c>
      <c r="Q258">
        <f t="shared" si="4"/>
        <v>0</v>
      </c>
    </row>
  </sheetData>
  <conditionalFormatting sqref="A2:A256">
    <cfRule type="cellIs" dxfId="36" priority="1" operator="notEqual">
      <formula>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AC291"/>
  <sheetViews>
    <sheetView zoomScale="56" workbookViewId="0">
      <pane xSplit="2" ySplit="1" topLeftCell="C220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29" x14ac:dyDescent="0.35">
      <c r="A1" t="s">
        <v>92</v>
      </c>
      <c r="B1" t="s">
        <v>21</v>
      </c>
      <c r="C1" t="s">
        <v>151</v>
      </c>
      <c r="D1" t="s">
        <v>152</v>
      </c>
      <c r="E1" t="s">
        <v>153</v>
      </c>
      <c r="F1" t="s">
        <v>154</v>
      </c>
      <c r="G1" t="s">
        <v>155</v>
      </c>
      <c r="H1" t="s">
        <v>156</v>
      </c>
      <c r="I1" t="s">
        <v>157</v>
      </c>
      <c r="J1" t="s">
        <v>158</v>
      </c>
      <c r="K1" t="s">
        <v>160</v>
      </c>
      <c r="L1" t="s">
        <v>161</v>
      </c>
      <c r="M1" t="s">
        <v>453</v>
      </c>
      <c r="N1" t="s">
        <v>454</v>
      </c>
      <c r="O1" t="s">
        <v>163</v>
      </c>
      <c r="P1" t="s">
        <v>164</v>
      </c>
      <c r="Q1" t="s">
        <v>500</v>
      </c>
      <c r="R1" t="s">
        <v>165</v>
      </c>
      <c r="S1" t="s">
        <v>166</v>
      </c>
      <c r="T1" t="s">
        <v>167</v>
      </c>
      <c r="U1" t="s">
        <v>168</v>
      </c>
      <c r="V1" t="s">
        <v>169</v>
      </c>
      <c r="W1" t="s">
        <v>170</v>
      </c>
      <c r="X1" t="s">
        <v>171</v>
      </c>
      <c r="Y1" t="s">
        <v>455</v>
      </c>
      <c r="Z1" t="s">
        <v>456</v>
      </c>
      <c r="AA1" t="s">
        <v>174</v>
      </c>
      <c r="AB1" t="s">
        <v>508</v>
      </c>
      <c r="AC1" t="s">
        <v>175</v>
      </c>
    </row>
    <row r="2" spans="1:29" x14ac:dyDescent="0.35">
      <c r="A2">
        <f t="shared" ref="A2:A65" si="0">+IF(B2=B1,0,IF(AND(B2=B3,B2=B4),AC2-SUM(Q2:AB4),IF(B2=B3,AC2-SUM(Q2:AB3),AC2-SUM(Q2:AB2))))</f>
        <v>0</v>
      </c>
      <c r="B2" t="s">
        <v>196</v>
      </c>
      <c r="C2">
        <v>15033</v>
      </c>
      <c r="D2">
        <v>0</v>
      </c>
      <c r="E2">
        <v>38</v>
      </c>
      <c r="F2">
        <v>9658</v>
      </c>
      <c r="G2">
        <v>770</v>
      </c>
      <c r="H2">
        <v>0</v>
      </c>
      <c r="I2">
        <v>0</v>
      </c>
      <c r="J2">
        <v>0</v>
      </c>
      <c r="K2">
        <v>442</v>
      </c>
      <c r="L2">
        <v>1437</v>
      </c>
      <c r="M2">
        <v>2072</v>
      </c>
      <c r="N2">
        <v>0</v>
      </c>
      <c r="O2">
        <v>153</v>
      </c>
      <c r="P2">
        <v>29603</v>
      </c>
      <c r="Q2">
        <v>21344</v>
      </c>
      <c r="R2">
        <v>0</v>
      </c>
      <c r="S2">
        <v>0</v>
      </c>
      <c r="T2">
        <v>8272</v>
      </c>
      <c r="U2">
        <v>0</v>
      </c>
      <c r="V2">
        <v>14875</v>
      </c>
      <c r="W2">
        <v>940</v>
      </c>
      <c r="X2">
        <v>0</v>
      </c>
      <c r="Y2">
        <v>153</v>
      </c>
      <c r="Z2">
        <v>4493</v>
      </c>
      <c r="AA2">
        <v>2658</v>
      </c>
      <c r="AB2">
        <v>0</v>
      </c>
      <c r="AC2">
        <v>52735</v>
      </c>
    </row>
    <row r="3" spans="1:29" x14ac:dyDescent="0.35">
      <c r="A3">
        <f t="shared" si="0"/>
        <v>0</v>
      </c>
      <c r="B3" t="s">
        <v>197</v>
      </c>
      <c r="C3">
        <v>37</v>
      </c>
      <c r="D3">
        <v>0</v>
      </c>
      <c r="E3">
        <v>5</v>
      </c>
      <c r="F3">
        <v>0</v>
      </c>
      <c r="G3">
        <v>0</v>
      </c>
      <c r="H3">
        <v>0</v>
      </c>
      <c r="I3">
        <v>0</v>
      </c>
      <c r="J3">
        <v>0</v>
      </c>
      <c r="K3">
        <v>52</v>
      </c>
      <c r="L3">
        <v>126</v>
      </c>
      <c r="M3">
        <v>0</v>
      </c>
      <c r="N3">
        <v>0</v>
      </c>
      <c r="O3">
        <v>1</v>
      </c>
      <c r="P3">
        <v>221</v>
      </c>
      <c r="Q3">
        <v>2498</v>
      </c>
      <c r="R3">
        <v>35</v>
      </c>
      <c r="S3">
        <v>0</v>
      </c>
      <c r="T3">
        <v>0</v>
      </c>
      <c r="U3">
        <v>0</v>
      </c>
      <c r="V3">
        <v>0</v>
      </c>
      <c r="W3">
        <v>73</v>
      </c>
      <c r="X3">
        <v>599</v>
      </c>
      <c r="Y3">
        <v>0</v>
      </c>
      <c r="Z3">
        <v>588</v>
      </c>
      <c r="AA3">
        <v>2317</v>
      </c>
      <c r="AB3">
        <v>111</v>
      </c>
      <c r="AC3">
        <v>6221</v>
      </c>
    </row>
    <row r="4" spans="1:29" x14ac:dyDescent="0.35">
      <c r="A4">
        <f t="shared" si="0"/>
        <v>0</v>
      </c>
      <c r="B4" t="s">
        <v>198</v>
      </c>
      <c r="C4">
        <v>14406</v>
      </c>
      <c r="D4">
        <v>0</v>
      </c>
      <c r="E4">
        <v>85</v>
      </c>
      <c r="F4">
        <v>13783</v>
      </c>
      <c r="G4">
        <v>93</v>
      </c>
      <c r="H4">
        <v>105</v>
      </c>
      <c r="I4">
        <v>161</v>
      </c>
      <c r="J4">
        <v>0</v>
      </c>
      <c r="K4">
        <v>346</v>
      </c>
      <c r="L4">
        <v>459</v>
      </c>
      <c r="M4">
        <v>1677</v>
      </c>
      <c r="N4">
        <v>209</v>
      </c>
      <c r="O4">
        <v>249</v>
      </c>
      <c r="P4">
        <v>31573</v>
      </c>
      <c r="Q4">
        <v>16574</v>
      </c>
      <c r="R4">
        <v>0</v>
      </c>
      <c r="S4">
        <v>0</v>
      </c>
      <c r="T4">
        <v>0</v>
      </c>
      <c r="U4">
        <v>0</v>
      </c>
      <c r="V4">
        <v>5881</v>
      </c>
      <c r="W4">
        <v>1209</v>
      </c>
      <c r="X4">
        <v>2574</v>
      </c>
      <c r="Y4">
        <v>125</v>
      </c>
      <c r="Z4">
        <v>5200</v>
      </c>
      <c r="AA4">
        <v>2441</v>
      </c>
      <c r="AB4">
        <v>0</v>
      </c>
      <c r="AC4">
        <v>34004</v>
      </c>
    </row>
    <row r="5" spans="1:29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78</v>
      </c>
      <c r="L5">
        <v>1832</v>
      </c>
      <c r="M5">
        <v>0</v>
      </c>
      <c r="N5">
        <v>0</v>
      </c>
      <c r="O5">
        <v>1259</v>
      </c>
      <c r="P5">
        <v>3169</v>
      </c>
      <c r="Q5">
        <v>4333</v>
      </c>
      <c r="R5">
        <v>0</v>
      </c>
      <c r="S5">
        <v>0</v>
      </c>
      <c r="T5">
        <v>1173</v>
      </c>
      <c r="U5">
        <v>0</v>
      </c>
      <c r="V5">
        <v>0</v>
      </c>
      <c r="W5">
        <v>319</v>
      </c>
      <c r="X5">
        <v>0</v>
      </c>
      <c r="Y5">
        <v>62</v>
      </c>
      <c r="Z5">
        <v>562</v>
      </c>
      <c r="AA5">
        <v>1138</v>
      </c>
      <c r="AB5">
        <v>0</v>
      </c>
      <c r="AC5">
        <v>7587</v>
      </c>
    </row>
    <row r="6" spans="1:29" x14ac:dyDescent="0.35">
      <c r="A6">
        <f t="shared" si="0"/>
        <v>0</v>
      </c>
      <c r="B6" t="s">
        <v>200</v>
      </c>
      <c r="C6">
        <v>5343</v>
      </c>
      <c r="D6">
        <v>0</v>
      </c>
      <c r="E6">
        <v>0</v>
      </c>
      <c r="F6">
        <v>4686</v>
      </c>
      <c r="G6">
        <v>235</v>
      </c>
      <c r="H6">
        <v>11</v>
      </c>
      <c r="I6">
        <v>17</v>
      </c>
      <c r="J6">
        <v>0</v>
      </c>
      <c r="K6">
        <v>124</v>
      </c>
      <c r="L6">
        <v>957</v>
      </c>
      <c r="M6">
        <v>0</v>
      </c>
      <c r="N6">
        <v>0</v>
      </c>
      <c r="O6">
        <v>137</v>
      </c>
      <c r="P6">
        <v>11510</v>
      </c>
      <c r="Q6">
        <v>13919</v>
      </c>
      <c r="R6">
        <v>0</v>
      </c>
      <c r="S6">
        <v>0</v>
      </c>
      <c r="T6">
        <v>0</v>
      </c>
      <c r="U6">
        <v>0</v>
      </c>
      <c r="V6">
        <v>5126</v>
      </c>
      <c r="W6">
        <v>0</v>
      </c>
      <c r="X6">
        <v>13</v>
      </c>
      <c r="Y6">
        <v>82</v>
      </c>
      <c r="Z6">
        <v>1250</v>
      </c>
      <c r="AA6">
        <v>206</v>
      </c>
      <c r="AB6">
        <v>0</v>
      </c>
      <c r="AC6">
        <v>20596</v>
      </c>
    </row>
    <row r="7" spans="1:29" x14ac:dyDescent="0.35">
      <c r="A7">
        <f t="shared" si="0"/>
        <v>0</v>
      </c>
      <c r="B7" t="s">
        <v>201</v>
      </c>
      <c r="C7">
        <v>3072</v>
      </c>
      <c r="D7">
        <v>500</v>
      </c>
      <c r="E7">
        <v>32</v>
      </c>
      <c r="F7">
        <v>2850</v>
      </c>
      <c r="G7">
        <v>475</v>
      </c>
      <c r="H7">
        <v>0</v>
      </c>
      <c r="I7">
        <v>136</v>
      </c>
      <c r="J7">
        <v>0</v>
      </c>
      <c r="K7">
        <v>127</v>
      </c>
      <c r="L7">
        <v>709</v>
      </c>
      <c r="M7">
        <v>0</v>
      </c>
      <c r="N7">
        <v>0</v>
      </c>
      <c r="O7">
        <v>62</v>
      </c>
      <c r="P7">
        <v>7963</v>
      </c>
      <c r="Q7">
        <v>7888</v>
      </c>
      <c r="R7">
        <v>0</v>
      </c>
      <c r="S7">
        <v>0</v>
      </c>
      <c r="T7">
        <v>0</v>
      </c>
      <c r="U7">
        <v>10856</v>
      </c>
      <c r="V7">
        <v>0</v>
      </c>
      <c r="W7">
        <v>675</v>
      </c>
      <c r="X7">
        <v>512</v>
      </c>
      <c r="Y7">
        <v>76</v>
      </c>
      <c r="Z7">
        <v>1262</v>
      </c>
      <c r="AA7">
        <v>1394</v>
      </c>
      <c r="AB7">
        <v>0</v>
      </c>
      <c r="AC7">
        <v>22663</v>
      </c>
    </row>
    <row r="8" spans="1:29" x14ac:dyDescent="0.35">
      <c r="A8">
        <f t="shared" si="0"/>
        <v>0</v>
      </c>
      <c r="B8" t="s">
        <v>202</v>
      </c>
      <c r="C8">
        <v>6321</v>
      </c>
      <c r="D8">
        <v>0</v>
      </c>
      <c r="E8">
        <v>6</v>
      </c>
      <c r="F8">
        <v>3093</v>
      </c>
      <c r="G8">
        <v>204</v>
      </c>
      <c r="H8">
        <v>0</v>
      </c>
      <c r="I8">
        <v>0</v>
      </c>
      <c r="J8">
        <v>0</v>
      </c>
      <c r="K8">
        <v>254</v>
      </c>
      <c r="L8">
        <v>856</v>
      </c>
      <c r="M8">
        <v>947</v>
      </c>
      <c r="N8">
        <v>104</v>
      </c>
      <c r="O8">
        <v>79</v>
      </c>
      <c r="P8">
        <v>11864</v>
      </c>
      <c r="Q8">
        <v>15170</v>
      </c>
      <c r="R8">
        <v>455</v>
      </c>
      <c r="S8">
        <v>0</v>
      </c>
      <c r="T8">
        <v>9051</v>
      </c>
      <c r="U8">
        <v>0</v>
      </c>
      <c r="V8">
        <v>0</v>
      </c>
      <c r="W8">
        <v>50</v>
      </c>
      <c r="X8">
        <v>0</v>
      </c>
      <c r="Y8">
        <v>135</v>
      </c>
      <c r="Z8">
        <v>4072</v>
      </c>
      <c r="AA8">
        <v>3973</v>
      </c>
      <c r="AB8">
        <v>303</v>
      </c>
      <c r="AC8">
        <v>33209</v>
      </c>
    </row>
    <row r="9" spans="1:29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31</v>
      </c>
      <c r="L9">
        <v>325</v>
      </c>
      <c r="M9">
        <v>0</v>
      </c>
      <c r="N9">
        <v>15</v>
      </c>
      <c r="O9">
        <v>214</v>
      </c>
      <c r="P9">
        <v>585</v>
      </c>
      <c r="Q9">
        <v>2555</v>
      </c>
      <c r="R9">
        <v>0</v>
      </c>
      <c r="S9">
        <v>0</v>
      </c>
      <c r="T9">
        <v>47</v>
      </c>
      <c r="U9">
        <v>3310</v>
      </c>
      <c r="V9">
        <v>0</v>
      </c>
      <c r="W9">
        <v>17</v>
      </c>
      <c r="X9">
        <v>0</v>
      </c>
      <c r="Y9">
        <v>19</v>
      </c>
      <c r="Z9">
        <v>301</v>
      </c>
      <c r="AA9">
        <v>230</v>
      </c>
      <c r="AB9">
        <v>48</v>
      </c>
      <c r="AC9">
        <v>6527</v>
      </c>
    </row>
    <row r="10" spans="1:29" x14ac:dyDescent="0.35">
      <c r="A10">
        <f t="shared" si="0"/>
        <v>0</v>
      </c>
      <c r="B10" t="s">
        <v>204</v>
      </c>
      <c r="C10">
        <v>200</v>
      </c>
      <c r="D10">
        <v>0</v>
      </c>
      <c r="E10">
        <v>6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74</v>
      </c>
      <c r="M10">
        <v>0</v>
      </c>
      <c r="N10">
        <v>0</v>
      </c>
      <c r="O10">
        <v>3</v>
      </c>
      <c r="P10">
        <v>283</v>
      </c>
      <c r="Q10">
        <v>2837</v>
      </c>
      <c r="R10">
        <v>0</v>
      </c>
      <c r="S10">
        <v>0</v>
      </c>
      <c r="T10">
        <v>0</v>
      </c>
      <c r="U10">
        <v>3971</v>
      </c>
      <c r="V10">
        <v>0</v>
      </c>
      <c r="W10">
        <v>31</v>
      </c>
      <c r="X10">
        <v>0</v>
      </c>
      <c r="Y10">
        <v>70</v>
      </c>
      <c r="Z10">
        <v>625</v>
      </c>
      <c r="AA10">
        <v>276</v>
      </c>
      <c r="AB10">
        <v>0</v>
      </c>
      <c r="AC10">
        <v>7810</v>
      </c>
    </row>
    <row r="11" spans="1:29" x14ac:dyDescent="0.35">
      <c r="A11">
        <f t="shared" si="0"/>
        <v>0</v>
      </c>
      <c r="B11" t="s">
        <v>205</v>
      </c>
      <c r="C11">
        <v>50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10</v>
      </c>
      <c r="L11">
        <v>162</v>
      </c>
      <c r="M11">
        <v>0</v>
      </c>
      <c r="N11">
        <v>0</v>
      </c>
      <c r="O11">
        <v>9</v>
      </c>
      <c r="P11">
        <v>231</v>
      </c>
      <c r="Q11">
        <v>2571</v>
      </c>
      <c r="R11">
        <v>0</v>
      </c>
      <c r="S11">
        <v>0</v>
      </c>
      <c r="T11">
        <v>58</v>
      </c>
      <c r="U11">
        <v>0</v>
      </c>
      <c r="V11">
        <v>0</v>
      </c>
      <c r="W11">
        <v>54</v>
      </c>
      <c r="X11">
        <v>0</v>
      </c>
      <c r="Y11">
        <v>20</v>
      </c>
      <c r="Z11">
        <v>890</v>
      </c>
      <c r="AA11">
        <v>256</v>
      </c>
      <c r="AB11">
        <v>0</v>
      </c>
      <c r="AC11">
        <v>3849</v>
      </c>
    </row>
    <row r="12" spans="1:29" x14ac:dyDescent="0.35">
      <c r="A12">
        <f t="shared" si="0"/>
        <v>0</v>
      </c>
      <c r="B12" t="s">
        <v>206</v>
      </c>
      <c r="C12">
        <v>0</v>
      </c>
      <c r="D12">
        <v>2047</v>
      </c>
      <c r="E12">
        <v>0</v>
      </c>
      <c r="F12">
        <v>6223</v>
      </c>
      <c r="G12">
        <v>66</v>
      </c>
      <c r="H12">
        <v>0</v>
      </c>
      <c r="I12">
        <v>915</v>
      </c>
      <c r="J12">
        <v>0</v>
      </c>
      <c r="K12">
        <v>221</v>
      </c>
      <c r="L12">
        <v>627</v>
      </c>
      <c r="M12">
        <v>825</v>
      </c>
      <c r="N12">
        <v>0</v>
      </c>
      <c r="O12">
        <v>140</v>
      </c>
      <c r="P12">
        <v>14764</v>
      </c>
      <c r="Q12">
        <v>12537</v>
      </c>
      <c r="R12">
        <v>0</v>
      </c>
      <c r="S12">
        <v>0</v>
      </c>
      <c r="T12">
        <v>4037</v>
      </c>
      <c r="U12">
        <v>0</v>
      </c>
      <c r="V12">
        <v>0</v>
      </c>
      <c r="W12">
        <v>180</v>
      </c>
      <c r="X12">
        <v>2541</v>
      </c>
      <c r="Y12">
        <v>171</v>
      </c>
      <c r="Z12">
        <v>2459</v>
      </c>
      <c r="AA12">
        <v>705</v>
      </c>
      <c r="AB12">
        <v>0</v>
      </c>
      <c r="AC12">
        <v>22630</v>
      </c>
    </row>
    <row r="13" spans="1:29" x14ac:dyDescent="0.35">
      <c r="A13">
        <f t="shared" si="0"/>
        <v>0</v>
      </c>
      <c r="B13" t="s">
        <v>206</v>
      </c>
      <c r="C13">
        <v>0</v>
      </c>
      <c r="D13">
        <v>3700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</row>
    <row r="14" spans="1:29" x14ac:dyDescent="0.35">
      <c r="A14">
        <f t="shared" si="0"/>
        <v>0</v>
      </c>
      <c r="B14" t="s">
        <v>207</v>
      </c>
      <c r="C14">
        <v>15323</v>
      </c>
      <c r="D14">
        <v>0</v>
      </c>
      <c r="E14">
        <v>30</v>
      </c>
      <c r="F14">
        <v>11840</v>
      </c>
      <c r="G14">
        <v>1794</v>
      </c>
      <c r="H14">
        <v>0</v>
      </c>
      <c r="I14">
        <v>0</v>
      </c>
      <c r="J14">
        <v>0</v>
      </c>
      <c r="K14">
        <v>574</v>
      </c>
      <c r="L14">
        <v>2805</v>
      </c>
      <c r="M14">
        <v>2841</v>
      </c>
      <c r="N14">
        <v>416</v>
      </c>
      <c r="O14">
        <v>772</v>
      </c>
      <c r="P14">
        <v>36395</v>
      </c>
      <c r="Q14">
        <v>35297</v>
      </c>
      <c r="R14">
        <v>3195</v>
      </c>
      <c r="S14">
        <v>0</v>
      </c>
      <c r="T14">
        <v>0</v>
      </c>
      <c r="U14">
        <v>0</v>
      </c>
      <c r="V14">
        <v>0</v>
      </c>
      <c r="W14">
        <v>2735</v>
      </c>
      <c r="X14">
        <v>933</v>
      </c>
      <c r="Y14">
        <v>227</v>
      </c>
      <c r="Z14">
        <v>4953</v>
      </c>
      <c r="AA14">
        <v>5431</v>
      </c>
      <c r="AB14">
        <v>0</v>
      </c>
      <c r="AC14">
        <v>52771</v>
      </c>
    </row>
    <row r="15" spans="1:29" x14ac:dyDescent="0.35">
      <c r="A15">
        <f t="shared" si="0"/>
        <v>0</v>
      </c>
      <c r="B15" t="s">
        <v>208</v>
      </c>
      <c r="C15">
        <v>2651</v>
      </c>
      <c r="D15">
        <v>0</v>
      </c>
      <c r="E15">
        <v>111</v>
      </c>
      <c r="F15">
        <v>4165</v>
      </c>
      <c r="G15">
        <v>62</v>
      </c>
      <c r="H15">
        <v>33</v>
      </c>
      <c r="I15">
        <v>0</v>
      </c>
      <c r="J15">
        <v>0</v>
      </c>
      <c r="K15">
        <v>112</v>
      </c>
      <c r="L15">
        <v>272</v>
      </c>
      <c r="M15">
        <v>463</v>
      </c>
      <c r="N15">
        <v>26</v>
      </c>
      <c r="O15">
        <v>0</v>
      </c>
      <c r="P15">
        <v>7895</v>
      </c>
      <c r="Q15">
        <v>4401</v>
      </c>
      <c r="R15">
        <v>599</v>
      </c>
      <c r="S15">
        <v>51</v>
      </c>
      <c r="T15">
        <v>1461</v>
      </c>
      <c r="U15">
        <v>7763</v>
      </c>
      <c r="V15">
        <v>0</v>
      </c>
      <c r="W15">
        <v>86</v>
      </c>
      <c r="X15">
        <v>950</v>
      </c>
      <c r="Y15">
        <v>55</v>
      </c>
      <c r="Z15">
        <v>1668</v>
      </c>
      <c r="AA15">
        <v>372</v>
      </c>
      <c r="AB15">
        <v>0</v>
      </c>
      <c r="AC15">
        <v>17406</v>
      </c>
    </row>
    <row r="16" spans="1:29" x14ac:dyDescent="0.35">
      <c r="A16">
        <f t="shared" si="0"/>
        <v>0</v>
      </c>
      <c r="B16" t="s">
        <v>209</v>
      </c>
      <c r="C16">
        <v>11264</v>
      </c>
      <c r="D16">
        <v>0</v>
      </c>
      <c r="E16">
        <v>49</v>
      </c>
      <c r="F16">
        <v>13787</v>
      </c>
      <c r="G16">
        <v>258</v>
      </c>
      <c r="H16">
        <v>0</v>
      </c>
      <c r="I16">
        <v>0</v>
      </c>
      <c r="J16">
        <v>0</v>
      </c>
      <c r="K16">
        <v>413</v>
      </c>
      <c r="L16">
        <v>0</v>
      </c>
      <c r="M16">
        <v>0</v>
      </c>
      <c r="N16">
        <v>141</v>
      </c>
      <c r="O16">
        <v>98</v>
      </c>
      <c r="P16">
        <v>26010</v>
      </c>
      <c r="Q16">
        <v>22568</v>
      </c>
      <c r="R16">
        <v>335</v>
      </c>
      <c r="S16">
        <v>3</v>
      </c>
      <c r="T16">
        <v>5923</v>
      </c>
      <c r="U16">
        <v>0</v>
      </c>
      <c r="V16">
        <v>6186</v>
      </c>
      <c r="W16">
        <v>2247</v>
      </c>
      <c r="X16">
        <v>1924</v>
      </c>
      <c r="Y16">
        <v>214</v>
      </c>
      <c r="Z16">
        <v>1916</v>
      </c>
      <c r="AA16">
        <v>4470</v>
      </c>
      <c r="AB16">
        <v>568</v>
      </c>
      <c r="AC16">
        <v>46354</v>
      </c>
    </row>
    <row r="17" spans="1:29" x14ac:dyDescent="0.35">
      <c r="A17">
        <f t="shared" si="0"/>
        <v>0</v>
      </c>
      <c r="B17" t="s">
        <v>210</v>
      </c>
      <c r="C17">
        <v>9492</v>
      </c>
      <c r="D17">
        <v>0</v>
      </c>
      <c r="E17">
        <v>10</v>
      </c>
      <c r="F17">
        <v>5736</v>
      </c>
      <c r="G17">
        <v>95</v>
      </c>
      <c r="H17">
        <v>0</v>
      </c>
      <c r="I17">
        <v>4</v>
      </c>
      <c r="J17">
        <v>0</v>
      </c>
      <c r="K17">
        <v>0</v>
      </c>
      <c r="L17">
        <v>110</v>
      </c>
      <c r="M17">
        <v>0</v>
      </c>
      <c r="N17">
        <v>39</v>
      </c>
      <c r="O17">
        <v>28</v>
      </c>
      <c r="P17">
        <v>15514</v>
      </c>
      <c r="Q17">
        <v>11551</v>
      </c>
      <c r="R17">
        <v>0</v>
      </c>
      <c r="S17">
        <v>0</v>
      </c>
      <c r="T17">
        <v>4398</v>
      </c>
      <c r="U17">
        <v>13524</v>
      </c>
      <c r="V17">
        <v>0</v>
      </c>
      <c r="W17">
        <v>0</v>
      </c>
      <c r="X17">
        <v>1749</v>
      </c>
      <c r="Y17">
        <v>0</v>
      </c>
      <c r="Z17">
        <v>124</v>
      </c>
      <c r="AA17">
        <v>170</v>
      </c>
      <c r="AB17">
        <v>542</v>
      </c>
      <c r="AC17">
        <v>32058</v>
      </c>
    </row>
    <row r="18" spans="1:29" x14ac:dyDescent="0.35">
      <c r="A18">
        <f t="shared" si="0"/>
        <v>0</v>
      </c>
      <c r="B18" t="s">
        <v>211</v>
      </c>
      <c r="C18">
        <v>13800</v>
      </c>
      <c r="D18">
        <v>0</v>
      </c>
      <c r="E18">
        <v>70</v>
      </c>
      <c r="F18">
        <v>10558</v>
      </c>
      <c r="G18">
        <v>441</v>
      </c>
      <c r="H18">
        <v>0</v>
      </c>
      <c r="I18">
        <v>436</v>
      </c>
      <c r="J18">
        <v>1132</v>
      </c>
      <c r="K18">
        <v>273</v>
      </c>
      <c r="L18">
        <v>776</v>
      </c>
      <c r="M18">
        <v>1548</v>
      </c>
      <c r="N18">
        <v>69</v>
      </c>
      <c r="O18">
        <v>102</v>
      </c>
      <c r="P18">
        <v>29205</v>
      </c>
      <c r="Q18">
        <v>19865</v>
      </c>
      <c r="R18">
        <v>0</v>
      </c>
      <c r="S18">
        <v>0</v>
      </c>
      <c r="T18">
        <v>6389</v>
      </c>
      <c r="U18">
        <v>0</v>
      </c>
      <c r="V18">
        <v>0</v>
      </c>
      <c r="W18">
        <v>665</v>
      </c>
      <c r="X18">
        <v>1546</v>
      </c>
      <c r="Y18">
        <v>118</v>
      </c>
      <c r="Z18">
        <v>1766</v>
      </c>
      <c r="AA18">
        <v>2222</v>
      </c>
      <c r="AB18">
        <v>0</v>
      </c>
      <c r="AC18">
        <v>32571</v>
      </c>
    </row>
    <row r="19" spans="1:29" x14ac:dyDescent="0.35">
      <c r="A19">
        <f t="shared" si="0"/>
        <v>0</v>
      </c>
      <c r="B19" t="s">
        <v>212</v>
      </c>
      <c r="C19">
        <v>10757</v>
      </c>
      <c r="D19">
        <v>288</v>
      </c>
      <c r="E19">
        <v>155</v>
      </c>
      <c r="F19">
        <v>10728</v>
      </c>
      <c r="G19">
        <v>723</v>
      </c>
      <c r="H19">
        <v>211</v>
      </c>
      <c r="I19">
        <v>1</v>
      </c>
      <c r="J19">
        <v>0</v>
      </c>
      <c r="K19">
        <v>340</v>
      </c>
      <c r="L19">
        <v>529</v>
      </c>
      <c r="M19">
        <v>1487</v>
      </c>
      <c r="N19">
        <v>120</v>
      </c>
      <c r="O19">
        <v>325</v>
      </c>
      <c r="P19">
        <v>25664</v>
      </c>
      <c r="Q19">
        <v>10226</v>
      </c>
      <c r="R19">
        <v>1970</v>
      </c>
      <c r="S19">
        <v>23</v>
      </c>
      <c r="T19">
        <v>7730</v>
      </c>
      <c r="U19">
        <v>29877</v>
      </c>
      <c r="V19">
        <v>0</v>
      </c>
      <c r="W19">
        <v>514</v>
      </c>
      <c r="X19">
        <v>1697</v>
      </c>
      <c r="Y19">
        <v>118</v>
      </c>
      <c r="Z19">
        <v>1946</v>
      </c>
      <c r="AA19">
        <v>1096</v>
      </c>
      <c r="AB19">
        <v>1256</v>
      </c>
      <c r="AC19">
        <v>56453</v>
      </c>
    </row>
    <row r="20" spans="1:29" x14ac:dyDescent="0.35">
      <c r="A20">
        <f t="shared" si="0"/>
        <v>0</v>
      </c>
      <c r="B20" t="s">
        <v>213</v>
      </c>
      <c r="C20">
        <v>4902</v>
      </c>
      <c r="D20">
        <v>1980</v>
      </c>
      <c r="E20">
        <v>0</v>
      </c>
      <c r="F20">
        <v>7565</v>
      </c>
      <c r="G20">
        <v>58</v>
      </c>
      <c r="H20">
        <v>0</v>
      </c>
      <c r="I20">
        <v>0</v>
      </c>
      <c r="J20">
        <v>0</v>
      </c>
      <c r="K20">
        <v>368</v>
      </c>
      <c r="L20">
        <v>673</v>
      </c>
      <c r="M20">
        <v>1429</v>
      </c>
      <c r="N20">
        <v>126</v>
      </c>
      <c r="O20">
        <v>265</v>
      </c>
      <c r="P20">
        <v>17366</v>
      </c>
      <c r="Q20">
        <v>0</v>
      </c>
      <c r="R20">
        <v>11101</v>
      </c>
      <c r="S20">
        <v>0</v>
      </c>
      <c r="T20">
        <v>7595</v>
      </c>
      <c r="U20">
        <v>22288</v>
      </c>
      <c r="V20">
        <v>0</v>
      </c>
      <c r="W20">
        <v>842</v>
      </c>
      <c r="X20">
        <v>2101</v>
      </c>
      <c r="Y20">
        <v>0</v>
      </c>
      <c r="Z20">
        <v>1444</v>
      </c>
      <c r="AA20">
        <v>3608</v>
      </c>
      <c r="AB20">
        <v>0</v>
      </c>
      <c r="AC20">
        <v>59106</v>
      </c>
    </row>
    <row r="21" spans="1:29" x14ac:dyDescent="0.35">
      <c r="A21">
        <f t="shared" si="0"/>
        <v>0</v>
      </c>
      <c r="B21" t="s">
        <v>213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10127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</row>
    <row r="22" spans="1:29" x14ac:dyDescent="0.35">
      <c r="A22">
        <f t="shared" si="0"/>
        <v>0</v>
      </c>
      <c r="B22" t="s">
        <v>214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27</v>
      </c>
      <c r="L22">
        <v>1174</v>
      </c>
      <c r="M22">
        <v>0</v>
      </c>
      <c r="N22">
        <v>0</v>
      </c>
      <c r="O22">
        <v>63</v>
      </c>
      <c r="P22">
        <v>1264</v>
      </c>
      <c r="Q22">
        <v>0</v>
      </c>
      <c r="R22">
        <v>1102</v>
      </c>
      <c r="S22">
        <v>125</v>
      </c>
      <c r="T22">
        <v>0</v>
      </c>
      <c r="U22">
        <v>0</v>
      </c>
      <c r="V22">
        <v>0</v>
      </c>
      <c r="W22">
        <v>161</v>
      </c>
      <c r="X22">
        <v>0</v>
      </c>
      <c r="Y22">
        <v>40</v>
      </c>
      <c r="Z22">
        <v>757</v>
      </c>
      <c r="AA22">
        <v>74</v>
      </c>
      <c r="AB22">
        <v>0</v>
      </c>
      <c r="AC22">
        <v>2259</v>
      </c>
    </row>
    <row r="23" spans="1:29" x14ac:dyDescent="0.35">
      <c r="A23">
        <f t="shared" si="0"/>
        <v>0</v>
      </c>
      <c r="B23" t="s">
        <v>215</v>
      </c>
      <c r="C23">
        <v>1909</v>
      </c>
      <c r="D23">
        <v>0</v>
      </c>
      <c r="E23">
        <v>15</v>
      </c>
      <c r="F23">
        <v>3612</v>
      </c>
      <c r="G23">
        <v>145</v>
      </c>
      <c r="H23">
        <v>0</v>
      </c>
      <c r="I23">
        <v>0</v>
      </c>
      <c r="J23">
        <v>0</v>
      </c>
      <c r="K23">
        <v>153</v>
      </c>
      <c r="L23">
        <v>39</v>
      </c>
      <c r="M23">
        <v>0</v>
      </c>
      <c r="N23">
        <v>0</v>
      </c>
      <c r="O23">
        <v>23</v>
      </c>
      <c r="P23">
        <v>5896</v>
      </c>
      <c r="Q23">
        <v>5545</v>
      </c>
      <c r="R23">
        <v>0</v>
      </c>
      <c r="S23">
        <v>0</v>
      </c>
      <c r="T23">
        <v>0</v>
      </c>
      <c r="U23">
        <v>0</v>
      </c>
      <c r="V23">
        <v>0</v>
      </c>
      <c r="W23">
        <v>210</v>
      </c>
      <c r="X23">
        <v>0</v>
      </c>
      <c r="Y23">
        <v>80</v>
      </c>
      <c r="Z23">
        <v>512</v>
      </c>
      <c r="AA23">
        <v>154</v>
      </c>
      <c r="AB23">
        <v>265</v>
      </c>
      <c r="AC23">
        <v>7674</v>
      </c>
    </row>
    <row r="24" spans="1:29" x14ac:dyDescent="0.35">
      <c r="A24">
        <f t="shared" si="0"/>
        <v>0</v>
      </c>
      <c r="B24" t="s">
        <v>215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908</v>
      </c>
      <c r="AC24">
        <v>0</v>
      </c>
    </row>
    <row r="25" spans="1:29" x14ac:dyDescent="0.35">
      <c r="A25">
        <f t="shared" si="0"/>
        <v>0</v>
      </c>
      <c r="B25" t="s">
        <v>216</v>
      </c>
      <c r="C25">
        <v>429</v>
      </c>
      <c r="D25">
        <v>0</v>
      </c>
      <c r="E25">
        <v>31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139</v>
      </c>
      <c r="M25">
        <v>0</v>
      </c>
      <c r="N25">
        <v>0</v>
      </c>
      <c r="O25">
        <v>0</v>
      </c>
      <c r="P25">
        <v>599</v>
      </c>
      <c r="Q25">
        <v>0</v>
      </c>
      <c r="R25">
        <v>671</v>
      </c>
      <c r="S25">
        <v>40</v>
      </c>
      <c r="T25">
        <v>0</v>
      </c>
      <c r="U25">
        <v>0</v>
      </c>
      <c r="V25">
        <v>0</v>
      </c>
      <c r="W25">
        <v>226</v>
      </c>
      <c r="X25">
        <v>0</v>
      </c>
      <c r="Y25">
        <v>30</v>
      </c>
      <c r="Z25">
        <v>433</v>
      </c>
      <c r="AA25">
        <v>2</v>
      </c>
      <c r="AB25">
        <v>0</v>
      </c>
      <c r="AC25">
        <v>1402</v>
      </c>
    </row>
    <row r="26" spans="1:29" x14ac:dyDescent="0.35">
      <c r="A26">
        <f t="shared" si="0"/>
        <v>0</v>
      </c>
      <c r="B26" t="s">
        <v>217</v>
      </c>
      <c r="C26">
        <v>57</v>
      </c>
      <c r="D26">
        <v>0</v>
      </c>
      <c r="E26">
        <v>5</v>
      </c>
      <c r="F26">
        <v>0</v>
      </c>
      <c r="G26">
        <v>0</v>
      </c>
      <c r="H26">
        <v>0</v>
      </c>
      <c r="I26">
        <v>0</v>
      </c>
      <c r="J26">
        <v>0</v>
      </c>
      <c r="K26">
        <v>34</v>
      </c>
      <c r="L26">
        <v>263</v>
      </c>
      <c r="M26">
        <v>0</v>
      </c>
      <c r="N26">
        <v>0</v>
      </c>
      <c r="O26">
        <v>91</v>
      </c>
      <c r="P26">
        <v>450</v>
      </c>
      <c r="Q26">
        <v>2266</v>
      </c>
      <c r="R26">
        <v>0</v>
      </c>
      <c r="S26">
        <v>0</v>
      </c>
      <c r="T26">
        <v>671</v>
      </c>
      <c r="U26">
        <v>0</v>
      </c>
      <c r="V26">
        <v>0</v>
      </c>
      <c r="W26">
        <v>480</v>
      </c>
      <c r="X26">
        <v>0</v>
      </c>
      <c r="Y26">
        <v>42</v>
      </c>
      <c r="Z26">
        <v>810</v>
      </c>
      <c r="AA26">
        <v>131</v>
      </c>
      <c r="AB26">
        <v>0</v>
      </c>
      <c r="AC26">
        <v>4400</v>
      </c>
    </row>
    <row r="27" spans="1:29" x14ac:dyDescent="0.35">
      <c r="A27">
        <f t="shared" si="0"/>
        <v>0</v>
      </c>
      <c r="B27" t="s">
        <v>218</v>
      </c>
      <c r="C27">
        <v>68</v>
      </c>
      <c r="D27">
        <v>0</v>
      </c>
      <c r="E27">
        <v>6</v>
      </c>
      <c r="F27">
        <v>0</v>
      </c>
      <c r="G27">
        <v>0</v>
      </c>
      <c r="H27">
        <v>0</v>
      </c>
      <c r="I27">
        <v>0</v>
      </c>
      <c r="J27">
        <v>0</v>
      </c>
      <c r="K27">
        <v>42</v>
      </c>
      <c r="L27">
        <v>223</v>
      </c>
      <c r="M27">
        <v>0</v>
      </c>
      <c r="N27">
        <v>0</v>
      </c>
      <c r="O27">
        <v>27</v>
      </c>
      <c r="P27">
        <v>366</v>
      </c>
      <c r="Q27">
        <v>0</v>
      </c>
      <c r="R27">
        <v>832</v>
      </c>
      <c r="S27">
        <v>65</v>
      </c>
      <c r="T27">
        <v>1090</v>
      </c>
      <c r="U27">
        <v>0</v>
      </c>
      <c r="V27">
        <v>0</v>
      </c>
      <c r="W27">
        <v>267</v>
      </c>
      <c r="X27">
        <v>0</v>
      </c>
      <c r="Y27">
        <v>50</v>
      </c>
      <c r="Z27">
        <v>368</v>
      </c>
      <c r="AA27">
        <v>84</v>
      </c>
      <c r="AB27">
        <v>0</v>
      </c>
      <c r="AC27">
        <v>3057</v>
      </c>
    </row>
    <row r="28" spans="1:29" x14ac:dyDescent="0.35">
      <c r="A28">
        <f t="shared" si="0"/>
        <v>0</v>
      </c>
      <c r="B28" t="s">
        <v>218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301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</row>
    <row r="29" spans="1:29" x14ac:dyDescent="0.35">
      <c r="A29">
        <f t="shared" si="0"/>
        <v>0</v>
      </c>
      <c r="B29" t="s">
        <v>219</v>
      </c>
      <c r="C29">
        <v>0</v>
      </c>
      <c r="D29">
        <v>0</v>
      </c>
      <c r="E29">
        <v>8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351</v>
      </c>
      <c r="M29">
        <v>0</v>
      </c>
      <c r="N29">
        <v>0</v>
      </c>
      <c r="O29">
        <v>46</v>
      </c>
      <c r="P29">
        <v>405</v>
      </c>
      <c r="Q29">
        <v>297</v>
      </c>
      <c r="R29">
        <v>0</v>
      </c>
      <c r="S29">
        <v>0</v>
      </c>
      <c r="T29">
        <v>5</v>
      </c>
      <c r="U29">
        <v>0</v>
      </c>
      <c r="V29">
        <v>0</v>
      </c>
      <c r="W29">
        <v>0</v>
      </c>
      <c r="X29">
        <v>0</v>
      </c>
      <c r="Y29">
        <v>10</v>
      </c>
      <c r="Z29">
        <v>71</v>
      </c>
      <c r="AA29">
        <v>5</v>
      </c>
      <c r="AB29">
        <v>0</v>
      </c>
      <c r="AC29">
        <v>388</v>
      </c>
    </row>
    <row r="30" spans="1:29" x14ac:dyDescent="0.35">
      <c r="A30">
        <f t="shared" si="0"/>
        <v>0</v>
      </c>
      <c r="B30" t="s">
        <v>220</v>
      </c>
      <c r="C30">
        <v>220</v>
      </c>
      <c r="D30">
        <v>0</v>
      </c>
      <c r="E30">
        <v>20</v>
      </c>
      <c r="F30">
        <v>0</v>
      </c>
      <c r="G30">
        <v>0</v>
      </c>
      <c r="H30">
        <v>0</v>
      </c>
      <c r="I30">
        <v>0</v>
      </c>
      <c r="J30">
        <v>0</v>
      </c>
      <c r="K30">
        <v>22</v>
      </c>
      <c r="L30">
        <v>503</v>
      </c>
      <c r="M30">
        <v>0</v>
      </c>
      <c r="N30">
        <v>0</v>
      </c>
      <c r="O30">
        <v>458</v>
      </c>
      <c r="P30">
        <v>1223</v>
      </c>
      <c r="Q30">
        <v>0</v>
      </c>
      <c r="R30">
        <v>430</v>
      </c>
      <c r="S30">
        <v>24</v>
      </c>
      <c r="T30">
        <v>0</v>
      </c>
      <c r="U30">
        <v>0</v>
      </c>
      <c r="V30">
        <v>0</v>
      </c>
      <c r="W30">
        <v>37</v>
      </c>
      <c r="X30">
        <v>0</v>
      </c>
      <c r="Y30">
        <v>39</v>
      </c>
      <c r="Z30">
        <v>389</v>
      </c>
      <c r="AA30">
        <v>8</v>
      </c>
      <c r="AB30">
        <v>161</v>
      </c>
      <c r="AC30">
        <v>1088</v>
      </c>
    </row>
    <row r="31" spans="1:29" x14ac:dyDescent="0.35">
      <c r="A31">
        <f t="shared" si="0"/>
        <v>0</v>
      </c>
      <c r="B31" t="s">
        <v>221</v>
      </c>
      <c r="C31">
        <v>3755</v>
      </c>
      <c r="D31">
        <v>0</v>
      </c>
      <c r="E31">
        <v>12</v>
      </c>
      <c r="F31">
        <v>3930</v>
      </c>
      <c r="G31">
        <v>19</v>
      </c>
      <c r="H31">
        <v>0</v>
      </c>
      <c r="I31">
        <v>17</v>
      </c>
      <c r="J31">
        <v>0</v>
      </c>
      <c r="K31">
        <v>166</v>
      </c>
      <c r="L31">
        <v>169</v>
      </c>
      <c r="M31">
        <v>555</v>
      </c>
      <c r="N31">
        <v>29</v>
      </c>
      <c r="O31">
        <v>167</v>
      </c>
      <c r="P31">
        <v>8819</v>
      </c>
      <c r="Q31">
        <v>7771</v>
      </c>
      <c r="R31">
        <v>671</v>
      </c>
      <c r="S31">
        <v>0</v>
      </c>
      <c r="T31">
        <v>2129</v>
      </c>
      <c r="U31">
        <v>0</v>
      </c>
      <c r="V31">
        <v>0</v>
      </c>
      <c r="W31">
        <v>1180</v>
      </c>
      <c r="X31">
        <v>286</v>
      </c>
      <c r="Y31">
        <v>100</v>
      </c>
      <c r="Z31">
        <v>400</v>
      </c>
      <c r="AA31">
        <v>1861</v>
      </c>
      <c r="AB31">
        <v>7331</v>
      </c>
      <c r="AC31">
        <v>21729</v>
      </c>
    </row>
    <row r="32" spans="1:29" x14ac:dyDescent="0.35">
      <c r="A32">
        <f t="shared" si="0"/>
        <v>0</v>
      </c>
      <c r="B32" t="s">
        <v>222</v>
      </c>
      <c r="C32">
        <v>95</v>
      </c>
      <c r="D32">
        <v>0</v>
      </c>
      <c r="E32">
        <v>4</v>
      </c>
      <c r="F32">
        <v>0</v>
      </c>
      <c r="G32">
        <v>0</v>
      </c>
      <c r="H32">
        <v>0</v>
      </c>
      <c r="I32">
        <v>0</v>
      </c>
      <c r="J32">
        <v>0</v>
      </c>
      <c r="K32">
        <v>31</v>
      </c>
      <c r="L32">
        <v>47</v>
      </c>
      <c r="M32">
        <v>0</v>
      </c>
      <c r="N32">
        <v>0</v>
      </c>
      <c r="O32">
        <v>0</v>
      </c>
      <c r="P32">
        <v>177</v>
      </c>
      <c r="Q32">
        <v>0</v>
      </c>
      <c r="R32">
        <v>2145</v>
      </c>
      <c r="S32">
        <v>83</v>
      </c>
      <c r="T32">
        <v>799</v>
      </c>
      <c r="U32">
        <v>2223</v>
      </c>
      <c r="V32">
        <v>0</v>
      </c>
      <c r="W32">
        <v>95</v>
      </c>
      <c r="X32">
        <v>19</v>
      </c>
      <c r="Y32">
        <v>45</v>
      </c>
      <c r="Z32">
        <v>117</v>
      </c>
      <c r="AA32">
        <v>44</v>
      </c>
      <c r="AB32">
        <v>1804</v>
      </c>
      <c r="AC32">
        <v>7374</v>
      </c>
    </row>
    <row r="33" spans="1:29" x14ac:dyDescent="0.35">
      <c r="A33">
        <f t="shared" si="0"/>
        <v>0</v>
      </c>
      <c r="B33" t="s">
        <v>223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76</v>
      </c>
      <c r="M33">
        <v>0</v>
      </c>
      <c r="N33">
        <v>0</v>
      </c>
      <c r="O33">
        <v>2088</v>
      </c>
      <c r="P33">
        <v>2164</v>
      </c>
      <c r="Q33">
        <v>1438</v>
      </c>
      <c r="R33">
        <v>0</v>
      </c>
      <c r="S33">
        <v>0</v>
      </c>
      <c r="T33">
        <v>707</v>
      </c>
      <c r="U33">
        <v>0</v>
      </c>
      <c r="V33">
        <v>0</v>
      </c>
      <c r="W33">
        <v>15</v>
      </c>
      <c r="X33">
        <v>1</v>
      </c>
      <c r="Y33">
        <v>40</v>
      </c>
      <c r="Z33">
        <v>244</v>
      </c>
      <c r="AA33">
        <v>44</v>
      </c>
      <c r="AB33">
        <v>0</v>
      </c>
      <c r="AC33">
        <v>2489</v>
      </c>
    </row>
    <row r="34" spans="1:29" x14ac:dyDescent="0.35">
      <c r="A34">
        <f t="shared" si="0"/>
        <v>0</v>
      </c>
      <c r="B34" t="s">
        <v>224</v>
      </c>
      <c r="C34">
        <v>1258</v>
      </c>
      <c r="D34">
        <v>0</v>
      </c>
      <c r="E34">
        <v>45</v>
      </c>
      <c r="F34">
        <v>0</v>
      </c>
      <c r="G34">
        <v>0</v>
      </c>
      <c r="H34">
        <v>0</v>
      </c>
      <c r="I34">
        <v>0</v>
      </c>
      <c r="J34">
        <v>0</v>
      </c>
      <c r="K34">
        <v>140</v>
      </c>
      <c r="L34">
        <v>356</v>
      </c>
      <c r="M34">
        <v>482</v>
      </c>
      <c r="N34">
        <v>0</v>
      </c>
      <c r="O34">
        <v>201</v>
      </c>
      <c r="P34">
        <v>2482</v>
      </c>
      <c r="Q34">
        <v>4973</v>
      </c>
      <c r="R34">
        <v>0</v>
      </c>
      <c r="S34">
        <v>0</v>
      </c>
      <c r="T34">
        <v>0</v>
      </c>
      <c r="U34">
        <v>0</v>
      </c>
      <c r="V34">
        <v>0</v>
      </c>
      <c r="W34">
        <v>622</v>
      </c>
      <c r="X34">
        <v>390</v>
      </c>
      <c r="Y34">
        <v>75</v>
      </c>
      <c r="Z34">
        <v>837</v>
      </c>
      <c r="AA34">
        <v>241</v>
      </c>
      <c r="AB34">
        <v>771</v>
      </c>
      <c r="AC34">
        <v>7909</v>
      </c>
    </row>
    <row r="35" spans="1:29" x14ac:dyDescent="0.35">
      <c r="A35">
        <f t="shared" si="0"/>
        <v>0</v>
      </c>
      <c r="B35" t="s">
        <v>225</v>
      </c>
      <c r="C35">
        <v>21813</v>
      </c>
      <c r="D35">
        <v>0</v>
      </c>
      <c r="E35">
        <v>55</v>
      </c>
      <c r="F35">
        <v>16737</v>
      </c>
      <c r="G35">
        <v>421</v>
      </c>
      <c r="H35">
        <v>811</v>
      </c>
      <c r="I35">
        <v>847</v>
      </c>
      <c r="J35">
        <v>0</v>
      </c>
      <c r="K35">
        <v>393</v>
      </c>
      <c r="L35">
        <v>3307</v>
      </c>
      <c r="M35">
        <v>2749</v>
      </c>
      <c r="N35">
        <v>0</v>
      </c>
      <c r="O35">
        <v>1956</v>
      </c>
      <c r="P35">
        <v>49089</v>
      </c>
      <c r="Q35">
        <v>30094</v>
      </c>
      <c r="R35">
        <v>820</v>
      </c>
      <c r="S35">
        <v>0</v>
      </c>
      <c r="T35">
        <v>12923</v>
      </c>
      <c r="U35">
        <v>45744</v>
      </c>
      <c r="V35">
        <v>10256</v>
      </c>
      <c r="W35">
        <v>3265</v>
      </c>
      <c r="X35">
        <v>11280</v>
      </c>
      <c r="Y35">
        <v>307</v>
      </c>
      <c r="Z35">
        <v>714</v>
      </c>
      <c r="AA35">
        <v>5618</v>
      </c>
      <c r="AB35">
        <v>0</v>
      </c>
      <c r="AC35">
        <v>121021</v>
      </c>
    </row>
    <row r="36" spans="1:29" x14ac:dyDescent="0.35">
      <c r="A36">
        <f t="shared" si="0"/>
        <v>0</v>
      </c>
      <c r="B36" t="s">
        <v>226</v>
      </c>
      <c r="C36">
        <v>2016</v>
      </c>
      <c r="D36">
        <v>307</v>
      </c>
      <c r="E36">
        <v>23</v>
      </c>
      <c r="F36">
        <v>6678</v>
      </c>
      <c r="G36">
        <v>56</v>
      </c>
      <c r="H36">
        <v>321</v>
      </c>
      <c r="I36">
        <v>584</v>
      </c>
      <c r="J36">
        <v>0</v>
      </c>
      <c r="K36">
        <v>0</v>
      </c>
      <c r="L36">
        <v>0</v>
      </c>
      <c r="M36">
        <v>0</v>
      </c>
      <c r="N36">
        <v>0</v>
      </c>
      <c r="O36">
        <v>50</v>
      </c>
      <c r="P36">
        <v>10035</v>
      </c>
      <c r="Q36">
        <v>11771</v>
      </c>
      <c r="R36">
        <v>570</v>
      </c>
      <c r="S36">
        <v>0</v>
      </c>
      <c r="T36">
        <v>6128</v>
      </c>
      <c r="U36">
        <v>0</v>
      </c>
      <c r="V36">
        <v>4688</v>
      </c>
      <c r="W36">
        <v>504</v>
      </c>
      <c r="X36">
        <v>193</v>
      </c>
      <c r="Y36">
        <v>110</v>
      </c>
      <c r="Z36">
        <v>797</v>
      </c>
      <c r="AA36">
        <v>825</v>
      </c>
      <c r="AB36">
        <v>0</v>
      </c>
      <c r="AC36">
        <v>25586</v>
      </c>
    </row>
    <row r="37" spans="1:29" x14ac:dyDescent="0.35">
      <c r="A37">
        <f t="shared" si="0"/>
        <v>0</v>
      </c>
      <c r="B37" t="s">
        <v>227</v>
      </c>
      <c r="C37">
        <v>5305</v>
      </c>
      <c r="D37">
        <v>0</v>
      </c>
      <c r="E37">
        <v>39</v>
      </c>
      <c r="F37">
        <v>10358</v>
      </c>
      <c r="G37">
        <v>460</v>
      </c>
      <c r="H37">
        <v>1451</v>
      </c>
      <c r="I37">
        <v>1164</v>
      </c>
      <c r="J37">
        <v>0</v>
      </c>
      <c r="K37">
        <v>0</v>
      </c>
      <c r="L37">
        <v>0</v>
      </c>
      <c r="M37">
        <v>0</v>
      </c>
      <c r="N37">
        <v>15</v>
      </c>
      <c r="O37">
        <v>814</v>
      </c>
      <c r="P37">
        <v>19606</v>
      </c>
      <c r="Q37">
        <v>11580</v>
      </c>
      <c r="R37">
        <v>570</v>
      </c>
      <c r="S37">
        <v>0</v>
      </c>
      <c r="T37">
        <v>8499</v>
      </c>
      <c r="U37">
        <v>17521</v>
      </c>
      <c r="V37">
        <v>0</v>
      </c>
      <c r="W37">
        <v>137</v>
      </c>
      <c r="X37">
        <v>770</v>
      </c>
      <c r="Y37">
        <v>149</v>
      </c>
      <c r="Z37">
        <v>1050</v>
      </c>
      <c r="AA37">
        <v>686</v>
      </c>
      <c r="AB37">
        <v>0</v>
      </c>
      <c r="AC37">
        <v>40962</v>
      </c>
    </row>
    <row r="38" spans="1:29" x14ac:dyDescent="0.35">
      <c r="A38">
        <f t="shared" si="0"/>
        <v>0</v>
      </c>
      <c r="B38" t="s">
        <v>228</v>
      </c>
      <c r="C38">
        <v>10860</v>
      </c>
      <c r="D38">
        <v>0</v>
      </c>
      <c r="E38">
        <v>45</v>
      </c>
      <c r="F38">
        <v>10625</v>
      </c>
      <c r="G38">
        <v>669</v>
      </c>
      <c r="H38">
        <v>515</v>
      </c>
      <c r="I38">
        <v>763</v>
      </c>
      <c r="J38">
        <v>10867</v>
      </c>
      <c r="K38">
        <v>499</v>
      </c>
      <c r="L38">
        <v>990</v>
      </c>
      <c r="M38">
        <v>1678</v>
      </c>
      <c r="N38">
        <v>0</v>
      </c>
      <c r="O38">
        <v>52</v>
      </c>
      <c r="P38">
        <v>37563</v>
      </c>
      <c r="Q38">
        <v>19511</v>
      </c>
      <c r="R38">
        <v>0</v>
      </c>
      <c r="S38">
        <v>0</v>
      </c>
      <c r="T38">
        <v>0</v>
      </c>
      <c r="U38">
        <v>0</v>
      </c>
      <c r="V38">
        <v>8337</v>
      </c>
      <c r="W38">
        <v>2807</v>
      </c>
      <c r="X38">
        <v>76</v>
      </c>
      <c r="Y38">
        <v>213</v>
      </c>
      <c r="Z38">
        <v>1678</v>
      </c>
      <c r="AA38">
        <v>2795</v>
      </c>
      <c r="AB38">
        <v>0</v>
      </c>
      <c r="AC38">
        <v>35417</v>
      </c>
    </row>
    <row r="39" spans="1:29" x14ac:dyDescent="0.35">
      <c r="A39">
        <f t="shared" si="0"/>
        <v>0</v>
      </c>
      <c r="B39" t="s">
        <v>229</v>
      </c>
      <c r="C39">
        <v>3580</v>
      </c>
      <c r="D39">
        <v>1810</v>
      </c>
      <c r="E39">
        <v>56</v>
      </c>
      <c r="F39">
        <v>6902</v>
      </c>
      <c r="G39">
        <v>107</v>
      </c>
      <c r="H39">
        <v>701</v>
      </c>
      <c r="I39">
        <v>2037</v>
      </c>
      <c r="J39">
        <v>0</v>
      </c>
      <c r="K39">
        <v>173</v>
      </c>
      <c r="L39">
        <v>159</v>
      </c>
      <c r="M39">
        <v>1163</v>
      </c>
      <c r="N39">
        <v>15</v>
      </c>
      <c r="O39">
        <v>19</v>
      </c>
      <c r="P39">
        <v>16722</v>
      </c>
      <c r="Q39">
        <v>10247</v>
      </c>
      <c r="R39">
        <v>150</v>
      </c>
      <c r="S39">
        <v>0</v>
      </c>
      <c r="T39">
        <v>2821</v>
      </c>
      <c r="U39">
        <v>0</v>
      </c>
      <c r="V39">
        <v>0</v>
      </c>
      <c r="W39">
        <v>0</v>
      </c>
      <c r="X39">
        <v>2923</v>
      </c>
      <c r="Y39">
        <v>115</v>
      </c>
      <c r="Z39">
        <v>0</v>
      </c>
      <c r="AA39">
        <v>1150</v>
      </c>
      <c r="AB39">
        <v>0</v>
      </c>
      <c r="AC39">
        <v>17406</v>
      </c>
    </row>
    <row r="40" spans="1:29" x14ac:dyDescent="0.35">
      <c r="A40">
        <f t="shared" si="0"/>
        <v>0</v>
      </c>
      <c r="B40" t="s">
        <v>230</v>
      </c>
      <c r="C40">
        <v>8500</v>
      </c>
      <c r="D40">
        <v>0</v>
      </c>
      <c r="E40">
        <v>66</v>
      </c>
      <c r="F40">
        <v>9772</v>
      </c>
      <c r="G40">
        <v>57</v>
      </c>
      <c r="H40">
        <v>160</v>
      </c>
      <c r="I40">
        <v>617</v>
      </c>
      <c r="J40">
        <v>6425</v>
      </c>
      <c r="K40">
        <v>17</v>
      </c>
      <c r="L40">
        <v>154</v>
      </c>
      <c r="M40">
        <v>0</v>
      </c>
      <c r="N40">
        <v>0</v>
      </c>
      <c r="O40">
        <v>13</v>
      </c>
      <c r="P40">
        <v>25781</v>
      </c>
      <c r="Q40">
        <v>15797</v>
      </c>
      <c r="R40">
        <v>0</v>
      </c>
      <c r="S40">
        <v>0</v>
      </c>
      <c r="T40">
        <v>5734</v>
      </c>
      <c r="U40">
        <v>17416</v>
      </c>
      <c r="V40">
        <v>1512</v>
      </c>
      <c r="W40">
        <v>477</v>
      </c>
      <c r="X40">
        <v>1786</v>
      </c>
      <c r="Y40">
        <v>120</v>
      </c>
      <c r="Z40">
        <v>866</v>
      </c>
      <c r="AA40">
        <v>1913</v>
      </c>
      <c r="AB40">
        <v>0</v>
      </c>
      <c r="AC40">
        <v>45621</v>
      </c>
    </row>
    <row r="41" spans="1:29" x14ac:dyDescent="0.35">
      <c r="A41">
        <f t="shared" si="0"/>
        <v>0</v>
      </c>
      <c r="B41" t="s">
        <v>231</v>
      </c>
      <c r="C41">
        <v>4400</v>
      </c>
      <c r="D41">
        <v>0</v>
      </c>
      <c r="E41">
        <v>72</v>
      </c>
      <c r="F41">
        <v>4550</v>
      </c>
      <c r="G41">
        <v>72</v>
      </c>
      <c r="H41">
        <v>199</v>
      </c>
      <c r="I41">
        <v>620</v>
      </c>
      <c r="J41">
        <v>0</v>
      </c>
      <c r="K41">
        <v>153</v>
      </c>
      <c r="L41">
        <v>1272</v>
      </c>
      <c r="M41">
        <v>573</v>
      </c>
      <c r="N41">
        <v>51</v>
      </c>
      <c r="O41">
        <v>32</v>
      </c>
      <c r="P41">
        <v>11994</v>
      </c>
      <c r="Q41">
        <v>7382</v>
      </c>
      <c r="R41">
        <v>0</v>
      </c>
      <c r="S41">
        <v>0</v>
      </c>
      <c r="T41">
        <v>0</v>
      </c>
      <c r="U41">
        <v>0</v>
      </c>
      <c r="V41">
        <v>3994</v>
      </c>
      <c r="W41">
        <v>1437</v>
      </c>
      <c r="X41">
        <v>266</v>
      </c>
      <c r="Y41">
        <v>68</v>
      </c>
      <c r="Z41">
        <v>1220</v>
      </c>
      <c r="AA41">
        <v>443</v>
      </c>
      <c r="AB41">
        <v>0</v>
      </c>
      <c r="AC41">
        <v>14810</v>
      </c>
    </row>
    <row r="42" spans="1:29" x14ac:dyDescent="0.35">
      <c r="A42">
        <f t="shared" si="0"/>
        <v>0</v>
      </c>
      <c r="B42" t="s">
        <v>232</v>
      </c>
      <c r="C42">
        <v>1600</v>
      </c>
      <c r="D42">
        <v>0</v>
      </c>
      <c r="E42">
        <v>120</v>
      </c>
      <c r="F42">
        <v>0</v>
      </c>
      <c r="G42">
        <v>0</v>
      </c>
      <c r="H42">
        <v>53</v>
      </c>
      <c r="I42">
        <v>142</v>
      </c>
      <c r="J42">
        <v>0</v>
      </c>
      <c r="K42">
        <v>63</v>
      </c>
      <c r="L42">
        <v>199</v>
      </c>
      <c r="M42">
        <v>0</v>
      </c>
      <c r="N42">
        <v>0</v>
      </c>
      <c r="O42">
        <v>202</v>
      </c>
      <c r="P42">
        <v>2379</v>
      </c>
      <c r="Q42">
        <v>4251</v>
      </c>
      <c r="R42">
        <v>0</v>
      </c>
      <c r="S42">
        <v>0</v>
      </c>
      <c r="T42">
        <v>1327</v>
      </c>
      <c r="U42">
        <v>0</v>
      </c>
      <c r="V42">
        <v>0</v>
      </c>
      <c r="W42">
        <v>635</v>
      </c>
      <c r="X42">
        <v>58</v>
      </c>
      <c r="Y42">
        <v>66</v>
      </c>
      <c r="Z42">
        <v>580</v>
      </c>
      <c r="AA42">
        <v>401</v>
      </c>
      <c r="AB42">
        <v>0</v>
      </c>
      <c r="AC42">
        <v>7318</v>
      </c>
    </row>
    <row r="43" spans="1:29" x14ac:dyDescent="0.35">
      <c r="A43">
        <f t="shared" si="0"/>
        <v>0</v>
      </c>
      <c r="B43" t="s">
        <v>233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61</v>
      </c>
      <c r="L43">
        <v>1094</v>
      </c>
      <c r="M43">
        <v>0</v>
      </c>
      <c r="N43">
        <v>0</v>
      </c>
      <c r="O43">
        <v>1</v>
      </c>
      <c r="P43">
        <v>1156</v>
      </c>
      <c r="Q43">
        <v>3148</v>
      </c>
      <c r="R43">
        <v>0</v>
      </c>
      <c r="S43">
        <v>0</v>
      </c>
      <c r="T43">
        <v>959</v>
      </c>
      <c r="U43">
        <v>0</v>
      </c>
      <c r="V43">
        <v>0</v>
      </c>
      <c r="W43">
        <v>436</v>
      </c>
      <c r="X43">
        <v>0</v>
      </c>
      <c r="Y43">
        <v>40</v>
      </c>
      <c r="Z43">
        <v>530</v>
      </c>
      <c r="AA43">
        <v>289</v>
      </c>
      <c r="AB43">
        <v>51</v>
      </c>
      <c r="AC43">
        <v>5453</v>
      </c>
    </row>
    <row r="44" spans="1:29" x14ac:dyDescent="0.35">
      <c r="A44">
        <f t="shared" si="0"/>
        <v>0</v>
      </c>
      <c r="B44" t="s">
        <v>234</v>
      </c>
      <c r="C44">
        <v>140</v>
      </c>
      <c r="D44">
        <v>0</v>
      </c>
      <c r="E44">
        <v>8</v>
      </c>
      <c r="F44">
        <v>0</v>
      </c>
      <c r="G44">
        <v>0</v>
      </c>
      <c r="H44">
        <v>0</v>
      </c>
      <c r="I44">
        <v>0</v>
      </c>
      <c r="J44">
        <v>0</v>
      </c>
      <c r="K44">
        <v>37</v>
      </c>
      <c r="L44">
        <v>1</v>
      </c>
      <c r="M44">
        <v>0</v>
      </c>
      <c r="N44">
        <v>5</v>
      </c>
      <c r="O44">
        <v>12</v>
      </c>
      <c r="P44">
        <v>203</v>
      </c>
      <c r="Q44">
        <v>0</v>
      </c>
      <c r="R44">
        <v>1160</v>
      </c>
      <c r="S44">
        <v>88</v>
      </c>
      <c r="T44">
        <v>663</v>
      </c>
      <c r="U44">
        <v>0</v>
      </c>
      <c r="V44">
        <v>0</v>
      </c>
      <c r="W44">
        <v>49</v>
      </c>
      <c r="X44">
        <v>0</v>
      </c>
      <c r="Y44">
        <v>24</v>
      </c>
      <c r="Z44">
        <v>448</v>
      </c>
      <c r="AA44">
        <v>196</v>
      </c>
      <c r="AB44">
        <v>18</v>
      </c>
      <c r="AC44">
        <v>2646</v>
      </c>
    </row>
    <row r="45" spans="1:29" x14ac:dyDescent="0.35">
      <c r="A45">
        <f t="shared" si="0"/>
        <v>0</v>
      </c>
      <c r="B45" t="s">
        <v>235</v>
      </c>
      <c r="C45">
        <v>90</v>
      </c>
      <c r="D45">
        <v>0</v>
      </c>
      <c r="E45">
        <v>12</v>
      </c>
      <c r="F45">
        <v>0</v>
      </c>
      <c r="G45">
        <v>0</v>
      </c>
      <c r="H45">
        <v>0</v>
      </c>
      <c r="I45">
        <v>0</v>
      </c>
      <c r="J45">
        <v>0</v>
      </c>
      <c r="K45">
        <v>40</v>
      </c>
      <c r="L45">
        <v>0</v>
      </c>
      <c r="M45">
        <v>0</v>
      </c>
      <c r="N45">
        <v>0</v>
      </c>
      <c r="O45">
        <v>0</v>
      </c>
      <c r="P45">
        <v>142</v>
      </c>
      <c r="Q45">
        <v>1234</v>
      </c>
      <c r="R45">
        <v>354</v>
      </c>
      <c r="S45">
        <v>36</v>
      </c>
      <c r="T45">
        <v>388</v>
      </c>
      <c r="U45">
        <v>0</v>
      </c>
      <c r="V45">
        <v>0</v>
      </c>
      <c r="W45">
        <v>0</v>
      </c>
      <c r="X45">
        <v>0</v>
      </c>
      <c r="Y45">
        <v>43</v>
      </c>
      <c r="Z45">
        <v>505</v>
      </c>
      <c r="AA45">
        <v>283</v>
      </c>
      <c r="AB45">
        <v>0</v>
      </c>
      <c r="AC45">
        <v>2843</v>
      </c>
    </row>
    <row r="46" spans="1:29" x14ac:dyDescent="0.35">
      <c r="A46">
        <f t="shared" si="0"/>
        <v>0</v>
      </c>
      <c r="B46" t="s">
        <v>236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8</v>
      </c>
      <c r="M46">
        <v>0</v>
      </c>
      <c r="N46">
        <v>0</v>
      </c>
      <c r="O46">
        <v>26</v>
      </c>
      <c r="P46">
        <v>34</v>
      </c>
      <c r="Q46">
        <v>691</v>
      </c>
      <c r="R46">
        <v>0</v>
      </c>
      <c r="S46">
        <v>0</v>
      </c>
      <c r="T46">
        <v>339</v>
      </c>
      <c r="U46">
        <v>0</v>
      </c>
      <c r="V46">
        <v>0</v>
      </c>
      <c r="W46">
        <v>413</v>
      </c>
      <c r="X46">
        <v>109</v>
      </c>
      <c r="Y46">
        <v>28</v>
      </c>
      <c r="Z46">
        <v>192</v>
      </c>
      <c r="AA46">
        <v>228</v>
      </c>
      <c r="AB46">
        <v>0</v>
      </c>
      <c r="AC46">
        <v>2000</v>
      </c>
    </row>
    <row r="47" spans="1:29" x14ac:dyDescent="0.35">
      <c r="A47">
        <f t="shared" si="0"/>
        <v>0</v>
      </c>
      <c r="B47" t="s">
        <v>237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24</v>
      </c>
      <c r="L47">
        <v>1189</v>
      </c>
      <c r="M47">
        <v>0</v>
      </c>
      <c r="N47">
        <v>16</v>
      </c>
      <c r="O47">
        <v>187</v>
      </c>
      <c r="P47">
        <v>1416</v>
      </c>
      <c r="Q47">
        <v>388</v>
      </c>
      <c r="R47">
        <v>242</v>
      </c>
      <c r="S47">
        <v>145</v>
      </c>
      <c r="T47">
        <v>190</v>
      </c>
      <c r="U47">
        <v>1550</v>
      </c>
      <c r="V47">
        <v>0</v>
      </c>
      <c r="W47">
        <v>188</v>
      </c>
      <c r="X47">
        <v>0</v>
      </c>
      <c r="Y47">
        <v>10</v>
      </c>
      <c r="Z47">
        <v>792</v>
      </c>
      <c r="AA47">
        <v>70</v>
      </c>
      <c r="AB47">
        <v>0</v>
      </c>
      <c r="AC47">
        <v>3575</v>
      </c>
    </row>
    <row r="48" spans="1:29" x14ac:dyDescent="0.35">
      <c r="A48">
        <f t="shared" si="0"/>
        <v>0</v>
      </c>
      <c r="B48" t="s">
        <v>238</v>
      </c>
      <c r="C48">
        <v>3350</v>
      </c>
      <c r="D48">
        <v>0</v>
      </c>
      <c r="E48">
        <v>345</v>
      </c>
      <c r="F48">
        <v>2933</v>
      </c>
      <c r="G48">
        <v>247</v>
      </c>
      <c r="H48">
        <v>34</v>
      </c>
      <c r="I48">
        <v>0</v>
      </c>
      <c r="J48">
        <v>0</v>
      </c>
      <c r="K48">
        <v>98</v>
      </c>
      <c r="L48">
        <v>8</v>
      </c>
      <c r="M48">
        <v>469</v>
      </c>
      <c r="N48">
        <v>45</v>
      </c>
      <c r="O48">
        <v>927</v>
      </c>
      <c r="P48">
        <v>8456</v>
      </c>
      <c r="Q48">
        <v>6676</v>
      </c>
      <c r="R48">
        <v>0</v>
      </c>
      <c r="S48">
        <v>0</v>
      </c>
      <c r="T48">
        <v>43</v>
      </c>
      <c r="U48">
        <v>7776</v>
      </c>
      <c r="V48">
        <v>0</v>
      </c>
      <c r="W48">
        <v>0</v>
      </c>
      <c r="X48">
        <v>99</v>
      </c>
      <c r="Y48">
        <v>70</v>
      </c>
      <c r="Z48">
        <v>2000</v>
      </c>
      <c r="AA48">
        <v>387</v>
      </c>
      <c r="AB48">
        <v>0</v>
      </c>
      <c r="AC48">
        <v>17051</v>
      </c>
    </row>
    <row r="49" spans="1:29" x14ac:dyDescent="0.35">
      <c r="A49">
        <f t="shared" si="0"/>
        <v>0</v>
      </c>
      <c r="B49" t="s">
        <v>239</v>
      </c>
      <c r="C49">
        <v>8554</v>
      </c>
      <c r="D49">
        <v>0</v>
      </c>
      <c r="E49">
        <v>3</v>
      </c>
      <c r="F49">
        <v>7776</v>
      </c>
      <c r="G49">
        <v>70</v>
      </c>
      <c r="H49">
        <v>294</v>
      </c>
      <c r="I49">
        <v>286</v>
      </c>
      <c r="J49">
        <v>0</v>
      </c>
      <c r="K49">
        <v>283</v>
      </c>
      <c r="L49">
        <v>165</v>
      </c>
      <c r="M49">
        <v>0</v>
      </c>
      <c r="N49">
        <v>161</v>
      </c>
      <c r="O49">
        <v>1508</v>
      </c>
      <c r="P49">
        <v>19100</v>
      </c>
      <c r="Q49">
        <v>34590</v>
      </c>
      <c r="R49">
        <v>0</v>
      </c>
      <c r="S49">
        <v>0</v>
      </c>
      <c r="T49">
        <v>17361</v>
      </c>
      <c r="U49">
        <v>5837</v>
      </c>
      <c r="V49">
        <v>7459</v>
      </c>
      <c r="W49">
        <v>0</v>
      </c>
      <c r="X49">
        <v>1283</v>
      </c>
      <c r="Y49">
        <v>316</v>
      </c>
      <c r="Z49">
        <v>2600</v>
      </c>
      <c r="AA49">
        <v>1566</v>
      </c>
      <c r="AB49">
        <v>8081</v>
      </c>
      <c r="AC49">
        <v>79093</v>
      </c>
    </row>
    <row r="50" spans="1:29" x14ac:dyDescent="0.35">
      <c r="A50">
        <f t="shared" si="0"/>
        <v>0</v>
      </c>
      <c r="B50" t="s">
        <v>240</v>
      </c>
      <c r="C50">
        <v>200</v>
      </c>
      <c r="D50">
        <v>0</v>
      </c>
      <c r="E50">
        <v>18</v>
      </c>
      <c r="F50">
        <v>0</v>
      </c>
      <c r="G50">
        <v>0</v>
      </c>
      <c r="H50">
        <v>0</v>
      </c>
      <c r="I50">
        <v>0</v>
      </c>
      <c r="J50">
        <v>0</v>
      </c>
      <c r="K50">
        <v>44</v>
      </c>
      <c r="L50">
        <v>6</v>
      </c>
      <c r="M50">
        <v>0</v>
      </c>
      <c r="N50">
        <v>0</v>
      </c>
      <c r="O50">
        <v>0</v>
      </c>
      <c r="P50">
        <v>268</v>
      </c>
      <c r="Q50">
        <v>3086</v>
      </c>
      <c r="R50">
        <v>0</v>
      </c>
      <c r="S50">
        <v>0</v>
      </c>
      <c r="T50">
        <v>603</v>
      </c>
      <c r="U50">
        <v>0</v>
      </c>
      <c r="V50">
        <v>0</v>
      </c>
      <c r="W50">
        <v>263</v>
      </c>
      <c r="X50">
        <v>0</v>
      </c>
      <c r="Y50">
        <v>30</v>
      </c>
      <c r="Z50">
        <v>600</v>
      </c>
      <c r="AA50">
        <v>211</v>
      </c>
      <c r="AB50">
        <v>47</v>
      </c>
      <c r="AC50">
        <v>4840</v>
      </c>
    </row>
    <row r="51" spans="1:29" x14ac:dyDescent="0.35">
      <c r="A51">
        <f t="shared" si="0"/>
        <v>0</v>
      </c>
      <c r="B51" t="s">
        <v>241</v>
      </c>
      <c r="C51">
        <v>165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186</v>
      </c>
      <c r="M51">
        <v>0</v>
      </c>
      <c r="N51">
        <v>0</v>
      </c>
      <c r="O51">
        <v>47</v>
      </c>
      <c r="P51">
        <v>399</v>
      </c>
      <c r="Q51">
        <v>1233</v>
      </c>
      <c r="R51">
        <v>0</v>
      </c>
      <c r="S51">
        <v>0</v>
      </c>
      <c r="T51">
        <v>0</v>
      </c>
      <c r="U51">
        <v>0</v>
      </c>
      <c r="V51">
        <v>0</v>
      </c>
      <c r="W51">
        <v>134</v>
      </c>
      <c r="X51">
        <v>0</v>
      </c>
      <c r="Y51">
        <v>45</v>
      </c>
      <c r="Z51">
        <v>461</v>
      </c>
      <c r="AA51">
        <v>229</v>
      </c>
      <c r="AB51">
        <v>0</v>
      </c>
      <c r="AC51">
        <v>2102</v>
      </c>
    </row>
    <row r="52" spans="1:29" x14ac:dyDescent="0.35">
      <c r="A52">
        <f t="shared" si="0"/>
        <v>0</v>
      </c>
      <c r="B52" t="s">
        <v>242</v>
      </c>
      <c r="C52">
        <v>0</v>
      </c>
      <c r="D52">
        <v>0</v>
      </c>
      <c r="E52">
        <v>0</v>
      </c>
      <c r="F52">
        <v>0</v>
      </c>
      <c r="G52">
        <v>0</v>
      </c>
      <c r="H52">
        <v>57</v>
      </c>
      <c r="I52">
        <v>72</v>
      </c>
      <c r="J52">
        <v>0</v>
      </c>
      <c r="K52">
        <v>53</v>
      </c>
      <c r="L52">
        <v>669</v>
      </c>
      <c r="M52">
        <v>0</v>
      </c>
      <c r="N52">
        <v>0</v>
      </c>
      <c r="O52">
        <v>3</v>
      </c>
      <c r="P52">
        <v>854</v>
      </c>
      <c r="Q52">
        <v>2847</v>
      </c>
      <c r="R52">
        <v>95</v>
      </c>
      <c r="S52">
        <v>0</v>
      </c>
      <c r="T52">
        <v>0</v>
      </c>
      <c r="U52">
        <v>0</v>
      </c>
      <c r="V52">
        <v>0</v>
      </c>
      <c r="W52">
        <v>120</v>
      </c>
      <c r="X52">
        <v>0</v>
      </c>
      <c r="Y52">
        <v>60</v>
      </c>
      <c r="Z52">
        <v>1457</v>
      </c>
      <c r="AA52">
        <v>111</v>
      </c>
      <c r="AB52">
        <v>81</v>
      </c>
      <c r="AC52">
        <v>4771</v>
      </c>
    </row>
    <row r="53" spans="1:29" x14ac:dyDescent="0.35">
      <c r="A53">
        <f t="shared" si="0"/>
        <v>0</v>
      </c>
      <c r="B53" t="s">
        <v>243</v>
      </c>
      <c r="C53">
        <v>0</v>
      </c>
      <c r="D53">
        <v>0</v>
      </c>
      <c r="E53">
        <v>0</v>
      </c>
      <c r="F53">
        <v>0</v>
      </c>
      <c r="G53">
        <v>0</v>
      </c>
      <c r="H53">
        <v>47</v>
      </c>
      <c r="I53">
        <v>307</v>
      </c>
      <c r="J53">
        <v>0</v>
      </c>
      <c r="K53">
        <v>78</v>
      </c>
      <c r="L53">
        <v>793</v>
      </c>
      <c r="M53">
        <v>0</v>
      </c>
      <c r="N53">
        <v>0</v>
      </c>
      <c r="O53">
        <v>6</v>
      </c>
      <c r="P53">
        <v>1231</v>
      </c>
      <c r="Q53">
        <v>8721</v>
      </c>
      <c r="R53">
        <v>244</v>
      </c>
      <c r="S53">
        <v>0</v>
      </c>
      <c r="T53">
        <v>1267</v>
      </c>
      <c r="U53">
        <v>0</v>
      </c>
      <c r="V53">
        <v>0</v>
      </c>
      <c r="W53">
        <v>1014</v>
      </c>
      <c r="X53">
        <v>1271</v>
      </c>
      <c r="Y53">
        <v>96</v>
      </c>
      <c r="Z53">
        <v>573</v>
      </c>
      <c r="AA53">
        <v>543</v>
      </c>
      <c r="AB53">
        <v>0</v>
      </c>
      <c r="AC53">
        <v>13729</v>
      </c>
    </row>
    <row r="54" spans="1:29" x14ac:dyDescent="0.35">
      <c r="A54">
        <f t="shared" si="0"/>
        <v>0</v>
      </c>
      <c r="B54" t="s">
        <v>244</v>
      </c>
      <c r="C54">
        <v>0</v>
      </c>
      <c r="D54">
        <v>0</v>
      </c>
      <c r="E54">
        <v>10</v>
      </c>
      <c r="F54">
        <v>0</v>
      </c>
      <c r="G54">
        <v>0</v>
      </c>
      <c r="H54">
        <v>0</v>
      </c>
      <c r="I54">
        <v>0</v>
      </c>
      <c r="J54">
        <v>0</v>
      </c>
      <c r="K54">
        <v>23</v>
      </c>
      <c r="L54">
        <v>78</v>
      </c>
      <c r="M54">
        <v>0</v>
      </c>
      <c r="N54">
        <v>16</v>
      </c>
      <c r="O54">
        <v>3</v>
      </c>
      <c r="P54">
        <v>130</v>
      </c>
      <c r="Q54">
        <v>1606</v>
      </c>
      <c r="R54">
        <v>0</v>
      </c>
      <c r="S54">
        <v>0</v>
      </c>
      <c r="T54">
        <v>338</v>
      </c>
      <c r="U54">
        <v>0</v>
      </c>
      <c r="V54">
        <v>0</v>
      </c>
      <c r="W54">
        <v>15</v>
      </c>
      <c r="X54">
        <v>0</v>
      </c>
      <c r="Y54">
        <v>25</v>
      </c>
      <c r="Z54">
        <v>253</v>
      </c>
      <c r="AA54">
        <v>34</v>
      </c>
      <c r="AB54">
        <v>46</v>
      </c>
      <c r="AC54">
        <v>2483</v>
      </c>
    </row>
    <row r="55" spans="1:29" x14ac:dyDescent="0.35">
      <c r="A55">
        <f t="shared" si="0"/>
        <v>0</v>
      </c>
      <c r="B55" t="s">
        <v>244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166</v>
      </c>
      <c r="AC55">
        <v>0</v>
      </c>
    </row>
    <row r="56" spans="1:29" x14ac:dyDescent="0.35">
      <c r="A56">
        <f t="shared" si="0"/>
        <v>0</v>
      </c>
      <c r="B56" t="s">
        <v>245</v>
      </c>
      <c r="C56">
        <v>2403</v>
      </c>
      <c r="D56">
        <v>0</v>
      </c>
      <c r="E56">
        <v>13</v>
      </c>
      <c r="F56">
        <v>7797</v>
      </c>
      <c r="G56">
        <v>880</v>
      </c>
      <c r="H56">
        <v>261</v>
      </c>
      <c r="I56">
        <v>682</v>
      </c>
      <c r="J56">
        <v>2268</v>
      </c>
      <c r="K56">
        <v>278</v>
      </c>
      <c r="L56">
        <v>2618</v>
      </c>
      <c r="M56">
        <v>0</v>
      </c>
      <c r="N56">
        <v>349</v>
      </c>
      <c r="O56">
        <v>148</v>
      </c>
      <c r="P56">
        <v>17697</v>
      </c>
      <c r="Q56">
        <v>1723</v>
      </c>
      <c r="R56">
        <v>18451</v>
      </c>
      <c r="S56">
        <v>64</v>
      </c>
      <c r="T56">
        <v>0</v>
      </c>
      <c r="U56">
        <v>0</v>
      </c>
      <c r="V56">
        <v>0</v>
      </c>
      <c r="W56">
        <v>0</v>
      </c>
      <c r="X56">
        <v>2734</v>
      </c>
      <c r="Y56">
        <v>99</v>
      </c>
      <c r="Z56">
        <v>6443</v>
      </c>
      <c r="AA56">
        <v>1367</v>
      </c>
      <c r="AB56">
        <v>25</v>
      </c>
      <c r="AC56">
        <v>30906</v>
      </c>
    </row>
    <row r="57" spans="1:29" x14ac:dyDescent="0.35">
      <c r="A57">
        <f t="shared" si="0"/>
        <v>0</v>
      </c>
      <c r="B57" t="s">
        <v>246</v>
      </c>
      <c r="C57">
        <v>0</v>
      </c>
      <c r="D57">
        <v>0</v>
      </c>
      <c r="E57">
        <v>0</v>
      </c>
      <c r="F57">
        <v>0</v>
      </c>
      <c r="G57">
        <v>0</v>
      </c>
      <c r="H57">
        <v>25</v>
      </c>
      <c r="I57">
        <v>70</v>
      </c>
      <c r="J57">
        <v>0</v>
      </c>
      <c r="K57">
        <v>0</v>
      </c>
      <c r="L57">
        <v>426</v>
      </c>
      <c r="M57">
        <v>0</v>
      </c>
      <c r="N57">
        <v>0</v>
      </c>
      <c r="O57">
        <v>0</v>
      </c>
      <c r="P57">
        <v>521</v>
      </c>
      <c r="Q57">
        <v>722</v>
      </c>
      <c r="R57">
        <v>0</v>
      </c>
      <c r="S57">
        <v>0</v>
      </c>
      <c r="T57">
        <v>0</v>
      </c>
      <c r="U57">
        <v>0</v>
      </c>
      <c r="V57">
        <v>0</v>
      </c>
      <c r="W57">
        <v>23</v>
      </c>
      <c r="X57">
        <v>0</v>
      </c>
      <c r="Y57">
        <v>25</v>
      </c>
      <c r="Z57">
        <v>187</v>
      </c>
      <c r="AA57">
        <v>9</v>
      </c>
      <c r="AB57">
        <v>0</v>
      </c>
      <c r="AC57">
        <v>966</v>
      </c>
    </row>
    <row r="58" spans="1:29" x14ac:dyDescent="0.35">
      <c r="A58">
        <f t="shared" si="0"/>
        <v>0</v>
      </c>
      <c r="B58" t="s">
        <v>247</v>
      </c>
      <c r="C58">
        <v>163</v>
      </c>
      <c r="D58">
        <v>0</v>
      </c>
      <c r="E58">
        <v>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63</v>
      </c>
      <c r="M58">
        <v>0</v>
      </c>
      <c r="N58">
        <v>8</v>
      </c>
      <c r="O58">
        <v>0</v>
      </c>
      <c r="P58">
        <v>235</v>
      </c>
      <c r="Q58">
        <v>632</v>
      </c>
      <c r="R58">
        <v>5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87</v>
      </c>
      <c r="AA58">
        <v>1</v>
      </c>
      <c r="AB58">
        <v>0</v>
      </c>
      <c r="AC58">
        <v>725</v>
      </c>
    </row>
    <row r="59" spans="1:29" x14ac:dyDescent="0.35">
      <c r="A59">
        <f t="shared" si="0"/>
        <v>0</v>
      </c>
      <c r="B59" t="s">
        <v>248</v>
      </c>
      <c r="C59">
        <v>8403</v>
      </c>
      <c r="D59">
        <v>1922</v>
      </c>
      <c r="E59">
        <v>40</v>
      </c>
      <c r="F59">
        <v>5484</v>
      </c>
      <c r="G59">
        <v>99</v>
      </c>
      <c r="H59">
        <v>137</v>
      </c>
      <c r="I59">
        <v>256</v>
      </c>
      <c r="J59">
        <v>0</v>
      </c>
      <c r="K59">
        <v>220</v>
      </c>
      <c r="L59">
        <v>2151</v>
      </c>
      <c r="M59">
        <v>1448</v>
      </c>
      <c r="N59">
        <v>127</v>
      </c>
      <c r="O59">
        <v>2056</v>
      </c>
      <c r="P59">
        <v>22343</v>
      </c>
      <c r="Q59">
        <v>20048</v>
      </c>
      <c r="R59">
        <v>0</v>
      </c>
      <c r="S59">
        <v>0</v>
      </c>
      <c r="T59">
        <v>0</v>
      </c>
      <c r="U59">
        <v>0</v>
      </c>
      <c r="V59">
        <v>3714</v>
      </c>
      <c r="W59">
        <v>955</v>
      </c>
      <c r="X59">
        <v>1220</v>
      </c>
      <c r="Y59">
        <v>229</v>
      </c>
      <c r="Z59">
        <v>2407</v>
      </c>
      <c r="AA59">
        <v>1483</v>
      </c>
      <c r="AB59">
        <v>6531</v>
      </c>
      <c r="AC59">
        <v>36587</v>
      </c>
    </row>
    <row r="60" spans="1:29" x14ac:dyDescent="0.35">
      <c r="A60">
        <f t="shared" si="0"/>
        <v>0</v>
      </c>
      <c r="B60" t="s">
        <v>249</v>
      </c>
      <c r="C60">
        <v>17133</v>
      </c>
      <c r="D60">
        <v>915</v>
      </c>
      <c r="E60">
        <v>147</v>
      </c>
      <c r="F60">
        <v>17280</v>
      </c>
      <c r="G60">
        <v>1130</v>
      </c>
      <c r="H60">
        <v>0</v>
      </c>
      <c r="I60">
        <v>600</v>
      </c>
      <c r="J60">
        <v>11424</v>
      </c>
      <c r="K60">
        <v>619</v>
      </c>
      <c r="L60">
        <v>0</v>
      </c>
      <c r="M60">
        <v>0</v>
      </c>
      <c r="N60">
        <v>15</v>
      </c>
      <c r="O60">
        <v>520</v>
      </c>
      <c r="P60">
        <v>49783</v>
      </c>
      <c r="Q60">
        <v>22754</v>
      </c>
      <c r="R60">
        <v>5977</v>
      </c>
      <c r="S60">
        <v>145</v>
      </c>
      <c r="T60">
        <v>16232</v>
      </c>
      <c r="U60">
        <v>46298</v>
      </c>
      <c r="V60">
        <v>9225</v>
      </c>
      <c r="W60">
        <v>2736</v>
      </c>
      <c r="X60">
        <v>5957</v>
      </c>
      <c r="Y60">
        <v>240</v>
      </c>
      <c r="Z60">
        <v>1598</v>
      </c>
      <c r="AA60">
        <v>4708</v>
      </c>
      <c r="AB60">
        <v>806</v>
      </c>
      <c r="AC60">
        <v>117356</v>
      </c>
    </row>
    <row r="61" spans="1:29" x14ac:dyDescent="0.35">
      <c r="A61">
        <f t="shared" si="0"/>
        <v>0</v>
      </c>
      <c r="B61" t="s">
        <v>249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680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</row>
    <row r="62" spans="1:29" x14ac:dyDescent="0.35">
      <c r="A62">
        <f t="shared" si="0"/>
        <v>0</v>
      </c>
      <c r="B62" t="s">
        <v>250</v>
      </c>
      <c r="C62">
        <v>3900</v>
      </c>
      <c r="D62">
        <v>1085</v>
      </c>
      <c r="E62">
        <v>20</v>
      </c>
      <c r="F62">
        <v>5295</v>
      </c>
      <c r="G62">
        <v>486</v>
      </c>
      <c r="H62">
        <v>0</v>
      </c>
      <c r="I62">
        <v>0</v>
      </c>
      <c r="J62">
        <v>0</v>
      </c>
      <c r="K62">
        <v>408</v>
      </c>
      <c r="L62">
        <v>115</v>
      </c>
      <c r="M62">
        <v>816</v>
      </c>
      <c r="N62">
        <v>5</v>
      </c>
      <c r="O62">
        <v>0</v>
      </c>
      <c r="P62">
        <v>12130</v>
      </c>
      <c r="Q62">
        <v>9101</v>
      </c>
      <c r="R62">
        <v>33</v>
      </c>
      <c r="S62">
        <v>0</v>
      </c>
      <c r="T62">
        <v>0</v>
      </c>
      <c r="U62">
        <v>0</v>
      </c>
      <c r="V62">
        <v>0</v>
      </c>
      <c r="W62">
        <v>153</v>
      </c>
      <c r="X62">
        <v>139</v>
      </c>
      <c r="Y62">
        <v>100</v>
      </c>
      <c r="Z62">
        <v>367</v>
      </c>
      <c r="AA62">
        <v>762</v>
      </c>
      <c r="AB62">
        <v>19</v>
      </c>
      <c r="AC62">
        <v>10674</v>
      </c>
    </row>
    <row r="63" spans="1:29" x14ac:dyDescent="0.35">
      <c r="A63">
        <f t="shared" si="0"/>
        <v>0</v>
      </c>
      <c r="B63" t="s">
        <v>251</v>
      </c>
      <c r="C63">
        <v>11472</v>
      </c>
      <c r="D63">
        <v>0</v>
      </c>
      <c r="E63">
        <v>6</v>
      </c>
      <c r="F63">
        <v>8750</v>
      </c>
      <c r="G63">
        <v>140</v>
      </c>
      <c r="H63">
        <v>0</v>
      </c>
      <c r="I63">
        <v>0</v>
      </c>
      <c r="J63">
        <v>0</v>
      </c>
      <c r="K63">
        <v>371</v>
      </c>
      <c r="L63">
        <v>1375</v>
      </c>
      <c r="M63">
        <v>1343</v>
      </c>
      <c r="N63">
        <v>6</v>
      </c>
      <c r="O63">
        <v>150</v>
      </c>
      <c r="P63">
        <v>23613</v>
      </c>
      <c r="Q63">
        <v>9870</v>
      </c>
      <c r="R63">
        <v>477</v>
      </c>
      <c r="S63">
        <v>0</v>
      </c>
      <c r="T63">
        <v>0</v>
      </c>
      <c r="U63">
        <v>0</v>
      </c>
      <c r="V63">
        <v>0</v>
      </c>
      <c r="W63">
        <v>126</v>
      </c>
      <c r="X63">
        <v>1426</v>
      </c>
      <c r="Y63">
        <v>115</v>
      </c>
      <c r="Z63">
        <v>0</v>
      </c>
      <c r="AA63">
        <v>286</v>
      </c>
      <c r="AB63">
        <v>271</v>
      </c>
      <c r="AC63">
        <v>12571</v>
      </c>
    </row>
    <row r="64" spans="1:29" x14ac:dyDescent="0.35">
      <c r="A64">
        <f t="shared" si="0"/>
        <v>0</v>
      </c>
      <c r="B64" t="s">
        <v>252</v>
      </c>
      <c r="C64">
        <v>11867</v>
      </c>
      <c r="D64">
        <v>0</v>
      </c>
      <c r="E64">
        <v>2</v>
      </c>
      <c r="F64">
        <v>13306</v>
      </c>
      <c r="G64">
        <v>413</v>
      </c>
      <c r="H64">
        <v>86</v>
      </c>
      <c r="I64">
        <v>120</v>
      </c>
      <c r="J64">
        <v>0</v>
      </c>
      <c r="K64">
        <v>297</v>
      </c>
      <c r="L64">
        <v>90</v>
      </c>
      <c r="M64">
        <v>0</v>
      </c>
      <c r="N64">
        <v>10</v>
      </c>
      <c r="O64">
        <v>1493</v>
      </c>
      <c r="P64">
        <v>27684</v>
      </c>
      <c r="Q64">
        <v>11700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1759</v>
      </c>
      <c r="Y64">
        <v>148</v>
      </c>
      <c r="Z64">
        <v>13</v>
      </c>
      <c r="AA64">
        <v>265</v>
      </c>
      <c r="AB64">
        <v>0</v>
      </c>
      <c r="AC64">
        <v>13885</v>
      </c>
    </row>
    <row r="65" spans="1:29" x14ac:dyDescent="0.35">
      <c r="A65">
        <f t="shared" si="0"/>
        <v>0</v>
      </c>
      <c r="B65" t="s">
        <v>253</v>
      </c>
      <c r="C65">
        <v>20856</v>
      </c>
      <c r="D65">
        <v>0</v>
      </c>
      <c r="E65">
        <v>34</v>
      </c>
      <c r="F65">
        <v>17875</v>
      </c>
      <c r="G65">
        <v>1015</v>
      </c>
      <c r="H65">
        <v>0</v>
      </c>
      <c r="I65">
        <v>0</v>
      </c>
      <c r="J65">
        <v>0</v>
      </c>
      <c r="K65">
        <v>1687</v>
      </c>
      <c r="L65">
        <v>906</v>
      </c>
      <c r="M65">
        <v>0</v>
      </c>
      <c r="N65">
        <v>17</v>
      </c>
      <c r="O65">
        <v>227</v>
      </c>
      <c r="P65">
        <v>42617</v>
      </c>
      <c r="Q65">
        <v>32581</v>
      </c>
      <c r="R65">
        <v>0</v>
      </c>
      <c r="S65">
        <v>0</v>
      </c>
      <c r="T65">
        <v>35000</v>
      </c>
      <c r="U65">
        <v>53005</v>
      </c>
      <c r="V65">
        <v>7255</v>
      </c>
      <c r="W65">
        <v>2802</v>
      </c>
      <c r="X65">
        <v>3165</v>
      </c>
      <c r="Y65">
        <v>0</v>
      </c>
      <c r="Z65">
        <v>463</v>
      </c>
      <c r="AA65">
        <v>2492</v>
      </c>
      <c r="AB65">
        <v>847</v>
      </c>
      <c r="AC65">
        <v>148163</v>
      </c>
    </row>
    <row r="66" spans="1:29" x14ac:dyDescent="0.35">
      <c r="A66">
        <f t="shared" ref="A66:A129" si="1">+IF(B66=B65,0,IF(AND(B66=B67,B66=B68),AC66-SUM(Q66:AB68),IF(B66=B67,AC66-SUM(Q66:AB67),AC66-SUM(Q66:AB66))))</f>
        <v>0</v>
      </c>
      <c r="B66" t="s">
        <v>253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10553</v>
      </c>
      <c r="AC66">
        <v>0</v>
      </c>
    </row>
    <row r="67" spans="1:29" x14ac:dyDescent="0.35">
      <c r="A67">
        <f t="shared" si="1"/>
        <v>0</v>
      </c>
      <c r="B67" t="s">
        <v>254</v>
      </c>
      <c r="C67">
        <v>652</v>
      </c>
      <c r="D67">
        <v>0</v>
      </c>
      <c r="E67">
        <v>106</v>
      </c>
      <c r="F67">
        <v>0</v>
      </c>
      <c r="G67">
        <v>0</v>
      </c>
      <c r="H67">
        <v>0</v>
      </c>
      <c r="I67">
        <v>0</v>
      </c>
      <c r="J67">
        <v>0</v>
      </c>
      <c r="K67">
        <v>144</v>
      </c>
      <c r="L67">
        <v>1790</v>
      </c>
      <c r="M67">
        <v>0</v>
      </c>
      <c r="N67">
        <v>5</v>
      </c>
      <c r="O67">
        <v>35</v>
      </c>
      <c r="P67">
        <v>2732</v>
      </c>
      <c r="Q67">
        <v>4994</v>
      </c>
      <c r="R67">
        <v>148</v>
      </c>
      <c r="S67">
        <v>99</v>
      </c>
      <c r="T67">
        <v>0</v>
      </c>
      <c r="U67">
        <v>0</v>
      </c>
      <c r="V67">
        <v>0</v>
      </c>
      <c r="W67">
        <v>443</v>
      </c>
      <c r="X67">
        <v>105</v>
      </c>
      <c r="Y67">
        <v>45</v>
      </c>
      <c r="Z67">
        <v>88</v>
      </c>
      <c r="AA67">
        <v>376</v>
      </c>
      <c r="AB67">
        <v>212</v>
      </c>
      <c r="AC67">
        <v>10998</v>
      </c>
    </row>
    <row r="68" spans="1:29" x14ac:dyDescent="0.35">
      <c r="A68">
        <f t="shared" si="1"/>
        <v>0</v>
      </c>
      <c r="B68" t="s">
        <v>254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1911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2528</v>
      </c>
      <c r="AC68">
        <v>0</v>
      </c>
    </row>
    <row r="69" spans="1:29" x14ac:dyDescent="0.35">
      <c r="A69">
        <f t="shared" si="1"/>
        <v>0</v>
      </c>
      <c r="B69" t="s">
        <v>254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49</v>
      </c>
      <c r="AC69">
        <v>0</v>
      </c>
    </row>
    <row r="70" spans="1:29" x14ac:dyDescent="0.35">
      <c r="A70">
        <f t="shared" si="1"/>
        <v>0</v>
      </c>
      <c r="B70" t="s">
        <v>255</v>
      </c>
      <c r="C70">
        <v>2060</v>
      </c>
      <c r="D70">
        <v>580</v>
      </c>
      <c r="E70">
        <v>14</v>
      </c>
      <c r="F70">
        <v>4102</v>
      </c>
      <c r="G70">
        <v>77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2206</v>
      </c>
      <c r="P70">
        <v>9039</v>
      </c>
      <c r="Q70">
        <v>9525</v>
      </c>
      <c r="R70">
        <v>0</v>
      </c>
      <c r="S70">
        <v>0</v>
      </c>
      <c r="T70">
        <v>1724</v>
      </c>
      <c r="U70">
        <v>0</v>
      </c>
      <c r="V70">
        <v>0</v>
      </c>
      <c r="W70">
        <v>1059</v>
      </c>
      <c r="X70">
        <v>209</v>
      </c>
      <c r="Y70">
        <v>125</v>
      </c>
      <c r="Z70">
        <v>1937</v>
      </c>
      <c r="AA70">
        <v>1924</v>
      </c>
      <c r="AB70">
        <v>0</v>
      </c>
      <c r="AC70">
        <v>16503</v>
      </c>
    </row>
    <row r="71" spans="1:29" x14ac:dyDescent="0.35">
      <c r="A71">
        <f t="shared" si="1"/>
        <v>0</v>
      </c>
      <c r="B71" t="s">
        <v>256</v>
      </c>
      <c r="C71">
        <v>21654</v>
      </c>
      <c r="D71">
        <v>0</v>
      </c>
      <c r="E71">
        <v>108</v>
      </c>
      <c r="F71">
        <v>12925</v>
      </c>
      <c r="G71">
        <v>769</v>
      </c>
      <c r="H71">
        <v>0</v>
      </c>
      <c r="I71">
        <v>7</v>
      </c>
      <c r="J71">
        <v>11065</v>
      </c>
      <c r="K71">
        <v>666</v>
      </c>
      <c r="L71">
        <v>2196</v>
      </c>
      <c r="M71">
        <v>2295</v>
      </c>
      <c r="N71">
        <v>400</v>
      </c>
      <c r="O71">
        <v>730</v>
      </c>
      <c r="P71">
        <v>52815</v>
      </c>
      <c r="Q71">
        <v>27716</v>
      </c>
      <c r="R71">
        <v>1003</v>
      </c>
      <c r="S71">
        <v>0</v>
      </c>
      <c r="T71">
        <v>14371</v>
      </c>
      <c r="U71">
        <v>0</v>
      </c>
      <c r="V71">
        <v>13509</v>
      </c>
      <c r="W71">
        <v>517</v>
      </c>
      <c r="X71">
        <v>3977</v>
      </c>
      <c r="Y71">
        <v>250</v>
      </c>
      <c r="Z71">
        <v>4410</v>
      </c>
      <c r="AA71">
        <v>671</v>
      </c>
      <c r="AB71">
        <v>468</v>
      </c>
      <c r="AC71">
        <v>68741</v>
      </c>
    </row>
    <row r="72" spans="1:29" x14ac:dyDescent="0.35">
      <c r="A72">
        <f t="shared" si="1"/>
        <v>0</v>
      </c>
      <c r="B72" t="s">
        <v>256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535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1273</v>
      </c>
      <c r="AC72">
        <v>0</v>
      </c>
    </row>
    <row r="73" spans="1:29" x14ac:dyDescent="0.35">
      <c r="A73">
        <f t="shared" si="1"/>
        <v>0</v>
      </c>
      <c r="B73" t="s">
        <v>256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41</v>
      </c>
      <c r="AC73">
        <v>0</v>
      </c>
    </row>
    <row r="74" spans="1:29" x14ac:dyDescent="0.35">
      <c r="A74">
        <f t="shared" si="1"/>
        <v>0</v>
      </c>
      <c r="B74" t="s">
        <v>448</v>
      </c>
      <c r="C74">
        <v>60658</v>
      </c>
      <c r="D74">
        <v>0</v>
      </c>
      <c r="E74">
        <v>116</v>
      </c>
      <c r="F74">
        <v>42685</v>
      </c>
      <c r="G74">
        <v>2223</v>
      </c>
      <c r="H74">
        <v>0</v>
      </c>
      <c r="I74">
        <v>70</v>
      </c>
      <c r="J74">
        <v>44315</v>
      </c>
      <c r="K74">
        <v>0</v>
      </c>
      <c r="L74">
        <v>932</v>
      </c>
      <c r="M74">
        <v>0</v>
      </c>
      <c r="N74">
        <v>165</v>
      </c>
      <c r="O74">
        <v>1588</v>
      </c>
      <c r="P74">
        <v>152752</v>
      </c>
      <c r="Q74">
        <v>75079</v>
      </c>
      <c r="R74">
        <v>0</v>
      </c>
      <c r="S74">
        <v>0</v>
      </c>
      <c r="T74">
        <v>0</v>
      </c>
      <c r="U74">
        <v>0</v>
      </c>
      <c r="V74">
        <v>19567</v>
      </c>
      <c r="W74">
        <v>0</v>
      </c>
      <c r="X74">
        <v>18009</v>
      </c>
      <c r="Y74">
        <v>188</v>
      </c>
      <c r="Z74">
        <v>5237</v>
      </c>
      <c r="AA74">
        <v>8322</v>
      </c>
      <c r="AB74">
        <v>0</v>
      </c>
      <c r="AC74">
        <v>126402</v>
      </c>
    </row>
    <row r="75" spans="1:29" x14ac:dyDescent="0.35">
      <c r="A75">
        <f t="shared" si="1"/>
        <v>0</v>
      </c>
      <c r="B75" t="s">
        <v>257</v>
      </c>
      <c r="C75">
        <v>4631</v>
      </c>
      <c r="D75">
        <v>0</v>
      </c>
      <c r="E75">
        <v>38</v>
      </c>
      <c r="F75">
        <v>3834</v>
      </c>
      <c r="G75">
        <v>78</v>
      </c>
      <c r="H75">
        <v>0</v>
      </c>
      <c r="I75">
        <v>0</v>
      </c>
      <c r="J75">
        <v>0</v>
      </c>
      <c r="K75">
        <v>91</v>
      </c>
      <c r="L75">
        <v>1216</v>
      </c>
      <c r="M75">
        <v>0</v>
      </c>
      <c r="N75">
        <v>0</v>
      </c>
      <c r="O75">
        <v>5</v>
      </c>
      <c r="P75">
        <v>9893</v>
      </c>
      <c r="Q75">
        <v>0</v>
      </c>
      <c r="R75">
        <v>4369</v>
      </c>
      <c r="S75">
        <v>66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475</v>
      </c>
      <c r="AA75">
        <v>264</v>
      </c>
      <c r="AB75">
        <v>0</v>
      </c>
      <c r="AC75">
        <v>5174</v>
      </c>
    </row>
    <row r="76" spans="1:29" x14ac:dyDescent="0.35">
      <c r="A76">
        <f t="shared" si="1"/>
        <v>0</v>
      </c>
      <c r="B76" t="s">
        <v>258</v>
      </c>
      <c r="C76">
        <v>648</v>
      </c>
      <c r="D76">
        <v>0</v>
      </c>
      <c r="E76">
        <v>17</v>
      </c>
      <c r="F76">
        <v>0</v>
      </c>
      <c r="G76">
        <v>0</v>
      </c>
      <c r="H76">
        <v>0</v>
      </c>
      <c r="I76">
        <v>0</v>
      </c>
      <c r="J76">
        <v>0</v>
      </c>
      <c r="K76">
        <v>127</v>
      </c>
      <c r="L76">
        <v>156</v>
      </c>
      <c r="M76">
        <v>0</v>
      </c>
      <c r="N76">
        <v>33</v>
      </c>
      <c r="O76">
        <v>54</v>
      </c>
      <c r="P76">
        <v>1035</v>
      </c>
      <c r="Q76">
        <v>3417</v>
      </c>
      <c r="R76">
        <v>0</v>
      </c>
      <c r="S76">
        <v>0</v>
      </c>
      <c r="T76">
        <v>1431</v>
      </c>
      <c r="U76">
        <v>0</v>
      </c>
      <c r="V76">
        <v>0</v>
      </c>
      <c r="W76">
        <v>0</v>
      </c>
      <c r="X76">
        <v>0</v>
      </c>
      <c r="Y76">
        <v>28</v>
      </c>
      <c r="Z76">
        <v>1075</v>
      </c>
      <c r="AA76">
        <v>43</v>
      </c>
      <c r="AB76">
        <v>69</v>
      </c>
      <c r="AC76">
        <v>6063</v>
      </c>
    </row>
    <row r="77" spans="1:29" x14ac:dyDescent="0.35">
      <c r="A77">
        <f t="shared" si="1"/>
        <v>0</v>
      </c>
      <c r="B77" t="s">
        <v>259</v>
      </c>
      <c r="C77">
        <v>320</v>
      </c>
      <c r="D77">
        <v>0</v>
      </c>
      <c r="E77">
        <v>22</v>
      </c>
      <c r="F77">
        <v>0</v>
      </c>
      <c r="G77">
        <v>0</v>
      </c>
      <c r="H77">
        <v>0</v>
      </c>
      <c r="I77">
        <v>1</v>
      </c>
      <c r="J77">
        <v>0</v>
      </c>
      <c r="K77">
        <v>48</v>
      </c>
      <c r="L77">
        <v>202</v>
      </c>
      <c r="M77">
        <v>0</v>
      </c>
      <c r="N77">
        <v>0</v>
      </c>
      <c r="O77">
        <v>4</v>
      </c>
      <c r="P77">
        <v>597</v>
      </c>
      <c r="Q77">
        <v>1755</v>
      </c>
      <c r="R77">
        <v>415</v>
      </c>
      <c r="S77">
        <v>170</v>
      </c>
      <c r="T77">
        <v>1992</v>
      </c>
      <c r="U77">
        <v>3863</v>
      </c>
      <c r="V77">
        <v>0</v>
      </c>
      <c r="W77">
        <v>205</v>
      </c>
      <c r="X77">
        <v>0</v>
      </c>
      <c r="Y77">
        <v>35</v>
      </c>
      <c r="Z77">
        <v>947</v>
      </c>
      <c r="AA77">
        <v>778</v>
      </c>
      <c r="AB77">
        <v>0</v>
      </c>
      <c r="AC77">
        <v>10160</v>
      </c>
    </row>
    <row r="78" spans="1:29" x14ac:dyDescent="0.35">
      <c r="A78">
        <f t="shared" si="1"/>
        <v>0</v>
      </c>
      <c r="B78" t="s">
        <v>260</v>
      </c>
      <c r="C78">
        <v>15279</v>
      </c>
      <c r="D78">
        <v>0</v>
      </c>
      <c r="E78">
        <v>16</v>
      </c>
      <c r="F78">
        <v>9338</v>
      </c>
      <c r="G78">
        <v>169</v>
      </c>
      <c r="H78">
        <v>0</v>
      </c>
      <c r="I78">
        <v>300</v>
      </c>
      <c r="J78">
        <v>19065</v>
      </c>
      <c r="K78">
        <v>513</v>
      </c>
      <c r="L78">
        <v>90</v>
      </c>
      <c r="M78">
        <v>0</v>
      </c>
      <c r="N78">
        <v>112</v>
      </c>
      <c r="O78">
        <v>5382</v>
      </c>
      <c r="P78">
        <v>50264</v>
      </c>
      <c r="Q78">
        <v>47749</v>
      </c>
      <c r="R78">
        <v>0</v>
      </c>
      <c r="S78">
        <v>0</v>
      </c>
      <c r="T78">
        <v>0</v>
      </c>
      <c r="U78">
        <v>0</v>
      </c>
      <c r="V78">
        <v>15883</v>
      </c>
      <c r="W78">
        <v>0</v>
      </c>
      <c r="X78">
        <v>10325</v>
      </c>
      <c r="Y78">
        <v>308</v>
      </c>
      <c r="Z78">
        <v>1267</v>
      </c>
      <c r="AA78">
        <v>10723</v>
      </c>
      <c r="AB78">
        <v>18110</v>
      </c>
      <c r="AC78">
        <v>104365</v>
      </c>
    </row>
    <row r="79" spans="1:29" x14ac:dyDescent="0.35">
      <c r="A79">
        <f t="shared" si="1"/>
        <v>0</v>
      </c>
      <c r="B79" t="s">
        <v>261</v>
      </c>
      <c r="C79">
        <v>18942</v>
      </c>
      <c r="D79">
        <v>0</v>
      </c>
      <c r="E79">
        <v>69</v>
      </c>
      <c r="F79">
        <v>13358</v>
      </c>
      <c r="G79">
        <v>580</v>
      </c>
      <c r="H79">
        <v>0</v>
      </c>
      <c r="I79">
        <v>0</v>
      </c>
      <c r="J79">
        <v>0</v>
      </c>
      <c r="K79">
        <v>0</v>
      </c>
      <c r="L79">
        <v>937</v>
      </c>
      <c r="M79">
        <v>0</v>
      </c>
      <c r="N79">
        <v>462</v>
      </c>
      <c r="O79">
        <v>433</v>
      </c>
      <c r="P79">
        <v>34781</v>
      </c>
      <c r="Q79">
        <v>47802</v>
      </c>
      <c r="R79">
        <v>4558</v>
      </c>
      <c r="S79">
        <v>36</v>
      </c>
      <c r="T79">
        <v>24042</v>
      </c>
      <c r="U79">
        <v>0</v>
      </c>
      <c r="V79">
        <v>24258</v>
      </c>
      <c r="W79">
        <v>94</v>
      </c>
      <c r="X79">
        <v>2021</v>
      </c>
      <c r="Y79">
        <v>400</v>
      </c>
      <c r="Z79">
        <v>3825</v>
      </c>
      <c r="AA79">
        <v>8612</v>
      </c>
      <c r="AB79">
        <v>1401</v>
      </c>
      <c r="AC79">
        <v>117049</v>
      </c>
    </row>
    <row r="80" spans="1:29" x14ac:dyDescent="0.35">
      <c r="A80">
        <f t="shared" si="1"/>
        <v>0</v>
      </c>
      <c r="B80" t="s">
        <v>262</v>
      </c>
      <c r="C80">
        <v>532</v>
      </c>
      <c r="D80">
        <v>0</v>
      </c>
      <c r="E80">
        <v>46</v>
      </c>
      <c r="F80">
        <v>0</v>
      </c>
      <c r="G80">
        <v>0</v>
      </c>
      <c r="H80">
        <v>0</v>
      </c>
      <c r="I80">
        <v>0</v>
      </c>
      <c r="J80">
        <v>0</v>
      </c>
      <c r="K80">
        <v>104</v>
      </c>
      <c r="L80">
        <v>27</v>
      </c>
      <c r="M80">
        <v>0</v>
      </c>
      <c r="N80">
        <v>0</v>
      </c>
      <c r="O80">
        <v>12</v>
      </c>
      <c r="P80">
        <v>721</v>
      </c>
      <c r="Q80">
        <v>2877</v>
      </c>
      <c r="R80">
        <v>110</v>
      </c>
      <c r="S80">
        <v>20</v>
      </c>
      <c r="T80">
        <v>1285</v>
      </c>
      <c r="U80">
        <v>0</v>
      </c>
      <c r="V80">
        <v>0</v>
      </c>
      <c r="W80">
        <v>97</v>
      </c>
      <c r="X80">
        <v>89</v>
      </c>
      <c r="Y80">
        <v>42</v>
      </c>
      <c r="Z80">
        <v>749</v>
      </c>
      <c r="AA80">
        <v>162</v>
      </c>
      <c r="AB80">
        <v>133</v>
      </c>
      <c r="AC80">
        <v>5564</v>
      </c>
    </row>
    <row r="81" spans="1:29" x14ac:dyDescent="0.35">
      <c r="A81">
        <f t="shared" si="1"/>
        <v>0</v>
      </c>
      <c r="B81" t="s">
        <v>263</v>
      </c>
      <c r="C81">
        <v>12209</v>
      </c>
      <c r="D81">
        <v>0</v>
      </c>
      <c r="E81">
        <v>283</v>
      </c>
      <c r="F81">
        <v>4768</v>
      </c>
      <c r="G81">
        <v>326</v>
      </c>
      <c r="H81">
        <v>54</v>
      </c>
      <c r="I81">
        <v>0</v>
      </c>
      <c r="J81">
        <v>0</v>
      </c>
      <c r="K81">
        <v>404</v>
      </c>
      <c r="L81">
        <v>873</v>
      </c>
      <c r="M81">
        <v>1449</v>
      </c>
      <c r="N81">
        <v>0</v>
      </c>
      <c r="O81">
        <v>202</v>
      </c>
      <c r="P81">
        <v>20568</v>
      </c>
      <c r="Q81">
        <v>0</v>
      </c>
      <c r="R81">
        <v>4105</v>
      </c>
      <c r="S81">
        <v>282</v>
      </c>
      <c r="T81">
        <v>6001</v>
      </c>
      <c r="U81">
        <v>22388</v>
      </c>
      <c r="V81">
        <v>3023</v>
      </c>
      <c r="W81">
        <v>3715</v>
      </c>
      <c r="X81">
        <v>0</v>
      </c>
      <c r="Y81">
        <v>175</v>
      </c>
      <c r="Z81">
        <v>2891</v>
      </c>
      <c r="AA81">
        <v>2960</v>
      </c>
      <c r="AB81">
        <v>0</v>
      </c>
      <c r="AC81">
        <v>49993</v>
      </c>
    </row>
    <row r="82" spans="1:29" x14ac:dyDescent="0.35">
      <c r="A82">
        <f t="shared" si="1"/>
        <v>0</v>
      </c>
      <c r="B82" t="s">
        <v>263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4453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</row>
    <row r="83" spans="1:29" x14ac:dyDescent="0.35">
      <c r="A83">
        <f t="shared" si="1"/>
        <v>0</v>
      </c>
      <c r="B83" t="s">
        <v>264</v>
      </c>
      <c r="C83">
        <v>286</v>
      </c>
      <c r="D83">
        <v>122</v>
      </c>
      <c r="E83">
        <v>54</v>
      </c>
      <c r="F83">
        <v>0</v>
      </c>
      <c r="G83">
        <v>0</v>
      </c>
      <c r="H83">
        <v>0</v>
      </c>
      <c r="I83">
        <v>0</v>
      </c>
      <c r="J83">
        <v>0</v>
      </c>
      <c r="K83">
        <v>54</v>
      </c>
      <c r="L83">
        <v>174</v>
      </c>
      <c r="M83">
        <v>0</v>
      </c>
      <c r="N83">
        <v>0</v>
      </c>
      <c r="O83">
        <v>28</v>
      </c>
      <c r="P83">
        <v>718</v>
      </c>
      <c r="Q83">
        <v>1184</v>
      </c>
      <c r="R83">
        <v>97</v>
      </c>
      <c r="S83">
        <v>181</v>
      </c>
      <c r="T83">
        <v>748</v>
      </c>
      <c r="U83">
        <v>0</v>
      </c>
      <c r="V83">
        <v>0</v>
      </c>
      <c r="W83">
        <v>161</v>
      </c>
      <c r="X83">
        <v>0</v>
      </c>
      <c r="Y83">
        <v>55</v>
      </c>
      <c r="Z83">
        <v>973</v>
      </c>
      <c r="AA83">
        <v>249</v>
      </c>
      <c r="AB83">
        <v>0</v>
      </c>
      <c r="AC83">
        <v>4196</v>
      </c>
    </row>
    <row r="84" spans="1:29" x14ac:dyDescent="0.35">
      <c r="A84">
        <f t="shared" si="1"/>
        <v>0</v>
      </c>
      <c r="B84" t="s">
        <v>264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548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</row>
    <row r="85" spans="1:29" x14ac:dyDescent="0.35">
      <c r="A85">
        <f t="shared" si="1"/>
        <v>0</v>
      </c>
      <c r="B85" t="s">
        <v>265</v>
      </c>
      <c r="C85">
        <v>2806</v>
      </c>
      <c r="D85">
        <v>0</v>
      </c>
      <c r="E85">
        <v>43</v>
      </c>
      <c r="F85">
        <v>3250</v>
      </c>
      <c r="G85">
        <v>51</v>
      </c>
      <c r="H85">
        <v>23</v>
      </c>
      <c r="I85">
        <v>0</v>
      </c>
      <c r="J85">
        <v>0</v>
      </c>
      <c r="K85">
        <v>9</v>
      </c>
      <c r="L85">
        <v>340</v>
      </c>
      <c r="M85">
        <v>0</v>
      </c>
      <c r="N85">
        <v>0</v>
      </c>
      <c r="O85">
        <v>2</v>
      </c>
      <c r="P85">
        <v>6524</v>
      </c>
      <c r="Q85">
        <v>9239</v>
      </c>
      <c r="R85">
        <v>0</v>
      </c>
      <c r="S85">
        <v>0</v>
      </c>
      <c r="T85">
        <v>3116</v>
      </c>
      <c r="U85">
        <v>0</v>
      </c>
      <c r="V85">
        <v>0</v>
      </c>
      <c r="W85">
        <v>0</v>
      </c>
      <c r="X85">
        <v>622</v>
      </c>
      <c r="Y85">
        <v>53</v>
      </c>
      <c r="Z85">
        <v>910</v>
      </c>
      <c r="AA85">
        <v>314</v>
      </c>
      <c r="AB85">
        <v>0</v>
      </c>
      <c r="AC85">
        <v>14254</v>
      </c>
    </row>
    <row r="86" spans="1:29" x14ac:dyDescent="0.35">
      <c r="A86">
        <f t="shared" si="1"/>
        <v>0</v>
      </c>
      <c r="B86" t="s">
        <v>266</v>
      </c>
      <c r="C86">
        <v>1047</v>
      </c>
      <c r="D86">
        <v>0</v>
      </c>
      <c r="E86">
        <v>22</v>
      </c>
      <c r="F86">
        <v>0</v>
      </c>
      <c r="G86">
        <v>0</v>
      </c>
      <c r="H86">
        <v>0</v>
      </c>
      <c r="I86">
        <v>0</v>
      </c>
      <c r="J86">
        <v>0</v>
      </c>
      <c r="K86">
        <v>131</v>
      </c>
      <c r="L86">
        <v>350</v>
      </c>
      <c r="M86">
        <v>0</v>
      </c>
      <c r="N86">
        <v>0</v>
      </c>
      <c r="O86">
        <v>66</v>
      </c>
      <c r="P86">
        <v>1616</v>
      </c>
      <c r="Q86">
        <v>4583</v>
      </c>
      <c r="R86">
        <v>0</v>
      </c>
      <c r="S86">
        <v>0</v>
      </c>
      <c r="T86">
        <v>2095</v>
      </c>
      <c r="U86">
        <v>0</v>
      </c>
      <c r="V86">
        <v>0</v>
      </c>
      <c r="W86">
        <v>211</v>
      </c>
      <c r="X86">
        <v>9</v>
      </c>
      <c r="Y86">
        <v>76</v>
      </c>
      <c r="Z86">
        <v>645</v>
      </c>
      <c r="AA86">
        <v>972</v>
      </c>
      <c r="AB86">
        <v>0</v>
      </c>
      <c r="AC86">
        <v>8591</v>
      </c>
    </row>
    <row r="87" spans="1:29" x14ac:dyDescent="0.35">
      <c r="A87">
        <f t="shared" si="1"/>
        <v>0</v>
      </c>
      <c r="B87" t="s">
        <v>267</v>
      </c>
      <c r="C87">
        <v>2408</v>
      </c>
      <c r="D87">
        <v>0</v>
      </c>
      <c r="E87">
        <v>5</v>
      </c>
      <c r="F87">
        <v>0</v>
      </c>
      <c r="G87">
        <v>0</v>
      </c>
      <c r="H87">
        <v>0</v>
      </c>
      <c r="I87">
        <v>0</v>
      </c>
      <c r="J87">
        <v>0</v>
      </c>
      <c r="K87">
        <v>289</v>
      </c>
      <c r="L87">
        <v>175</v>
      </c>
      <c r="M87">
        <v>911</v>
      </c>
      <c r="N87">
        <v>109</v>
      </c>
      <c r="O87">
        <v>107</v>
      </c>
      <c r="P87">
        <v>4004</v>
      </c>
      <c r="Q87">
        <v>0</v>
      </c>
      <c r="R87">
        <v>10206</v>
      </c>
      <c r="S87">
        <v>40</v>
      </c>
      <c r="T87">
        <v>0</v>
      </c>
      <c r="U87">
        <v>0</v>
      </c>
      <c r="V87">
        <v>0</v>
      </c>
      <c r="W87">
        <v>450</v>
      </c>
      <c r="X87">
        <v>854</v>
      </c>
      <c r="Y87">
        <v>94</v>
      </c>
      <c r="Z87">
        <v>1730</v>
      </c>
      <c r="AA87">
        <v>1909</v>
      </c>
      <c r="AB87">
        <v>0</v>
      </c>
      <c r="AC87">
        <v>15283</v>
      </c>
    </row>
    <row r="88" spans="1:29" x14ac:dyDescent="0.35">
      <c r="A88">
        <f t="shared" si="1"/>
        <v>0</v>
      </c>
      <c r="B88" t="s">
        <v>268</v>
      </c>
      <c r="C88">
        <v>130</v>
      </c>
      <c r="D88">
        <v>0</v>
      </c>
      <c r="E88">
        <v>19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204</v>
      </c>
      <c r="M88">
        <v>0</v>
      </c>
      <c r="N88">
        <v>0</v>
      </c>
      <c r="O88">
        <v>16</v>
      </c>
      <c r="P88">
        <v>369</v>
      </c>
      <c r="Q88">
        <v>510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22</v>
      </c>
      <c r="Z88">
        <v>1015</v>
      </c>
      <c r="AA88">
        <v>28</v>
      </c>
      <c r="AB88">
        <v>0</v>
      </c>
      <c r="AC88">
        <v>1575</v>
      </c>
    </row>
    <row r="89" spans="1:29" x14ac:dyDescent="0.35">
      <c r="A89">
        <f t="shared" si="1"/>
        <v>0</v>
      </c>
      <c r="B89" t="s">
        <v>269</v>
      </c>
      <c r="C89">
        <v>150</v>
      </c>
      <c r="D89">
        <v>0</v>
      </c>
      <c r="E89">
        <v>6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24</v>
      </c>
      <c r="M89">
        <v>0</v>
      </c>
      <c r="N89">
        <v>64</v>
      </c>
      <c r="O89">
        <v>0</v>
      </c>
      <c r="P89">
        <v>244</v>
      </c>
      <c r="Q89">
        <v>1805</v>
      </c>
      <c r="R89">
        <v>0</v>
      </c>
      <c r="S89">
        <v>0</v>
      </c>
      <c r="T89">
        <v>894</v>
      </c>
      <c r="U89">
        <v>0</v>
      </c>
      <c r="V89">
        <v>0</v>
      </c>
      <c r="W89">
        <v>58</v>
      </c>
      <c r="X89">
        <v>0</v>
      </c>
      <c r="Y89">
        <v>27</v>
      </c>
      <c r="Z89">
        <v>976</v>
      </c>
      <c r="AA89">
        <v>115</v>
      </c>
      <c r="AB89">
        <v>0</v>
      </c>
      <c r="AC89">
        <v>3875</v>
      </c>
    </row>
    <row r="90" spans="1:29" x14ac:dyDescent="0.35">
      <c r="A90">
        <f t="shared" si="1"/>
        <v>0</v>
      </c>
      <c r="B90" t="s">
        <v>270</v>
      </c>
      <c r="C90">
        <v>0</v>
      </c>
      <c r="D90">
        <v>0</v>
      </c>
      <c r="E90">
        <v>12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13</v>
      </c>
      <c r="Q90">
        <v>1471</v>
      </c>
      <c r="R90">
        <v>0</v>
      </c>
      <c r="S90">
        <v>0</v>
      </c>
      <c r="T90">
        <v>397</v>
      </c>
      <c r="U90">
        <v>0</v>
      </c>
      <c r="V90">
        <v>0</v>
      </c>
      <c r="W90">
        <v>646</v>
      </c>
      <c r="X90">
        <v>0</v>
      </c>
      <c r="Y90">
        <v>21</v>
      </c>
      <c r="Z90">
        <v>426</v>
      </c>
      <c r="AA90">
        <v>56</v>
      </c>
      <c r="AB90">
        <v>0</v>
      </c>
      <c r="AC90">
        <v>3017</v>
      </c>
    </row>
    <row r="91" spans="1:29" x14ac:dyDescent="0.35">
      <c r="A91">
        <f t="shared" si="1"/>
        <v>0</v>
      </c>
      <c r="B91" t="s">
        <v>271</v>
      </c>
      <c r="C91">
        <v>14500</v>
      </c>
      <c r="D91">
        <v>0</v>
      </c>
      <c r="E91">
        <v>44</v>
      </c>
      <c r="F91">
        <v>4752</v>
      </c>
      <c r="G91">
        <v>304</v>
      </c>
      <c r="H91">
        <v>34</v>
      </c>
      <c r="I91">
        <v>713</v>
      </c>
      <c r="J91">
        <v>0</v>
      </c>
      <c r="K91">
        <v>22</v>
      </c>
      <c r="L91">
        <v>192</v>
      </c>
      <c r="M91">
        <v>0</v>
      </c>
      <c r="N91">
        <v>158</v>
      </c>
      <c r="O91">
        <v>127</v>
      </c>
      <c r="P91">
        <v>20846</v>
      </c>
      <c r="Q91">
        <v>33575</v>
      </c>
      <c r="R91">
        <v>1534</v>
      </c>
      <c r="S91">
        <v>0</v>
      </c>
      <c r="T91">
        <v>0</v>
      </c>
      <c r="U91">
        <v>0</v>
      </c>
      <c r="V91">
        <v>0</v>
      </c>
      <c r="W91">
        <v>0</v>
      </c>
      <c r="X91">
        <v>6730</v>
      </c>
      <c r="Y91">
        <v>180</v>
      </c>
      <c r="Z91">
        <v>2560</v>
      </c>
      <c r="AA91">
        <v>1436</v>
      </c>
      <c r="AB91">
        <v>355</v>
      </c>
      <c r="AC91">
        <v>46370</v>
      </c>
    </row>
    <row r="92" spans="1:29" x14ac:dyDescent="0.35">
      <c r="A92">
        <f t="shared" si="1"/>
        <v>0</v>
      </c>
      <c r="B92" t="s">
        <v>272</v>
      </c>
      <c r="C92">
        <v>14460</v>
      </c>
      <c r="D92">
        <v>0</v>
      </c>
      <c r="E92">
        <v>10</v>
      </c>
      <c r="F92">
        <v>9241</v>
      </c>
      <c r="G92">
        <v>116</v>
      </c>
      <c r="H92">
        <v>261</v>
      </c>
      <c r="I92">
        <v>21</v>
      </c>
      <c r="J92">
        <v>0</v>
      </c>
      <c r="K92">
        <v>0</v>
      </c>
      <c r="L92">
        <v>507</v>
      </c>
      <c r="M92">
        <v>0</v>
      </c>
      <c r="N92">
        <v>42</v>
      </c>
      <c r="O92">
        <v>46</v>
      </c>
      <c r="P92">
        <v>24704</v>
      </c>
      <c r="Q92">
        <v>20216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4112</v>
      </c>
      <c r="Y92">
        <v>139</v>
      </c>
      <c r="Z92">
        <v>3624</v>
      </c>
      <c r="AA92">
        <v>1100</v>
      </c>
      <c r="AB92">
        <v>623</v>
      </c>
      <c r="AC92">
        <v>29814</v>
      </c>
    </row>
    <row r="93" spans="1:29" x14ac:dyDescent="0.35">
      <c r="A93">
        <f t="shared" si="1"/>
        <v>0</v>
      </c>
      <c r="B93" t="s">
        <v>273</v>
      </c>
      <c r="C93">
        <v>1780</v>
      </c>
      <c r="D93">
        <v>0</v>
      </c>
      <c r="E93">
        <v>13</v>
      </c>
      <c r="F93">
        <v>2342</v>
      </c>
      <c r="G93">
        <v>298</v>
      </c>
      <c r="H93">
        <v>0</v>
      </c>
      <c r="I93">
        <v>44</v>
      </c>
      <c r="J93">
        <v>0</v>
      </c>
      <c r="K93">
        <v>180</v>
      </c>
      <c r="L93">
        <v>87</v>
      </c>
      <c r="M93">
        <v>0</v>
      </c>
      <c r="N93">
        <v>32</v>
      </c>
      <c r="O93">
        <v>0</v>
      </c>
      <c r="P93">
        <v>4776</v>
      </c>
      <c r="Q93">
        <v>9806</v>
      </c>
      <c r="R93">
        <v>0</v>
      </c>
      <c r="S93">
        <v>0</v>
      </c>
      <c r="T93">
        <v>4213</v>
      </c>
      <c r="U93">
        <v>0</v>
      </c>
      <c r="V93">
        <v>0</v>
      </c>
      <c r="W93">
        <v>101</v>
      </c>
      <c r="X93">
        <v>18</v>
      </c>
      <c r="Y93">
        <v>18</v>
      </c>
      <c r="Z93">
        <v>628</v>
      </c>
      <c r="AA93">
        <v>1721</v>
      </c>
      <c r="AB93">
        <v>0</v>
      </c>
      <c r="AC93">
        <v>16505</v>
      </c>
    </row>
    <row r="94" spans="1:29" x14ac:dyDescent="0.35">
      <c r="A94">
        <f t="shared" si="1"/>
        <v>0</v>
      </c>
      <c r="B94" t="s">
        <v>274</v>
      </c>
      <c r="C94">
        <v>14960</v>
      </c>
      <c r="D94">
        <v>3636</v>
      </c>
      <c r="E94">
        <v>77</v>
      </c>
      <c r="F94">
        <v>11786</v>
      </c>
      <c r="G94">
        <v>646</v>
      </c>
      <c r="H94">
        <v>213</v>
      </c>
      <c r="I94">
        <v>123</v>
      </c>
      <c r="J94">
        <v>12384</v>
      </c>
      <c r="K94">
        <v>514</v>
      </c>
      <c r="L94">
        <v>1419</v>
      </c>
      <c r="M94">
        <v>2839</v>
      </c>
      <c r="N94">
        <v>319</v>
      </c>
      <c r="O94">
        <v>291</v>
      </c>
      <c r="P94">
        <v>49207</v>
      </c>
      <c r="Q94">
        <v>26803</v>
      </c>
      <c r="R94">
        <v>0</v>
      </c>
      <c r="S94">
        <v>0</v>
      </c>
      <c r="T94">
        <v>6867</v>
      </c>
      <c r="U94">
        <v>0</v>
      </c>
      <c r="V94">
        <v>18358</v>
      </c>
      <c r="W94">
        <v>180</v>
      </c>
      <c r="X94">
        <v>774</v>
      </c>
      <c r="Y94">
        <v>212</v>
      </c>
      <c r="Z94">
        <v>2903</v>
      </c>
      <c r="AA94">
        <v>14580</v>
      </c>
      <c r="AB94">
        <v>0</v>
      </c>
      <c r="AC94">
        <v>70677</v>
      </c>
    </row>
    <row r="95" spans="1:29" x14ac:dyDescent="0.35">
      <c r="A95">
        <f t="shared" si="1"/>
        <v>0</v>
      </c>
      <c r="B95" t="s">
        <v>275</v>
      </c>
      <c r="C95">
        <v>2400</v>
      </c>
      <c r="D95">
        <v>0</v>
      </c>
      <c r="E95">
        <v>3</v>
      </c>
      <c r="F95">
        <v>3475</v>
      </c>
      <c r="G95">
        <v>100</v>
      </c>
      <c r="H95">
        <v>67</v>
      </c>
      <c r="I95">
        <v>0</v>
      </c>
      <c r="J95">
        <v>0</v>
      </c>
      <c r="K95">
        <v>145</v>
      </c>
      <c r="L95">
        <v>210</v>
      </c>
      <c r="M95">
        <v>0</v>
      </c>
      <c r="N95">
        <v>16</v>
      </c>
      <c r="O95">
        <v>3</v>
      </c>
      <c r="P95">
        <v>6419</v>
      </c>
      <c r="Q95">
        <v>9618</v>
      </c>
      <c r="R95">
        <v>0</v>
      </c>
      <c r="S95">
        <v>0</v>
      </c>
      <c r="T95">
        <v>0</v>
      </c>
      <c r="U95">
        <v>0</v>
      </c>
      <c r="V95">
        <v>1314</v>
      </c>
      <c r="W95">
        <v>0</v>
      </c>
      <c r="X95">
        <v>0</v>
      </c>
      <c r="Y95">
        <v>84</v>
      </c>
      <c r="Z95">
        <v>1114</v>
      </c>
      <c r="AA95">
        <v>649</v>
      </c>
      <c r="AB95">
        <v>131</v>
      </c>
      <c r="AC95">
        <v>12910</v>
      </c>
    </row>
    <row r="96" spans="1:29" x14ac:dyDescent="0.35">
      <c r="A96">
        <f t="shared" si="1"/>
        <v>0</v>
      </c>
      <c r="B96" t="s">
        <v>276</v>
      </c>
      <c r="C96">
        <v>17289</v>
      </c>
      <c r="D96">
        <v>478</v>
      </c>
      <c r="E96">
        <v>60</v>
      </c>
      <c r="F96">
        <v>7109</v>
      </c>
      <c r="G96">
        <v>844</v>
      </c>
      <c r="H96">
        <v>221</v>
      </c>
      <c r="I96">
        <v>36</v>
      </c>
      <c r="J96">
        <v>237</v>
      </c>
      <c r="K96">
        <v>808</v>
      </c>
      <c r="L96">
        <v>313</v>
      </c>
      <c r="M96">
        <v>2189</v>
      </c>
      <c r="N96">
        <v>197</v>
      </c>
      <c r="O96">
        <v>3253</v>
      </c>
      <c r="P96">
        <v>33034</v>
      </c>
      <c r="Q96">
        <v>0</v>
      </c>
      <c r="R96">
        <v>481</v>
      </c>
      <c r="S96">
        <v>0</v>
      </c>
      <c r="T96">
        <v>0</v>
      </c>
      <c r="U96">
        <v>0</v>
      </c>
      <c r="V96">
        <v>0</v>
      </c>
      <c r="W96">
        <v>0</v>
      </c>
      <c r="X96">
        <v>4237</v>
      </c>
      <c r="Y96">
        <v>200</v>
      </c>
      <c r="Z96">
        <v>2573</v>
      </c>
      <c r="AA96">
        <v>4788</v>
      </c>
      <c r="AB96">
        <v>0</v>
      </c>
      <c r="AC96">
        <v>47233</v>
      </c>
    </row>
    <row r="97" spans="1:29" x14ac:dyDescent="0.35">
      <c r="A97">
        <f t="shared" si="1"/>
        <v>0</v>
      </c>
      <c r="B97" t="s">
        <v>276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34954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</row>
    <row r="98" spans="1:29" x14ac:dyDescent="0.35">
      <c r="A98">
        <f t="shared" si="1"/>
        <v>0</v>
      </c>
      <c r="B98" t="s">
        <v>277</v>
      </c>
      <c r="C98">
        <v>19171</v>
      </c>
      <c r="D98">
        <v>0</v>
      </c>
      <c r="E98">
        <v>21</v>
      </c>
      <c r="F98">
        <v>13558</v>
      </c>
      <c r="G98">
        <v>258</v>
      </c>
      <c r="H98">
        <v>0</v>
      </c>
      <c r="I98">
        <v>114</v>
      </c>
      <c r="J98">
        <v>0</v>
      </c>
      <c r="K98">
        <v>0</v>
      </c>
      <c r="L98">
        <v>62</v>
      </c>
      <c r="M98">
        <v>0</v>
      </c>
      <c r="N98">
        <v>0</v>
      </c>
      <c r="O98">
        <v>8</v>
      </c>
      <c r="P98">
        <v>33192</v>
      </c>
      <c r="Q98">
        <v>24499</v>
      </c>
      <c r="R98">
        <v>783</v>
      </c>
      <c r="S98">
        <v>0</v>
      </c>
      <c r="T98">
        <v>0</v>
      </c>
      <c r="U98">
        <v>0</v>
      </c>
      <c r="V98">
        <v>8295</v>
      </c>
      <c r="W98">
        <v>0</v>
      </c>
      <c r="X98">
        <v>1825</v>
      </c>
      <c r="Y98">
        <v>145</v>
      </c>
      <c r="Z98">
        <v>2663</v>
      </c>
      <c r="AA98">
        <v>2060</v>
      </c>
      <c r="AB98">
        <v>717</v>
      </c>
      <c r="AC98">
        <v>41454</v>
      </c>
    </row>
    <row r="99" spans="1:29" x14ac:dyDescent="0.35">
      <c r="A99">
        <f t="shared" si="1"/>
        <v>0</v>
      </c>
      <c r="B99" t="s">
        <v>277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467</v>
      </c>
      <c r="AC99">
        <v>0</v>
      </c>
    </row>
    <row r="100" spans="1:29" x14ac:dyDescent="0.35">
      <c r="A100">
        <f t="shared" si="1"/>
        <v>0</v>
      </c>
      <c r="B100" t="s">
        <v>278</v>
      </c>
      <c r="C100">
        <v>6840</v>
      </c>
      <c r="D100">
        <v>4247</v>
      </c>
      <c r="E100">
        <v>51</v>
      </c>
      <c r="F100">
        <v>7687</v>
      </c>
      <c r="G100">
        <v>762</v>
      </c>
      <c r="H100">
        <v>0</v>
      </c>
      <c r="I100">
        <v>831</v>
      </c>
      <c r="J100">
        <v>0</v>
      </c>
      <c r="K100">
        <v>548</v>
      </c>
      <c r="L100">
        <v>78</v>
      </c>
      <c r="M100">
        <v>2039</v>
      </c>
      <c r="N100">
        <v>156</v>
      </c>
      <c r="O100">
        <v>3113</v>
      </c>
      <c r="P100">
        <v>26352</v>
      </c>
      <c r="Q100">
        <v>0</v>
      </c>
      <c r="R100">
        <v>16605</v>
      </c>
      <c r="S100">
        <v>65</v>
      </c>
      <c r="T100">
        <v>0</v>
      </c>
      <c r="U100">
        <v>0</v>
      </c>
      <c r="V100">
        <v>7983</v>
      </c>
      <c r="W100">
        <v>861</v>
      </c>
      <c r="X100">
        <v>823</v>
      </c>
      <c r="Y100">
        <v>173</v>
      </c>
      <c r="Z100">
        <v>2439</v>
      </c>
      <c r="AA100">
        <v>933</v>
      </c>
      <c r="AB100">
        <v>0</v>
      </c>
      <c r="AC100">
        <v>29882</v>
      </c>
    </row>
    <row r="101" spans="1:29" x14ac:dyDescent="0.35">
      <c r="A101">
        <f t="shared" si="1"/>
        <v>0</v>
      </c>
      <c r="B101" t="s">
        <v>279</v>
      </c>
      <c r="C101">
        <v>637</v>
      </c>
      <c r="D101">
        <v>0</v>
      </c>
      <c r="E101">
        <v>36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141</v>
      </c>
      <c r="L101">
        <v>146</v>
      </c>
      <c r="M101">
        <v>0</v>
      </c>
      <c r="N101">
        <v>9</v>
      </c>
      <c r="O101">
        <v>123</v>
      </c>
      <c r="P101">
        <v>1092</v>
      </c>
      <c r="Q101">
        <v>5510</v>
      </c>
      <c r="R101">
        <v>0</v>
      </c>
      <c r="S101">
        <v>0</v>
      </c>
      <c r="T101">
        <v>2727</v>
      </c>
      <c r="U101">
        <v>0</v>
      </c>
      <c r="V101">
        <v>0</v>
      </c>
      <c r="W101">
        <v>0</v>
      </c>
      <c r="X101">
        <v>987</v>
      </c>
      <c r="Y101">
        <v>0</v>
      </c>
      <c r="Z101">
        <v>3565</v>
      </c>
      <c r="AA101">
        <v>781</v>
      </c>
      <c r="AB101">
        <v>0</v>
      </c>
      <c r="AC101">
        <v>13570</v>
      </c>
    </row>
    <row r="102" spans="1:29" x14ac:dyDescent="0.35">
      <c r="A102">
        <f t="shared" si="1"/>
        <v>0</v>
      </c>
      <c r="B102" t="s">
        <v>280</v>
      </c>
      <c r="C102">
        <v>80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23</v>
      </c>
      <c r="L102">
        <v>173</v>
      </c>
      <c r="M102">
        <v>0</v>
      </c>
      <c r="N102">
        <v>0</v>
      </c>
      <c r="O102">
        <v>0</v>
      </c>
      <c r="P102">
        <v>276</v>
      </c>
      <c r="Q102">
        <v>790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437</v>
      </c>
      <c r="AA102">
        <v>2</v>
      </c>
      <c r="AB102">
        <v>0</v>
      </c>
      <c r="AC102">
        <v>1229</v>
      </c>
    </row>
    <row r="103" spans="1:29" x14ac:dyDescent="0.35">
      <c r="A103">
        <f t="shared" si="1"/>
        <v>0</v>
      </c>
      <c r="B103" t="s">
        <v>281</v>
      </c>
      <c r="C103">
        <v>15069</v>
      </c>
      <c r="D103">
        <v>773</v>
      </c>
      <c r="E103">
        <v>101</v>
      </c>
      <c r="F103">
        <v>9542</v>
      </c>
      <c r="G103">
        <v>267</v>
      </c>
      <c r="H103">
        <v>0</v>
      </c>
      <c r="I103">
        <v>72</v>
      </c>
      <c r="J103">
        <v>6536</v>
      </c>
      <c r="K103">
        <v>523</v>
      </c>
      <c r="L103">
        <v>647</v>
      </c>
      <c r="M103">
        <v>2070</v>
      </c>
      <c r="N103">
        <v>152</v>
      </c>
      <c r="O103">
        <v>148</v>
      </c>
      <c r="P103">
        <v>35900</v>
      </c>
      <c r="Q103">
        <v>27406</v>
      </c>
      <c r="R103">
        <v>0</v>
      </c>
      <c r="S103">
        <v>0</v>
      </c>
      <c r="T103">
        <v>0</v>
      </c>
      <c r="U103">
        <v>0</v>
      </c>
      <c r="V103">
        <v>10284</v>
      </c>
      <c r="W103">
        <v>1809</v>
      </c>
      <c r="X103">
        <v>1245</v>
      </c>
      <c r="Y103">
        <v>210</v>
      </c>
      <c r="Z103">
        <v>3766</v>
      </c>
      <c r="AA103">
        <v>1583</v>
      </c>
      <c r="AB103">
        <v>0</v>
      </c>
      <c r="AC103">
        <v>46303</v>
      </c>
    </row>
    <row r="104" spans="1:29" x14ac:dyDescent="0.35">
      <c r="A104">
        <f t="shared" si="1"/>
        <v>0</v>
      </c>
      <c r="B104" t="s">
        <v>282</v>
      </c>
      <c r="C104">
        <v>9588</v>
      </c>
      <c r="D104">
        <v>0</v>
      </c>
      <c r="E104">
        <v>23</v>
      </c>
      <c r="F104">
        <v>4879</v>
      </c>
      <c r="G104">
        <v>515</v>
      </c>
      <c r="H104">
        <v>37</v>
      </c>
      <c r="I104">
        <v>400</v>
      </c>
      <c r="J104">
        <v>0</v>
      </c>
      <c r="K104">
        <v>484</v>
      </c>
      <c r="L104">
        <v>443</v>
      </c>
      <c r="M104">
        <v>1752</v>
      </c>
      <c r="N104">
        <v>166</v>
      </c>
      <c r="O104">
        <v>27</v>
      </c>
      <c r="P104">
        <v>18314</v>
      </c>
      <c r="Q104">
        <v>28856</v>
      </c>
      <c r="R104">
        <v>0</v>
      </c>
      <c r="S104">
        <v>0</v>
      </c>
      <c r="T104">
        <v>16626</v>
      </c>
      <c r="U104">
        <v>0</v>
      </c>
      <c r="V104">
        <v>0</v>
      </c>
      <c r="W104">
        <v>174</v>
      </c>
      <c r="X104">
        <v>1015</v>
      </c>
      <c r="Y104">
        <v>165</v>
      </c>
      <c r="Z104">
        <v>665</v>
      </c>
      <c r="AA104">
        <v>3483</v>
      </c>
      <c r="AB104">
        <v>0</v>
      </c>
      <c r="AC104">
        <v>50984</v>
      </c>
    </row>
    <row r="105" spans="1:29" x14ac:dyDescent="0.35">
      <c r="A105">
        <f t="shared" si="1"/>
        <v>0</v>
      </c>
      <c r="B105" t="s">
        <v>283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11</v>
      </c>
      <c r="L105">
        <v>406</v>
      </c>
      <c r="M105">
        <v>0</v>
      </c>
      <c r="N105">
        <v>0</v>
      </c>
      <c r="O105">
        <v>7</v>
      </c>
      <c r="P105">
        <v>424</v>
      </c>
      <c r="Q105">
        <v>551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28</v>
      </c>
      <c r="Z105">
        <v>440</v>
      </c>
      <c r="AA105">
        <v>35</v>
      </c>
      <c r="AB105">
        <v>0</v>
      </c>
      <c r="AC105">
        <v>1054</v>
      </c>
    </row>
    <row r="106" spans="1:29" x14ac:dyDescent="0.35">
      <c r="A106">
        <f t="shared" si="1"/>
        <v>0</v>
      </c>
      <c r="B106" t="s">
        <v>284</v>
      </c>
      <c r="C106">
        <v>154</v>
      </c>
      <c r="D106">
        <v>0</v>
      </c>
      <c r="E106">
        <v>9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2</v>
      </c>
      <c r="L106">
        <v>36</v>
      </c>
      <c r="M106">
        <v>0</v>
      </c>
      <c r="N106">
        <v>0</v>
      </c>
      <c r="O106">
        <v>766</v>
      </c>
      <c r="P106">
        <v>967</v>
      </c>
      <c r="Q106">
        <v>757</v>
      </c>
      <c r="R106">
        <v>0</v>
      </c>
      <c r="S106">
        <v>0</v>
      </c>
      <c r="T106">
        <v>177</v>
      </c>
      <c r="U106">
        <v>0</v>
      </c>
      <c r="V106">
        <v>0</v>
      </c>
      <c r="W106">
        <v>0</v>
      </c>
      <c r="X106">
        <v>61</v>
      </c>
      <c r="Y106">
        <v>0</v>
      </c>
      <c r="Z106">
        <v>160</v>
      </c>
      <c r="AA106">
        <v>58</v>
      </c>
      <c r="AB106">
        <v>449</v>
      </c>
      <c r="AC106">
        <v>1662</v>
      </c>
    </row>
    <row r="107" spans="1:29" x14ac:dyDescent="0.35">
      <c r="A107">
        <f t="shared" si="1"/>
        <v>0</v>
      </c>
      <c r="B107" t="s">
        <v>285</v>
      </c>
      <c r="C107">
        <v>6342</v>
      </c>
      <c r="D107">
        <v>2400</v>
      </c>
      <c r="E107">
        <v>10</v>
      </c>
      <c r="F107">
        <v>7257</v>
      </c>
      <c r="G107">
        <v>1081</v>
      </c>
      <c r="H107">
        <v>0</v>
      </c>
      <c r="I107">
        <v>1</v>
      </c>
      <c r="J107">
        <v>0</v>
      </c>
      <c r="K107">
        <v>326</v>
      </c>
      <c r="L107">
        <v>30</v>
      </c>
      <c r="M107">
        <v>2090</v>
      </c>
      <c r="N107">
        <v>0</v>
      </c>
      <c r="O107">
        <v>346</v>
      </c>
      <c r="P107">
        <v>19883</v>
      </c>
      <c r="Q107">
        <v>33576</v>
      </c>
      <c r="R107">
        <v>0</v>
      </c>
      <c r="S107">
        <v>0</v>
      </c>
      <c r="T107">
        <v>12153</v>
      </c>
      <c r="U107">
        <v>45093</v>
      </c>
      <c r="V107">
        <v>0</v>
      </c>
      <c r="W107">
        <v>236</v>
      </c>
      <c r="X107">
        <v>957</v>
      </c>
      <c r="Y107">
        <v>175</v>
      </c>
      <c r="Z107">
        <v>1270</v>
      </c>
      <c r="AA107">
        <v>18966</v>
      </c>
      <c r="AB107">
        <v>0</v>
      </c>
      <c r="AC107">
        <v>112426</v>
      </c>
    </row>
    <row r="108" spans="1:29" x14ac:dyDescent="0.35">
      <c r="A108">
        <f t="shared" si="1"/>
        <v>0</v>
      </c>
      <c r="B108" t="s">
        <v>286</v>
      </c>
      <c r="C108">
        <v>11380</v>
      </c>
      <c r="D108">
        <v>2845</v>
      </c>
      <c r="E108">
        <v>45</v>
      </c>
      <c r="F108">
        <v>10138</v>
      </c>
      <c r="G108">
        <v>146</v>
      </c>
      <c r="H108">
        <v>57</v>
      </c>
      <c r="I108">
        <v>176</v>
      </c>
      <c r="J108">
        <v>526</v>
      </c>
      <c r="K108">
        <v>161</v>
      </c>
      <c r="L108">
        <v>2473</v>
      </c>
      <c r="M108">
        <v>1958</v>
      </c>
      <c r="N108">
        <v>266</v>
      </c>
      <c r="O108">
        <v>39</v>
      </c>
      <c r="P108">
        <v>30210</v>
      </c>
      <c r="Q108">
        <v>18468</v>
      </c>
      <c r="R108">
        <v>420</v>
      </c>
      <c r="S108">
        <v>0</v>
      </c>
      <c r="T108">
        <v>3387</v>
      </c>
      <c r="U108">
        <v>0</v>
      </c>
      <c r="V108">
        <v>0</v>
      </c>
      <c r="W108">
        <v>441</v>
      </c>
      <c r="X108">
        <v>1250</v>
      </c>
      <c r="Y108">
        <v>236</v>
      </c>
      <c r="Z108">
        <v>3426</v>
      </c>
      <c r="AA108">
        <v>1988</v>
      </c>
      <c r="AB108">
        <v>804</v>
      </c>
      <c r="AC108">
        <v>30420</v>
      </c>
    </row>
    <row r="109" spans="1:29" x14ac:dyDescent="0.35">
      <c r="A109">
        <f t="shared" si="1"/>
        <v>0</v>
      </c>
      <c r="B109" t="s">
        <v>287</v>
      </c>
      <c r="C109">
        <v>134</v>
      </c>
      <c r="D109">
        <v>0</v>
      </c>
      <c r="E109">
        <v>16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197</v>
      </c>
      <c r="M109">
        <v>0</v>
      </c>
      <c r="N109">
        <v>8</v>
      </c>
      <c r="O109">
        <v>610</v>
      </c>
      <c r="P109">
        <v>965</v>
      </c>
      <c r="Q109">
        <v>951</v>
      </c>
      <c r="R109">
        <v>254</v>
      </c>
      <c r="S109">
        <v>14</v>
      </c>
      <c r="T109">
        <v>1276</v>
      </c>
      <c r="U109">
        <v>3149</v>
      </c>
      <c r="V109">
        <v>0</v>
      </c>
      <c r="W109">
        <v>221</v>
      </c>
      <c r="X109">
        <v>0</v>
      </c>
      <c r="Y109">
        <v>33</v>
      </c>
      <c r="Z109">
        <v>278</v>
      </c>
      <c r="AA109">
        <v>602</v>
      </c>
      <c r="AB109">
        <v>1487</v>
      </c>
      <c r="AC109">
        <v>8265</v>
      </c>
    </row>
    <row r="110" spans="1:29" x14ac:dyDescent="0.35">
      <c r="A110">
        <f t="shared" si="1"/>
        <v>0</v>
      </c>
      <c r="B110" t="s">
        <v>288</v>
      </c>
      <c r="C110">
        <v>226</v>
      </c>
      <c r="D110">
        <v>0</v>
      </c>
      <c r="E110">
        <v>55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374</v>
      </c>
      <c r="L110">
        <v>13</v>
      </c>
      <c r="M110">
        <v>0</v>
      </c>
      <c r="N110">
        <v>66</v>
      </c>
      <c r="O110">
        <v>60</v>
      </c>
      <c r="P110">
        <v>794</v>
      </c>
      <c r="Q110">
        <v>850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133</v>
      </c>
      <c r="Z110">
        <v>3102</v>
      </c>
      <c r="AA110">
        <v>71</v>
      </c>
      <c r="AB110">
        <v>0</v>
      </c>
      <c r="AC110">
        <v>4156</v>
      </c>
    </row>
    <row r="111" spans="1:29" x14ac:dyDescent="0.35">
      <c r="A111">
        <f t="shared" si="1"/>
        <v>0</v>
      </c>
      <c r="B111" t="s">
        <v>289</v>
      </c>
      <c r="C111">
        <v>13514</v>
      </c>
      <c r="D111">
        <v>0</v>
      </c>
      <c r="E111">
        <v>37</v>
      </c>
      <c r="F111">
        <v>7858</v>
      </c>
      <c r="G111">
        <v>560</v>
      </c>
      <c r="H111">
        <v>0</v>
      </c>
      <c r="I111">
        <v>671</v>
      </c>
      <c r="J111">
        <v>0</v>
      </c>
      <c r="K111">
        <v>341</v>
      </c>
      <c r="L111">
        <v>663</v>
      </c>
      <c r="M111">
        <v>2683</v>
      </c>
      <c r="N111">
        <v>516</v>
      </c>
      <c r="O111">
        <v>1933</v>
      </c>
      <c r="P111">
        <v>28776</v>
      </c>
      <c r="Q111">
        <v>44069</v>
      </c>
      <c r="R111">
        <v>0</v>
      </c>
      <c r="S111">
        <v>0</v>
      </c>
      <c r="T111">
        <v>21985</v>
      </c>
      <c r="U111">
        <v>0</v>
      </c>
      <c r="V111">
        <v>14222</v>
      </c>
      <c r="W111">
        <v>0</v>
      </c>
      <c r="X111">
        <v>4513</v>
      </c>
      <c r="Y111">
        <v>123</v>
      </c>
      <c r="Z111">
        <v>3448</v>
      </c>
      <c r="AA111">
        <v>10663</v>
      </c>
      <c r="AB111">
        <v>1902</v>
      </c>
      <c r="AC111">
        <v>100925</v>
      </c>
    </row>
    <row r="112" spans="1:29" x14ac:dyDescent="0.35">
      <c r="A112">
        <f t="shared" si="1"/>
        <v>0</v>
      </c>
      <c r="B112" t="s">
        <v>290</v>
      </c>
      <c r="C112">
        <v>15039</v>
      </c>
      <c r="D112">
        <v>0</v>
      </c>
      <c r="E112">
        <v>75</v>
      </c>
      <c r="F112">
        <v>12450</v>
      </c>
      <c r="G112">
        <v>74</v>
      </c>
      <c r="H112">
        <v>2543</v>
      </c>
      <c r="I112">
        <v>2869</v>
      </c>
      <c r="J112">
        <v>1636</v>
      </c>
      <c r="K112">
        <v>509</v>
      </c>
      <c r="L112">
        <v>423</v>
      </c>
      <c r="M112">
        <v>2060</v>
      </c>
      <c r="N112">
        <v>145</v>
      </c>
      <c r="O112">
        <v>112</v>
      </c>
      <c r="P112">
        <v>37935</v>
      </c>
      <c r="Q112">
        <v>27354</v>
      </c>
      <c r="R112">
        <v>816</v>
      </c>
      <c r="S112">
        <v>0</v>
      </c>
      <c r="T112">
        <v>0</v>
      </c>
      <c r="U112">
        <v>0</v>
      </c>
      <c r="V112">
        <v>5182</v>
      </c>
      <c r="W112">
        <v>4027</v>
      </c>
      <c r="X112">
        <v>741</v>
      </c>
      <c r="Y112">
        <v>130</v>
      </c>
      <c r="Z112">
        <v>3360</v>
      </c>
      <c r="AA112">
        <v>4830</v>
      </c>
      <c r="AB112">
        <v>955</v>
      </c>
      <c r="AC112">
        <v>47395</v>
      </c>
    </row>
    <row r="113" spans="1:29" x14ac:dyDescent="0.35">
      <c r="A113">
        <f t="shared" si="1"/>
        <v>0</v>
      </c>
      <c r="B113" t="s">
        <v>291</v>
      </c>
      <c r="C113">
        <v>25296</v>
      </c>
      <c r="D113">
        <v>2452</v>
      </c>
      <c r="E113">
        <v>36</v>
      </c>
      <c r="F113">
        <v>13096</v>
      </c>
      <c r="G113">
        <v>942</v>
      </c>
      <c r="H113">
        <v>2028</v>
      </c>
      <c r="I113">
        <v>3505</v>
      </c>
      <c r="J113">
        <v>12976</v>
      </c>
      <c r="K113">
        <v>721</v>
      </c>
      <c r="L113">
        <v>791</v>
      </c>
      <c r="M113">
        <v>2075</v>
      </c>
      <c r="N113">
        <v>152</v>
      </c>
      <c r="O113">
        <v>591</v>
      </c>
      <c r="P113">
        <v>64661</v>
      </c>
      <c r="Q113">
        <v>0</v>
      </c>
      <c r="R113">
        <v>2722</v>
      </c>
      <c r="S113">
        <v>15</v>
      </c>
      <c r="T113">
        <v>11332</v>
      </c>
      <c r="U113">
        <v>0</v>
      </c>
      <c r="V113">
        <v>13474</v>
      </c>
      <c r="W113">
        <v>3343</v>
      </c>
      <c r="X113">
        <v>5640</v>
      </c>
      <c r="Y113">
        <v>65</v>
      </c>
      <c r="Z113">
        <v>1059</v>
      </c>
      <c r="AA113">
        <v>5937</v>
      </c>
      <c r="AB113">
        <v>1082</v>
      </c>
      <c r="AC113">
        <v>74130</v>
      </c>
    </row>
    <row r="114" spans="1:29" x14ac:dyDescent="0.35">
      <c r="A114">
        <f t="shared" si="1"/>
        <v>0</v>
      </c>
      <c r="B114" t="s">
        <v>291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29461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</row>
    <row r="115" spans="1:29" x14ac:dyDescent="0.35">
      <c r="A115">
        <f t="shared" si="1"/>
        <v>0</v>
      </c>
      <c r="B115" t="s">
        <v>292</v>
      </c>
      <c r="C115">
        <v>7606</v>
      </c>
      <c r="D115">
        <v>0</v>
      </c>
      <c r="E115">
        <v>155</v>
      </c>
      <c r="F115">
        <v>6544</v>
      </c>
      <c r="G115">
        <v>268</v>
      </c>
      <c r="H115">
        <v>60</v>
      </c>
      <c r="I115">
        <v>210</v>
      </c>
      <c r="J115">
        <v>0</v>
      </c>
      <c r="K115">
        <v>83</v>
      </c>
      <c r="L115">
        <v>117</v>
      </c>
      <c r="M115">
        <v>1146</v>
      </c>
      <c r="N115">
        <v>74</v>
      </c>
      <c r="O115">
        <v>57</v>
      </c>
      <c r="P115">
        <v>16320</v>
      </c>
      <c r="Q115">
        <v>15047</v>
      </c>
      <c r="R115">
        <v>494</v>
      </c>
      <c r="S115">
        <v>0</v>
      </c>
      <c r="T115">
        <v>3744</v>
      </c>
      <c r="U115">
        <v>0</v>
      </c>
      <c r="V115">
        <v>0</v>
      </c>
      <c r="W115">
        <v>681</v>
      </c>
      <c r="X115">
        <v>1087</v>
      </c>
      <c r="Y115">
        <v>143</v>
      </c>
      <c r="Z115">
        <v>1624</v>
      </c>
      <c r="AA115">
        <v>916</v>
      </c>
      <c r="AB115">
        <v>591</v>
      </c>
      <c r="AC115">
        <v>24327</v>
      </c>
    </row>
    <row r="116" spans="1:29" x14ac:dyDescent="0.35">
      <c r="A116">
        <f t="shared" si="1"/>
        <v>0</v>
      </c>
      <c r="B116" t="s">
        <v>293</v>
      </c>
      <c r="C116">
        <v>6179</v>
      </c>
      <c r="D116">
        <v>1496</v>
      </c>
      <c r="E116">
        <v>45</v>
      </c>
      <c r="F116">
        <v>9208</v>
      </c>
      <c r="G116">
        <v>424</v>
      </c>
      <c r="H116">
        <v>306</v>
      </c>
      <c r="I116">
        <v>772</v>
      </c>
      <c r="J116">
        <v>0</v>
      </c>
      <c r="K116">
        <v>9</v>
      </c>
      <c r="L116">
        <v>507</v>
      </c>
      <c r="M116">
        <v>0</v>
      </c>
      <c r="N116">
        <v>11</v>
      </c>
      <c r="O116">
        <v>350</v>
      </c>
      <c r="P116">
        <v>19307</v>
      </c>
      <c r="Q116">
        <v>0</v>
      </c>
      <c r="R116">
        <v>15574</v>
      </c>
      <c r="S116">
        <v>63</v>
      </c>
      <c r="T116">
        <v>0</v>
      </c>
      <c r="U116">
        <v>24349</v>
      </c>
      <c r="V116">
        <v>0</v>
      </c>
      <c r="W116">
        <v>1602</v>
      </c>
      <c r="X116">
        <v>1821</v>
      </c>
      <c r="Y116">
        <v>0</v>
      </c>
      <c r="Z116">
        <v>1065</v>
      </c>
      <c r="AA116">
        <v>4952</v>
      </c>
      <c r="AB116">
        <v>0</v>
      </c>
      <c r="AC116">
        <v>49426</v>
      </c>
    </row>
    <row r="117" spans="1:29" x14ac:dyDescent="0.35">
      <c r="A117">
        <f t="shared" si="1"/>
        <v>0</v>
      </c>
      <c r="B117" t="s">
        <v>294</v>
      </c>
      <c r="C117">
        <v>2600</v>
      </c>
      <c r="D117">
        <v>0</v>
      </c>
      <c r="E117">
        <v>53</v>
      </c>
      <c r="F117">
        <v>3142</v>
      </c>
      <c r="G117">
        <v>39</v>
      </c>
      <c r="H117">
        <v>241</v>
      </c>
      <c r="I117">
        <v>220</v>
      </c>
      <c r="J117">
        <v>0</v>
      </c>
      <c r="K117">
        <v>120</v>
      </c>
      <c r="L117">
        <v>692</v>
      </c>
      <c r="M117">
        <v>548</v>
      </c>
      <c r="N117">
        <v>36</v>
      </c>
      <c r="O117">
        <v>43</v>
      </c>
      <c r="P117">
        <v>7734</v>
      </c>
      <c r="Q117">
        <v>6286</v>
      </c>
      <c r="R117">
        <v>0</v>
      </c>
      <c r="S117">
        <v>0</v>
      </c>
      <c r="T117">
        <v>3539</v>
      </c>
      <c r="U117">
        <v>10110</v>
      </c>
      <c r="V117">
        <v>0</v>
      </c>
      <c r="W117">
        <v>254</v>
      </c>
      <c r="X117">
        <v>2090</v>
      </c>
      <c r="Y117">
        <v>56</v>
      </c>
      <c r="Z117">
        <v>800</v>
      </c>
      <c r="AA117">
        <v>737</v>
      </c>
      <c r="AB117">
        <v>0</v>
      </c>
      <c r="AC117">
        <v>23872</v>
      </c>
    </row>
    <row r="118" spans="1:29" x14ac:dyDescent="0.35">
      <c r="A118">
        <f t="shared" si="1"/>
        <v>0</v>
      </c>
      <c r="B118" t="s">
        <v>295</v>
      </c>
      <c r="C118">
        <v>8548</v>
      </c>
      <c r="D118">
        <v>0</v>
      </c>
      <c r="E118">
        <v>116</v>
      </c>
      <c r="F118">
        <v>7172</v>
      </c>
      <c r="G118">
        <v>184</v>
      </c>
      <c r="H118">
        <v>543</v>
      </c>
      <c r="I118">
        <v>4986</v>
      </c>
      <c r="J118">
        <v>0</v>
      </c>
      <c r="K118">
        <v>181</v>
      </c>
      <c r="L118">
        <v>363</v>
      </c>
      <c r="M118">
        <v>0</v>
      </c>
      <c r="N118">
        <v>9</v>
      </c>
      <c r="O118">
        <v>78</v>
      </c>
      <c r="P118">
        <v>22180</v>
      </c>
      <c r="Q118">
        <v>10799</v>
      </c>
      <c r="R118">
        <v>302</v>
      </c>
      <c r="S118">
        <v>0</v>
      </c>
      <c r="T118">
        <v>5786</v>
      </c>
      <c r="U118">
        <v>26500</v>
      </c>
      <c r="V118">
        <v>5247</v>
      </c>
      <c r="W118">
        <v>1305</v>
      </c>
      <c r="X118">
        <v>10048</v>
      </c>
      <c r="Y118">
        <v>130</v>
      </c>
      <c r="Z118">
        <v>2241</v>
      </c>
      <c r="AA118">
        <v>1361</v>
      </c>
      <c r="AB118">
        <v>538</v>
      </c>
      <c r="AC118">
        <v>64257</v>
      </c>
    </row>
    <row r="119" spans="1:29" x14ac:dyDescent="0.35">
      <c r="A119">
        <f t="shared" si="1"/>
        <v>0</v>
      </c>
      <c r="B119" t="s">
        <v>296</v>
      </c>
      <c r="C119">
        <v>14021</v>
      </c>
      <c r="D119">
        <v>0</v>
      </c>
      <c r="E119">
        <v>129</v>
      </c>
      <c r="F119">
        <v>11918</v>
      </c>
      <c r="G119">
        <v>135</v>
      </c>
      <c r="H119">
        <v>1861</v>
      </c>
      <c r="I119">
        <v>3077</v>
      </c>
      <c r="J119">
        <v>13721</v>
      </c>
      <c r="K119">
        <v>364</v>
      </c>
      <c r="L119">
        <v>256</v>
      </c>
      <c r="M119">
        <v>0</v>
      </c>
      <c r="N119">
        <v>17</v>
      </c>
      <c r="O119">
        <v>355</v>
      </c>
      <c r="P119">
        <v>45854</v>
      </c>
      <c r="Q119">
        <v>23396</v>
      </c>
      <c r="R119">
        <v>750</v>
      </c>
      <c r="S119">
        <v>0</v>
      </c>
      <c r="T119">
        <v>11865</v>
      </c>
      <c r="U119">
        <v>33865</v>
      </c>
      <c r="V119">
        <v>7522</v>
      </c>
      <c r="W119">
        <v>2249</v>
      </c>
      <c r="X119">
        <v>6079</v>
      </c>
      <c r="Y119">
        <v>225</v>
      </c>
      <c r="Z119">
        <v>1867</v>
      </c>
      <c r="AA119">
        <v>3181</v>
      </c>
      <c r="AB119">
        <v>917</v>
      </c>
      <c r="AC119">
        <v>91916</v>
      </c>
    </row>
    <row r="120" spans="1:29" x14ac:dyDescent="0.35">
      <c r="A120">
        <f t="shared" si="1"/>
        <v>0</v>
      </c>
      <c r="B120" t="s">
        <v>297</v>
      </c>
      <c r="C120">
        <v>11318</v>
      </c>
      <c r="D120">
        <v>0</v>
      </c>
      <c r="E120">
        <v>18</v>
      </c>
      <c r="F120">
        <v>11240</v>
      </c>
      <c r="G120">
        <v>146</v>
      </c>
      <c r="H120">
        <v>393</v>
      </c>
      <c r="I120">
        <v>579</v>
      </c>
      <c r="J120">
        <v>6386</v>
      </c>
      <c r="K120">
        <v>234</v>
      </c>
      <c r="L120">
        <v>0</v>
      </c>
      <c r="M120">
        <v>0</v>
      </c>
      <c r="N120">
        <v>15</v>
      </c>
      <c r="O120">
        <v>43</v>
      </c>
      <c r="P120">
        <v>30372</v>
      </c>
      <c r="Q120">
        <v>25955</v>
      </c>
      <c r="R120">
        <v>0</v>
      </c>
      <c r="S120">
        <v>0</v>
      </c>
      <c r="T120">
        <v>0</v>
      </c>
      <c r="U120">
        <v>0</v>
      </c>
      <c r="V120">
        <v>3951</v>
      </c>
      <c r="W120">
        <v>154</v>
      </c>
      <c r="X120">
        <v>5070</v>
      </c>
      <c r="Y120">
        <v>175</v>
      </c>
      <c r="Z120">
        <v>2165</v>
      </c>
      <c r="AA120">
        <v>4879</v>
      </c>
      <c r="AB120">
        <v>780</v>
      </c>
      <c r="AC120">
        <v>43129</v>
      </c>
    </row>
    <row r="121" spans="1:29" x14ac:dyDescent="0.35">
      <c r="A121">
        <f t="shared" si="1"/>
        <v>0</v>
      </c>
      <c r="B121" t="s">
        <v>298</v>
      </c>
      <c r="C121">
        <v>6030</v>
      </c>
      <c r="D121">
        <v>0</v>
      </c>
      <c r="E121">
        <v>178</v>
      </c>
      <c r="F121">
        <v>5063</v>
      </c>
      <c r="G121">
        <v>3</v>
      </c>
      <c r="H121">
        <v>46</v>
      </c>
      <c r="I121">
        <v>1860</v>
      </c>
      <c r="J121">
        <v>0</v>
      </c>
      <c r="K121">
        <v>0</v>
      </c>
      <c r="L121">
        <v>18</v>
      </c>
      <c r="M121">
        <v>0</v>
      </c>
      <c r="N121">
        <v>8</v>
      </c>
      <c r="O121">
        <v>38</v>
      </c>
      <c r="P121">
        <v>13244</v>
      </c>
      <c r="Q121">
        <v>11351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153</v>
      </c>
      <c r="X121">
        <v>3378</v>
      </c>
      <c r="Y121">
        <v>76</v>
      </c>
      <c r="Z121">
        <v>2976</v>
      </c>
      <c r="AA121">
        <v>1298</v>
      </c>
      <c r="AB121">
        <v>0</v>
      </c>
      <c r="AC121">
        <v>19232</v>
      </c>
    </row>
    <row r="122" spans="1:29" x14ac:dyDescent="0.35">
      <c r="A122">
        <f t="shared" si="1"/>
        <v>0</v>
      </c>
      <c r="B122" t="s">
        <v>299</v>
      </c>
      <c r="C122">
        <v>9780</v>
      </c>
      <c r="D122">
        <v>0</v>
      </c>
      <c r="E122">
        <v>100</v>
      </c>
      <c r="F122">
        <v>7022</v>
      </c>
      <c r="G122">
        <v>878</v>
      </c>
      <c r="H122">
        <v>289</v>
      </c>
      <c r="I122">
        <v>729</v>
      </c>
      <c r="J122">
        <v>3222</v>
      </c>
      <c r="K122">
        <v>253</v>
      </c>
      <c r="L122">
        <v>112</v>
      </c>
      <c r="M122">
        <v>0</v>
      </c>
      <c r="N122">
        <v>11</v>
      </c>
      <c r="O122">
        <v>206</v>
      </c>
      <c r="P122">
        <v>22602</v>
      </c>
      <c r="Q122">
        <v>17509</v>
      </c>
      <c r="R122">
        <v>0</v>
      </c>
      <c r="S122">
        <v>0</v>
      </c>
      <c r="T122">
        <v>5444</v>
      </c>
      <c r="U122">
        <v>21628</v>
      </c>
      <c r="V122">
        <v>1810</v>
      </c>
      <c r="W122">
        <v>185</v>
      </c>
      <c r="X122">
        <v>829</v>
      </c>
      <c r="Y122">
        <v>120</v>
      </c>
      <c r="Z122">
        <v>2093</v>
      </c>
      <c r="AA122">
        <v>1461</v>
      </c>
      <c r="AB122">
        <v>912</v>
      </c>
      <c r="AC122">
        <v>51991</v>
      </c>
    </row>
    <row r="123" spans="1:29" x14ac:dyDescent="0.35">
      <c r="A123">
        <f t="shared" si="1"/>
        <v>0</v>
      </c>
      <c r="B123" t="s">
        <v>300</v>
      </c>
      <c r="C123">
        <v>9619</v>
      </c>
      <c r="D123">
        <v>0</v>
      </c>
      <c r="E123">
        <v>42</v>
      </c>
      <c r="F123">
        <v>12905</v>
      </c>
      <c r="G123">
        <v>161</v>
      </c>
      <c r="H123">
        <v>2026</v>
      </c>
      <c r="I123">
        <v>2663</v>
      </c>
      <c r="J123">
        <v>5242</v>
      </c>
      <c r="K123">
        <v>621</v>
      </c>
      <c r="L123">
        <v>2087</v>
      </c>
      <c r="M123">
        <v>1914</v>
      </c>
      <c r="N123">
        <v>158</v>
      </c>
      <c r="O123">
        <v>914</v>
      </c>
      <c r="P123">
        <v>38352</v>
      </c>
      <c r="Q123">
        <v>0</v>
      </c>
      <c r="R123">
        <v>24531</v>
      </c>
      <c r="S123">
        <v>0</v>
      </c>
      <c r="T123">
        <v>17962</v>
      </c>
      <c r="U123">
        <v>28610</v>
      </c>
      <c r="V123">
        <v>9146</v>
      </c>
      <c r="W123">
        <v>1755</v>
      </c>
      <c r="X123">
        <v>3828</v>
      </c>
      <c r="Y123">
        <v>120</v>
      </c>
      <c r="Z123">
        <v>1045</v>
      </c>
      <c r="AA123">
        <v>3098</v>
      </c>
      <c r="AB123">
        <v>991</v>
      </c>
      <c r="AC123">
        <v>91108</v>
      </c>
    </row>
    <row r="124" spans="1:29" x14ac:dyDescent="0.35">
      <c r="A124">
        <f t="shared" si="1"/>
        <v>0</v>
      </c>
      <c r="B124" t="s">
        <v>300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22</v>
      </c>
      <c r="AC124">
        <v>0</v>
      </c>
    </row>
    <row r="125" spans="1:29" x14ac:dyDescent="0.35">
      <c r="A125">
        <f t="shared" si="1"/>
        <v>0</v>
      </c>
      <c r="B125" t="s">
        <v>301</v>
      </c>
      <c r="C125">
        <v>10855</v>
      </c>
      <c r="D125">
        <v>0</v>
      </c>
      <c r="E125">
        <v>36</v>
      </c>
      <c r="F125">
        <v>14540</v>
      </c>
      <c r="G125">
        <v>327</v>
      </c>
      <c r="H125">
        <v>1197</v>
      </c>
      <c r="I125">
        <v>2396</v>
      </c>
      <c r="J125">
        <v>0</v>
      </c>
      <c r="K125">
        <v>474</v>
      </c>
      <c r="L125">
        <v>189</v>
      </c>
      <c r="M125">
        <v>0</v>
      </c>
      <c r="N125">
        <v>17</v>
      </c>
      <c r="O125">
        <v>154</v>
      </c>
      <c r="P125">
        <v>30185</v>
      </c>
      <c r="Q125">
        <v>26128</v>
      </c>
      <c r="R125">
        <v>871</v>
      </c>
      <c r="S125">
        <v>0</v>
      </c>
      <c r="T125">
        <v>9623</v>
      </c>
      <c r="U125">
        <v>27757</v>
      </c>
      <c r="V125">
        <v>5594</v>
      </c>
      <c r="W125">
        <v>1156</v>
      </c>
      <c r="X125">
        <v>4184</v>
      </c>
      <c r="Y125">
        <v>143</v>
      </c>
      <c r="Z125">
        <v>2293</v>
      </c>
      <c r="AA125">
        <v>2292</v>
      </c>
      <c r="AB125">
        <v>874</v>
      </c>
      <c r="AC125">
        <v>80915</v>
      </c>
    </row>
    <row r="126" spans="1:29" x14ac:dyDescent="0.35">
      <c r="A126">
        <f t="shared" si="1"/>
        <v>0</v>
      </c>
      <c r="B126" t="s">
        <v>302</v>
      </c>
      <c r="C126">
        <v>6800</v>
      </c>
      <c r="D126">
        <v>0</v>
      </c>
      <c r="E126">
        <v>88</v>
      </c>
      <c r="F126">
        <v>6956</v>
      </c>
      <c r="G126">
        <v>193</v>
      </c>
      <c r="H126">
        <v>347</v>
      </c>
      <c r="I126">
        <v>358</v>
      </c>
      <c r="J126">
        <v>2331</v>
      </c>
      <c r="K126">
        <v>274</v>
      </c>
      <c r="L126">
        <v>250</v>
      </c>
      <c r="M126">
        <v>0</v>
      </c>
      <c r="N126">
        <v>10</v>
      </c>
      <c r="O126">
        <v>54</v>
      </c>
      <c r="P126">
        <v>17661</v>
      </c>
      <c r="Q126">
        <v>0</v>
      </c>
      <c r="R126">
        <v>18273</v>
      </c>
      <c r="S126">
        <v>82</v>
      </c>
      <c r="T126">
        <v>0</v>
      </c>
      <c r="U126">
        <v>23456</v>
      </c>
      <c r="V126">
        <v>6387</v>
      </c>
      <c r="W126">
        <v>127</v>
      </c>
      <c r="X126">
        <v>3851</v>
      </c>
      <c r="Y126">
        <v>115</v>
      </c>
      <c r="Z126">
        <v>2515</v>
      </c>
      <c r="AA126">
        <v>865</v>
      </c>
      <c r="AB126">
        <v>0</v>
      </c>
      <c r="AC126">
        <v>55671</v>
      </c>
    </row>
    <row r="127" spans="1:29" x14ac:dyDescent="0.35">
      <c r="A127">
        <f t="shared" si="1"/>
        <v>0</v>
      </c>
      <c r="B127" t="s">
        <v>303</v>
      </c>
      <c r="C127">
        <v>6075</v>
      </c>
      <c r="D127">
        <v>0</v>
      </c>
      <c r="E127">
        <v>48</v>
      </c>
      <c r="F127">
        <v>2954</v>
      </c>
      <c r="G127">
        <v>189</v>
      </c>
      <c r="H127">
        <v>187</v>
      </c>
      <c r="I127">
        <v>575</v>
      </c>
      <c r="J127">
        <v>150</v>
      </c>
      <c r="K127">
        <v>0</v>
      </c>
      <c r="L127">
        <v>0</v>
      </c>
      <c r="M127">
        <v>0</v>
      </c>
      <c r="N127">
        <v>9</v>
      </c>
      <c r="O127">
        <v>103</v>
      </c>
      <c r="P127">
        <v>10290</v>
      </c>
      <c r="Q127">
        <v>16466</v>
      </c>
      <c r="R127">
        <v>0</v>
      </c>
      <c r="S127">
        <v>0</v>
      </c>
      <c r="T127">
        <v>5087</v>
      </c>
      <c r="U127">
        <v>17793</v>
      </c>
      <c r="V127">
        <v>4921</v>
      </c>
      <c r="W127">
        <v>0</v>
      </c>
      <c r="X127">
        <v>468</v>
      </c>
      <c r="Y127">
        <v>0</v>
      </c>
      <c r="Z127">
        <v>79</v>
      </c>
      <c r="AA127">
        <v>682</v>
      </c>
      <c r="AB127">
        <v>372</v>
      </c>
      <c r="AC127">
        <v>45868</v>
      </c>
    </row>
    <row r="128" spans="1:29" x14ac:dyDescent="0.35">
      <c r="A128">
        <f t="shared" si="1"/>
        <v>0</v>
      </c>
      <c r="B128" t="s">
        <v>304</v>
      </c>
      <c r="C128">
        <v>6530</v>
      </c>
      <c r="D128">
        <v>1335</v>
      </c>
      <c r="E128">
        <v>21</v>
      </c>
      <c r="F128">
        <v>2918</v>
      </c>
      <c r="G128">
        <v>44</v>
      </c>
      <c r="H128">
        <v>104</v>
      </c>
      <c r="I128">
        <v>528</v>
      </c>
      <c r="J128">
        <v>0</v>
      </c>
      <c r="K128">
        <v>67</v>
      </c>
      <c r="L128">
        <v>31</v>
      </c>
      <c r="M128">
        <v>0</v>
      </c>
      <c r="N128">
        <v>7</v>
      </c>
      <c r="O128">
        <v>13</v>
      </c>
      <c r="P128">
        <v>11598</v>
      </c>
      <c r="Q128">
        <v>8450</v>
      </c>
      <c r="R128">
        <v>0</v>
      </c>
      <c r="S128">
        <v>0</v>
      </c>
      <c r="T128">
        <v>3229</v>
      </c>
      <c r="U128">
        <v>18677</v>
      </c>
      <c r="V128">
        <v>0</v>
      </c>
      <c r="W128">
        <v>211</v>
      </c>
      <c r="X128">
        <v>246</v>
      </c>
      <c r="Y128">
        <v>0</v>
      </c>
      <c r="Z128">
        <v>1395</v>
      </c>
      <c r="AA128">
        <v>552</v>
      </c>
      <c r="AB128">
        <v>218</v>
      </c>
      <c r="AC128">
        <v>32978</v>
      </c>
    </row>
    <row r="129" spans="1:29" x14ac:dyDescent="0.35">
      <c r="A129">
        <f t="shared" si="1"/>
        <v>0</v>
      </c>
      <c r="B129" t="s">
        <v>305</v>
      </c>
      <c r="C129">
        <v>14000</v>
      </c>
      <c r="D129">
        <v>0</v>
      </c>
      <c r="E129">
        <v>86</v>
      </c>
      <c r="F129">
        <v>11584</v>
      </c>
      <c r="G129">
        <v>102</v>
      </c>
      <c r="H129">
        <v>1908</v>
      </c>
      <c r="I129">
        <v>3331</v>
      </c>
      <c r="J129">
        <v>7752</v>
      </c>
      <c r="K129">
        <v>260</v>
      </c>
      <c r="L129">
        <v>103</v>
      </c>
      <c r="M129">
        <v>0</v>
      </c>
      <c r="N129">
        <v>213</v>
      </c>
      <c r="O129">
        <v>71</v>
      </c>
      <c r="P129">
        <v>39410</v>
      </c>
      <c r="Q129">
        <v>21452</v>
      </c>
      <c r="R129">
        <v>0</v>
      </c>
      <c r="S129">
        <v>0</v>
      </c>
      <c r="T129">
        <v>11854</v>
      </c>
      <c r="U129">
        <v>42394</v>
      </c>
      <c r="V129">
        <v>8537</v>
      </c>
      <c r="W129">
        <v>1935</v>
      </c>
      <c r="X129">
        <v>8811</v>
      </c>
      <c r="Y129">
        <v>140</v>
      </c>
      <c r="Z129">
        <v>1971</v>
      </c>
      <c r="AA129">
        <v>2026</v>
      </c>
      <c r="AB129">
        <v>0</v>
      </c>
      <c r="AC129">
        <v>99120</v>
      </c>
    </row>
    <row r="130" spans="1:29" x14ac:dyDescent="0.35">
      <c r="A130">
        <f t="shared" ref="A130:A193" si="2">+IF(B130=B129,0,IF(AND(B130=B131,B130=B132),AC130-SUM(Q130:AB132),IF(B130=B131,AC130-SUM(Q130:AB131),AC130-SUM(Q130:AB130))))</f>
        <v>0</v>
      </c>
      <c r="B130" t="s">
        <v>306</v>
      </c>
      <c r="C130">
        <v>11507</v>
      </c>
      <c r="D130">
        <v>0</v>
      </c>
      <c r="E130">
        <v>277</v>
      </c>
      <c r="F130">
        <v>9268</v>
      </c>
      <c r="G130">
        <v>139</v>
      </c>
      <c r="H130">
        <v>665</v>
      </c>
      <c r="I130">
        <v>701</v>
      </c>
      <c r="J130">
        <v>0</v>
      </c>
      <c r="K130">
        <v>33</v>
      </c>
      <c r="L130">
        <v>11</v>
      </c>
      <c r="M130">
        <v>0</v>
      </c>
      <c r="N130">
        <v>12</v>
      </c>
      <c r="O130">
        <v>3498</v>
      </c>
      <c r="P130">
        <v>26111</v>
      </c>
      <c r="Q130">
        <v>18087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342</v>
      </c>
      <c r="X130">
        <v>3269</v>
      </c>
      <c r="Y130">
        <v>115</v>
      </c>
      <c r="Z130">
        <v>3709</v>
      </c>
      <c r="AA130">
        <v>1546</v>
      </c>
      <c r="AB130">
        <v>438</v>
      </c>
      <c r="AC130">
        <v>27506</v>
      </c>
    </row>
    <row r="131" spans="1:29" x14ac:dyDescent="0.35">
      <c r="A131">
        <f t="shared" si="2"/>
        <v>0</v>
      </c>
      <c r="B131" t="s">
        <v>308</v>
      </c>
      <c r="C131">
        <v>17723</v>
      </c>
      <c r="D131">
        <v>0</v>
      </c>
      <c r="E131">
        <v>62</v>
      </c>
      <c r="F131">
        <v>11832</v>
      </c>
      <c r="G131">
        <v>186</v>
      </c>
      <c r="H131">
        <v>1420</v>
      </c>
      <c r="I131">
        <v>2775</v>
      </c>
      <c r="J131">
        <v>0</v>
      </c>
      <c r="K131">
        <v>9</v>
      </c>
      <c r="L131">
        <v>0</v>
      </c>
      <c r="M131">
        <v>0</v>
      </c>
      <c r="N131">
        <v>19</v>
      </c>
      <c r="O131">
        <v>33</v>
      </c>
      <c r="P131">
        <v>34059</v>
      </c>
      <c r="Q131">
        <v>17066</v>
      </c>
      <c r="R131">
        <v>0</v>
      </c>
      <c r="S131">
        <v>0</v>
      </c>
      <c r="T131">
        <v>14124</v>
      </c>
      <c r="U131">
        <v>33672</v>
      </c>
      <c r="V131">
        <v>0</v>
      </c>
      <c r="W131">
        <v>461</v>
      </c>
      <c r="X131">
        <v>4062</v>
      </c>
      <c r="Y131">
        <v>184</v>
      </c>
      <c r="Z131">
        <v>1110</v>
      </c>
      <c r="AA131">
        <v>1295</v>
      </c>
      <c r="AB131">
        <v>0</v>
      </c>
      <c r="AC131">
        <v>71974</v>
      </c>
    </row>
    <row r="132" spans="1:29" x14ac:dyDescent="0.35">
      <c r="A132">
        <f t="shared" si="2"/>
        <v>0</v>
      </c>
      <c r="B132" t="s">
        <v>309</v>
      </c>
      <c r="C132">
        <v>6859</v>
      </c>
      <c r="D132">
        <v>0</v>
      </c>
      <c r="E132">
        <v>133</v>
      </c>
      <c r="F132">
        <v>8038</v>
      </c>
      <c r="G132">
        <v>516</v>
      </c>
      <c r="H132">
        <v>0</v>
      </c>
      <c r="I132">
        <v>0</v>
      </c>
      <c r="J132">
        <v>0</v>
      </c>
      <c r="K132">
        <v>15</v>
      </c>
      <c r="L132">
        <v>686</v>
      </c>
      <c r="M132">
        <v>0</v>
      </c>
      <c r="N132">
        <v>0</v>
      </c>
      <c r="O132">
        <v>5164</v>
      </c>
      <c r="P132">
        <v>21411</v>
      </c>
      <c r="Q132">
        <v>13611</v>
      </c>
      <c r="R132">
        <v>304</v>
      </c>
      <c r="S132">
        <v>0</v>
      </c>
      <c r="T132">
        <v>6788</v>
      </c>
      <c r="U132">
        <v>20941</v>
      </c>
      <c r="V132">
        <v>1777</v>
      </c>
      <c r="W132">
        <v>873</v>
      </c>
      <c r="X132">
        <v>108</v>
      </c>
      <c r="Y132">
        <v>135</v>
      </c>
      <c r="Z132">
        <v>730</v>
      </c>
      <c r="AA132">
        <v>1944</v>
      </c>
      <c r="AB132">
        <v>0</v>
      </c>
      <c r="AC132">
        <v>47211</v>
      </c>
    </row>
    <row r="133" spans="1:29" x14ac:dyDescent="0.35">
      <c r="A133">
        <f t="shared" si="2"/>
        <v>0</v>
      </c>
      <c r="B133" t="s">
        <v>310</v>
      </c>
      <c r="C133">
        <v>2600</v>
      </c>
      <c r="D133">
        <v>1100</v>
      </c>
      <c r="E133">
        <v>72</v>
      </c>
      <c r="F133">
        <v>4991</v>
      </c>
      <c r="G133">
        <v>127</v>
      </c>
      <c r="H133">
        <v>0</v>
      </c>
      <c r="I133">
        <v>0</v>
      </c>
      <c r="J133">
        <v>0</v>
      </c>
      <c r="K133">
        <v>361</v>
      </c>
      <c r="L133">
        <v>2841</v>
      </c>
      <c r="M133">
        <v>898</v>
      </c>
      <c r="N133">
        <v>0</v>
      </c>
      <c r="O133">
        <v>4</v>
      </c>
      <c r="P133">
        <v>12994</v>
      </c>
      <c r="Q133">
        <v>6487</v>
      </c>
      <c r="R133">
        <v>2200</v>
      </c>
      <c r="S133">
        <v>100</v>
      </c>
      <c r="T133">
        <v>0</v>
      </c>
      <c r="U133">
        <v>0</v>
      </c>
      <c r="V133">
        <v>0</v>
      </c>
      <c r="W133">
        <v>960</v>
      </c>
      <c r="X133">
        <v>10</v>
      </c>
      <c r="Y133">
        <v>82</v>
      </c>
      <c r="Z133">
        <v>1650</v>
      </c>
      <c r="AA133">
        <v>586</v>
      </c>
      <c r="AB133">
        <v>462</v>
      </c>
      <c r="AC133">
        <v>37012</v>
      </c>
    </row>
    <row r="134" spans="1:29" x14ac:dyDescent="0.35">
      <c r="A134">
        <f t="shared" si="2"/>
        <v>0</v>
      </c>
      <c r="B134" t="s">
        <v>310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24475</v>
      </c>
      <c r="AC134">
        <v>0</v>
      </c>
    </row>
    <row r="135" spans="1:29" x14ac:dyDescent="0.35">
      <c r="A135">
        <f t="shared" si="2"/>
        <v>0</v>
      </c>
      <c r="B135" t="s">
        <v>311</v>
      </c>
      <c r="C135">
        <v>0</v>
      </c>
      <c r="D135">
        <v>3834</v>
      </c>
      <c r="E135">
        <v>0</v>
      </c>
      <c r="F135">
        <v>5141</v>
      </c>
      <c r="G135">
        <v>935</v>
      </c>
      <c r="H135">
        <v>0</v>
      </c>
      <c r="I135">
        <v>0</v>
      </c>
      <c r="J135">
        <v>0</v>
      </c>
      <c r="K135">
        <v>267</v>
      </c>
      <c r="L135">
        <v>223</v>
      </c>
      <c r="M135">
        <v>740</v>
      </c>
      <c r="N135">
        <v>2</v>
      </c>
      <c r="O135">
        <v>1534</v>
      </c>
      <c r="P135">
        <v>12676</v>
      </c>
      <c r="Q135">
        <v>6658</v>
      </c>
      <c r="R135">
        <v>103</v>
      </c>
      <c r="S135">
        <v>0</v>
      </c>
      <c r="T135">
        <v>0</v>
      </c>
      <c r="U135">
        <v>0</v>
      </c>
      <c r="V135">
        <v>0</v>
      </c>
      <c r="W135">
        <v>668</v>
      </c>
      <c r="X135">
        <v>1853</v>
      </c>
      <c r="Y135">
        <v>48</v>
      </c>
      <c r="Z135">
        <v>2175</v>
      </c>
      <c r="AA135">
        <v>1629</v>
      </c>
      <c r="AB135">
        <v>0</v>
      </c>
      <c r="AC135">
        <v>13134</v>
      </c>
    </row>
    <row r="136" spans="1:29" x14ac:dyDescent="0.35">
      <c r="A136">
        <f t="shared" si="2"/>
        <v>0</v>
      </c>
      <c r="B136" t="s">
        <v>312</v>
      </c>
      <c r="C136">
        <v>689</v>
      </c>
      <c r="D136">
        <v>0</v>
      </c>
      <c r="E136">
        <v>26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127</v>
      </c>
      <c r="L136">
        <v>476</v>
      </c>
      <c r="M136">
        <v>0</v>
      </c>
      <c r="N136">
        <v>6</v>
      </c>
      <c r="O136">
        <v>6</v>
      </c>
      <c r="P136">
        <v>1330</v>
      </c>
      <c r="Q136">
        <v>6158</v>
      </c>
      <c r="R136">
        <v>136</v>
      </c>
      <c r="S136">
        <v>0</v>
      </c>
      <c r="T136">
        <v>0</v>
      </c>
      <c r="U136">
        <v>0</v>
      </c>
      <c r="V136">
        <v>0</v>
      </c>
      <c r="W136">
        <v>445</v>
      </c>
      <c r="X136">
        <v>0</v>
      </c>
      <c r="Y136">
        <v>59</v>
      </c>
      <c r="Z136">
        <v>2508</v>
      </c>
      <c r="AA136">
        <v>220</v>
      </c>
      <c r="AB136">
        <v>0</v>
      </c>
      <c r="AC136">
        <v>9552</v>
      </c>
    </row>
    <row r="137" spans="1:29" x14ac:dyDescent="0.35">
      <c r="A137">
        <f t="shared" si="2"/>
        <v>0</v>
      </c>
      <c r="B137" t="s">
        <v>312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26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</row>
    <row r="138" spans="1:29" x14ac:dyDescent="0.35">
      <c r="A138">
        <f t="shared" si="2"/>
        <v>0</v>
      </c>
      <c r="B138" t="s">
        <v>313</v>
      </c>
      <c r="C138">
        <v>690</v>
      </c>
      <c r="D138">
        <v>0</v>
      </c>
      <c r="E138">
        <v>35</v>
      </c>
      <c r="F138">
        <v>0</v>
      </c>
      <c r="G138">
        <v>0</v>
      </c>
      <c r="H138">
        <v>79</v>
      </c>
      <c r="I138">
        <v>274</v>
      </c>
      <c r="J138">
        <v>0</v>
      </c>
      <c r="K138">
        <v>81</v>
      </c>
      <c r="L138">
        <v>1627</v>
      </c>
      <c r="M138">
        <v>437</v>
      </c>
      <c r="N138">
        <v>0</v>
      </c>
      <c r="O138">
        <v>23</v>
      </c>
      <c r="P138">
        <v>3246</v>
      </c>
      <c r="Q138">
        <v>2257</v>
      </c>
      <c r="R138">
        <v>1189</v>
      </c>
      <c r="S138">
        <v>65</v>
      </c>
      <c r="T138">
        <v>0</v>
      </c>
      <c r="U138">
        <v>0</v>
      </c>
      <c r="V138">
        <v>0</v>
      </c>
      <c r="W138">
        <v>681</v>
      </c>
      <c r="X138">
        <v>0</v>
      </c>
      <c r="Y138">
        <v>71</v>
      </c>
      <c r="Z138">
        <v>919</v>
      </c>
      <c r="AA138">
        <v>118</v>
      </c>
      <c r="AB138">
        <v>0</v>
      </c>
      <c r="AC138">
        <v>5300</v>
      </c>
    </row>
    <row r="139" spans="1:29" x14ac:dyDescent="0.35">
      <c r="A139">
        <f t="shared" si="2"/>
        <v>0</v>
      </c>
      <c r="B139" t="s">
        <v>314</v>
      </c>
      <c r="C139">
        <v>15799</v>
      </c>
      <c r="D139">
        <v>0</v>
      </c>
      <c r="E139">
        <v>2</v>
      </c>
      <c r="F139">
        <v>6986</v>
      </c>
      <c r="G139">
        <v>758</v>
      </c>
      <c r="H139">
        <v>47</v>
      </c>
      <c r="I139">
        <v>0</v>
      </c>
      <c r="J139">
        <v>0</v>
      </c>
      <c r="K139">
        <v>26</v>
      </c>
      <c r="L139">
        <v>350</v>
      </c>
      <c r="M139">
        <v>0</v>
      </c>
      <c r="N139">
        <v>0</v>
      </c>
      <c r="O139">
        <v>195</v>
      </c>
      <c r="P139">
        <v>24163</v>
      </c>
      <c r="Q139">
        <v>58255</v>
      </c>
      <c r="R139">
        <v>0</v>
      </c>
      <c r="S139">
        <v>0</v>
      </c>
      <c r="T139">
        <v>0</v>
      </c>
      <c r="U139">
        <v>0</v>
      </c>
      <c r="V139">
        <v>24969</v>
      </c>
      <c r="W139">
        <v>0</v>
      </c>
      <c r="X139">
        <v>4698</v>
      </c>
      <c r="Y139">
        <v>222</v>
      </c>
      <c r="Z139">
        <v>5263</v>
      </c>
      <c r="AA139">
        <v>6370</v>
      </c>
      <c r="AB139">
        <v>0</v>
      </c>
      <c r="AC139">
        <v>99777</v>
      </c>
    </row>
    <row r="140" spans="1:29" x14ac:dyDescent="0.35">
      <c r="A140">
        <f t="shared" si="2"/>
        <v>0</v>
      </c>
      <c r="B140" t="s">
        <v>315</v>
      </c>
      <c r="C140">
        <v>43557</v>
      </c>
      <c r="D140">
        <v>0</v>
      </c>
      <c r="E140">
        <v>11</v>
      </c>
      <c r="F140">
        <v>15140</v>
      </c>
      <c r="G140">
        <v>2099</v>
      </c>
      <c r="H140">
        <v>0</v>
      </c>
      <c r="I140">
        <v>0</v>
      </c>
      <c r="J140">
        <v>0</v>
      </c>
      <c r="K140">
        <v>8</v>
      </c>
      <c r="L140">
        <v>0</v>
      </c>
      <c r="M140">
        <v>0</v>
      </c>
      <c r="N140">
        <v>225</v>
      </c>
      <c r="O140">
        <v>562</v>
      </c>
      <c r="P140">
        <v>61602</v>
      </c>
      <c r="Q140">
        <v>98877</v>
      </c>
      <c r="R140">
        <v>0</v>
      </c>
      <c r="S140">
        <v>0</v>
      </c>
      <c r="T140">
        <v>0</v>
      </c>
      <c r="U140">
        <v>0</v>
      </c>
      <c r="V140">
        <v>10290</v>
      </c>
      <c r="W140">
        <v>0</v>
      </c>
      <c r="X140">
        <v>11139</v>
      </c>
      <c r="Y140">
        <v>273</v>
      </c>
      <c r="Z140">
        <v>7842</v>
      </c>
      <c r="AA140">
        <v>16148</v>
      </c>
      <c r="AB140">
        <v>0</v>
      </c>
      <c r="AC140">
        <v>144569</v>
      </c>
    </row>
    <row r="141" spans="1:29" x14ac:dyDescent="0.35">
      <c r="A141">
        <f t="shared" si="2"/>
        <v>0</v>
      </c>
      <c r="B141" t="s">
        <v>316</v>
      </c>
      <c r="C141">
        <v>0</v>
      </c>
      <c r="D141">
        <v>1560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248</v>
      </c>
      <c r="M141">
        <v>0</v>
      </c>
      <c r="N141">
        <v>0</v>
      </c>
      <c r="O141">
        <v>40</v>
      </c>
      <c r="P141">
        <v>1848</v>
      </c>
      <c r="Q141">
        <v>0</v>
      </c>
      <c r="R141">
        <v>2789</v>
      </c>
      <c r="S141">
        <v>0</v>
      </c>
      <c r="T141">
        <v>2042</v>
      </c>
      <c r="U141">
        <v>7718</v>
      </c>
      <c r="V141">
        <v>0</v>
      </c>
      <c r="W141">
        <v>984</v>
      </c>
      <c r="X141">
        <v>125</v>
      </c>
      <c r="Y141">
        <v>85</v>
      </c>
      <c r="Z141">
        <v>111</v>
      </c>
      <c r="AA141">
        <v>1328</v>
      </c>
      <c r="AB141">
        <v>0</v>
      </c>
      <c r="AC141">
        <v>15182</v>
      </c>
    </row>
    <row r="142" spans="1:29" x14ac:dyDescent="0.35">
      <c r="A142">
        <f t="shared" si="2"/>
        <v>0</v>
      </c>
      <c r="B142" t="s">
        <v>317</v>
      </c>
      <c r="C142">
        <v>523</v>
      </c>
      <c r="D142">
        <v>0</v>
      </c>
      <c r="E142">
        <v>22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52</v>
      </c>
      <c r="L142">
        <v>493</v>
      </c>
      <c r="M142">
        <v>0</v>
      </c>
      <c r="N142">
        <v>0</v>
      </c>
      <c r="O142">
        <v>13</v>
      </c>
      <c r="P142">
        <v>1103</v>
      </c>
      <c r="Q142">
        <v>3976</v>
      </c>
      <c r="R142">
        <v>0</v>
      </c>
      <c r="S142">
        <v>0</v>
      </c>
      <c r="T142">
        <v>0</v>
      </c>
      <c r="U142">
        <v>0</v>
      </c>
      <c r="V142">
        <v>1618</v>
      </c>
      <c r="W142">
        <v>393</v>
      </c>
      <c r="X142">
        <v>0</v>
      </c>
      <c r="Y142">
        <v>38</v>
      </c>
      <c r="Z142">
        <v>49</v>
      </c>
      <c r="AA142">
        <v>183</v>
      </c>
      <c r="AB142">
        <v>0</v>
      </c>
      <c r="AC142">
        <v>6257</v>
      </c>
    </row>
    <row r="143" spans="1:29" x14ac:dyDescent="0.35">
      <c r="A143">
        <f t="shared" si="2"/>
        <v>0</v>
      </c>
      <c r="B143" t="s">
        <v>318</v>
      </c>
      <c r="C143">
        <v>5746</v>
      </c>
      <c r="D143">
        <v>1465</v>
      </c>
      <c r="E143">
        <v>186</v>
      </c>
      <c r="F143">
        <v>6842</v>
      </c>
      <c r="G143">
        <v>176</v>
      </c>
      <c r="H143">
        <v>259</v>
      </c>
      <c r="I143">
        <v>372</v>
      </c>
      <c r="J143">
        <v>0</v>
      </c>
      <c r="K143">
        <v>313</v>
      </c>
      <c r="L143">
        <v>3703</v>
      </c>
      <c r="M143">
        <v>988</v>
      </c>
      <c r="N143">
        <v>107</v>
      </c>
      <c r="O143">
        <v>936</v>
      </c>
      <c r="P143">
        <v>21093</v>
      </c>
      <c r="Q143">
        <v>13234</v>
      </c>
      <c r="R143">
        <v>533</v>
      </c>
      <c r="S143">
        <v>0</v>
      </c>
      <c r="T143">
        <v>2498</v>
      </c>
      <c r="U143">
        <v>0</v>
      </c>
      <c r="V143">
        <v>6862</v>
      </c>
      <c r="W143">
        <v>2200</v>
      </c>
      <c r="X143">
        <v>242</v>
      </c>
      <c r="Y143">
        <v>123</v>
      </c>
      <c r="Z143">
        <v>2165</v>
      </c>
      <c r="AA143">
        <v>332</v>
      </c>
      <c r="AB143">
        <v>455</v>
      </c>
      <c r="AC143">
        <v>28671</v>
      </c>
    </row>
    <row r="144" spans="1:29" x14ac:dyDescent="0.35">
      <c r="A144">
        <f t="shared" si="2"/>
        <v>0</v>
      </c>
      <c r="B144" t="s">
        <v>318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27</v>
      </c>
      <c r="AC144">
        <v>0</v>
      </c>
    </row>
    <row r="145" spans="1:29" x14ac:dyDescent="0.35">
      <c r="A145">
        <f t="shared" si="2"/>
        <v>0</v>
      </c>
      <c r="B145" t="s">
        <v>319</v>
      </c>
      <c r="C145">
        <v>1153</v>
      </c>
      <c r="D145">
        <v>0</v>
      </c>
      <c r="E145">
        <v>21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43</v>
      </c>
      <c r="L145">
        <v>100</v>
      </c>
      <c r="M145">
        <v>0</v>
      </c>
      <c r="N145">
        <v>0</v>
      </c>
      <c r="O145">
        <v>4</v>
      </c>
      <c r="P145">
        <v>1321</v>
      </c>
      <c r="Q145">
        <v>1442</v>
      </c>
      <c r="R145">
        <v>0</v>
      </c>
      <c r="S145">
        <v>0</v>
      </c>
      <c r="T145">
        <v>836</v>
      </c>
      <c r="U145">
        <v>0</v>
      </c>
      <c r="V145">
        <v>0</v>
      </c>
      <c r="W145">
        <v>27</v>
      </c>
      <c r="X145">
        <v>0</v>
      </c>
      <c r="Y145">
        <v>0</v>
      </c>
      <c r="Z145">
        <v>602</v>
      </c>
      <c r="AA145">
        <v>80</v>
      </c>
      <c r="AB145">
        <v>0</v>
      </c>
      <c r="AC145">
        <v>2987</v>
      </c>
    </row>
    <row r="146" spans="1:29" x14ac:dyDescent="0.35">
      <c r="A146">
        <f t="shared" si="2"/>
        <v>0</v>
      </c>
      <c r="B146" t="s">
        <v>320</v>
      </c>
      <c r="C146">
        <v>22</v>
      </c>
      <c r="D146">
        <v>0</v>
      </c>
      <c r="E146">
        <v>5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65</v>
      </c>
      <c r="M146">
        <v>0</v>
      </c>
      <c r="N146">
        <v>0</v>
      </c>
      <c r="O146">
        <v>0</v>
      </c>
      <c r="P146">
        <v>92</v>
      </c>
      <c r="Q146">
        <v>1905</v>
      </c>
      <c r="R146">
        <v>0</v>
      </c>
      <c r="S146">
        <v>0</v>
      </c>
      <c r="T146">
        <v>62</v>
      </c>
      <c r="U146">
        <v>0</v>
      </c>
      <c r="V146">
        <v>0</v>
      </c>
      <c r="W146">
        <v>25</v>
      </c>
      <c r="X146">
        <v>9</v>
      </c>
      <c r="Y146">
        <v>33</v>
      </c>
      <c r="Z146">
        <v>402</v>
      </c>
      <c r="AA146">
        <v>553</v>
      </c>
      <c r="AB146">
        <v>0</v>
      </c>
      <c r="AC146">
        <v>2989</v>
      </c>
    </row>
    <row r="147" spans="1:29" x14ac:dyDescent="0.35">
      <c r="A147">
        <f t="shared" si="2"/>
        <v>0</v>
      </c>
      <c r="B147" t="s">
        <v>321</v>
      </c>
      <c r="C147">
        <v>150</v>
      </c>
      <c r="D147">
        <v>0</v>
      </c>
      <c r="E147">
        <v>28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41</v>
      </c>
      <c r="L147">
        <v>40</v>
      </c>
      <c r="M147">
        <v>0</v>
      </c>
      <c r="N147">
        <v>0</v>
      </c>
      <c r="O147">
        <v>2</v>
      </c>
      <c r="P147">
        <v>261</v>
      </c>
      <c r="Q147">
        <v>2499</v>
      </c>
      <c r="R147">
        <v>0</v>
      </c>
      <c r="S147">
        <v>0</v>
      </c>
      <c r="T147">
        <v>215</v>
      </c>
      <c r="U147">
        <v>0</v>
      </c>
      <c r="V147">
        <v>0</v>
      </c>
      <c r="W147">
        <v>0</v>
      </c>
      <c r="X147">
        <v>153</v>
      </c>
      <c r="Y147">
        <v>20</v>
      </c>
      <c r="Z147">
        <v>556</v>
      </c>
      <c r="AA147">
        <v>96</v>
      </c>
      <c r="AB147">
        <v>0</v>
      </c>
      <c r="AC147">
        <v>3539</v>
      </c>
    </row>
    <row r="148" spans="1:29" x14ac:dyDescent="0.35">
      <c r="A148">
        <f t="shared" si="2"/>
        <v>0</v>
      </c>
      <c r="B148" t="s">
        <v>322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624</v>
      </c>
      <c r="M148">
        <v>0</v>
      </c>
      <c r="N148">
        <v>0</v>
      </c>
      <c r="O148">
        <v>0</v>
      </c>
      <c r="P148">
        <v>624</v>
      </c>
      <c r="Q148">
        <v>1539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1</v>
      </c>
      <c r="X148">
        <v>10</v>
      </c>
      <c r="Y148">
        <v>23</v>
      </c>
      <c r="Z148">
        <v>434</v>
      </c>
      <c r="AA148">
        <v>102</v>
      </c>
      <c r="AB148">
        <v>0</v>
      </c>
      <c r="AC148">
        <v>2109</v>
      </c>
    </row>
    <row r="149" spans="1:29" x14ac:dyDescent="0.35">
      <c r="A149">
        <f t="shared" si="2"/>
        <v>0</v>
      </c>
      <c r="B149" t="s">
        <v>323</v>
      </c>
      <c r="C149">
        <v>4538</v>
      </c>
      <c r="D149">
        <v>0</v>
      </c>
      <c r="E149">
        <v>96</v>
      </c>
      <c r="F149">
        <v>4177</v>
      </c>
      <c r="G149">
        <v>265</v>
      </c>
      <c r="H149">
        <v>0</v>
      </c>
      <c r="I149">
        <v>116</v>
      </c>
      <c r="J149">
        <v>0</v>
      </c>
      <c r="K149">
        <v>344</v>
      </c>
      <c r="L149">
        <v>7070</v>
      </c>
      <c r="M149">
        <v>567</v>
      </c>
      <c r="N149">
        <v>161</v>
      </c>
      <c r="O149">
        <v>177</v>
      </c>
      <c r="P149">
        <v>17511</v>
      </c>
      <c r="Q149">
        <v>6842</v>
      </c>
      <c r="R149">
        <v>56</v>
      </c>
      <c r="S149">
        <v>0</v>
      </c>
      <c r="T149">
        <v>522</v>
      </c>
      <c r="U149">
        <v>0</v>
      </c>
      <c r="V149">
        <v>0</v>
      </c>
      <c r="W149">
        <v>231</v>
      </c>
      <c r="X149">
        <v>0</v>
      </c>
      <c r="Y149">
        <v>100</v>
      </c>
      <c r="Z149">
        <v>960</v>
      </c>
      <c r="AA149">
        <v>345</v>
      </c>
      <c r="AB149">
        <v>0</v>
      </c>
      <c r="AC149">
        <v>9056</v>
      </c>
    </row>
    <row r="150" spans="1:29" x14ac:dyDescent="0.35">
      <c r="A150">
        <f t="shared" si="2"/>
        <v>0</v>
      </c>
      <c r="B150" t="s">
        <v>324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217</v>
      </c>
      <c r="J150">
        <v>0</v>
      </c>
      <c r="K150">
        <v>0</v>
      </c>
      <c r="L150">
        <v>805</v>
      </c>
      <c r="M150">
        <v>0</v>
      </c>
      <c r="N150">
        <v>0</v>
      </c>
      <c r="O150">
        <v>73</v>
      </c>
      <c r="P150">
        <v>1095</v>
      </c>
      <c r="Q150">
        <v>4911</v>
      </c>
      <c r="R150">
        <v>0</v>
      </c>
      <c r="S150">
        <v>0</v>
      </c>
      <c r="T150">
        <v>15</v>
      </c>
      <c r="U150">
        <v>0</v>
      </c>
      <c r="V150">
        <v>0</v>
      </c>
      <c r="W150">
        <v>219</v>
      </c>
      <c r="X150">
        <v>0</v>
      </c>
      <c r="Y150">
        <v>77</v>
      </c>
      <c r="Z150">
        <v>328</v>
      </c>
      <c r="AA150">
        <v>250</v>
      </c>
      <c r="AB150">
        <v>0</v>
      </c>
      <c r="AC150">
        <v>5800</v>
      </c>
    </row>
    <row r="151" spans="1:29" x14ac:dyDescent="0.35">
      <c r="A151">
        <f t="shared" si="2"/>
        <v>0</v>
      </c>
      <c r="B151" t="s">
        <v>325</v>
      </c>
      <c r="C151">
        <v>9155</v>
      </c>
      <c r="D151">
        <v>0</v>
      </c>
      <c r="E151">
        <v>19</v>
      </c>
      <c r="F151">
        <v>9404</v>
      </c>
      <c r="G151">
        <v>104</v>
      </c>
      <c r="H151">
        <v>0</v>
      </c>
      <c r="I151">
        <v>638</v>
      </c>
      <c r="J151">
        <v>0</v>
      </c>
      <c r="K151">
        <v>102</v>
      </c>
      <c r="L151">
        <v>0</v>
      </c>
      <c r="M151">
        <v>0</v>
      </c>
      <c r="N151">
        <v>0</v>
      </c>
      <c r="O151">
        <v>54</v>
      </c>
      <c r="P151">
        <v>19476</v>
      </c>
      <c r="Q151">
        <v>11114</v>
      </c>
      <c r="R151">
        <v>925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8252</v>
      </c>
      <c r="Y151">
        <v>116</v>
      </c>
      <c r="Z151">
        <v>992</v>
      </c>
      <c r="AA151">
        <v>623</v>
      </c>
      <c r="AB151">
        <v>0</v>
      </c>
      <c r="AC151">
        <v>22457</v>
      </c>
    </row>
    <row r="152" spans="1:29" x14ac:dyDescent="0.35">
      <c r="A152">
        <f t="shared" si="2"/>
        <v>0</v>
      </c>
      <c r="B152" t="s">
        <v>325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435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</row>
    <row r="153" spans="1:29" x14ac:dyDescent="0.35">
      <c r="A153">
        <f t="shared" si="2"/>
        <v>0</v>
      </c>
      <c r="B153" t="s">
        <v>326</v>
      </c>
      <c r="C153">
        <v>2407</v>
      </c>
      <c r="D153">
        <v>0</v>
      </c>
      <c r="E153">
        <v>43</v>
      </c>
      <c r="F153">
        <v>3869</v>
      </c>
      <c r="G153">
        <v>54</v>
      </c>
      <c r="H153">
        <v>0</v>
      </c>
      <c r="I153">
        <v>0</v>
      </c>
      <c r="J153">
        <v>0</v>
      </c>
      <c r="K153">
        <v>40</v>
      </c>
      <c r="L153">
        <v>1078</v>
      </c>
      <c r="M153">
        <v>0</v>
      </c>
      <c r="N153">
        <v>0</v>
      </c>
      <c r="O153">
        <v>0</v>
      </c>
      <c r="P153">
        <v>7491</v>
      </c>
      <c r="Q153">
        <v>8308</v>
      </c>
      <c r="R153">
        <v>0</v>
      </c>
      <c r="S153">
        <v>0</v>
      </c>
      <c r="T153">
        <v>2827</v>
      </c>
      <c r="U153">
        <v>11229</v>
      </c>
      <c r="V153">
        <v>0</v>
      </c>
      <c r="W153">
        <v>433</v>
      </c>
      <c r="X153">
        <v>89</v>
      </c>
      <c r="Y153">
        <v>85</v>
      </c>
      <c r="Z153">
        <v>969</v>
      </c>
      <c r="AA153">
        <v>470</v>
      </c>
      <c r="AB153">
        <v>226</v>
      </c>
      <c r="AC153">
        <v>24636</v>
      </c>
    </row>
    <row r="154" spans="1:29" x14ac:dyDescent="0.35">
      <c r="A154">
        <f t="shared" si="2"/>
        <v>0</v>
      </c>
      <c r="B154" t="s">
        <v>327</v>
      </c>
      <c r="C154">
        <v>7200</v>
      </c>
      <c r="D154">
        <v>0</v>
      </c>
      <c r="E154">
        <v>31</v>
      </c>
      <c r="F154">
        <v>8735</v>
      </c>
      <c r="G154">
        <v>149</v>
      </c>
      <c r="H154">
        <v>285</v>
      </c>
      <c r="I154">
        <v>322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32</v>
      </c>
      <c r="P154">
        <v>16754</v>
      </c>
      <c r="Q154">
        <v>13586</v>
      </c>
      <c r="R154">
        <v>0</v>
      </c>
      <c r="S154">
        <v>0</v>
      </c>
      <c r="T154">
        <v>10623</v>
      </c>
      <c r="U154">
        <v>21490</v>
      </c>
      <c r="V154">
        <v>4916</v>
      </c>
      <c r="W154">
        <v>900</v>
      </c>
      <c r="X154">
        <v>1514</v>
      </c>
      <c r="Y154">
        <v>125</v>
      </c>
      <c r="Z154">
        <v>1975</v>
      </c>
      <c r="AA154">
        <v>4773</v>
      </c>
      <c r="AB154">
        <v>0</v>
      </c>
      <c r="AC154">
        <v>59902</v>
      </c>
    </row>
    <row r="155" spans="1:29" x14ac:dyDescent="0.35">
      <c r="A155">
        <f t="shared" si="2"/>
        <v>0</v>
      </c>
      <c r="B155" t="s">
        <v>328</v>
      </c>
      <c r="C155">
        <v>5475</v>
      </c>
      <c r="D155">
        <v>0</v>
      </c>
      <c r="E155">
        <v>56</v>
      </c>
      <c r="F155">
        <v>5441</v>
      </c>
      <c r="G155">
        <v>254</v>
      </c>
      <c r="H155">
        <v>0</v>
      </c>
      <c r="I155">
        <v>0</v>
      </c>
      <c r="J155">
        <v>0</v>
      </c>
      <c r="K155">
        <v>170</v>
      </c>
      <c r="L155">
        <v>134</v>
      </c>
      <c r="M155">
        <v>726</v>
      </c>
      <c r="N155">
        <v>0</v>
      </c>
      <c r="O155">
        <v>239</v>
      </c>
      <c r="P155">
        <v>12495</v>
      </c>
      <c r="Q155">
        <v>7748</v>
      </c>
      <c r="R155">
        <v>525</v>
      </c>
      <c r="S155">
        <v>0</v>
      </c>
      <c r="T155">
        <v>7821</v>
      </c>
      <c r="U155">
        <v>0</v>
      </c>
      <c r="V155">
        <v>0</v>
      </c>
      <c r="W155">
        <v>587</v>
      </c>
      <c r="X155">
        <v>670</v>
      </c>
      <c r="Y155">
        <v>75</v>
      </c>
      <c r="Z155">
        <v>1097</v>
      </c>
      <c r="AA155">
        <v>338</v>
      </c>
      <c r="AB155">
        <v>0</v>
      </c>
      <c r="AC155">
        <v>18861</v>
      </c>
    </row>
    <row r="156" spans="1:29" x14ac:dyDescent="0.35">
      <c r="A156">
        <f t="shared" si="2"/>
        <v>0</v>
      </c>
      <c r="B156" t="s">
        <v>329</v>
      </c>
      <c r="C156">
        <v>4559</v>
      </c>
      <c r="D156">
        <v>0</v>
      </c>
      <c r="E156">
        <v>113</v>
      </c>
      <c r="F156">
        <v>5110</v>
      </c>
      <c r="G156">
        <v>2083</v>
      </c>
      <c r="H156">
        <v>0</v>
      </c>
      <c r="I156">
        <v>0</v>
      </c>
      <c r="J156">
        <v>0</v>
      </c>
      <c r="K156">
        <v>144</v>
      </c>
      <c r="L156">
        <v>233</v>
      </c>
      <c r="M156">
        <v>561</v>
      </c>
      <c r="N156">
        <v>0</v>
      </c>
      <c r="O156">
        <v>13</v>
      </c>
      <c r="P156">
        <v>12816</v>
      </c>
      <c r="Q156">
        <v>6339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319</v>
      </c>
      <c r="X156">
        <v>84</v>
      </c>
      <c r="Y156">
        <v>110</v>
      </c>
      <c r="Z156">
        <v>1741</v>
      </c>
      <c r="AA156">
        <v>3052</v>
      </c>
      <c r="AB156">
        <v>181</v>
      </c>
      <c r="AC156">
        <v>11826</v>
      </c>
    </row>
    <row r="157" spans="1:29" x14ac:dyDescent="0.35">
      <c r="A157">
        <f t="shared" si="2"/>
        <v>0</v>
      </c>
      <c r="B157" t="s">
        <v>330</v>
      </c>
      <c r="C157">
        <v>100</v>
      </c>
      <c r="D157">
        <v>0</v>
      </c>
      <c r="E157">
        <v>8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</v>
      </c>
      <c r="L157">
        <v>142</v>
      </c>
      <c r="M157">
        <v>0</v>
      </c>
      <c r="N157">
        <v>0</v>
      </c>
      <c r="O157">
        <v>0</v>
      </c>
      <c r="P157">
        <v>252</v>
      </c>
      <c r="Q157">
        <v>1965</v>
      </c>
      <c r="R157">
        <v>0</v>
      </c>
      <c r="S157">
        <v>0</v>
      </c>
      <c r="T157">
        <v>410</v>
      </c>
      <c r="U157">
        <v>0</v>
      </c>
      <c r="V157">
        <v>0</v>
      </c>
      <c r="W157">
        <v>12</v>
      </c>
      <c r="X157">
        <v>0</v>
      </c>
      <c r="Y157">
        <v>32</v>
      </c>
      <c r="Z157">
        <v>532</v>
      </c>
      <c r="AA157">
        <v>229</v>
      </c>
      <c r="AB157">
        <v>0</v>
      </c>
      <c r="AC157">
        <v>3180</v>
      </c>
    </row>
    <row r="158" spans="1:29" x14ac:dyDescent="0.35">
      <c r="A158">
        <f t="shared" si="2"/>
        <v>0</v>
      </c>
      <c r="B158" t="s">
        <v>331</v>
      </c>
      <c r="C158">
        <v>680</v>
      </c>
      <c r="D158">
        <v>0</v>
      </c>
      <c r="E158">
        <v>3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127</v>
      </c>
      <c r="L158">
        <v>297</v>
      </c>
      <c r="M158">
        <v>0</v>
      </c>
      <c r="N158">
        <v>0</v>
      </c>
      <c r="O158">
        <v>31</v>
      </c>
      <c r="P158">
        <v>1138</v>
      </c>
      <c r="Q158">
        <v>6454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1280</v>
      </c>
      <c r="Y158">
        <v>64</v>
      </c>
      <c r="Z158">
        <v>425</v>
      </c>
      <c r="AA158">
        <v>158</v>
      </c>
      <c r="AB158">
        <v>0</v>
      </c>
      <c r="AC158">
        <v>8381</v>
      </c>
    </row>
    <row r="159" spans="1:29" x14ac:dyDescent="0.35">
      <c r="A159">
        <f t="shared" si="2"/>
        <v>0</v>
      </c>
      <c r="B159" t="s">
        <v>332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335</v>
      </c>
      <c r="M159">
        <v>0</v>
      </c>
      <c r="N159">
        <v>0</v>
      </c>
      <c r="O159">
        <v>4</v>
      </c>
      <c r="P159">
        <v>340</v>
      </c>
      <c r="Q159">
        <v>201</v>
      </c>
      <c r="R159">
        <v>15</v>
      </c>
      <c r="S159">
        <v>0</v>
      </c>
      <c r="T159">
        <v>0</v>
      </c>
      <c r="U159">
        <v>0</v>
      </c>
      <c r="V159">
        <v>0</v>
      </c>
      <c r="W159">
        <v>28</v>
      </c>
      <c r="X159">
        <v>0</v>
      </c>
      <c r="Y159">
        <v>3</v>
      </c>
      <c r="Z159">
        <v>233</v>
      </c>
      <c r="AA159">
        <v>4</v>
      </c>
      <c r="AB159">
        <v>14</v>
      </c>
      <c r="AC159">
        <v>498</v>
      </c>
    </row>
    <row r="160" spans="1:29" x14ac:dyDescent="0.35">
      <c r="A160">
        <f t="shared" si="2"/>
        <v>0</v>
      </c>
      <c r="B160" t="s">
        <v>333</v>
      </c>
      <c r="C160">
        <v>8038</v>
      </c>
      <c r="D160">
        <v>0</v>
      </c>
      <c r="E160">
        <v>19</v>
      </c>
      <c r="F160">
        <v>9327</v>
      </c>
      <c r="G160">
        <v>321</v>
      </c>
      <c r="H160">
        <v>0</v>
      </c>
      <c r="I160">
        <v>0</v>
      </c>
      <c r="J160">
        <v>0</v>
      </c>
      <c r="K160">
        <v>55</v>
      </c>
      <c r="L160">
        <v>229</v>
      </c>
      <c r="M160">
        <v>1458</v>
      </c>
      <c r="N160">
        <v>4</v>
      </c>
      <c r="O160">
        <v>5623</v>
      </c>
      <c r="P160">
        <v>25074</v>
      </c>
      <c r="Q160">
        <v>23900</v>
      </c>
      <c r="R160">
        <v>94</v>
      </c>
      <c r="S160">
        <v>0</v>
      </c>
      <c r="T160">
        <v>8055</v>
      </c>
      <c r="U160">
        <v>0</v>
      </c>
      <c r="V160">
        <v>6449</v>
      </c>
      <c r="W160">
        <v>1919</v>
      </c>
      <c r="X160">
        <v>220</v>
      </c>
      <c r="Y160">
        <v>63</v>
      </c>
      <c r="Z160">
        <v>2300</v>
      </c>
      <c r="AA160">
        <v>3488</v>
      </c>
      <c r="AB160">
        <v>0</v>
      </c>
      <c r="AC160">
        <v>46488</v>
      </c>
    </row>
    <row r="161" spans="1:29" x14ac:dyDescent="0.35">
      <c r="A161">
        <f t="shared" si="2"/>
        <v>0</v>
      </c>
      <c r="B161" t="s">
        <v>334</v>
      </c>
      <c r="C161">
        <v>12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52</v>
      </c>
      <c r="M161">
        <v>0</v>
      </c>
      <c r="N161">
        <v>7</v>
      </c>
      <c r="O161">
        <v>3</v>
      </c>
      <c r="P161">
        <v>74</v>
      </c>
      <c r="Q161">
        <v>585</v>
      </c>
      <c r="R161">
        <v>0</v>
      </c>
      <c r="S161">
        <v>0</v>
      </c>
      <c r="T161">
        <v>179</v>
      </c>
      <c r="U161">
        <v>0</v>
      </c>
      <c r="V161">
        <v>0</v>
      </c>
      <c r="W161">
        <v>2</v>
      </c>
      <c r="X161">
        <v>1</v>
      </c>
      <c r="Y161">
        <v>2</v>
      </c>
      <c r="Z161">
        <v>380</v>
      </c>
      <c r="AA161">
        <v>16</v>
      </c>
      <c r="AB161">
        <v>0</v>
      </c>
      <c r="AC161">
        <v>1165</v>
      </c>
    </row>
    <row r="162" spans="1:29" x14ac:dyDescent="0.35">
      <c r="A162">
        <f t="shared" si="2"/>
        <v>0</v>
      </c>
      <c r="B162" t="s">
        <v>335</v>
      </c>
      <c r="C162">
        <v>405</v>
      </c>
      <c r="D162">
        <v>0</v>
      </c>
      <c r="E162">
        <v>84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57</v>
      </c>
      <c r="L162">
        <v>761</v>
      </c>
      <c r="M162">
        <v>0</v>
      </c>
      <c r="N162">
        <v>20</v>
      </c>
      <c r="O162">
        <v>0</v>
      </c>
      <c r="P162">
        <v>1327</v>
      </c>
      <c r="Q162">
        <v>2287</v>
      </c>
      <c r="R162">
        <v>778</v>
      </c>
      <c r="S162">
        <v>3</v>
      </c>
      <c r="T162">
        <v>1128</v>
      </c>
      <c r="U162">
        <v>5813</v>
      </c>
      <c r="V162">
        <v>0</v>
      </c>
      <c r="W162">
        <v>0</v>
      </c>
      <c r="X162">
        <v>0</v>
      </c>
      <c r="Y162">
        <v>0</v>
      </c>
      <c r="Z162">
        <v>837</v>
      </c>
      <c r="AA162">
        <v>81</v>
      </c>
      <c r="AB162">
        <v>142</v>
      </c>
      <c r="AC162">
        <v>11069</v>
      </c>
    </row>
    <row r="163" spans="1:29" x14ac:dyDescent="0.35">
      <c r="A163">
        <f t="shared" si="2"/>
        <v>0</v>
      </c>
      <c r="B163" t="s">
        <v>336</v>
      </c>
      <c r="C163">
        <v>950</v>
      </c>
      <c r="D163">
        <v>0</v>
      </c>
      <c r="E163">
        <v>8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65</v>
      </c>
      <c r="L163">
        <v>115</v>
      </c>
      <c r="M163">
        <v>0</v>
      </c>
      <c r="N163">
        <v>0</v>
      </c>
      <c r="O163">
        <v>19</v>
      </c>
      <c r="P163">
        <v>1157</v>
      </c>
      <c r="Q163">
        <v>3439</v>
      </c>
      <c r="R163">
        <v>0</v>
      </c>
      <c r="S163">
        <v>0</v>
      </c>
      <c r="T163">
        <v>30</v>
      </c>
      <c r="U163">
        <v>0</v>
      </c>
      <c r="V163">
        <v>0</v>
      </c>
      <c r="W163">
        <v>278</v>
      </c>
      <c r="X163">
        <v>0</v>
      </c>
      <c r="Y163">
        <v>68</v>
      </c>
      <c r="Z163">
        <v>248</v>
      </c>
      <c r="AA163">
        <v>102</v>
      </c>
      <c r="AB163">
        <v>0</v>
      </c>
      <c r="AC163">
        <v>4165</v>
      </c>
    </row>
    <row r="164" spans="1:29" x14ac:dyDescent="0.35">
      <c r="A164">
        <f t="shared" si="2"/>
        <v>0</v>
      </c>
      <c r="B164" t="s">
        <v>337</v>
      </c>
      <c r="C164">
        <v>1937</v>
      </c>
      <c r="D164">
        <v>0</v>
      </c>
      <c r="E164">
        <v>49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156</v>
      </c>
      <c r="L164">
        <v>52</v>
      </c>
      <c r="M164">
        <v>0</v>
      </c>
      <c r="N164">
        <v>20</v>
      </c>
      <c r="O164">
        <v>8</v>
      </c>
      <c r="P164">
        <v>2222</v>
      </c>
      <c r="Q164">
        <v>4805</v>
      </c>
      <c r="R164">
        <v>123</v>
      </c>
      <c r="S164">
        <v>0</v>
      </c>
      <c r="T164">
        <v>2329</v>
      </c>
      <c r="U164">
        <v>0</v>
      </c>
      <c r="V164">
        <v>0</v>
      </c>
      <c r="W164">
        <v>2100</v>
      </c>
      <c r="X164">
        <v>248</v>
      </c>
      <c r="Y164">
        <v>0</v>
      </c>
      <c r="Z164">
        <v>650</v>
      </c>
      <c r="AA164">
        <v>520</v>
      </c>
      <c r="AB164">
        <v>0</v>
      </c>
      <c r="AC164">
        <v>10775</v>
      </c>
    </row>
    <row r="165" spans="1:29" x14ac:dyDescent="0.35">
      <c r="A165">
        <f t="shared" si="2"/>
        <v>0</v>
      </c>
      <c r="B165" t="s">
        <v>338</v>
      </c>
      <c r="C165">
        <v>12000</v>
      </c>
      <c r="D165">
        <v>0</v>
      </c>
      <c r="E165">
        <v>191</v>
      </c>
      <c r="F165">
        <v>8592</v>
      </c>
      <c r="G165">
        <v>746</v>
      </c>
      <c r="H165">
        <v>721</v>
      </c>
      <c r="I165">
        <v>967</v>
      </c>
      <c r="J165">
        <v>0</v>
      </c>
      <c r="K165">
        <v>387</v>
      </c>
      <c r="L165">
        <v>1115</v>
      </c>
      <c r="M165">
        <v>1680</v>
      </c>
      <c r="N165">
        <v>69</v>
      </c>
      <c r="O165">
        <v>218</v>
      </c>
      <c r="P165">
        <v>26686</v>
      </c>
      <c r="Q165">
        <v>0</v>
      </c>
      <c r="R165">
        <v>487</v>
      </c>
      <c r="S165">
        <v>104</v>
      </c>
      <c r="T165">
        <v>7297</v>
      </c>
      <c r="U165">
        <v>0</v>
      </c>
      <c r="V165">
        <v>6983</v>
      </c>
      <c r="W165">
        <v>4981</v>
      </c>
      <c r="X165">
        <v>0</v>
      </c>
      <c r="Y165">
        <v>160</v>
      </c>
      <c r="Z165">
        <v>1399</v>
      </c>
      <c r="AA165">
        <v>3080</v>
      </c>
      <c r="AB165">
        <v>0</v>
      </c>
      <c r="AC165">
        <v>42411</v>
      </c>
    </row>
    <row r="166" spans="1:29" x14ac:dyDescent="0.35">
      <c r="A166">
        <f t="shared" si="2"/>
        <v>0</v>
      </c>
      <c r="B166" t="s">
        <v>338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17920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</row>
    <row r="167" spans="1:29" x14ac:dyDescent="0.35">
      <c r="A167">
        <f t="shared" si="2"/>
        <v>0</v>
      </c>
      <c r="B167" t="s">
        <v>339</v>
      </c>
      <c r="C167">
        <v>3490</v>
      </c>
      <c r="D167">
        <v>0</v>
      </c>
      <c r="E167">
        <v>125</v>
      </c>
      <c r="F167">
        <v>5981</v>
      </c>
      <c r="G167">
        <v>82</v>
      </c>
      <c r="H167">
        <v>0</v>
      </c>
      <c r="I167">
        <v>0</v>
      </c>
      <c r="J167">
        <v>0</v>
      </c>
      <c r="K167">
        <v>198</v>
      </c>
      <c r="L167">
        <v>13</v>
      </c>
      <c r="M167">
        <v>0</v>
      </c>
      <c r="N167">
        <v>51</v>
      </c>
      <c r="O167">
        <v>2</v>
      </c>
      <c r="P167">
        <v>9942</v>
      </c>
      <c r="Q167">
        <v>6774</v>
      </c>
      <c r="R167">
        <v>0</v>
      </c>
      <c r="S167">
        <v>0</v>
      </c>
      <c r="T167">
        <v>1726</v>
      </c>
      <c r="U167">
        <v>748</v>
      </c>
      <c r="V167">
        <v>0</v>
      </c>
      <c r="W167">
        <v>47</v>
      </c>
      <c r="X167">
        <v>0</v>
      </c>
      <c r="Y167">
        <v>108</v>
      </c>
      <c r="Z167">
        <v>1650</v>
      </c>
      <c r="AA167">
        <v>5</v>
      </c>
      <c r="AB167">
        <v>44</v>
      </c>
      <c r="AC167">
        <v>11102</v>
      </c>
    </row>
    <row r="168" spans="1:29" x14ac:dyDescent="0.35">
      <c r="A168">
        <f t="shared" si="2"/>
        <v>0</v>
      </c>
      <c r="B168" t="s">
        <v>340</v>
      </c>
      <c r="C168">
        <v>3216</v>
      </c>
      <c r="D168">
        <v>0</v>
      </c>
      <c r="E168">
        <v>35</v>
      </c>
      <c r="F168">
        <v>5191</v>
      </c>
      <c r="G168">
        <v>213</v>
      </c>
      <c r="H168">
        <v>57</v>
      </c>
      <c r="I168">
        <v>0</v>
      </c>
      <c r="J168">
        <v>0</v>
      </c>
      <c r="K168">
        <v>148</v>
      </c>
      <c r="L168">
        <v>1161</v>
      </c>
      <c r="M168">
        <v>689</v>
      </c>
      <c r="N168">
        <v>125</v>
      </c>
      <c r="O168">
        <v>147</v>
      </c>
      <c r="P168">
        <v>10982</v>
      </c>
      <c r="Q168">
        <v>650</v>
      </c>
      <c r="R168">
        <v>4725</v>
      </c>
      <c r="S168">
        <v>46</v>
      </c>
      <c r="T168">
        <v>3941</v>
      </c>
      <c r="U168">
        <v>0</v>
      </c>
      <c r="V168">
        <v>0</v>
      </c>
      <c r="W168">
        <v>1195</v>
      </c>
      <c r="X168">
        <v>575</v>
      </c>
      <c r="Y168">
        <v>110</v>
      </c>
      <c r="Z168">
        <v>1159</v>
      </c>
      <c r="AA168">
        <v>265</v>
      </c>
      <c r="AB168">
        <v>0</v>
      </c>
      <c r="AC168">
        <v>12887</v>
      </c>
    </row>
    <row r="169" spans="1:29" x14ac:dyDescent="0.35">
      <c r="A169">
        <f t="shared" si="2"/>
        <v>0</v>
      </c>
      <c r="B169" t="s">
        <v>340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221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</row>
    <row r="170" spans="1:29" x14ac:dyDescent="0.35">
      <c r="A170">
        <f t="shared" si="2"/>
        <v>0</v>
      </c>
      <c r="B170" t="s">
        <v>341</v>
      </c>
      <c r="C170">
        <v>550</v>
      </c>
      <c r="D170">
        <v>0</v>
      </c>
      <c r="E170">
        <v>9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142</v>
      </c>
      <c r="M170">
        <v>0</v>
      </c>
      <c r="N170">
        <v>0</v>
      </c>
      <c r="O170">
        <v>0</v>
      </c>
      <c r="P170">
        <v>701</v>
      </c>
      <c r="Q170">
        <v>2266</v>
      </c>
      <c r="R170">
        <v>0</v>
      </c>
      <c r="S170">
        <v>0</v>
      </c>
      <c r="T170">
        <v>210</v>
      </c>
      <c r="U170">
        <v>4465</v>
      </c>
      <c r="V170">
        <v>0</v>
      </c>
      <c r="W170">
        <v>52</v>
      </c>
      <c r="X170">
        <v>0</v>
      </c>
      <c r="Y170">
        <v>65</v>
      </c>
      <c r="Z170">
        <v>537</v>
      </c>
      <c r="AA170">
        <v>153</v>
      </c>
      <c r="AB170">
        <v>0</v>
      </c>
      <c r="AC170">
        <v>7748</v>
      </c>
    </row>
    <row r="171" spans="1:29" x14ac:dyDescent="0.35">
      <c r="A171">
        <f t="shared" si="2"/>
        <v>0</v>
      </c>
      <c r="B171" t="s">
        <v>342</v>
      </c>
      <c r="C171">
        <v>204</v>
      </c>
      <c r="D171">
        <v>0</v>
      </c>
      <c r="E171">
        <v>33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8</v>
      </c>
      <c r="M171">
        <v>0</v>
      </c>
      <c r="N171">
        <v>10</v>
      </c>
      <c r="O171">
        <v>0</v>
      </c>
      <c r="P171">
        <v>255</v>
      </c>
      <c r="Q171">
        <v>2759</v>
      </c>
      <c r="R171">
        <v>96</v>
      </c>
      <c r="S171">
        <v>0</v>
      </c>
      <c r="T171">
        <v>883</v>
      </c>
      <c r="U171">
        <v>5826</v>
      </c>
      <c r="V171">
        <v>0</v>
      </c>
      <c r="W171">
        <v>20</v>
      </c>
      <c r="X171">
        <v>0</v>
      </c>
      <c r="Y171">
        <v>63</v>
      </c>
      <c r="Z171">
        <v>1168</v>
      </c>
      <c r="AA171">
        <v>436</v>
      </c>
      <c r="AB171">
        <v>0</v>
      </c>
      <c r="AC171">
        <v>11251</v>
      </c>
    </row>
    <row r="172" spans="1:29" x14ac:dyDescent="0.35">
      <c r="A172">
        <f t="shared" si="2"/>
        <v>0</v>
      </c>
      <c r="B172" t="s">
        <v>343</v>
      </c>
      <c r="C172">
        <v>5300</v>
      </c>
      <c r="D172">
        <v>0</v>
      </c>
      <c r="E172">
        <v>23</v>
      </c>
      <c r="F172">
        <v>6383</v>
      </c>
      <c r="G172">
        <v>101</v>
      </c>
      <c r="H172">
        <v>84</v>
      </c>
      <c r="I172">
        <v>0</v>
      </c>
      <c r="J172">
        <v>0</v>
      </c>
      <c r="K172">
        <v>0</v>
      </c>
      <c r="L172">
        <v>50</v>
      </c>
      <c r="M172">
        <v>0</v>
      </c>
      <c r="N172">
        <v>741</v>
      </c>
      <c r="O172">
        <v>40</v>
      </c>
      <c r="P172">
        <v>12722</v>
      </c>
      <c r="Q172">
        <v>14724</v>
      </c>
      <c r="R172">
        <v>424</v>
      </c>
      <c r="S172">
        <v>0</v>
      </c>
      <c r="T172">
        <v>6228</v>
      </c>
      <c r="U172">
        <v>0</v>
      </c>
      <c r="V172">
        <v>8902</v>
      </c>
      <c r="W172">
        <v>0</v>
      </c>
      <c r="X172">
        <v>181</v>
      </c>
      <c r="Y172">
        <v>160</v>
      </c>
      <c r="Z172">
        <v>2364</v>
      </c>
      <c r="AA172">
        <v>890</v>
      </c>
      <c r="AB172">
        <v>0</v>
      </c>
      <c r="AC172">
        <v>33873</v>
      </c>
    </row>
    <row r="173" spans="1:29" x14ac:dyDescent="0.35">
      <c r="A173">
        <f t="shared" si="2"/>
        <v>0</v>
      </c>
      <c r="B173" t="s">
        <v>344</v>
      </c>
      <c r="C173">
        <v>510</v>
      </c>
      <c r="D173">
        <v>0</v>
      </c>
      <c r="E173">
        <v>12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59</v>
      </c>
      <c r="L173">
        <v>183</v>
      </c>
      <c r="M173">
        <v>0</v>
      </c>
      <c r="N173">
        <v>2</v>
      </c>
      <c r="O173">
        <v>20</v>
      </c>
      <c r="P173">
        <v>786</v>
      </c>
      <c r="Q173">
        <v>3443</v>
      </c>
      <c r="R173">
        <v>0</v>
      </c>
      <c r="S173">
        <v>0</v>
      </c>
      <c r="T173">
        <v>1229</v>
      </c>
      <c r="U173">
        <v>0</v>
      </c>
      <c r="V173">
        <v>0</v>
      </c>
      <c r="W173">
        <v>90</v>
      </c>
      <c r="X173">
        <v>0</v>
      </c>
      <c r="Y173">
        <v>45</v>
      </c>
      <c r="Z173">
        <v>446</v>
      </c>
      <c r="AA173">
        <v>168</v>
      </c>
      <c r="AB173">
        <v>0</v>
      </c>
      <c r="AC173">
        <v>5421</v>
      </c>
    </row>
    <row r="174" spans="1:29" x14ac:dyDescent="0.35">
      <c r="A174">
        <f t="shared" si="2"/>
        <v>0</v>
      </c>
      <c r="B174" t="s">
        <v>345</v>
      </c>
      <c r="C174">
        <v>3700</v>
      </c>
      <c r="D174">
        <v>0</v>
      </c>
      <c r="E174">
        <v>19</v>
      </c>
      <c r="F174">
        <v>3749</v>
      </c>
      <c r="G174">
        <v>22</v>
      </c>
      <c r="H174">
        <v>2</v>
      </c>
      <c r="I174">
        <v>0</v>
      </c>
      <c r="J174">
        <v>0</v>
      </c>
      <c r="K174">
        <v>0</v>
      </c>
      <c r="L174">
        <v>333</v>
      </c>
      <c r="M174">
        <v>0</v>
      </c>
      <c r="N174">
        <v>65</v>
      </c>
      <c r="O174">
        <v>13</v>
      </c>
      <c r="P174">
        <v>7903</v>
      </c>
      <c r="Q174">
        <v>7177</v>
      </c>
      <c r="R174">
        <v>0</v>
      </c>
      <c r="S174">
        <v>0</v>
      </c>
      <c r="T174">
        <v>3669</v>
      </c>
      <c r="U174">
        <v>12988</v>
      </c>
      <c r="V174">
        <v>0</v>
      </c>
      <c r="W174">
        <v>495</v>
      </c>
      <c r="X174">
        <v>0</v>
      </c>
      <c r="Y174">
        <v>100</v>
      </c>
      <c r="Z174">
        <v>1122</v>
      </c>
      <c r="AA174">
        <v>618</v>
      </c>
      <c r="AB174">
        <v>0</v>
      </c>
      <c r="AC174">
        <v>26169</v>
      </c>
    </row>
    <row r="175" spans="1:29" x14ac:dyDescent="0.35">
      <c r="A175">
        <f t="shared" si="2"/>
        <v>0</v>
      </c>
      <c r="B175" t="s">
        <v>346</v>
      </c>
      <c r="C175">
        <v>540</v>
      </c>
      <c r="D175">
        <v>0</v>
      </c>
      <c r="E175">
        <v>28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127</v>
      </c>
      <c r="L175">
        <v>185</v>
      </c>
      <c r="M175">
        <v>0</v>
      </c>
      <c r="N175">
        <v>0</v>
      </c>
      <c r="O175">
        <v>191</v>
      </c>
      <c r="P175">
        <v>1071</v>
      </c>
      <c r="Q175">
        <v>4050</v>
      </c>
      <c r="R175">
        <v>125</v>
      </c>
      <c r="S175">
        <v>13</v>
      </c>
      <c r="T175">
        <v>732</v>
      </c>
      <c r="U175">
        <v>0</v>
      </c>
      <c r="V175">
        <v>0</v>
      </c>
      <c r="W175">
        <v>171</v>
      </c>
      <c r="X175">
        <v>0</v>
      </c>
      <c r="Y175">
        <v>75</v>
      </c>
      <c r="Z175">
        <v>1564</v>
      </c>
      <c r="AA175">
        <v>735</v>
      </c>
      <c r="AB175">
        <v>98</v>
      </c>
      <c r="AC175">
        <v>7563</v>
      </c>
    </row>
    <row r="176" spans="1:29" x14ac:dyDescent="0.35">
      <c r="A176">
        <f t="shared" si="2"/>
        <v>0</v>
      </c>
      <c r="B176" t="s">
        <v>347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163</v>
      </c>
      <c r="L176">
        <v>2099</v>
      </c>
      <c r="M176">
        <v>0</v>
      </c>
      <c r="N176">
        <v>0</v>
      </c>
      <c r="O176">
        <v>173</v>
      </c>
      <c r="P176">
        <v>2435</v>
      </c>
      <c r="Q176">
        <v>8542</v>
      </c>
      <c r="R176">
        <v>200</v>
      </c>
      <c r="S176">
        <v>8</v>
      </c>
      <c r="T176">
        <v>3120</v>
      </c>
      <c r="U176">
        <v>0</v>
      </c>
      <c r="V176">
        <v>0</v>
      </c>
      <c r="W176">
        <v>126</v>
      </c>
      <c r="X176">
        <v>0</v>
      </c>
      <c r="Y176">
        <v>80</v>
      </c>
      <c r="Z176">
        <v>1785</v>
      </c>
      <c r="AA176">
        <v>915</v>
      </c>
      <c r="AB176">
        <v>80</v>
      </c>
      <c r="AC176">
        <v>14856</v>
      </c>
    </row>
    <row r="177" spans="1:29" x14ac:dyDescent="0.35">
      <c r="A177">
        <f t="shared" si="2"/>
        <v>0</v>
      </c>
      <c r="B177" t="s">
        <v>348</v>
      </c>
      <c r="C177">
        <v>170</v>
      </c>
      <c r="D177">
        <v>0</v>
      </c>
      <c r="E177">
        <v>1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257</v>
      </c>
      <c r="M177">
        <v>0</v>
      </c>
      <c r="N177">
        <v>0</v>
      </c>
      <c r="O177">
        <v>0</v>
      </c>
      <c r="P177">
        <v>428</v>
      </c>
      <c r="Q177">
        <v>2462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67</v>
      </c>
      <c r="Z177">
        <v>571</v>
      </c>
      <c r="AA177">
        <v>272</v>
      </c>
      <c r="AB177">
        <v>0</v>
      </c>
      <c r="AC177">
        <v>3372</v>
      </c>
    </row>
    <row r="178" spans="1:29" x14ac:dyDescent="0.35">
      <c r="A178">
        <f t="shared" si="2"/>
        <v>0</v>
      </c>
      <c r="B178" t="s">
        <v>349</v>
      </c>
      <c r="C178">
        <v>74</v>
      </c>
      <c r="D178">
        <v>0</v>
      </c>
      <c r="E178">
        <v>4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52</v>
      </c>
      <c r="L178">
        <v>46</v>
      </c>
      <c r="M178">
        <v>0</v>
      </c>
      <c r="N178">
        <v>0</v>
      </c>
      <c r="O178">
        <v>3</v>
      </c>
      <c r="P178">
        <v>179</v>
      </c>
      <c r="Q178">
        <v>3150</v>
      </c>
      <c r="R178">
        <v>112</v>
      </c>
      <c r="S178">
        <v>6</v>
      </c>
      <c r="T178">
        <v>911</v>
      </c>
      <c r="U178">
        <v>0</v>
      </c>
      <c r="V178">
        <v>0</v>
      </c>
      <c r="W178">
        <v>0</v>
      </c>
      <c r="X178">
        <v>0</v>
      </c>
      <c r="Y178">
        <v>41</v>
      </c>
      <c r="Z178">
        <v>191</v>
      </c>
      <c r="AA178">
        <v>116</v>
      </c>
      <c r="AB178">
        <v>131</v>
      </c>
      <c r="AC178">
        <v>4733</v>
      </c>
    </row>
    <row r="179" spans="1:29" x14ac:dyDescent="0.35">
      <c r="A179">
        <f t="shared" si="2"/>
        <v>0</v>
      </c>
      <c r="B179" t="s">
        <v>349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75</v>
      </c>
      <c r="AC179">
        <v>0</v>
      </c>
    </row>
    <row r="180" spans="1:29" x14ac:dyDescent="0.35">
      <c r="A180">
        <f t="shared" si="2"/>
        <v>0</v>
      </c>
      <c r="B180" t="s">
        <v>350</v>
      </c>
      <c r="C180">
        <v>182</v>
      </c>
      <c r="D180">
        <v>0</v>
      </c>
      <c r="E180">
        <v>7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75</v>
      </c>
      <c r="L180">
        <v>129</v>
      </c>
      <c r="M180">
        <v>0</v>
      </c>
      <c r="N180">
        <v>0</v>
      </c>
      <c r="O180">
        <v>23</v>
      </c>
      <c r="P180">
        <v>416</v>
      </c>
      <c r="Q180">
        <v>1482</v>
      </c>
      <c r="R180">
        <v>94</v>
      </c>
      <c r="S180">
        <v>0</v>
      </c>
      <c r="T180">
        <v>0</v>
      </c>
      <c r="U180">
        <v>0</v>
      </c>
      <c r="V180">
        <v>0</v>
      </c>
      <c r="W180">
        <v>86</v>
      </c>
      <c r="X180">
        <v>0</v>
      </c>
      <c r="Y180">
        <v>20</v>
      </c>
      <c r="Z180">
        <v>427</v>
      </c>
      <c r="AA180">
        <v>24</v>
      </c>
      <c r="AB180">
        <v>0</v>
      </c>
      <c r="AC180">
        <v>2133</v>
      </c>
    </row>
    <row r="181" spans="1:29" x14ac:dyDescent="0.35">
      <c r="A181">
        <f t="shared" si="2"/>
        <v>0</v>
      </c>
      <c r="B181" t="s">
        <v>351</v>
      </c>
      <c r="C181">
        <v>6308</v>
      </c>
      <c r="D181">
        <v>1324</v>
      </c>
      <c r="E181">
        <v>20</v>
      </c>
      <c r="F181">
        <v>4940</v>
      </c>
      <c r="G181">
        <v>87</v>
      </c>
      <c r="H181">
        <v>77</v>
      </c>
      <c r="I181">
        <v>0</v>
      </c>
      <c r="J181">
        <v>0</v>
      </c>
      <c r="K181">
        <v>411</v>
      </c>
      <c r="L181">
        <v>837</v>
      </c>
      <c r="M181">
        <v>1185</v>
      </c>
      <c r="N181">
        <v>38</v>
      </c>
      <c r="O181">
        <v>65</v>
      </c>
      <c r="P181">
        <v>15292</v>
      </c>
      <c r="Q181">
        <v>18023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181</v>
      </c>
      <c r="X181">
        <v>349</v>
      </c>
      <c r="Y181">
        <v>141</v>
      </c>
      <c r="Z181">
        <v>2495</v>
      </c>
      <c r="AA181">
        <v>980</v>
      </c>
      <c r="AB181">
        <v>0</v>
      </c>
      <c r="AC181">
        <v>22169</v>
      </c>
    </row>
    <row r="182" spans="1:29" x14ac:dyDescent="0.35">
      <c r="A182">
        <f t="shared" si="2"/>
        <v>0</v>
      </c>
      <c r="B182" t="s">
        <v>352</v>
      </c>
      <c r="C182">
        <v>13869</v>
      </c>
      <c r="D182">
        <v>1324</v>
      </c>
      <c r="E182">
        <v>43</v>
      </c>
      <c r="F182">
        <v>15542</v>
      </c>
      <c r="G182">
        <v>137</v>
      </c>
      <c r="H182">
        <v>1361</v>
      </c>
      <c r="I182">
        <v>1042</v>
      </c>
      <c r="J182">
        <v>0</v>
      </c>
      <c r="K182">
        <v>471</v>
      </c>
      <c r="L182">
        <v>250</v>
      </c>
      <c r="M182">
        <v>0</v>
      </c>
      <c r="N182">
        <v>37</v>
      </c>
      <c r="O182">
        <v>40</v>
      </c>
      <c r="P182">
        <v>34116</v>
      </c>
      <c r="Q182">
        <v>19478</v>
      </c>
      <c r="R182">
        <v>2577</v>
      </c>
      <c r="S182">
        <v>8</v>
      </c>
      <c r="T182">
        <v>0</v>
      </c>
      <c r="U182">
        <v>35999</v>
      </c>
      <c r="V182">
        <v>654</v>
      </c>
      <c r="W182">
        <v>2155</v>
      </c>
      <c r="X182">
        <v>1405</v>
      </c>
      <c r="Y182">
        <v>0</v>
      </c>
      <c r="Z182">
        <v>3402</v>
      </c>
      <c r="AA182">
        <v>1680</v>
      </c>
      <c r="AB182">
        <v>962</v>
      </c>
      <c r="AC182">
        <v>68320</v>
      </c>
    </row>
    <row r="183" spans="1:29" x14ac:dyDescent="0.35">
      <c r="A183">
        <f t="shared" si="2"/>
        <v>0</v>
      </c>
      <c r="B183" t="s">
        <v>353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47</v>
      </c>
      <c r="I183">
        <v>149</v>
      </c>
      <c r="J183">
        <v>0</v>
      </c>
      <c r="K183">
        <v>201</v>
      </c>
      <c r="L183">
        <v>1036</v>
      </c>
      <c r="M183">
        <v>0</v>
      </c>
      <c r="N183">
        <v>0</v>
      </c>
      <c r="O183">
        <v>359</v>
      </c>
      <c r="P183">
        <v>1792</v>
      </c>
      <c r="Q183">
        <v>7160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240</v>
      </c>
      <c r="X183">
        <v>45</v>
      </c>
      <c r="Y183">
        <v>67</v>
      </c>
      <c r="Z183">
        <v>700</v>
      </c>
      <c r="AA183">
        <v>1361</v>
      </c>
      <c r="AB183">
        <v>0</v>
      </c>
      <c r="AC183">
        <v>9573</v>
      </c>
    </row>
    <row r="184" spans="1:29" x14ac:dyDescent="0.35">
      <c r="A184">
        <f t="shared" si="2"/>
        <v>0</v>
      </c>
      <c r="B184" t="s">
        <v>354</v>
      </c>
      <c r="C184">
        <v>12636</v>
      </c>
      <c r="D184">
        <v>0</v>
      </c>
      <c r="E184">
        <v>104</v>
      </c>
      <c r="F184">
        <v>15562</v>
      </c>
      <c r="G184">
        <v>123</v>
      </c>
      <c r="H184">
        <v>806</v>
      </c>
      <c r="I184">
        <v>1497</v>
      </c>
      <c r="J184">
        <v>190</v>
      </c>
      <c r="K184">
        <v>893</v>
      </c>
      <c r="L184">
        <v>1162</v>
      </c>
      <c r="M184">
        <v>0</v>
      </c>
      <c r="N184">
        <v>32</v>
      </c>
      <c r="O184">
        <v>175</v>
      </c>
      <c r="P184">
        <v>33180</v>
      </c>
      <c r="Q184">
        <v>15224</v>
      </c>
      <c r="R184">
        <v>607</v>
      </c>
      <c r="S184">
        <v>13</v>
      </c>
      <c r="T184">
        <v>0</v>
      </c>
      <c r="U184">
        <v>25866</v>
      </c>
      <c r="V184">
        <v>1647</v>
      </c>
      <c r="W184">
        <v>1833</v>
      </c>
      <c r="X184">
        <v>440</v>
      </c>
      <c r="Y184">
        <v>0</v>
      </c>
      <c r="Z184">
        <v>1513</v>
      </c>
      <c r="AA184">
        <v>6236</v>
      </c>
      <c r="AB184">
        <v>779</v>
      </c>
      <c r="AC184">
        <v>54158</v>
      </c>
    </row>
    <row r="185" spans="1:29" x14ac:dyDescent="0.35">
      <c r="A185">
        <f t="shared" si="2"/>
        <v>0</v>
      </c>
      <c r="B185" t="s">
        <v>355</v>
      </c>
      <c r="C185">
        <v>6350</v>
      </c>
      <c r="D185">
        <v>0</v>
      </c>
      <c r="E185">
        <v>56</v>
      </c>
      <c r="F185">
        <v>6907</v>
      </c>
      <c r="G185">
        <v>25</v>
      </c>
      <c r="H185">
        <v>496</v>
      </c>
      <c r="I185">
        <v>451</v>
      </c>
      <c r="J185">
        <v>0</v>
      </c>
      <c r="K185">
        <v>644</v>
      </c>
      <c r="L185">
        <v>1227</v>
      </c>
      <c r="M185">
        <v>878</v>
      </c>
      <c r="N185">
        <v>105</v>
      </c>
      <c r="O185">
        <v>97</v>
      </c>
      <c r="P185">
        <v>17236</v>
      </c>
      <c r="Q185">
        <v>8647</v>
      </c>
      <c r="R185">
        <v>300</v>
      </c>
      <c r="S185">
        <v>0</v>
      </c>
      <c r="T185">
        <v>0</v>
      </c>
      <c r="U185">
        <v>19581</v>
      </c>
      <c r="V185">
        <v>868</v>
      </c>
      <c r="W185">
        <v>654</v>
      </c>
      <c r="X185">
        <v>0</v>
      </c>
      <c r="Y185">
        <v>0</v>
      </c>
      <c r="Z185">
        <v>715</v>
      </c>
      <c r="AA185">
        <v>676</v>
      </c>
      <c r="AB185">
        <v>538</v>
      </c>
      <c r="AC185">
        <v>31979</v>
      </c>
    </row>
    <row r="186" spans="1:29" x14ac:dyDescent="0.35">
      <c r="A186">
        <f t="shared" si="2"/>
        <v>0</v>
      </c>
      <c r="B186" t="s">
        <v>356</v>
      </c>
      <c r="C186">
        <v>15893</v>
      </c>
      <c r="D186">
        <v>0</v>
      </c>
      <c r="E186">
        <v>19</v>
      </c>
      <c r="F186">
        <v>23011</v>
      </c>
      <c r="G186">
        <v>1327</v>
      </c>
      <c r="H186">
        <v>2</v>
      </c>
      <c r="I186">
        <v>1332</v>
      </c>
      <c r="J186">
        <v>864</v>
      </c>
      <c r="K186">
        <v>1476</v>
      </c>
      <c r="L186">
        <v>193</v>
      </c>
      <c r="M186">
        <v>0</v>
      </c>
      <c r="N186">
        <v>53</v>
      </c>
      <c r="O186">
        <v>164</v>
      </c>
      <c r="P186">
        <v>44334</v>
      </c>
      <c r="Q186">
        <v>38056</v>
      </c>
      <c r="R186">
        <v>54</v>
      </c>
      <c r="S186">
        <v>0</v>
      </c>
      <c r="T186">
        <v>0</v>
      </c>
      <c r="U186">
        <v>60200</v>
      </c>
      <c r="V186">
        <v>0</v>
      </c>
      <c r="W186">
        <v>0</v>
      </c>
      <c r="X186">
        <v>225</v>
      </c>
      <c r="Y186">
        <v>200</v>
      </c>
      <c r="Z186">
        <v>1572</v>
      </c>
      <c r="AA186">
        <v>4687</v>
      </c>
      <c r="AB186">
        <v>1306</v>
      </c>
      <c r="AC186">
        <v>106300</v>
      </c>
    </row>
    <row r="187" spans="1:29" x14ac:dyDescent="0.35">
      <c r="A187">
        <f t="shared" si="2"/>
        <v>0</v>
      </c>
      <c r="B187" t="s">
        <v>357</v>
      </c>
      <c r="C187">
        <v>4841</v>
      </c>
      <c r="D187">
        <v>0</v>
      </c>
      <c r="E187">
        <v>60</v>
      </c>
      <c r="F187">
        <v>0</v>
      </c>
      <c r="G187">
        <v>0</v>
      </c>
      <c r="H187">
        <v>404</v>
      </c>
      <c r="I187">
        <v>543</v>
      </c>
      <c r="J187">
        <v>0</v>
      </c>
      <c r="K187">
        <v>328</v>
      </c>
      <c r="L187">
        <v>1421</v>
      </c>
      <c r="M187">
        <v>0</v>
      </c>
      <c r="N187">
        <v>21</v>
      </c>
      <c r="O187">
        <v>241</v>
      </c>
      <c r="P187">
        <v>7859</v>
      </c>
      <c r="Q187">
        <v>15814</v>
      </c>
      <c r="R187">
        <v>745</v>
      </c>
      <c r="S187">
        <v>1</v>
      </c>
      <c r="T187">
        <v>6040</v>
      </c>
      <c r="U187">
        <v>34473</v>
      </c>
      <c r="V187">
        <v>4137</v>
      </c>
      <c r="W187">
        <v>1148</v>
      </c>
      <c r="X187">
        <v>0</v>
      </c>
      <c r="Y187">
        <v>143</v>
      </c>
      <c r="Z187">
        <v>405</v>
      </c>
      <c r="AA187">
        <v>2732</v>
      </c>
      <c r="AB187">
        <v>461</v>
      </c>
      <c r="AC187">
        <v>66099</v>
      </c>
    </row>
    <row r="188" spans="1:29" x14ac:dyDescent="0.35">
      <c r="A188">
        <f t="shared" si="2"/>
        <v>0</v>
      </c>
      <c r="B188" t="s">
        <v>358</v>
      </c>
      <c r="C188">
        <v>8883</v>
      </c>
      <c r="D188">
        <v>0</v>
      </c>
      <c r="E188">
        <v>92</v>
      </c>
      <c r="F188">
        <v>8647</v>
      </c>
      <c r="G188">
        <v>352</v>
      </c>
      <c r="H188">
        <v>373</v>
      </c>
      <c r="I188">
        <v>615</v>
      </c>
      <c r="J188">
        <v>0</v>
      </c>
      <c r="K188">
        <v>413</v>
      </c>
      <c r="L188">
        <v>422</v>
      </c>
      <c r="M188">
        <v>0</v>
      </c>
      <c r="N188">
        <v>33</v>
      </c>
      <c r="O188">
        <v>24</v>
      </c>
      <c r="P188">
        <v>19854</v>
      </c>
      <c r="Q188">
        <v>16576</v>
      </c>
      <c r="R188">
        <v>2925</v>
      </c>
      <c r="S188">
        <v>28</v>
      </c>
      <c r="T188">
        <v>0</v>
      </c>
      <c r="U188">
        <v>23808</v>
      </c>
      <c r="V188">
        <v>1570</v>
      </c>
      <c r="W188">
        <v>1324</v>
      </c>
      <c r="X188">
        <v>4188</v>
      </c>
      <c r="Y188">
        <v>0</v>
      </c>
      <c r="Z188">
        <v>2789</v>
      </c>
      <c r="AA188">
        <v>1184</v>
      </c>
      <c r="AB188">
        <v>632</v>
      </c>
      <c r="AC188">
        <v>55024</v>
      </c>
    </row>
    <row r="189" spans="1:29" x14ac:dyDescent="0.35">
      <c r="A189">
        <f t="shared" si="2"/>
        <v>0</v>
      </c>
      <c r="B189" t="s">
        <v>359</v>
      </c>
      <c r="C189">
        <v>250</v>
      </c>
      <c r="D189">
        <v>0</v>
      </c>
      <c r="E189">
        <v>4</v>
      </c>
      <c r="F189">
        <v>0</v>
      </c>
      <c r="G189">
        <v>0</v>
      </c>
      <c r="H189">
        <v>0</v>
      </c>
      <c r="I189">
        <v>243</v>
      </c>
      <c r="J189">
        <v>0</v>
      </c>
      <c r="K189">
        <v>151</v>
      </c>
      <c r="L189">
        <v>656</v>
      </c>
      <c r="M189">
        <v>0</v>
      </c>
      <c r="N189">
        <v>0</v>
      </c>
      <c r="O189">
        <v>1050</v>
      </c>
      <c r="P189">
        <v>2354</v>
      </c>
      <c r="Q189">
        <v>3401</v>
      </c>
      <c r="R189">
        <v>87</v>
      </c>
      <c r="S189">
        <v>2</v>
      </c>
      <c r="T189">
        <v>721</v>
      </c>
      <c r="U189">
        <v>0</v>
      </c>
      <c r="V189">
        <v>0</v>
      </c>
      <c r="W189">
        <v>166</v>
      </c>
      <c r="X189">
        <v>0</v>
      </c>
      <c r="Y189">
        <v>66</v>
      </c>
      <c r="Z189">
        <v>913</v>
      </c>
      <c r="AA189">
        <v>623</v>
      </c>
      <c r="AB189">
        <v>149</v>
      </c>
      <c r="AC189">
        <v>6128</v>
      </c>
    </row>
    <row r="190" spans="1:29" x14ac:dyDescent="0.35">
      <c r="A190">
        <f t="shared" si="2"/>
        <v>0</v>
      </c>
      <c r="B190" t="s">
        <v>360</v>
      </c>
      <c r="C190">
        <v>6277</v>
      </c>
      <c r="D190">
        <v>0</v>
      </c>
      <c r="E190">
        <v>29</v>
      </c>
      <c r="F190">
        <v>11118</v>
      </c>
      <c r="G190">
        <v>97</v>
      </c>
      <c r="H190">
        <v>194</v>
      </c>
      <c r="I190">
        <v>355</v>
      </c>
      <c r="J190">
        <v>0</v>
      </c>
      <c r="K190">
        <v>349</v>
      </c>
      <c r="L190">
        <v>133</v>
      </c>
      <c r="M190">
        <v>0</v>
      </c>
      <c r="N190">
        <v>83</v>
      </c>
      <c r="O190">
        <v>200</v>
      </c>
      <c r="P190">
        <v>18835</v>
      </c>
      <c r="Q190">
        <v>18446</v>
      </c>
      <c r="R190">
        <v>178</v>
      </c>
      <c r="S190">
        <v>0</v>
      </c>
      <c r="T190">
        <v>0</v>
      </c>
      <c r="U190">
        <v>0</v>
      </c>
      <c r="V190">
        <v>993</v>
      </c>
      <c r="W190">
        <v>380</v>
      </c>
      <c r="X190">
        <v>510</v>
      </c>
      <c r="Y190">
        <v>0</v>
      </c>
      <c r="Z190">
        <v>909</v>
      </c>
      <c r="AA190">
        <v>1060</v>
      </c>
      <c r="AB190">
        <v>512</v>
      </c>
      <c r="AC190">
        <v>22988</v>
      </c>
    </row>
    <row r="191" spans="1:29" x14ac:dyDescent="0.35">
      <c r="A191">
        <f t="shared" si="2"/>
        <v>0</v>
      </c>
      <c r="B191" t="s">
        <v>361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503</v>
      </c>
      <c r="M191">
        <v>0</v>
      </c>
      <c r="N191">
        <v>0</v>
      </c>
      <c r="O191">
        <v>24</v>
      </c>
      <c r="P191">
        <v>527</v>
      </c>
      <c r="Q191">
        <v>2277</v>
      </c>
      <c r="R191">
        <v>0</v>
      </c>
      <c r="S191">
        <v>0</v>
      </c>
      <c r="T191">
        <v>718</v>
      </c>
      <c r="U191">
        <v>0</v>
      </c>
      <c r="V191">
        <v>0</v>
      </c>
      <c r="W191">
        <v>0</v>
      </c>
      <c r="X191">
        <v>32</v>
      </c>
      <c r="Y191">
        <v>40</v>
      </c>
      <c r="Z191">
        <v>118</v>
      </c>
      <c r="AA191">
        <v>6</v>
      </c>
      <c r="AB191">
        <v>0</v>
      </c>
      <c r="AC191">
        <v>3191</v>
      </c>
    </row>
    <row r="192" spans="1:29" x14ac:dyDescent="0.35">
      <c r="A192">
        <f t="shared" si="2"/>
        <v>0</v>
      </c>
      <c r="B192" t="s">
        <v>362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1768</v>
      </c>
      <c r="M192">
        <v>0</v>
      </c>
      <c r="N192">
        <v>0</v>
      </c>
      <c r="O192">
        <v>34</v>
      </c>
      <c r="P192">
        <v>1802</v>
      </c>
      <c r="Q192">
        <v>0</v>
      </c>
      <c r="R192">
        <v>2500</v>
      </c>
      <c r="S192">
        <v>80</v>
      </c>
      <c r="T192">
        <v>0</v>
      </c>
      <c r="U192">
        <v>0</v>
      </c>
      <c r="V192">
        <v>0</v>
      </c>
      <c r="W192">
        <v>5</v>
      </c>
      <c r="X192">
        <v>0</v>
      </c>
      <c r="Y192">
        <v>32</v>
      </c>
      <c r="Z192">
        <v>291</v>
      </c>
      <c r="AA192">
        <v>114</v>
      </c>
      <c r="AB192">
        <v>44</v>
      </c>
      <c r="AC192">
        <v>3066</v>
      </c>
    </row>
    <row r="193" spans="1:29" x14ac:dyDescent="0.35">
      <c r="A193">
        <f t="shared" si="2"/>
        <v>0</v>
      </c>
      <c r="B193" t="s">
        <v>363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272</v>
      </c>
      <c r="M193">
        <v>0</v>
      </c>
      <c r="N193">
        <v>0</v>
      </c>
      <c r="O193">
        <v>0</v>
      </c>
      <c r="P193">
        <v>272</v>
      </c>
      <c r="Q193">
        <v>766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56</v>
      </c>
      <c r="X193">
        <v>0</v>
      </c>
      <c r="Y193">
        <v>0</v>
      </c>
      <c r="Z193">
        <v>260</v>
      </c>
      <c r="AA193">
        <v>11</v>
      </c>
      <c r="AB193">
        <v>0</v>
      </c>
      <c r="AC193">
        <v>1093</v>
      </c>
    </row>
    <row r="194" spans="1:29" x14ac:dyDescent="0.35">
      <c r="A194">
        <f t="shared" ref="A194:A257" si="3">+IF(B194=B193,0,IF(AND(B194=B195,B194=B196),AC194-SUM(Q194:AB196),IF(B194=B195,AC194-SUM(Q194:AB195),AC194-SUM(Q194:AB194))))</f>
        <v>0</v>
      </c>
      <c r="B194" t="s">
        <v>364</v>
      </c>
      <c r="C194">
        <v>11065</v>
      </c>
      <c r="D194">
        <v>0</v>
      </c>
      <c r="E194">
        <v>12</v>
      </c>
      <c r="F194">
        <v>12657</v>
      </c>
      <c r="G194">
        <v>336</v>
      </c>
      <c r="H194">
        <v>897</v>
      </c>
      <c r="I194">
        <v>1274</v>
      </c>
      <c r="J194">
        <v>11245</v>
      </c>
      <c r="K194">
        <v>391</v>
      </c>
      <c r="L194">
        <v>10</v>
      </c>
      <c r="M194">
        <v>0</v>
      </c>
      <c r="N194">
        <v>34</v>
      </c>
      <c r="O194">
        <v>73</v>
      </c>
      <c r="P194">
        <v>37994</v>
      </c>
      <c r="Q194">
        <v>31240</v>
      </c>
      <c r="R194">
        <v>648</v>
      </c>
      <c r="S194">
        <v>0</v>
      </c>
      <c r="T194">
        <v>0</v>
      </c>
      <c r="U194">
        <v>12086</v>
      </c>
      <c r="V194">
        <v>0</v>
      </c>
      <c r="W194">
        <v>0</v>
      </c>
      <c r="X194">
        <v>1477</v>
      </c>
      <c r="Y194">
        <v>168</v>
      </c>
      <c r="Z194">
        <v>985</v>
      </c>
      <c r="AA194">
        <v>1527</v>
      </c>
      <c r="AB194">
        <v>534</v>
      </c>
      <c r="AC194">
        <v>48693</v>
      </c>
    </row>
    <row r="195" spans="1:29" x14ac:dyDescent="0.35">
      <c r="A195">
        <f t="shared" si="3"/>
        <v>0</v>
      </c>
      <c r="B195" t="s">
        <v>364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28</v>
      </c>
      <c r="AC195">
        <v>0</v>
      </c>
    </row>
    <row r="196" spans="1:29" x14ac:dyDescent="0.35">
      <c r="A196">
        <f t="shared" si="3"/>
        <v>0</v>
      </c>
      <c r="B196" t="s">
        <v>365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26</v>
      </c>
      <c r="L196">
        <v>856</v>
      </c>
      <c r="M196">
        <v>0</v>
      </c>
      <c r="N196">
        <v>0</v>
      </c>
      <c r="O196">
        <v>412</v>
      </c>
      <c r="P196">
        <v>1294</v>
      </c>
      <c r="Q196">
        <v>0</v>
      </c>
      <c r="R196">
        <v>3900</v>
      </c>
      <c r="S196">
        <v>14</v>
      </c>
      <c r="T196">
        <v>0</v>
      </c>
      <c r="U196">
        <v>0</v>
      </c>
      <c r="V196">
        <v>0</v>
      </c>
      <c r="W196">
        <v>28</v>
      </c>
      <c r="X196">
        <v>0</v>
      </c>
      <c r="Y196">
        <v>15</v>
      </c>
      <c r="Z196">
        <v>54</v>
      </c>
      <c r="AA196">
        <v>20</v>
      </c>
      <c r="AB196">
        <v>57</v>
      </c>
      <c r="AC196">
        <v>4088</v>
      </c>
    </row>
    <row r="197" spans="1:29" x14ac:dyDescent="0.35">
      <c r="A197">
        <f t="shared" si="3"/>
        <v>0</v>
      </c>
      <c r="B197" t="s">
        <v>366</v>
      </c>
      <c r="C197">
        <v>2305</v>
      </c>
      <c r="D197">
        <v>0</v>
      </c>
      <c r="E197">
        <v>22</v>
      </c>
      <c r="F197">
        <v>5051</v>
      </c>
      <c r="G197">
        <v>121</v>
      </c>
      <c r="H197">
        <v>394</v>
      </c>
      <c r="I197">
        <v>130</v>
      </c>
      <c r="J197">
        <v>0</v>
      </c>
      <c r="K197">
        <v>154</v>
      </c>
      <c r="L197">
        <v>1721</v>
      </c>
      <c r="M197">
        <v>1041</v>
      </c>
      <c r="N197">
        <v>26</v>
      </c>
      <c r="O197">
        <v>1208</v>
      </c>
      <c r="P197">
        <v>12173</v>
      </c>
      <c r="Q197">
        <v>9301</v>
      </c>
      <c r="R197">
        <v>0</v>
      </c>
      <c r="S197">
        <v>0</v>
      </c>
      <c r="T197">
        <v>3505</v>
      </c>
      <c r="U197">
        <v>0</v>
      </c>
      <c r="V197">
        <v>3412</v>
      </c>
      <c r="W197">
        <v>760</v>
      </c>
      <c r="X197">
        <v>155</v>
      </c>
      <c r="Y197">
        <v>96</v>
      </c>
      <c r="Z197">
        <v>0</v>
      </c>
      <c r="AA197">
        <v>322</v>
      </c>
      <c r="AB197">
        <v>0</v>
      </c>
      <c r="AC197">
        <v>17551</v>
      </c>
    </row>
    <row r="198" spans="1:29" x14ac:dyDescent="0.35">
      <c r="A198">
        <f t="shared" si="3"/>
        <v>0</v>
      </c>
      <c r="B198" t="s">
        <v>367</v>
      </c>
      <c r="C198">
        <v>783</v>
      </c>
      <c r="D198">
        <v>0</v>
      </c>
      <c r="E198">
        <v>14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85</v>
      </c>
      <c r="L198">
        <v>37</v>
      </c>
      <c r="M198">
        <v>0</v>
      </c>
      <c r="N198">
        <v>0</v>
      </c>
      <c r="O198">
        <v>1</v>
      </c>
      <c r="P198">
        <v>920</v>
      </c>
      <c r="Q198">
        <v>5424</v>
      </c>
      <c r="R198">
        <v>448</v>
      </c>
      <c r="S198">
        <v>10</v>
      </c>
      <c r="T198">
        <v>888</v>
      </c>
      <c r="U198">
        <v>0</v>
      </c>
      <c r="V198">
        <v>0</v>
      </c>
      <c r="W198">
        <v>16</v>
      </c>
      <c r="X198">
        <v>8</v>
      </c>
      <c r="Y198">
        <v>50</v>
      </c>
      <c r="Z198">
        <v>10</v>
      </c>
      <c r="AA198">
        <v>228</v>
      </c>
      <c r="AB198">
        <v>0</v>
      </c>
      <c r="AC198">
        <v>7082</v>
      </c>
    </row>
    <row r="199" spans="1:29" x14ac:dyDescent="0.35">
      <c r="A199">
        <f t="shared" si="3"/>
        <v>0</v>
      </c>
      <c r="B199" t="s">
        <v>368</v>
      </c>
      <c r="C199">
        <v>640</v>
      </c>
      <c r="D199">
        <v>0</v>
      </c>
      <c r="E199">
        <v>1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69</v>
      </c>
      <c r="L199">
        <v>273</v>
      </c>
      <c r="M199">
        <v>0</v>
      </c>
      <c r="N199">
        <v>0</v>
      </c>
      <c r="O199">
        <v>0</v>
      </c>
      <c r="P199">
        <v>983</v>
      </c>
      <c r="Q199">
        <v>11576</v>
      </c>
      <c r="R199">
        <v>0</v>
      </c>
      <c r="S199">
        <v>0</v>
      </c>
      <c r="T199">
        <v>6011</v>
      </c>
      <c r="U199">
        <v>0</v>
      </c>
      <c r="V199">
        <v>0</v>
      </c>
      <c r="W199">
        <v>0</v>
      </c>
      <c r="X199">
        <v>7</v>
      </c>
      <c r="Y199">
        <v>100</v>
      </c>
      <c r="Z199">
        <v>912</v>
      </c>
      <c r="AA199">
        <v>1093</v>
      </c>
      <c r="AB199">
        <v>0</v>
      </c>
      <c r="AC199">
        <v>19699</v>
      </c>
    </row>
    <row r="200" spans="1:29" x14ac:dyDescent="0.35">
      <c r="A200">
        <f t="shared" si="3"/>
        <v>0</v>
      </c>
      <c r="B200" t="s">
        <v>369</v>
      </c>
      <c r="C200">
        <v>7536</v>
      </c>
      <c r="D200">
        <v>1750</v>
      </c>
      <c r="E200">
        <v>18</v>
      </c>
      <c r="F200">
        <v>6550</v>
      </c>
      <c r="G200">
        <v>161</v>
      </c>
      <c r="H200">
        <v>0</v>
      </c>
      <c r="I200">
        <v>0</v>
      </c>
      <c r="J200">
        <v>0</v>
      </c>
      <c r="K200">
        <v>286</v>
      </c>
      <c r="L200">
        <v>40</v>
      </c>
      <c r="M200">
        <v>1289</v>
      </c>
      <c r="N200">
        <v>202</v>
      </c>
      <c r="O200">
        <v>0</v>
      </c>
      <c r="P200">
        <v>17832</v>
      </c>
      <c r="Q200">
        <v>21845</v>
      </c>
      <c r="R200">
        <v>462</v>
      </c>
      <c r="S200">
        <v>0</v>
      </c>
      <c r="T200">
        <v>7389</v>
      </c>
      <c r="U200">
        <v>0</v>
      </c>
      <c r="V200">
        <v>0</v>
      </c>
      <c r="W200">
        <v>1125</v>
      </c>
      <c r="X200">
        <v>676</v>
      </c>
      <c r="Y200">
        <v>142</v>
      </c>
      <c r="Z200">
        <v>825</v>
      </c>
      <c r="AA200">
        <v>1209</v>
      </c>
      <c r="AB200">
        <v>287</v>
      </c>
      <c r="AC200">
        <v>33960</v>
      </c>
    </row>
    <row r="201" spans="1:29" x14ac:dyDescent="0.35">
      <c r="A201">
        <f t="shared" si="3"/>
        <v>0</v>
      </c>
      <c r="B201" t="s">
        <v>370</v>
      </c>
      <c r="C201">
        <v>7703</v>
      </c>
      <c r="D201">
        <v>0</v>
      </c>
      <c r="E201">
        <v>7</v>
      </c>
      <c r="F201">
        <v>10184</v>
      </c>
      <c r="G201">
        <v>211</v>
      </c>
      <c r="H201">
        <v>0</v>
      </c>
      <c r="I201">
        <v>1110</v>
      </c>
      <c r="J201">
        <v>0</v>
      </c>
      <c r="K201">
        <v>457</v>
      </c>
      <c r="L201">
        <v>1061</v>
      </c>
      <c r="M201">
        <v>0</v>
      </c>
      <c r="N201">
        <v>80</v>
      </c>
      <c r="O201">
        <v>99</v>
      </c>
      <c r="P201">
        <v>20912</v>
      </c>
      <c r="Q201">
        <v>0</v>
      </c>
      <c r="R201">
        <v>5952</v>
      </c>
      <c r="S201">
        <v>24</v>
      </c>
      <c r="T201">
        <v>0</v>
      </c>
      <c r="U201">
        <v>0</v>
      </c>
      <c r="V201">
        <v>11280</v>
      </c>
      <c r="W201">
        <v>1075</v>
      </c>
      <c r="X201">
        <v>481</v>
      </c>
      <c r="Y201">
        <v>185</v>
      </c>
      <c r="Z201">
        <v>1075</v>
      </c>
      <c r="AA201">
        <v>9399</v>
      </c>
      <c r="AB201">
        <v>0</v>
      </c>
      <c r="AC201">
        <v>52551</v>
      </c>
    </row>
    <row r="202" spans="1:29" x14ac:dyDescent="0.35">
      <c r="A202">
        <f t="shared" si="3"/>
        <v>0</v>
      </c>
      <c r="B202" t="s">
        <v>370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23080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</row>
    <row r="203" spans="1:29" x14ac:dyDescent="0.35">
      <c r="A203">
        <f t="shared" si="3"/>
        <v>0</v>
      </c>
      <c r="B203" t="s">
        <v>371</v>
      </c>
      <c r="C203">
        <v>9178</v>
      </c>
      <c r="D203">
        <v>0</v>
      </c>
      <c r="E203">
        <v>22</v>
      </c>
      <c r="F203">
        <v>6182</v>
      </c>
      <c r="G203">
        <v>121</v>
      </c>
      <c r="H203">
        <v>0</v>
      </c>
      <c r="I203">
        <v>0</v>
      </c>
      <c r="J203">
        <v>0</v>
      </c>
      <c r="K203">
        <v>228</v>
      </c>
      <c r="L203">
        <v>125</v>
      </c>
      <c r="M203">
        <v>1582</v>
      </c>
      <c r="N203">
        <v>212</v>
      </c>
      <c r="O203">
        <v>0</v>
      </c>
      <c r="P203">
        <v>17650</v>
      </c>
      <c r="Q203">
        <v>25896</v>
      </c>
      <c r="R203">
        <v>0</v>
      </c>
      <c r="S203">
        <v>0</v>
      </c>
      <c r="T203">
        <v>0</v>
      </c>
      <c r="U203">
        <v>0</v>
      </c>
      <c r="V203">
        <v>4427</v>
      </c>
      <c r="W203">
        <v>0</v>
      </c>
      <c r="X203">
        <v>208</v>
      </c>
      <c r="Y203">
        <v>200</v>
      </c>
      <c r="Z203">
        <v>2528</v>
      </c>
      <c r="AA203">
        <v>2306</v>
      </c>
      <c r="AB203">
        <v>0</v>
      </c>
      <c r="AC203">
        <v>35565</v>
      </c>
    </row>
    <row r="204" spans="1:29" x14ac:dyDescent="0.35">
      <c r="A204">
        <f t="shared" si="3"/>
        <v>0</v>
      </c>
      <c r="B204" t="s">
        <v>372</v>
      </c>
      <c r="C204">
        <v>12905</v>
      </c>
      <c r="D204">
        <v>1036</v>
      </c>
      <c r="E204">
        <v>26</v>
      </c>
      <c r="F204">
        <v>6955</v>
      </c>
      <c r="G204">
        <v>518</v>
      </c>
      <c r="H204">
        <v>863</v>
      </c>
      <c r="I204">
        <v>4880</v>
      </c>
      <c r="J204">
        <v>0</v>
      </c>
      <c r="K204">
        <v>534</v>
      </c>
      <c r="L204">
        <v>239</v>
      </c>
      <c r="M204">
        <v>0</v>
      </c>
      <c r="N204">
        <v>118</v>
      </c>
      <c r="O204">
        <v>447</v>
      </c>
      <c r="P204">
        <v>28521</v>
      </c>
      <c r="Q204">
        <v>7605</v>
      </c>
      <c r="R204">
        <v>755</v>
      </c>
      <c r="S204">
        <v>26</v>
      </c>
      <c r="T204">
        <v>13408</v>
      </c>
      <c r="U204">
        <v>0</v>
      </c>
      <c r="V204">
        <v>0</v>
      </c>
      <c r="W204">
        <v>0</v>
      </c>
      <c r="X204">
        <v>1029</v>
      </c>
      <c r="Y204">
        <v>317</v>
      </c>
      <c r="Z204">
        <v>3020</v>
      </c>
      <c r="AA204">
        <v>23573</v>
      </c>
      <c r="AB204">
        <v>955</v>
      </c>
      <c r="AC204">
        <v>89186</v>
      </c>
    </row>
    <row r="205" spans="1:29" x14ac:dyDescent="0.35">
      <c r="A205">
        <f t="shared" si="3"/>
        <v>0</v>
      </c>
      <c r="B205" t="s">
        <v>372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38498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</row>
    <row r="206" spans="1:29" x14ac:dyDescent="0.35">
      <c r="A206">
        <f t="shared" si="3"/>
        <v>0</v>
      </c>
      <c r="B206" t="s">
        <v>461</v>
      </c>
      <c r="C206">
        <v>8400</v>
      </c>
      <c r="D206">
        <v>0</v>
      </c>
      <c r="E206">
        <v>0</v>
      </c>
      <c r="F206">
        <v>1545</v>
      </c>
      <c r="G206">
        <v>23</v>
      </c>
      <c r="H206">
        <v>127</v>
      </c>
      <c r="I206">
        <v>317</v>
      </c>
      <c r="J206">
        <v>0</v>
      </c>
      <c r="K206">
        <v>5</v>
      </c>
      <c r="L206">
        <v>27</v>
      </c>
      <c r="M206">
        <v>0</v>
      </c>
      <c r="N206">
        <v>0</v>
      </c>
      <c r="O206">
        <v>40</v>
      </c>
      <c r="P206">
        <v>10484</v>
      </c>
      <c r="Q206">
        <v>28587</v>
      </c>
      <c r="R206">
        <v>214</v>
      </c>
      <c r="S206">
        <v>0</v>
      </c>
      <c r="T206">
        <v>0</v>
      </c>
      <c r="U206">
        <v>0</v>
      </c>
      <c r="V206">
        <v>11340</v>
      </c>
      <c r="W206">
        <v>0</v>
      </c>
      <c r="X206">
        <v>3682</v>
      </c>
      <c r="Y206">
        <v>225</v>
      </c>
      <c r="Z206">
        <v>975</v>
      </c>
      <c r="AA206">
        <v>3417</v>
      </c>
      <c r="AB206">
        <v>373</v>
      </c>
      <c r="AC206">
        <v>48813</v>
      </c>
    </row>
    <row r="207" spans="1:29" x14ac:dyDescent="0.35">
      <c r="A207">
        <f t="shared" si="3"/>
        <v>0</v>
      </c>
      <c r="B207" t="s">
        <v>373</v>
      </c>
      <c r="C207">
        <v>5203</v>
      </c>
      <c r="D207">
        <v>0</v>
      </c>
      <c r="E207">
        <v>7</v>
      </c>
      <c r="F207">
        <v>2339</v>
      </c>
      <c r="G207">
        <v>35</v>
      </c>
      <c r="H207">
        <v>0</v>
      </c>
      <c r="I207">
        <v>0</v>
      </c>
      <c r="J207">
        <v>0</v>
      </c>
      <c r="K207">
        <v>0</v>
      </c>
      <c r="L207">
        <v>50</v>
      </c>
      <c r="M207">
        <v>0</v>
      </c>
      <c r="N207">
        <v>75</v>
      </c>
      <c r="O207">
        <v>107</v>
      </c>
      <c r="P207">
        <v>7816</v>
      </c>
      <c r="Q207">
        <v>15555</v>
      </c>
      <c r="R207">
        <v>0</v>
      </c>
      <c r="S207">
        <v>0</v>
      </c>
      <c r="T207">
        <v>0</v>
      </c>
      <c r="U207">
        <v>0</v>
      </c>
      <c r="V207">
        <v>8656</v>
      </c>
      <c r="W207">
        <v>0</v>
      </c>
      <c r="X207">
        <v>3313</v>
      </c>
      <c r="Y207">
        <v>375</v>
      </c>
      <c r="Z207">
        <v>609</v>
      </c>
      <c r="AA207">
        <v>1279</v>
      </c>
      <c r="AB207">
        <v>0</v>
      </c>
      <c r="AC207">
        <v>29787</v>
      </c>
    </row>
    <row r="208" spans="1:29" x14ac:dyDescent="0.35">
      <c r="A208">
        <f t="shared" si="3"/>
        <v>0</v>
      </c>
      <c r="B208" t="s">
        <v>374</v>
      </c>
      <c r="C208">
        <v>22407</v>
      </c>
      <c r="D208">
        <v>0</v>
      </c>
      <c r="E208">
        <v>36</v>
      </c>
      <c r="F208">
        <v>10630</v>
      </c>
      <c r="G208">
        <v>656</v>
      </c>
      <c r="H208">
        <v>684</v>
      </c>
      <c r="I208">
        <v>3544</v>
      </c>
      <c r="J208">
        <v>0</v>
      </c>
      <c r="K208">
        <v>479</v>
      </c>
      <c r="L208">
        <v>930</v>
      </c>
      <c r="M208">
        <v>3354</v>
      </c>
      <c r="N208">
        <v>723</v>
      </c>
      <c r="O208">
        <v>8573</v>
      </c>
      <c r="P208">
        <v>52016</v>
      </c>
      <c r="Q208">
        <v>57829</v>
      </c>
      <c r="R208">
        <v>0</v>
      </c>
      <c r="S208">
        <v>0</v>
      </c>
      <c r="T208">
        <v>0</v>
      </c>
      <c r="U208">
        <v>0</v>
      </c>
      <c r="V208">
        <v>21200</v>
      </c>
      <c r="W208">
        <v>0</v>
      </c>
      <c r="X208">
        <v>123</v>
      </c>
      <c r="Y208">
        <v>343</v>
      </c>
      <c r="Z208">
        <v>4861</v>
      </c>
      <c r="AA208">
        <v>8780</v>
      </c>
      <c r="AB208">
        <v>0</v>
      </c>
      <c r="AC208">
        <v>93136</v>
      </c>
    </row>
    <row r="209" spans="1:29" x14ac:dyDescent="0.35">
      <c r="A209">
        <f t="shared" si="3"/>
        <v>0</v>
      </c>
      <c r="B209" t="s">
        <v>375</v>
      </c>
      <c r="C209">
        <v>15046</v>
      </c>
      <c r="D209">
        <v>0</v>
      </c>
      <c r="E209">
        <v>19</v>
      </c>
      <c r="F209">
        <v>5729</v>
      </c>
      <c r="G209">
        <v>1142</v>
      </c>
      <c r="H209">
        <v>0</v>
      </c>
      <c r="I209">
        <v>604</v>
      </c>
      <c r="J209">
        <v>0</v>
      </c>
      <c r="K209">
        <v>370</v>
      </c>
      <c r="L209">
        <v>581</v>
      </c>
      <c r="M209">
        <v>2800</v>
      </c>
      <c r="N209">
        <v>814</v>
      </c>
      <c r="O209">
        <v>1495</v>
      </c>
      <c r="P209">
        <v>28600</v>
      </c>
      <c r="Q209">
        <v>52630</v>
      </c>
      <c r="R209">
        <v>342</v>
      </c>
      <c r="S209">
        <v>0</v>
      </c>
      <c r="T209">
        <v>0</v>
      </c>
      <c r="U209">
        <v>0</v>
      </c>
      <c r="V209">
        <v>185</v>
      </c>
      <c r="W209">
        <v>0</v>
      </c>
      <c r="X209">
        <v>2371</v>
      </c>
      <c r="Y209">
        <v>650</v>
      </c>
      <c r="Z209">
        <v>2754</v>
      </c>
      <c r="AA209">
        <v>2380</v>
      </c>
      <c r="AB209">
        <v>1917</v>
      </c>
      <c r="AC209">
        <v>63229</v>
      </c>
    </row>
    <row r="210" spans="1:29" x14ac:dyDescent="0.35">
      <c r="A210">
        <f t="shared" si="3"/>
        <v>0</v>
      </c>
      <c r="B210" t="s">
        <v>376</v>
      </c>
      <c r="C210">
        <v>3130</v>
      </c>
      <c r="D210">
        <v>0</v>
      </c>
      <c r="E210">
        <v>19</v>
      </c>
      <c r="F210">
        <v>3232</v>
      </c>
      <c r="G210">
        <v>40</v>
      </c>
      <c r="H210">
        <v>0</v>
      </c>
      <c r="I210">
        <v>0</v>
      </c>
      <c r="J210">
        <v>0</v>
      </c>
      <c r="K210">
        <v>0</v>
      </c>
      <c r="L210">
        <v>447</v>
      </c>
      <c r="M210">
        <v>0</v>
      </c>
      <c r="N210">
        <v>43</v>
      </c>
      <c r="O210">
        <v>17</v>
      </c>
      <c r="P210">
        <v>6928</v>
      </c>
      <c r="Q210">
        <v>7356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100</v>
      </c>
      <c r="X210">
        <v>44</v>
      </c>
      <c r="Y210">
        <v>100</v>
      </c>
      <c r="Z210">
        <v>1007</v>
      </c>
      <c r="AA210">
        <v>124</v>
      </c>
      <c r="AB210">
        <v>0</v>
      </c>
      <c r="AC210">
        <v>8731</v>
      </c>
    </row>
    <row r="211" spans="1:29" x14ac:dyDescent="0.35">
      <c r="A211">
        <f t="shared" si="3"/>
        <v>0</v>
      </c>
      <c r="B211" t="s">
        <v>377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30</v>
      </c>
      <c r="I211">
        <v>0</v>
      </c>
      <c r="J211">
        <v>0</v>
      </c>
      <c r="K211">
        <v>39</v>
      </c>
      <c r="L211">
        <v>902</v>
      </c>
      <c r="M211">
        <v>0</v>
      </c>
      <c r="N211">
        <v>0</v>
      </c>
      <c r="O211">
        <v>17</v>
      </c>
      <c r="P211">
        <v>988</v>
      </c>
      <c r="Q211">
        <v>1915</v>
      </c>
      <c r="R211">
        <v>0</v>
      </c>
      <c r="S211">
        <v>0</v>
      </c>
      <c r="T211">
        <v>751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347</v>
      </c>
      <c r="AA211">
        <v>148</v>
      </c>
      <c r="AB211">
        <v>0</v>
      </c>
      <c r="AC211">
        <v>3161</v>
      </c>
    </row>
    <row r="212" spans="1:29" x14ac:dyDescent="0.35">
      <c r="A212">
        <f t="shared" si="3"/>
        <v>0</v>
      </c>
      <c r="B212" t="s">
        <v>378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1039</v>
      </c>
      <c r="M212">
        <v>0</v>
      </c>
      <c r="N212">
        <v>0</v>
      </c>
      <c r="O212">
        <v>41</v>
      </c>
      <c r="P212">
        <v>1080</v>
      </c>
      <c r="Q212">
        <v>0</v>
      </c>
      <c r="R212">
        <v>1567</v>
      </c>
      <c r="S212">
        <v>88</v>
      </c>
      <c r="T212">
        <v>20</v>
      </c>
      <c r="U212">
        <v>0</v>
      </c>
      <c r="V212">
        <v>0</v>
      </c>
      <c r="W212">
        <v>0</v>
      </c>
      <c r="X212">
        <v>0</v>
      </c>
      <c r="Y212">
        <v>29</v>
      </c>
      <c r="Z212">
        <v>165</v>
      </c>
      <c r="AA212">
        <v>38</v>
      </c>
      <c r="AB212">
        <v>48</v>
      </c>
      <c r="AC212">
        <v>1955</v>
      </c>
    </row>
    <row r="213" spans="1:29" x14ac:dyDescent="0.35">
      <c r="A213">
        <f t="shared" si="3"/>
        <v>0</v>
      </c>
      <c r="B213" t="s">
        <v>379</v>
      </c>
      <c r="C213">
        <v>2374</v>
      </c>
      <c r="D213">
        <v>0</v>
      </c>
      <c r="E213">
        <v>25</v>
      </c>
      <c r="F213">
        <v>3584</v>
      </c>
      <c r="G213">
        <v>163</v>
      </c>
      <c r="H213">
        <v>0</v>
      </c>
      <c r="I213">
        <v>0</v>
      </c>
      <c r="J213">
        <v>0</v>
      </c>
      <c r="K213">
        <v>213</v>
      </c>
      <c r="L213">
        <v>586</v>
      </c>
      <c r="M213">
        <v>0</v>
      </c>
      <c r="N213">
        <v>249</v>
      </c>
      <c r="O213">
        <v>422</v>
      </c>
      <c r="P213">
        <v>7616</v>
      </c>
      <c r="Q213">
        <v>13222</v>
      </c>
      <c r="R213">
        <v>0</v>
      </c>
      <c r="S213">
        <v>0</v>
      </c>
      <c r="T213">
        <v>4424</v>
      </c>
      <c r="U213">
        <v>0</v>
      </c>
      <c r="V213">
        <v>0</v>
      </c>
      <c r="W213">
        <v>1027</v>
      </c>
      <c r="X213">
        <v>239</v>
      </c>
      <c r="Y213">
        <v>81</v>
      </c>
      <c r="Z213">
        <v>515</v>
      </c>
      <c r="AA213">
        <v>699</v>
      </c>
      <c r="AB213">
        <v>236</v>
      </c>
      <c r="AC213">
        <v>20565</v>
      </c>
    </row>
    <row r="214" spans="1:29" x14ac:dyDescent="0.35">
      <c r="A214">
        <f t="shared" si="3"/>
        <v>0</v>
      </c>
      <c r="B214" t="s">
        <v>379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122</v>
      </c>
      <c r="AC214">
        <v>0</v>
      </c>
    </row>
    <row r="215" spans="1:29" x14ac:dyDescent="0.35">
      <c r="A215">
        <f t="shared" si="3"/>
        <v>0</v>
      </c>
      <c r="B215" t="s">
        <v>380</v>
      </c>
      <c r="C215">
        <v>7750</v>
      </c>
      <c r="D215">
        <v>0</v>
      </c>
      <c r="E215">
        <v>27</v>
      </c>
      <c r="F215">
        <v>5615</v>
      </c>
      <c r="G215">
        <v>430</v>
      </c>
      <c r="H215">
        <v>156</v>
      </c>
      <c r="I215">
        <v>72</v>
      </c>
      <c r="J215">
        <v>0</v>
      </c>
      <c r="K215">
        <v>0</v>
      </c>
      <c r="L215">
        <v>89</v>
      </c>
      <c r="M215">
        <v>0</v>
      </c>
      <c r="N215">
        <v>85</v>
      </c>
      <c r="O215">
        <v>165</v>
      </c>
      <c r="P215">
        <v>14389</v>
      </c>
      <c r="Q215">
        <v>26769</v>
      </c>
      <c r="R215">
        <v>237</v>
      </c>
      <c r="S215">
        <v>0</v>
      </c>
      <c r="T215">
        <v>8063</v>
      </c>
      <c r="U215">
        <v>0</v>
      </c>
      <c r="V215">
        <v>7059</v>
      </c>
      <c r="W215">
        <v>0</v>
      </c>
      <c r="X215">
        <v>3919</v>
      </c>
      <c r="Y215">
        <v>161</v>
      </c>
      <c r="Z215">
        <v>666</v>
      </c>
      <c r="AA215">
        <v>2753</v>
      </c>
      <c r="AB215">
        <v>583</v>
      </c>
      <c r="AC215">
        <v>50210</v>
      </c>
    </row>
    <row r="216" spans="1:29" x14ac:dyDescent="0.35">
      <c r="A216">
        <f t="shared" si="3"/>
        <v>0</v>
      </c>
      <c r="B216" t="s">
        <v>381</v>
      </c>
      <c r="C216">
        <v>25590</v>
      </c>
      <c r="D216">
        <v>0</v>
      </c>
      <c r="E216">
        <v>0</v>
      </c>
      <c r="F216">
        <v>28162</v>
      </c>
      <c r="G216">
        <v>7267</v>
      </c>
      <c r="H216">
        <v>1595</v>
      </c>
      <c r="I216">
        <v>7158</v>
      </c>
      <c r="J216">
        <v>11138</v>
      </c>
      <c r="K216">
        <v>89</v>
      </c>
      <c r="L216">
        <v>17</v>
      </c>
      <c r="M216">
        <v>0</v>
      </c>
      <c r="N216">
        <v>0</v>
      </c>
      <c r="O216">
        <v>398</v>
      </c>
      <c r="P216">
        <v>81414</v>
      </c>
      <c r="Q216">
        <v>30833</v>
      </c>
      <c r="R216">
        <v>0</v>
      </c>
      <c r="S216">
        <v>0</v>
      </c>
      <c r="T216">
        <v>0</v>
      </c>
      <c r="U216">
        <v>0</v>
      </c>
      <c r="V216">
        <v>13938</v>
      </c>
      <c r="W216">
        <v>0</v>
      </c>
      <c r="X216">
        <v>398</v>
      </c>
      <c r="Y216">
        <v>188</v>
      </c>
      <c r="Z216">
        <v>1300</v>
      </c>
      <c r="AA216">
        <v>5521</v>
      </c>
      <c r="AB216">
        <v>0</v>
      </c>
      <c r="AC216">
        <v>52178</v>
      </c>
    </row>
    <row r="217" spans="1:29" x14ac:dyDescent="0.35">
      <c r="A217">
        <f t="shared" si="3"/>
        <v>0</v>
      </c>
      <c r="B217" t="s">
        <v>382</v>
      </c>
      <c r="C217">
        <v>12476</v>
      </c>
      <c r="D217">
        <v>0</v>
      </c>
      <c r="E217">
        <v>106</v>
      </c>
      <c r="F217">
        <v>6663</v>
      </c>
      <c r="G217">
        <v>318</v>
      </c>
      <c r="H217">
        <v>1265</v>
      </c>
      <c r="I217">
        <v>2501</v>
      </c>
      <c r="J217">
        <v>0</v>
      </c>
      <c r="K217">
        <v>240</v>
      </c>
      <c r="L217">
        <v>312</v>
      </c>
      <c r="M217">
        <v>1858</v>
      </c>
      <c r="N217">
        <v>180</v>
      </c>
      <c r="O217">
        <v>310</v>
      </c>
      <c r="P217">
        <v>26229</v>
      </c>
      <c r="Q217">
        <v>29234</v>
      </c>
      <c r="R217">
        <v>537</v>
      </c>
      <c r="S217">
        <v>4</v>
      </c>
      <c r="T217">
        <v>7365</v>
      </c>
      <c r="U217">
        <v>0</v>
      </c>
      <c r="V217">
        <v>0</v>
      </c>
      <c r="W217">
        <v>0</v>
      </c>
      <c r="X217">
        <v>2654</v>
      </c>
      <c r="Y217">
        <v>220</v>
      </c>
      <c r="Z217">
        <v>940</v>
      </c>
      <c r="AA217">
        <v>4796</v>
      </c>
      <c r="AB217">
        <v>903</v>
      </c>
      <c r="AC217">
        <v>46653</v>
      </c>
    </row>
    <row r="218" spans="1:29" x14ac:dyDescent="0.35">
      <c r="A218">
        <f t="shared" si="3"/>
        <v>0</v>
      </c>
      <c r="B218" t="s">
        <v>383</v>
      </c>
      <c r="C218">
        <v>228</v>
      </c>
      <c r="D218">
        <v>0</v>
      </c>
      <c r="E218">
        <v>6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151</v>
      </c>
      <c r="L218">
        <v>3291</v>
      </c>
      <c r="M218">
        <v>0</v>
      </c>
      <c r="N218">
        <v>0</v>
      </c>
      <c r="O218">
        <v>232</v>
      </c>
      <c r="P218">
        <v>3908</v>
      </c>
      <c r="Q218">
        <v>7283</v>
      </c>
      <c r="R218">
        <v>0</v>
      </c>
      <c r="S218">
        <v>0</v>
      </c>
      <c r="T218">
        <v>2475</v>
      </c>
      <c r="U218">
        <v>11078</v>
      </c>
      <c r="V218">
        <v>0</v>
      </c>
      <c r="W218">
        <v>101</v>
      </c>
      <c r="X218">
        <v>280</v>
      </c>
      <c r="Y218">
        <v>60</v>
      </c>
      <c r="Z218">
        <v>950</v>
      </c>
      <c r="AA218">
        <v>919</v>
      </c>
      <c r="AB218">
        <v>347</v>
      </c>
      <c r="AC218">
        <v>23493</v>
      </c>
    </row>
    <row r="219" spans="1:29" x14ac:dyDescent="0.35">
      <c r="A219">
        <f t="shared" si="3"/>
        <v>0</v>
      </c>
      <c r="B219" t="s">
        <v>384</v>
      </c>
      <c r="C219">
        <v>5500</v>
      </c>
      <c r="D219">
        <v>0</v>
      </c>
      <c r="E219">
        <v>100</v>
      </c>
      <c r="F219">
        <v>3234</v>
      </c>
      <c r="G219">
        <v>1511</v>
      </c>
      <c r="H219">
        <v>197</v>
      </c>
      <c r="I219">
        <v>454</v>
      </c>
      <c r="J219">
        <v>0</v>
      </c>
      <c r="K219">
        <v>145</v>
      </c>
      <c r="L219">
        <v>457</v>
      </c>
      <c r="M219">
        <v>0</v>
      </c>
      <c r="N219">
        <v>75</v>
      </c>
      <c r="O219">
        <v>69</v>
      </c>
      <c r="P219">
        <v>11742</v>
      </c>
      <c r="Q219">
        <v>13489</v>
      </c>
      <c r="R219">
        <v>0</v>
      </c>
      <c r="S219">
        <v>6</v>
      </c>
      <c r="T219">
        <v>0</v>
      </c>
      <c r="U219">
        <v>0</v>
      </c>
      <c r="V219">
        <v>4147</v>
      </c>
      <c r="W219">
        <v>0</v>
      </c>
      <c r="X219">
        <v>932</v>
      </c>
      <c r="Y219">
        <v>103</v>
      </c>
      <c r="Z219">
        <v>2885</v>
      </c>
      <c r="AA219">
        <v>3025</v>
      </c>
      <c r="AB219">
        <v>271</v>
      </c>
      <c r="AC219">
        <v>24858</v>
      </c>
    </row>
    <row r="220" spans="1:29" x14ac:dyDescent="0.35">
      <c r="A220">
        <f t="shared" si="3"/>
        <v>0</v>
      </c>
      <c r="B220" t="s">
        <v>385</v>
      </c>
      <c r="C220">
        <v>1628</v>
      </c>
      <c r="D220">
        <v>0</v>
      </c>
      <c r="E220">
        <v>108</v>
      </c>
      <c r="F220">
        <v>0</v>
      </c>
      <c r="G220">
        <v>0</v>
      </c>
      <c r="H220">
        <v>0</v>
      </c>
      <c r="I220">
        <v>432</v>
      </c>
      <c r="J220">
        <v>0</v>
      </c>
      <c r="K220">
        <v>332</v>
      </c>
      <c r="L220">
        <v>284</v>
      </c>
      <c r="M220">
        <v>0</v>
      </c>
      <c r="N220">
        <v>55</v>
      </c>
      <c r="O220">
        <v>52</v>
      </c>
      <c r="P220">
        <v>2891</v>
      </c>
      <c r="Q220">
        <v>8400</v>
      </c>
      <c r="R220">
        <v>129</v>
      </c>
      <c r="S220">
        <v>69</v>
      </c>
      <c r="T220">
        <v>1371</v>
      </c>
      <c r="U220">
        <v>0</v>
      </c>
      <c r="V220">
        <v>0</v>
      </c>
      <c r="W220">
        <v>103</v>
      </c>
      <c r="X220">
        <v>391</v>
      </c>
      <c r="Y220">
        <v>85</v>
      </c>
      <c r="Z220">
        <v>1150</v>
      </c>
      <c r="AA220">
        <v>1748</v>
      </c>
      <c r="AB220">
        <v>0</v>
      </c>
      <c r="AC220">
        <v>13446</v>
      </c>
    </row>
    <row r="221" spans="1:29" x14ac:dyDescent="0.35">
      <c r="A221">
        <f t="shared" si="3"/>
        <v>0</v>
      </c>
      <c r="B221" t="s">
        <v>386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90</v>
      </c>
      <c r="M221">
        <v>0</v>
      </c>
      <c r="N221">
        <v>0</v>
      </c>
      <c r="O221">
        <v>6</v>
      </c>
      <c r="P221">
        <v>96</v>
      </c>
      <c r="Q221">
        <v>816</v>
      </c>
      <c r="R221">
        <v>0</v>
      </c>
      <c r="S221">
        <v>0</v>
      </c>
      <c r="T221">
        <v>432</v>
      </c>
      <c r="U221">
        <v>1107</v>
      </c>
      <c r="V221">
        <v>0</v>
      </c>
      <c r="W221">
        <v>107</v>
      </c>
      <c r="X221">
        <v>19</v>
      </c>
      <c r="Y221">
        <v>32</v>
      </c>
      <c r="Z221">
        <v>307</v>
      </c>
      <c r="AA221">
        <v>86</v>
      </c>
      <c r="AB221">
        <v>0</v>
      </c>
      <c r="AC221">
        <v>2906</v>
      </c>
    </row>
    <row r="222" spans="1:29" x14ac:dyDescent="0.35">
      <c r="A222">
        <f t="shared" si="3"/>
        <v>0</v>
      </c>
      <c r="B222" t="s">
        <v>387</v>
      </c>
      <c r="C222">
        <v>3685</v>
      </c>
      <c r="D222">
        <v>0</v>
      </c>
      <c r="E222">
        <v>53</v>
      </c>
      <c r="F222">
        <v>5124</v>
      </c>
      <c r="G222">
        <v>490</v>
      </c>
      <c r="H222">
        <v>0</v>
      </c>
      <c r="I222">
        <v>0</v>
      </c>
      <c r="J222">
        <v>0</v>
      </c>
      <c r="K222">
        <v>194</v>
      </c>
      <c r="L222">
        <v>1313</v>
      </c>
      <c r="M222">
        <v>689</v>
      </c>
      <c r="N222">
        <v>200</v>
      </c>
      <c r="O222">
        <v>224</v>
      </c>
      <c r="P222">
        <v>11972</v>
      </c>
      <c r="Q222">
        <v>8960</v>
      </c>
      <c r="R222">
        <v>0</v>
      </c>
      <c r="S222">
        <v>0</v>
      </c>
      <c r="T222">
        <v>3679</v>
      </c>
      <c r="U222">
        <v>13613</v>
      </c>
      <c r="V222">
        <v>977</v>
      </c>
      <c r="W222">
        <v>124</v>
      </c>
      <c r="X222">
        <v>60</v>
      </c>
      <c r="Y222">
        <v>93</v>
      </c>
      <c r="Z222">
        <v>880</v>
      </c>
      <c r="AA222">
        <v>2086</v>
      </c>
      <c r="AB222">
        <v>0</v>
      </c>
      <c r="AC222">
        <v>30472</v>
      </c>
    </row>
    <row r="223" spans="1:29" x14ac:dyDescent="0.35">
      <c r="A223">
        <f t="shared" si="3"/>
        <v>0</v>
      </c>
      <c r="B223" t="s">
        <v>388</v>
      </c>
      <c r="C223">
        <v>0</v>
      </c>
      <c r="D223">
        <v>2711</v>
      </c>
      <c r="E223">
        <v>0</v>
      </c>
      <c r="F223">
        <v>3367</v>
      </c>
      <c r="G223">
        <v>61</v>
      </c>
      <c r="H223">
        <v>0</v>
      </c>
      <c r="I223">
        <v>0</v>
      </c>
      <c r="J223">
        <v>0</v>
      </c>
      <c r="K223">
        <v>108</v>
      </c>
      <c r="L223">
        <v>464</v>
      </c>
      <c r="M223">
        <v>0</v>
      </c>
      <c r="N223">
        <v>0</v>
      </c>
      <c r="O223">
        <v>3</v>
      </c>
      <c r="P223">
        <v>6714</v>
      </c>
      <c r="Q223">
        <v>6450</v>
      </c>
      <c r="R223">
        <v>0</v>
      </c>
      <c r="S223">
        <v>0</v>
      </c>
      <c r="T223">
        <v>4671</v>
      </c>
      <c r="U223">
        <v>0</v>
      </c>
      <c r="V223">
        <v>0</v>
      </c>
      <c r="W223">
        <v>332</v>
      </c>
      <c r="X223">
        <v>0</v>
      </c>
      <c r="Y223">
        <v>90</v>
      </c>
      <c r="Z223">
        <v>808</v>
      </c>
      <c r="AA223">
        <v>173</v>
      </c>
      <c r="AB223">
        <v>1061</v>
      </c>
      <c r="AC223">
        <v>13585</v>
      </c>
    </row>
    <row r="224" spans="1:29" x14ac:dyDescent="0.35">
      <c r="A224">
        <f t="shared" si="3"/>
        <v>0</v>
      </c>
      <c r="B224" t="s">
        <v>389</v>
      </c>
      <c r="C224">
        <v>5740</v>
      </c>
      <c r="D224">
        <v>0</v>
      </c>
      <c r="E224">
        <v>29</v>
      </c>
      <c r="F224">
        <v>3105</v>
      </c>
      <c r="G224">
        <v>237</v>
      </c>
      <c r="H224">
        <v>25</v>
      </c>
      <c r="I224">
        <v>0</v>
      </c>
      <c r="J224">
        <v>0</v>
      </c>
      <c r="K224">
        <v>145</v>
      </c>
      <c r="L224">
        <v>179</v>
      </c>
      <c r="M224">
        <v>634</v>
      </c>
      <c r="N224">
        <v>0</v>
      </c>
      <c r="O224">
        <v>6</v>
      </c>
      <c r="P224">
        <v>10100</v>
      </c>
      <c r="Q224">
        <v>14139</v>
      </c>
      <c r="R224">
        <v>309</v>
      </c>
      <c r="S224">
        <v>0</v>
      </c>
      <c r="T224">
        <v>2953</v>
      </c>
      <c r="U224">
        <v>0</v>
      </c>
      <c r="V224">
        <v>0</v>
      </c>
      <c r="W224">
        <v>3</v>
      </c>
      <c r="X224">
        <v>35</v>
      </c>
      <c r="Y224">
        <v>85</v>
      </c>
      <c r="Z224">
        <v>1251</v>
      </c>
      <c r="AA224">
        <v>601</v>
      </c>
      <c r="AB224">
        <v>484</v>
      </c>
      <c r="AC224">
        <v>19860</v>
      </c>
    </row>
    <row r="225" spans="1:29" x14ac:dyDescent="0.35">
      <c r="A225">
        <f t="shared" si="3"/>
        <v>0</v>
      </c>
      <c r="B225" t="s">
        <v>390</v>
      </c>
      <c r="C225">
        <v>170</v>
      </c>
      <c r="D225">
        <v>0</v>
      </c>
      <c r="E225">
        <v>2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120</v>
      </c>
      <c r="M225">
        <v>0</v>
      </c>
      <c r="N225">
        <v>0</v>
      </c>
      <c r="O225">
        <v>100</v>
      </c>
      <c r="P225">
        <v>392</v>
      </c>
      <c r="Q225">
        <v>1279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26</v>
      </c>
      <c r="X225">
        <v>0</v>
      </c>
      <c r="Y225">
        <v>30</v>
      </c>
      <c r="Z225">
        <v>486</v>
      </c>
      <c r="AA225">
        <v>130</v>
      </c>
      <c r="AB225">
        <v>0</v>
      </c>
      <c r="AC225">
        <v>1951</v>
      </c>
    </row>
    <row r="226" spans="1:29" x14ac:dyDescent="0.35">
      <c r="A226">
        <f t="shared" si="3"/>
        <v>0</v>
      </c>
      <c r="B226" t="s">
        <v>391</v>
      </c>
      <c r="C226">
        <v>80</v>
      </c>
      <c r="D226">
        <v>0</v>
      </c>
      <c r="E226">
        <v>2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</v>
      </c>
      <c r="L226">
        <v>245</v>
      </c>
      <c r="M226">
        <v>0</v>
      </c>
      <c r="N226">
        <v>0</v>
      </c>
      <c r="O226">
        <v>1</v>
      </c>
      <c r="P226">
        <v>329</v>
      </c>
      <c r="Q226">
        <v>2988</v>
      </c>
      <c r="R226">
        <v>0</v>
      </c>
      <c r="S226">
        <v>0</v>
      </c>
      <c r="T226">
        <v>1552</v>
      </c>
      <c r="U226">
        <v>0</v>
      </c>
      <c r="V226">
        <v>0</v>
      </c>
      <c r="W226">
        <v>36</v>
      </c>
      <c r="X226">
        <v>0</v>
      </c>
      <c r="Y226">
        <v>43</v>
      </c>
      <c r="Z226">
        <v>725</v>
      </c>
      <c r="AA226">
        <v>237</v>
      </c>
      <c r="AB226">
        <v>0</v>
      </c>
      <c r="AC226">
        <v>5581</v>
      </c>
    </row>
    <row r="227" spans="1:29" x14ac:dyDescent="0.35">
      <c r="A227">
        <f t="shared" si="3"/>
        <v>0</v>
      </c>
      <c r="B227" t="s">
        <v>392</v>
      </c>
      <c r="C227">
        <v>631</v>
      </c>
      <c r="D227">
        <v>0</v>
      </c>
      <c r="E227">
        <v>0</v>
      </c>
      <c r="F227">
        <v>0</v>
      </c>
      <c r="G227">
        <v>0</v>
      </c>
      <c r="H227">
        <v>65</v>
      </c>
      <c r="I227">
        <v>2091</v>
      </c>
      <c r="J227">
        <v>0</v>
      </c>
      <c r="K227">
        <v>56</v>
      </c>
      <c r="L227">
        <v>929</v>
      </c>
      <c r="M227">
        <v>0</v>
      </c>
      <c r="N227">
        <v>0</v>
      </c>
      <c r="O227">
        <v>46</v>
      </c>
      <c r="P227">
        <v>3818</v>
      </c>
      <c r="Q227">
        <v>3833</v>
      </c>
      <c r="R227">
        <v>0</v>
      </c>
      <c r="S227">
        <v>0</v>
      </c>
      <c r="T227">
        <v>2372</v>
      </c>
      <c r="U227">
        <v>7007</v>
      </c>
      <c r="V227">
        <v>0</v>
      </c>
      <c r="W227">
        <v>140</v>
      </c>
      <c r="X227">
        <v>0</v>
      </c>
      <c r="Y227">
        <v>55</v>
      </c>
      <c r="Z227">
        <v>1141</v>
      </c>
      <c r="AA227">
        <v>94</v>
      </c>
      <c r="AB227">
        <v>0</v>
      </c>
      <c r="AC227">
        <v>14642</v>
      </c>
    </row>
    <row r="228" spans="1:29" x14ac:dyDescent="0.35">
      <c r="A228">
        <f t="shared" si="3"/>
        <v>0</v>
      </c>
      <c r="B228" t="s">
        <v>393</v>
      </c>
      <c r="C228">
        <v>142</v>
      </c>
      <c r="D228">
        <v>0</v>
      </c>
      <c r="E228">
        <v>1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15</v>
      </c>
      <c r="M228">
        <v>0</v>
      </c>
      <c r="N228">
        <v>0</v>
      </c>
      <c r="O228">
        <v>0</v>
      </c>
      <c r="P228">
        <v>158</v>
      </c>
      <c r="Q228">
        <v>817</v>
      </c>
      <c r="R228">
        <v>0</v>
      </c>
      <c r="S228">
        <v>0</v>
      </c>
      <c r="T228">
        <v>717</v>
      </c>
      <c r="U228">
        <v>0</v>
      </c>
      <c r="V228">
        <v>0</v>
      </c>
      <c r="W228">
        <v>118</v>
      </c>
      <c r="X228">
        <v>0</v>
      </c>
      <c r="Y228">
        <v>30</v>
      </c>
      <c r="Z228">
        <v>494</v>
      </c>
      <c r="AA228">
        <v>17</v>
      </c>
      <c r="AB228">
        <v>0</v>
      </c>
      <c r="AC228">
        <v>2193</v>
      </c>
    </row>
    <row r="229" spans="1:29" x14ac:dyDescent="0.35">
      <c r="A229">
        <f t="shared" si="3"/>
        <v>0</v>
      </c>
      <c r="B229" t="s">
        <v>394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15</v>
      </c>
      <c r="L229">
        <v>1286</v>
      </c>
      <c r="M229">
        <v>0</v>
      </c>
      <c r="N229">
        <v>0</v>
      </c>
      <c r="O229">
        <v>18</v>
      </c>
      <c r="P229">
        <v>1319</v>
      </c>
      <c r="Q229">
        <v>4116</v>
      </c>
      <c r="R229">
        <v>0</v>
      </c>
      <c r="S229">
        <v>0</v>
      </c>
      <c r="T229">
        <v>73</v>
      </c>
      <c r="U229">
        <v>0</v>
      </c>
      <c r="V229">
        <v>0</v>
      </c>
      <c r="W229">
        <v>0</v>
      </c>
      <c r="X229">
        <v>0</v>
      </c>
      <c r="Y229">
        <v>28</v>
      </c>
      <c r="Z229">
        <v>572</v>
      </c>
      <c r="AA229">
        <v>56</v>
      </c>
      <c r="AB229">
        <v>0</v>
      </c>
      <c r="AC229">
        <v>4845</v>
      </c>
    </row>
    <row r="230" spans="1:29" x14ac:dyDescent="0.35">
      <c r="A230">
        <f t="shared" si="3"/>
        <v>0</v>
      </c>
      <c r="B230" t="s">
        <v>395</v>
      </c>
      <c r="C230">
        <v>9137</v>
      </c>
      <c r="D230">
        <v>0</v>
      </c>
      <c r="E230">
        <v>20</v>
      </c>
      <c r="F230">
        <v>5915</v>
      </c>
      <c r="G230">
        <v>379</v>
      </c>
      <c r="H230">
        <v>459</v>
      </c>
      <c r="I230">
        <v>897</v>
      </c>
      <c r="J230">
        <v>0</v>
      </c>
      <c r="K230">
        <v>460</v>
      </c>
      <c r="L230">
        <v>242</v>
      </c>
      <c r="M230">
        <v>958</v>
      </c>
      <c r="N230">
        <v>0</v>
      </c>
      <c r="O230">
        <v>301</v>
      </c>
      <c r="P230">
        <v>18768</v>
      </c>
      <c r="Q230">
        <v>13995</v>
      </c>
      <c r="R230">
        <v>780</v>
      </c>
      <c r="S230">
        <v>0</v>
      </c>
      <c r="T230">
        <v>2841</v>
      </c>
      <c r="U230">
        <v>0</v>
      </c>
      <c r="V230">
        <v>0</v>
      </c>
      <c r="W230">
        <v>272</v>
      </c>
      <c r="X230">
        <v>658</v>
      </c>
      <c r="Y230">
        <v>98</v>
      </c>
      <c r="Z230">
        <v>2487</v>
      </c>
      <c r="AA230">
        <v>988</v>
      </c>
      <c r="AB230">
        <v>383</v>
      </c>
      <c r="AC230">
        <v>22502</v>
      </c>
    </row>
    <row r="231" spans="1:29" x14ac:dyDescent="0.35">
      <c r="A231">
        <f t="shared" si="3"/>
        <v>0</v>
      </c>
      <c r="B231" t="s">
        <v>396</v>
      </c>
      <c r="C231">
        <v>20096</v>
      </c>
      <c r="D231">
        <v>689</v>
      </c>
      <c r="E231">
        <v>138</v>
      </c>
      <c r="F231">
        <v>18996</v>
      </c>
      <c r="G231">
        <v>431</v>
      </c>
      <c r="H231">
        <v>2043</v>
      </c>
      <c r="I231">
        <v>4187</v>
      </c>
      <c r="J231">
        <v>10213</v>
      </c>
      <c r="K231">
        <v>61</v>
      </c>
      <c r="L231">
        <v>207</v>
      </c>
      <c r="M231">
        <v>0</v>
      </c>
      <c r="N231">
        <v>164</v>
      </c>
      <c r="O231">
        <v>81</v>
      </c>
      <c r="P231">
        <v>57306</v>
      </c>
      <c r="Q231">
        <v>28352</v>
      </c>
      <c r="R231">
        <v>0</v>
      </c>
      <c r="S231">
        <v>0</v>
      </c>
      <c r="T231">
        <v>14184</v>
      </c>
      <c r="U231">
        <v>0</v>
      </c>
      <c r="V231">
        <v>7991</v>
      </c>
      <c r="W231">
        <v>786</v>
      </c>
      <c r="X231">
        <v>5470</v>
      </c>
      <c r="Y231">
        <v>175</v>
      </c>
      <c r="Z231">
        <v>5371</v>
      </c>
      <c r="AA231">
        <v>4721</v>
      </c>
      <c r="AB231">
        <v>0</v>
      </c>
      <c r="AC231">
        <v>67050</v>
      </c>
    </row>
    <row r="232" spans="1:29" x14ac:dyDescent="0.35">
      <c r="A232">
        <f t="shared" si="3"/>
        <v>0</v>
      </c>
      <c r="B232" t="s">
        <v>397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157</v>
      </c>
      <c r="M232">
        <v>0</v>
      </c>
      <c r="N232">
        <v>20</v>
      </c>
      <c r="O232">
        <v>12</v>
      </c>
      <c r="P232">
        <v>189</v>
      </c>
      <c r="Q232">
        <v>863</v>
      </c>
      <c r="R232">
        <v>0</v>
      </c>
      <c r="S232">
        <v>0</v>
      </c>
      <c r="T232">
        <v>273</v>
      </c>
      <c r="U232">
        <v>1630</v>
      </c>
      <c r="V232">
        <v>0</v>
      </c>
      <c r="W232">
        <v>561</v>
      </c>
      <c r="X232">
        <v>0</v>
      </c>
      <c r="Y232">
        <v>0</v>
      </c>
      <c r="Z232">
        <v>246</v>
      </c>
      <c r="AA232">
        <v>28</v>
      </c>
      <c r="AB232">
        <v>0</v>
      </c>
      <c r="AC232">
        <v>3601</v>
      </c>
    </row>
    <row r="233" spans="1:29" x14ac:dyDescent="0.35">
      <c r="A233">
        <f t="shared" si="3"/>
        <v>0</v>
      </c>
      <c r="B233" t="s">
        <v>398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58</v>
      </c>
      <c r="L233">
        <v>245</v>
      </c>
      <c r="M233">
        <v>0</v>
      </c>
      <c r="N233">
        <v>0</v>
      </c>
      <c r="O233">
        <v>146</v>
      </c>
      <c r="P233">
        <v>449</v>
      </c>
      <c r="Q233">
        <v>1737</v>
      </c>
      <c r="R233">
        <v>0</v>
      </c>
      <c r="S233">
        <v>0</v>
      </c>
      <c r="T233">
        <v>442</v>
      </c>
      <c r="U233">
        <v>0</v>
      </c>
      <c r="V233">
        <v>0</v>
      </c>
      <c r="W233">
        <v>0</v>
      </c>
      <c r="X233">
        <v>0</v>
      </c>
      <c r="Y233">
        <v>50</v>
      </c>
      <c r="Z233">
        <v>25</v>
      </c>
      <c r="AA233">
        <v>0</v>
      </c>
      <c r="AB233">
        <v>0</v>
      </c>
      <c r="AC233">
        <v>2254</v>
      </c>
    </row>
    <row r="234" spans="1:29" x14ac:dyDescent="0.35">
      <c r="A234">
        <f t="shared" si="3"/>
        <v>0</v>
      </c>
      <c r="B234" t="s">
        <v>399</v>
      </c>
      <c r="C234">
        <v>262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40</v>
      </c>
      <c r="L234">
        <v>49</v>
      </c>
      <c r="M234">
        <v>0</v>
      </c>
      <c r="N234">
        <v>45</v>
      </c>
      <c r="O234">
        <v>4</v>
      </c>
      <c r="P234">
        <v>400</v>
      </c>
      <c r="Q234">
        <v>0</v>
      </c>
      <c r="R234">
        <v>3139</v>
      </c>
      <c r="S234">
        <v>202</v>
      </c>
      <c r="T234">
        <v>1426</v>
      </c>
      <c r="U234">
        <v>3547</v>
      </c>
      <c r="V234">
        <v>0</v>
      </c>
      <c r="W234">
        <v>22</v>
      </c>
      <c r="X234">
        <v>0</v>
      </c>
      <c r="Y234">
        <v>50</v>
      </c>
      <c r="Z234">
        <v>722</v>
      </c>
      <c r="AA234">
        <v>308</v>
      </c>
      <c r="AB234">
        <v>0</v>
      </c>
      <c r="AC234">
        <v>9416</v>
      </c>
    </row>
    <row r="235" spans="1:29" x14ac:dyDescent="0.35">
      <c r="A235">
        <f t="shared" si="3"/>
        <v>0</v>
      </c>
      <c r="B235" t="s">
        <v>400</v>
      </c>
      <c r="C235">
        <v>742</v>
      </c>
      <c r="D235">
        <v>0</v>
      </c>
      <c r="E235">
        <v>25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94</v>
      </c>
      <c r="L235">
        <v>118</v>
      </c>
      <c r="M235">
        <v>0</v>
      </c>
      <c r="N235">
        <v>0</v>
      </c>
      <c r="O235">
        <v>82</v>
      </c>
      <c r="P235">
        <v>1061</v>
      </c>
      <c r="Q235">
        <v>3685</v>
      </c>
      <c r="R235">
        <v>1194</v>
      </c>
      <c r="S235">
        <v>30</v>
      </c>
      <c r="T235">
        <v>2081</v>
      </c>
      <c r="U235">
        <v>7313</v>
      </c>
      <c r="V235">
        <v>0</v>
      </c>
      <c r="W235">
        <v>0</v>
      </c>
      <c r="X235">
        <v>31</v>
      </c>
      <c r="Y235">
        <v>35</v>
      </c>
      <c r="Z235">
        <v>965</v>
      </c>
      <c r="AA235">
        <v>426</v>
      </c>
      <c r="AB235">
        <v>0</v>
      </c>
      <c r="AC235">
        <v>15760</v>
      </c>
    </row>
    <row r="236" spans="1:29" x14ac:dyDescent="0.35">
      <c r="A236">
        <f t="shared" si="3"/>
        <v>0</v>
      </c>
      <c r="B236" t="s">
        <v>401</v>
      </c>
      <c r="C236">
        <v>8546</v>
      </c>
      <c r="D236">
        <v>0</v>
      </c>
      <c r="E236">
        <v>62</v>
      </c>
      <c r="F236">
        <v>8427</v>
      </c>
      <c r="G236">
        <v>488</v>
      </c>
      <c r="H236">
        <v>81</v>
      </c>
      <c r="I236">
        <v>0</v>
      </c>
      <c r="J236">
        <v>0</v>
      </c>
      <c r="K236">
        <v>412</v>
      </c>
      <c r="L236">
        <v>443</v>
      </c>
      <c r="M236">
        <v>1327</v>
      </c>
      <c r="N236">
        <v>150</v>
      </c>
      <c r="O236">
        <v>72</v>
      </c>
      <c r="P236">
        <v>20008</v>
      </c>
      <c r="Q236">
        <v>13952</v>
      </c>
      <c r="R236">
        <v>594</v>
      </c>
      <c r="S236">
        <v>0</v>
      </c>
      <c r="T236">
        <v>5432</v>
      </c>
      <c r="U236">
        <v>0</v>
      </c>
      <c r="V236">
        <v>0</v>
      </c>
      <c r="W236">
        <v>1282</v>
      </c>
      <c r="X236">
        <v>0</v>
      </c>
      <c r="Y236">
        <v>130</v>
      </c>
      <c r="Z236">
        <v>1064</v>
      </c>
      <c r="AA236">
        <v>6111</v>
      </c>
      <c r="AB236">
        <v>0</v>
      </c>
      <c r="AC236">
        <v>28565</v>
      </c>
    </row>
    <row r="237" spans="1:29" x14ac:dyDescent="0.35">
      <c r="A237">
        <f t="shared" si="3"/>
        <v>0</v>
      </c>
      <c r="B237" t="s">
        <v>402</v>
      </c>
      <c r="C237">
        <v>2200</v>
      </c>
      <c r="D237">
        <v>826</v>
      </c>
      <c r="E237">
        <v>28</v>
      </c>
      <c r="F237">
        <v>4841</v>
      </c>
      <c r="G237">
        <v>104</v>
      </c>
      <c r="H237">
        <v>0</v>
      </c>
      <c r="I237">
        <v>0</v>
      </c>
      <c r="J237">
        <v>0</v>
      </c>
      <c r="K237">
        <v>85</v>
      </c>
      <c r="L237">
        <v>1007</v>
      </c>
      <c r="M237">
        <v>645</v>
      </c>
      <c r="N237">
        <v>0</v>
      </c>
      <c r="O237">
        <v>1410</v>
      </c>
      <c r="P237">
        <v>11146</v>
      </c>
      <c r="Q237">
        <v>7517</v>
      </c>
      <c r="R237">
        <v>0</v>
      </c>
      <c r="S237">
        <v>0</v>
      </c>
      <c r="T237">
        <v>0</v>
      </c>
      <c r="U237">
        <v>13001</v>
      </c>
      <c r="V237">
        <v>0</v>
      </c>
      <c r="W237">
        <v>356</v>
      </c>
      <c r="X237">
        <v>65</v>
      </c>
      <c r="Y237">
        <v>88</v>
      </c>
      <c r="Z237">
        <v>200</v>
      </c>
      <c r="AA237">
        <v>96</v>
      </c>
      <c r="AB237">
        <v>121</v>
      </c>
      <c r="AC237">
        <v>21444</v>
      </c>
    </row>
    <row r="238" spans="1:29" x14ac:dyDescent="0.35">
      <c r="A238">
        <f t="shared" si="3"/>
        <v>0</v>
      </c>
      <c r="B238" t="s">
        <v>403</v>
      </c>
      <c r="C238">
        <v>5062</v>
      </c>
      <c r="D238">
        <v>0</v>
      </c>
      <c r="E238">
        <v>27</v>
      </c>
      <c r="F238">
        <v>3479</v>
      </c>
      <c r="G238">
        <v>31</v>
      </c>
      <c r="H238">
        <v>0</v>
      </c>
      <c r="I238">
        <v>0</v>
      </c>
      <c r="J238">
        <v>0</v>
      </c>
      <c r="K238">
        <v>7</v>
      </c>
      <c r="L238">
        <v>0</v>
      </c>
      <c r="M238">
        <v>0</v>
      </c>
      <c r="N238">
        <v>0</v>
      </c>
      <c r="O238">
        <v>3</v>
      </c>
      <c r="P238">
        <v>8609</v>
      </c>
      <c r="Q238">
        <v>16664</v>
      </c>
      <c r="R238">
        <v>753</v>
      </c>
      <c r="S238">
        <v>0</v>
      </c>
      <c r="T238">
        <v>6085</v>
      </c>
      <c r="U238">
        <v>0</v>
      </c>
      <c r="V238">
        <v>3262</v>
      </c>
      <c r="W238">
        <v>250</v>
      </c>
      <c r="X238">
        <v>286</v>
      </c>
      <c r="Y238">
        <v>116</v>
      </c>
      <c r="Z238">
        <v>10</v>
      </c>
      <c r="AA238">
        <v>7511</v>
      </c>
      <c r="AB238">
        <v>473</v>
      </c>
      <c r="AC238">
        <v>35410</v>
      </c>
    </row>
    <row r="239" spans="1:29" x14ac:dyDescent="0.35">
      <c r="A239">
        <f t="shared" si="3"/>
        <v>0</v>
      </c>
      <c r="B239" t="s">
        <v>404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310</v>
      </c>
      <c r="M239">
        <v>0</v>
      </c>
      <c r="N239">
        <v>0</v>
      </c>
      <c r="O239">
        <v>0</v>
      </c>
      <c r="P239">
        <v>310</v>
      </c>
      <c r="Q239">
        <v>0</v>
      </c>
      <c r="R239">
        <v>217</v>
      </c>
      <c r="S239">
        <v>25</v>
      </c>
      <c r="T239">
        <v>0</v>
      </c>
      <c r="U239">
        <v>0</v>
      </c>
      <c r="V239">
        <v>0</v>
      </c>
      <c r="W239">
        <v>2</v>
      </c>
      <c r="X239">
        <v>0</v>
      </c>
      <c r="Y239">
        <v>10</v>
      </c>
      <c r="Z239">
        <v>0</v>
      </c>
      <c r="AA239">
        <v>0</v>
      </c>
      <c r="AB239">
        <v>0</v>
      </c>
      <c r="AC239">
        <v>254</v>
      </c>
    </row>
    <row r="240" spans="1:29" x14ac:dyDescent="0.35">
      <c r="A240">
        <f t="shared" si="3"/>
        <v>0</v>
      </c>
      <c r="B240" t="s">
        <v>405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61</v>
      </c>
      <c r="L240">
        <v>1045</v>
      </c>
      <c r="M240">
        <v>0</v>
      </c>
      <c r="N240">
        <v>0</v>
      </c>
      <c r="O240">
        <v>3</v>
      </c>
      <c r="P240">
        <v>1109</v>
      </c>
      <c r="Q240">
        <v>0</v>
      </c>
      <c r="R240">
        <v>998</v>
      </c>
      <c r="S240">
        <v>54</v>
      </c>
      <c r="T240">
        <v>628</v>
      </c>
      <c r="U240">
        <v>2853</v>
      </c>
      <c r="V240">
        <v>0</v>
      </c>
      <c r="W240">
        <v>163</v>
      </c>
      <c r="X240">
        <v>0</v>
      </c>
      <c r="Y240">
        <v>0</v>
      </c>
      <c r="Z240">
        <v>423</v>
      </c>
      <c r="AA240">
        <v>303</v>
      </c>
      <c r="AB240">
        <v>0</v>
      </c>
      <c r="AC240">
        <v>5422</v>
      </c>
    </row>
    <row r="241" spans="1:29" x14ac:dyDescent="0.35">
      <c r="A241">
        <f t="shared" si="3"/>
        <v>0</v>
      </c>
      <c r="B241" t="s">
        <v>406</v>
      </c>
      <c r="C241">
        <v>18725</v>
      </c>
      <c r="D241">
        <v>0</v>
      </c>
      <c r="E241">
        <v>99</v>
      </c>
      <c r="F241">
        <v>10839</v>
      </c>
      <c r="G241">
        <v>670</v>
      </c>
      <c r="H241">
        <v>1716</v>
      </c>
      <c r="I241">
        <v>2062</v>
      </c>
      <c r="J241">
        <v>0</v>
      </c>
      <c r="K241">
        <v>659</v>
      </c>
      <c r="L241">
        <v>4165</v>
      </c>
      <c r="M241">
        <v>2520</v>
      </c>
      <c r="N241">
        <v>321</v>
      </c>
      <c r="O241">
        <v>7469</v>
      </c>
      <c r="P241">
        <v>49245</v>
      </c>
      <c r="Q241">
        <v>49744</v>
      </c>
      <c r="R241">
        <v>0</v>
      </c>
      <c r="S241">
        <v>0</v>
      </c>
      <c r="T241">
        <v>16087</v>
      </c>
      <c r="U241">
        <v>0</v>
      </c>
      <c r="V241">
        <v>0</v>
      </c>
      <c r="W241">
        <v>0</v>
      </c>
      <c r="X241">
        <v>2499</v>
      </c>
      <c r="Y241">
        <v>245</v>
      </c>
      <c r="Z241">
        <v>1500</v>
      </c>
      <c r="AA241">
        <v>10215</v>
      </c>
      <c r="AB241">
        <v>0</v>
      </c>
      <c r="AC241">
        <v>80290</v>
      </c>
    </row>
    <row r="242" spans="1:29" x14ac:dyDescent="0.35">
      <c r="A242">
        <f t="shared" si="3"/>
        <v>0</v>
      </c>
      <c r="B242" t="s">
        <v>407</v>
      </c>
      <c r="C242">
        <v>1424</v>
      </c>
      <c r="D242">
        <v>0</v>
      </c>
      <c r="E242">
        <v>25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136</v>
      </c>
      <c r="L242">
        <v>254</v>
      </c>
      <c r="M242">
        <v>0</v>
      </c>
      <c r="N242">
        <v>0</v>
      </c>
      <c r="O242">
        <v>39</v>
      </c>
      <c r="P242">
        <v>1878</v>
      </c>
      <c r="Q242">
        <v>8203</v>
      </c>
      <c r="R242">
        <v>437</v>
      </c>
      <c r="S242">
        <v>0</v>
      </c>
      <c r="T242">
        <v>7000</v>
      </c>
      <c r="U242">
        <v>0</v>
      </c>
      <c r="V242">
        <v>0</v>
      </c>
      <c r="W242">
        <v>0</v>
      </c>
      <c r="X242">
        <v>25</v>
      </c>
      <c r="Y242">
        <v>105</v>
      </c>
      <c r="Z242">
        <v>360</v>
      </c>
      <c r="AA242">
        <v>1016</v>
      </c>
      <c r="AB242">
        <v>297</v>
      </c>
      <c r="AC242">
        <v>17443</v>
      </c>
    </row>
    <row r="243" spans="1:29" x14ac:dyDescent="0.35">
      <c r="A243">
        <f t="shared" si="3"/>
        <v>0</v>
      </c>
      <c r="B243" t="s">
        <v>408</v>
      </c>
      <c r="C243">
        <v>13311</v>
      </c>
      <c r="D243">
        <v>0</v>
      </c>
      <c r="E243">
        <v>81</v>
      </c>
      <c r="F243">
        <v>14399</v>
      </c>
      <c r="G243">
        <v>276</v>
      </c>
      <c r="H243">
        <v>0</v>
      </c>
      <c r="I243">
        <v>3373</v>
      </c>
      <c r="J243">
        <v>0</v>
      </c>
      <c r="K243">
        <v>534</v>
      </c>
      <c r="L243">
        <v>0</v>
      </c>
      <c r="M243">
        <v>1729</v>
      </c>
      <c r="N243">
        <v>0</v>
      </c>
      <c r="O243">
        <v>113</v>
      </c>
      <c r="P243">
        <v>33816</v>
      </c>
      <c r="Q243">
        <v>22902</v>
      </c>
      <c r="R243">
        <v>162</v>
      </c>
      <c r="S243">
        <v>0</v>
      </c>
      <c r="T243">
        <v>25614</v>
      </c>
      <c r="U243">
        <v>0</v>
      </c>
      <c r="V243">
        <v>11051</v>
      </c>
      <c r="W243">
        <v>4413</v>
      </c>
      <c r="X243">
        <v>1435</v>
      </c>
      <c r="Y243">
        <v>0</v>
      </c>
      <c r="Z243">
        <v>2075</v>
      </c>
      <c r="AA243">
        <v>6753</v>
      </c>
      <c r="AB243">
        <v>820</v>
      </c>
      <c r="AC243">
        <v>75225</v>
      </c>
    </row>
    <row r="244" spans="1:29" x14ac:dyDescent="0.35">
      <c r="A244">
        <f t="shared" si="3"/>
        <v>0</v>
      </c>
      <c r="B244" t="s">
        <v>409</v>
      </c>
      <c r="C244">
        <v>10500</v>
      </c>
      <c r="D244">
        <v>0</v>
      </c>
      <c r="E244">
        <v>97</v>
      </c>
      <c r="F244">
        <v>7037</v>
      </c>
      <c r="G244">
        <v>179</v>
      </c>
      <c r="H244">
        <v>100</v>
      </c>
      <c r="I244">
        <v>890</v>
      </c>
      <c r="J244">
        <v>3698</v>
      </c>
      <c r="K244">
        <v>338</v>
      </c>
      <c r="L244">
        <v>228</v>
      </c>
      <c r="M244">
        <v>0</v>
      </c>
      <c r="N244">
        <v>0</v>
      </c>
      <c r="O244">
        <v>32</v>
      </c>
      <c r="P244">
        <v>23099</v>
      </c>
      <c r="Q244">
        <v>13117</v>
      </c>
      <c r="R244">
        <v>0</v>
      </c>
      <c r="S244">
        <v>0</v>
      </c>
      <c r="T244">
        <v>21990</v>
      </c>
      <c r="U244">
        <v>25957</v>
      </c>
      <c r="V244">
        <v>4485</v>
      </c>
      <c r="W244">
        <v>924</v>
      </c>
      <c r="X244">
        <v>31</v>
      </c>
      <c r="Y244">
        <v>147</v>
      </c>
      <c r="Z244">
        <v>696</v>
      </c>
      <c r="AA244">
        <v>4166</v>
      </c>
      <c r="AB244">
        <v>781</v>
      </c>
      <c r="AC244">
        <v>72294</v>
      </c>
    </row>
    <row r="245" spans="1:29" x14ac:dyDescent="0.35">
      <c r="A245">
        <f t="shared" si="3"/>
        <v>0</v>
      </c>
      <c r="B245" t="s">
        <v>410</v>
      </c>
      <c r="C245">
        <v>8150</v>
      </c>
      <c r="D245">
        <v>0</v>
      </c>
      <c r="E245">
        <v>91</v>
      </c>
      <c r="F245">
        <v>6615</v>
      </c>
      <c r="G245">
        <v>1761</v>
      </c>
      <c r="H245">
        <v>43</v>
      </c>
      <c r="I245">
        <v>83</v>
      </c>
      <c r="J245">
        <v>0</v>
      </c>
      <c r="K245">
        <v>269</v>
      </c>
      <c r="L245">
        <v>306</v>
      </c>
      <c r="M245">
        <v>0</v>
      </c>
      <c r="N245">
        <v>0</v>
      </c>
      <c r="O245">
        <v>50</v>
      </c>
      <c r="P245">
        <v>17368</v>
      </c>
      <c r="Q245">
        <v>16364</v>
      </c>
      <c r="R245">
        <v>575</v>
      </c>
      <c r="S245">
        <v>22</v>
      </c>
      <c r="T245">
        <v>7001</v>
      </c>
      <c r="U245">
        <v>29901</v>
      </c>
      <c r="V245">
        <v>636</v>
      </c>
      <c r="W245">
        <v>0</v>
      </c>
      <c r="X245">
        <v>6331</v>
      </c>
      <c r="Y245">
        <v>158</v>
      </c>
      <c r="Z245">
        <v>2531</v>
      </c>
      <c r="AA245">
        <v>2082</v>
      </c>
      <c r="AB245">
        <v>604</v>
      </c>
      <c r="AC245">
        <v>66205</v>
      </c>
    </row>
    <row r="246" spans="1:29" x14ac:dyDescent="0.35">
      <c r="A246">
        <f t="shared" si="3"/>
        <v>0</v>
      </c>
      <c r="B246" t="s">
        <v>411</v>
      </c>
      <c r="C246">
        <v>13388</v>
      </c>
      <c r="D246">
        <v>518</v>
      </c>
      <c r="E246">
        <v>46</v>
      </c>
      <c r="F246">
        <v>8129</v>
      </c>
      <c r="G246">
        <v>89</v>
      </c>
      <c r="H246">
        <v>96</v>
      </c>
      <c r="I246">
        <v>0</v>
      </c>
      <c r="J246">
        <v>2512</v>
      </c>
      <c r="K246">
        <v>410</v>
      </c>
      <c r="L246">
        <v>1454</v>
      </c>
      <c r="M246">
        <v>1705</v>
      </c>
      <c r="N246">
        <v>0</v>
      </c>
      <c r="O246">
        <v>2074</v>
      </c>
      <c r="P246">
        <v>30421</v>
      </c>
      <c r="Q246">
        <v>29703</v>
      </c>
      <c r="R246">
        <v>2035</v>
      </c>
      <c r="S246">
        <v>16</v>
      </c>
      <c r="T246">
        <v>13001</v>
      </c>
      <c r="U246">
        <v>35889</v>
      </c>
      <c r="V246">
        <v>9688</v>
      </c>
      <c r="W246">
        <v>3301</v>
      </c>
      <c r="X246">
        <v>1645</v>
      </c>
      <c r="Y246">
        <v>233</v>
      </c>
      <c r="Z246">
        <v>644</v>
      </c>
      <c r="AA246">
        <v>9369</v>
      </c>
      <c r="AB246">
        <v>832</v>
      </c>
      <c r="AC246">
        <v>106356</v>
      </c>
    </row>
    <row r="247" spans="1:29" x14ac:dyDescent="0.35">
      <c r="A247">
        <f t="shared" si="3"/>
        <v>0</v>
      </c>
      <c r="B247" t="s">
        <v>412</v>
      </c>
      <c r="C247">
        <v>0</v>
      </c>
      <c r="D247">
        <v>4371</v>
      </c>
      <c r="E247">
        <v>4</v>
      </c>
      <c r="F247">
        <v>10043</v>
      </c>
      <c r="G247">
        <v>662</v>
      </c>
      <c r="H247">
        <v>65</v>
      </c>
      <c r="I247">
        <v>2923</v>
      </c>
      <c r="J247">
        <v>11586</v>
      </c>
      <c r="K247">
        <v>424</v>
      </c>
      <c r="L247">
        <v>43244</v>
      </c>
      <c r="M247">
        <v>1812</v>
      </c>
      <c r="N247">
        <v>120</v>
      </c>
      <c r="O247">
        <v>1253</v>
      </c>
      <c r="P247">
        <v>76507</v>
      </c>
      <c r="Q247">
        <v>13179</v>
      </c>
      <c r="R247">
        <v>0</v>
      </c>
      <c r="S247">
        <v>0</v>
      </c>
      <c r="T247">
        <v>15154</v>
      </c>
      <c r="U247">
        <v>32828</v>
      </c>
      <c r="V247">
        <v>8951</v>
      </c>
      <c r="W247">
        <v>3348</v>
      </c>
      <c r="X247">
        <v>104</v>
      </c>
      <c r="Y247">
        <v>129</v>
      </c>
      <c r="Z247">
        <v>438</v>
      </c>
      <c r="AA247">
        <v>4983</v>
      </c>
      <c r="AB247">
        <v>0</v>
      </c>
      <c r="AC247">
        <v>79114</v>
      </c>
    </row>
    <row r="248" spans="1:29" x14ac:dyDescent="0.35">
      <c r="A248">
        <f t="shared" si="3"/>
        <v>0</v>
      </c>
      <c r="B248" t="s">
        <v>413</v>
      </c>
      <c r="C248">
        <v>9660</v>
      </c>
      <c r="D248">
        <v>0</v>
      </c>
      <c r="E248">
        <v>59</v>
      </c>
      <c r="F248">
        <v>6796</v>
      </c>
      <c r="G248">
        <v>95</v>
      </c>
      <c r="H248">
        <v>420</v>
      </c>
      <c r="I248">
        <v>1089</v>
      </c>
      <c r="J248">
        <v>0</v>
      </c>
      <c r="K248">
        <v>294</v>
      </c>
      <c r="L248">
        <v>0</v>
      </c>
      <c r="M248">
        <v>0</v>
      </c>
      <c r="N248">
        <v>0</v>
      </c>
      <c r="O248">
        <v>4039</v>
      </c>
      <c r="P248">
        <v>22452</v>
      </c>
      <c r="Q248">
        <v>50052</v>
      </c>
      <c r="R248">
        <v>0</v>
      </c>
      <c r="S248">
        <v>0</v>
      </c>
      <c r="T248">
        <v>24257</v>
      </c>
      <c r="U248">
        <v>0</v>
      </c>
      <c r="V248">
        <v>16906</v>
      </c>
      <c r="W248">
        <v>1982</v>
      </c>
      <c r="X248">
        <v>6247</v>
      </c>
      <c r="Y248">
        <v>0</v>
      </c>
      <c r="Z248">
        <v>3679</v>
      </c>
      <c r="AA248">
        <v>43370</v>
      </c>
      <c r="AB248">
        <v>0</v>
      </c>
      <c r="AC248">
        <v>146493</v>
      </c>
    </row>
    <row r="249" spans="1:29" x14ac:dyDescent="0.35">
      <c r="A249">
        <f t="shared" si="3"/>
        <v>0</v>
      </c>
      <c r="B249" t="s">
        <v>414</v>
      </c>
      <c r="C249">
        <v>18799</v>
      </c>
      <c r="D249">
        <v>0</v>
      </c>
      <c r="E249">
        <v>224</v>
      </c>
      <c r="F249">
        <v>12990</v>
      </c>
      <c r="G249">
        <v>629</v>
      </c>
      <c r="H249">
        <v>2373</v>
      </c>
      <c r="I249">
        <v>6242</v>
      </c>
      <c r="J249">
        <v>7690</v>
      </c>
      <c r="K249">
        <v>479</v>
      </c>
      <c r="L249">
        <v>80</v>
      </c>
      <c r="M249">
        <v>0</v>
      </c>
      <c r="N249">
        <v>0</v>
      </c>
      <c r="O249">
        <v>546</v>
      </c>
      <c r="P249">
        <v>50052</v>
      </c>
      <c r="Q249">
        <v>23806</v>
      </c>
      <c r="R249">
        <v>0</v>
      </c>
      <c r="S249">
        <v>0</v>
      </c>
      <c r="T249">
        <v>13037</v>
      </c>
      <c r="U249">
        <v>48912</v>
      </c>
      <c r="V249">
        <v>5324</v>
      </c>
      <c r="W249">
        <v>0</v>
      </c>
      <c r="X249">
        <v>5361</v>
      </c>
      <c r="Y249">
        <v>150</v>
      </c>
      <c r="Z249">
        <v>1298</v>
      </c>
      <c r="AA249">
        <v>10874</v>
      </c>
      <c r="AB249">
        <v>0</v>
      </c>
      <c r="AC249">
        <v>108762</v>
      </c>
    </row>
    <row r="250" spans="1:29" x14ac:dyDescent="0.35">
      <c r="A250">
        <f t="shared" si="3"/>
        <v>0</v>
      </c>
      <c r="B250" t="s">
        <v>415</v>
      </c>
      <c r="C250">
        <v>13640</v>
      </c>
      <c r="D250">
        <v>0</v>
      </c>
      <c r="E250">
        <v>181</v>
      </c>
      <c r="F250">
        <v>7239</v>
      </c>
      <c r="G250">
        <v>50</v>
      </c>
      <c r="H250">
        <v>141</v>
      </c>
      <c r="I250">
        <v>531</v>
      </c>
      <c r="J250">
        <v>0</v>
      </c>
      <c r="K250">
        <v>192</v>
      </c>
      <c r="L250">
        <v>351</v>
      </c>
      <c r="M250">
        <v>0</v>
      </c>
      <c r="N250">
        <v>0</v>
      </c>
      <c r="O250">
        <v>3686</v>
      </c>
      <c r="P250">
        <v>26011</v>
      </c>
      <c r="Q250">
        <v>14350</v>
      </c>
      <c r="R250">
        <v>165</v>
      </c>
      <c r="S250">
        <v>7</v>
      </c>
      <c r="T250">
        <v>14333</v>
      </c>
      <c r="U250">
        <v>19812</v>
      </c>
      <c r="V250">
        <v>2351</v>
      </c>
      <c r="W250">
        <v>0</v>
      </c>
      <c r="X250">
        <v>1574</v>
      </c>
      <c r="Y250">
        <v>122</v>
      </c>
      <c r="Z250">
        <v>1400</v>
      </c>
      <c r="AA250">
        <v>3156</v>
      </c>
      <c r="AB250">
        <v>445</v>
      </c>
      <c r="AC250">
        <v>57715</v>
      </c>
    </row>
    <row r="251" spans="1:29" x14ac:dyDescent="0.35">
      <c r="A251">
        <f t="shared" si="3"/>
        <v>0</v>
      </c>
      <c r="B251" t="s">
        <v>416</v>
      </c>
      <c r="C251">
        <v>3876</v>
      </c>
      <c r="D251">
        <v>0</v>
      </c>
      <c r="E251">
        <v>62</v>
      </c>
      <c r="F251">
        <v>3689</v>
      </c>
      <c r="G251">
        <v>1618</v>
      </c>
      <c r="H251">
        <v>219</v>
      </c>
      <c r="I251">
        <v>543</v>
      </c>
      <c r="J251">
        <v>0</v>
      </c>
      <c r="K251">
        <v>256</v>
      </c>
      <c r="L251">
        <v>5</v>
      </c>
      <c r="M251">
        <v>0</v>
      </c>
      <c r="N251">
        <v>0</v>
      </c>
      <c r="O251">
        <v>148</v>
      </c>
      <c r="P251">
        <v>10416</v>
      </c>
      <c r="Q251">
        <v>13280</v>
      </c>
      <c r="R251">
        <v>0</v>
      </c>
      <c r="S251">
        <v>0</v>
      </c>
      <c r="T251">
        <v>4187</v>
      </c>
      <c r="U251">
        <v>16764</v>
      </c>
      <c r="V251">
        <v>0</v>
      </c>
      <c r="W251">
        <v>7</v>
      </c>
      <c r="X251">
        <v>188</v>
      </c>
      <c r="Y251">
        <v>48</v>
      </c>
      <c r="Z251">
        <v>543</v>
      </c>
      <c r="AA251">
        <v>539</v>
      </c>
      <c r="AB251">
        <v>0</v>
      </c>
      <c r="AC251">
        <v>35556</v>
      </c>
    </row>
    <row r="252" spans="1:29" x14ac:dyDescent="0.35">
      <c r="A252">
        <f t="shared" si="3"/>
        <v>0</v>
      </c>
      <c r="B252" t="s">
        <v>417</v>
      </c>
      <c r="C252">
        <v>1715</v>
      </c>
      <c r="D252">
        <v>0</v>
      </c>
      <c r="E252">
        <v>59</v>
      </c>
      <c r="F252">
        <v>4447</v>
      </c>
      <c r="G252">
        <v>25</v>
      </c>
      <c r="H252">
        <v>0</v>
      </c>
      <c r="I252">
        <v>0</v>
      </c>
      <c r="J252">
        <v>0</v>
      </c>
      <c r="K252">
        <v>417</v>
      </c>
      <c r="L252">
        <v>295</v>
      </c>
      <c r="M252">
        <v>0</v>
      </c>
      <c r="N252">
        <v>0</v>
      </c>
      <c r="O252">
        <v>372</v>
      </c>
      <c r="P252">
        <v>7330</v>
      </c>
      <c r="Q252">
        <v>6965</v>
      </c>
      <c r="R252">
        <v>150</v>
      </c>
      <c r="S252">
        <v>0</v>
      </c>
      <c r="T252">
        <v>5037</v>
      </c>
      <c r="U252">
        <v>0</v>
      </c>
      <c r="V252">
        <v>0</v>
      </c>
      <c r="W252">
        <v>617</v>
      </c>
      <c r="X252">
        <v>517</v>
      </c>
      <c r="Y252">
        <v>60</v>
      </c>
      <c r="Z252">
        <v>977</v>
      </c>
      <c r="AA252">
        <v>1079</v>
      </c>
      <c r="AB252">
        <v>254</v>
      </c>
      <c r="AC252">
        <v>15656</v>
      </c>
    </row>
    <row r="253" spans="1:29" x14ac:dyDescent="0.35">
      <c r="A253">
        <f t="shared" si="3"/>
        <v>0</v>
      </c>
      <c r="B253" t="s">
        <v>418</v>
      </c>
      <c r="C253">
        <v>5325</v>
      </c>
      <c r="D253">
        <v>0</v>
      </c>
      <c r="E253">
        <v>63</v>
      </c>
      <c r="F253">
        <v>4849</v>
      </c>
      <c r="G253">
        <v>245</v>
      </c>
      <c r="H253">
        <v>0</v>
      </c>
      <c r="I253">
        <v>0</v>
      </c>
      <c r="J253">
        <v>0</v>
      </c>
      <c r="K253">
        <v>0</v>
      </c>
      <c r="L253">
        <v>584</v>
      </c>
      <c r="M253">
        <v>0</v>
      </c>
      <c r="N253">
        <v>0</v>
      </c>
      <c r="O253">
        <v>12</v>
      </c>
      <c r="P253">
        <v>11078</v>
      </c>
      <c r="Q253">
        <v>8479</v>
      </c>
      <c r="R253">
        <v>250</v>
      </c>
      <c r="S253">
        <v>0</v>
      </c>
      <c r="T253">
        <v>4323</v>
      </c>
      <c r="U253">
        <v>0</v>
      </c>
      <c r="V253">
        <v>87</v>
      </c>
      <c r="W253">
        <v>172</v>
      </c>
      <c r="X253">
        <v>168</v>
      </c>
      <c r="Y253">
        <v>99</v>
      </c>
      <c r="Z253">
        <v>146</v>
      </c>
      <c r="AA253">
        <v>284</v>
      </c>
      <c r="AB253">
        <v>577</v>
      </c>
      <c r="AC253">
        <v>14585</v>
      </c>
    </row>
    <row r="254" spans="1:29" x14ac:dyDescent="0.35">
      <c r="A254">
        <f t="shared" si="3"/>
        <v>0</v>
      </c>
      <c r="B254" t="s">
        <v>419</v>
      </c>
      <c r="C254">
        <v>648</v>
      </c>
      <c r="D254">
        <v>0</v>
      </c>
      <c r="E254">
        <v>24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125</v>
      </c>
      <c r="L254">
        <v>27</v>
      </c>
      <c r="M254">
        <v>0</v>
      </c>
      <c r="N254">
        <v>0</v>
      </c>
      <c r="O254">
        <v>2</v>
      </c>
      <c r="P254">
        <v>826</v>
      </c>
      <c r="Q254">
        <v>6877</v>
      </c>
      <c r="R254">
        <v>345</v>
      </c>
      <c r="S254">
        <v>13</v>
      </c>
      <c r="T254">
        <v>2807</v>
      </c>
      <c r="U254">
        <v>7565</v>
      </c>
      <c r="V254">
        <v>0</v>
      </c>
      <c r="W254">
        <v>418</v>
      </c>
      <c r="X254">
        <v>125</v>
      </c>
      <c r="Y254">
        <v>80</v>
      </c>
      <c r="Z254">
        <v>1267</v>
      </c>
      <c r="AA254">
        <v>680</v>
      </c>
      <c r="AB254">
        <v>155</v>
      </c>
      <c r="AC254">
        <v>20332</v>
      </c>
    </row>
    <row r="255" spans="1:29" x14ac:dyDescent="0.35">
      <c r="A255">
        <f t="shared" si="3"/>
        <v>0</v>
      </c>
      <c r="B255" t="s">
        <v>420</v>
      </c>
      <c r="C255">
        <v>9240</v>
      </c>
      <c r="D255">
        <v>0</v>
      </c>
      <c r="E255">
        <v>143</v>
      </c>
      <c r="F255">
        <v>7116</v>
      </c>
      <c r="G255">
        <v>441</v>
      </c>
      <c r="H255">
        <v>855</v>
      </c>
      <c r="I255">
        <v>2286</v>
      </c>
      <c r="J255">
        <v>0</v>
      </c>
      <c r="K255">
        <v>1</v>
      </c>
      <c r="L255">
        <v>295</v>
      </c>
      <c r="M255">
        <v>0</v>
      </c>
      <c r="N255">
        <v>50</v>
      </c>
      <c r="O255">
        <v>1</v>
      </c>
      <c r="P255">
        <v>20428</v>
      </c>
      <c r="Q255">
        <v>16802</v>
      </c>
      <c r="R255">
        <v>0</v>
      </c>
      <c r="S255">
        <v>0</v>
      </c>
      <c r="T255">
        <v>3499</v>
      </c>
      <c r="U255">
        <v>23567</v>
      </c>
      <c r="V255">
        <v>135</v>
      </c>
      <c r="W255">
        <v>1415</v>
      </c>
      <c r="X255">
        <v>1300</v>
      </c>
      <c r="Y255">
        <v>92</v>
      </c>
      <c r="Z255">
        <v>3980</v>
      </c>
      <c r="AA255">
        <v>1358</v>
      </c>
      <c r="AB255">
        <v>0</v>
      </c>
      <c r="AC255">
        <v>52148</v>
      </c>
    </row>
    <row r="256" spans="1:29" x14ac:dyDescent="0.35">
      <c r="A256">
        <f t="shared" si="3"/>
        <v>0</v>
      </c>
      <c r="B256" t="s">
        <v>421</v>
      </c>
      <c r="C256">
        <v>20048</v>
      </c>
      <c r="D256">
        <v>0</v>
      </c>
      <c r="E256">
        <v>85</v>
      </c>
      <c r="F256">
        <v>12668</v>
      </c>
      <c r="G256">
        <v>806</v>
      </c>
      <c r="H256">
        <v>653</v>
      </c>
      <c r="I256">
        <v>3865</v>
      </c>
      <c r="J256">
        <v>0</v>
      </c>
      <c r="K256">
        <v>723</v>
      </c>
      <c r="L256">
        <v>707</v>
      </c>
      <c r="M256">
        <v>2314</v>
      </c>
      <c r="N256">
        <v>7</v>
      </c>
      <c r="O256">
        <v>236</v>
      </c>
      <c r="P256">
        <v>42112</v>
      </c>
      <c r="Q256">
        <v>43244</v>
      </c>
      <c r="R256">
        <v>925</v>
      </c>
      <c r="S256">
        <v>3</v>
      </c>
      <c r="T256">
        <v>32629</v>
      </c>
      <c r="U256">
        <v>0</v>
      </c>
      <c r="V256">
        <v>9088</v>
      </c>
      <c r="W256">
        <v>3203</v>
      </c>
      <c r="X256">
        <v>1276</v>
      </c>
      <c r="Y256">
        <v>48</v>
      </c>
      <c r="Z256">
        <v>1306</v>
      </c>
      <c r="AA256">
        <v>2834</v>
      </c>
      <c r="AB256">
        <v>584</v>
      </c>
      <c r="AC256">
        <v>95140</v>
      </c>
    </row>
    <row r="257" spans="1:29" x14ac:dyDescent="0.35">
      <c r="A257">
        <f t="shared" si="3"/>
        <v>0</v>
      </c>
      <c r="B257" t="s">
        <v>422</v>
      </c>
      <c r="C257">
        <v>469</v>
      </c>
      <c r="D257">
        <v>0</v>
      </c>
      <c r="E257">
        <v>22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667</v>
      </c>
      <c r="M257">
        <v>0</v>
      </c>
      <c r="N257">
        <v>0</v>
      </c>
      <c r="O257">
        <v>184</v>
      </c>
      <c r="P257">
        <v>1342</v>
      </c>
      <c r="Q257">
        <v>0</v>
      </c>
      <c r="R257">
        <v>881</v>
      </c>
      <c r="S257">
        <v>122</v>
      </c>
      <c r="T257">
        <v>0</v>
      </c>
      <c r="U257">
        <v>0</v>
      </c>
      <c r="V257">
        <v>0</v>
      </c>
      <c r="W257">
        <v>1</v>
      </c>
      <c r="X257">
        <v>0</v>
      </c>
      <c r="Y257">
        <v>0</v>
      </c>
      <c r="Z257">
        <v>0</v>
      </c>
      <c r="AA257">
        <v>38</v>
      </c>
      <c r="AB257">
        <v>39</v>
      </c>
      <c r="AC257">
        <v>1555</v>
      </c>
    </row>
    <row r="258" spans="1:29" x14ac:dyDescent="0.35">
      <c r="A258">
        <f t="shared" ref="A258:A321" si="4">+IF(B258=B257,0,IF(AND(B258=B259,B258=B260),AC258-SUM(Q258:AB260),IF(B258=B259,AC258-SUM(Q258:AB259),AC258-SUM(Q258:AB258))))</f>
        <v>0</v>
      </c>
      <c r="B258" t="s">
        <v>422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474</v>
      </c>
      <c r="AC258">
        <v>0</v>
      </c>
    </row>
    <row r="259" spans="1:29" x14ac:dyDescent="0.35">
      <c r="A259">
        <f t="shared" si="4"/>
        <v>0</v>
      </c>
      <c r="B259" t="s">
        <v>423</v>
      </c>
      <c r="C259">
        <v>425</v>
      </c>
      <c r="D259">
        <v>0</v>
      </c>
      <c r="E259">
        <v>17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140</v>
      </c>
      <c r="L259">
        <v>46</v>
      </c>
      <c r="M259">
        <v>0</v>
      </c>
      <c r="N259">
        <v>0</v>
      </c>
      <c r="O259">
        <v>10</v>
      </c>
      <c r="P259">
        <v>638</v>
      </c>
      <c r="Q259">
        <v>2897</v>
      </c>
      <c r="R259">
        <v>0</v>
      </c>
      <c r="S259">
        <v>0</v>
      </c>
      <c r="T259">
        <v>737</v>
      </c>
      <c r="U259">
        <v>0</v>
      </c>
      <c r="V259">
        <v>0</v>
      </c>
      <c r="W259">
        <v>741</v>
      </c>
      <c r="X259">
        <v>0</v>
      </c>
      <c r="Y259">
        <v>85</v>
      </c>
      <c r="Z259">
        <v>427</v>
      </c>
      <c r="AA259">
        <v>48</v>
      </c>
      <c r="AB259">
        <v>0</v>
      </c>
      <c r="AC259">
        <v>4935</v>
      </c>
    </row>
    <row r="260" spans="1:29" x14ac:dyDescent="0.35">
      <c r="A260">
        <f t="shared" si="4"/>
        <v>0</v>
      </c>
      <c r="B260" t="s">
        <v>424</v>
      </c>
      <c r="C260">
        <v>0</v>
      </c>
      <c r="D260">
        <v>181</v>
      </c>
      <c r="E260">
        <v>12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70</v>
      </c>
      <c r="L260">
        <v>3010</v>
      </c>
      <c r="M260">
        <v>0</v>
      </c>
      <c r="N260">
        <v>0</v>
      </c>
      <c r="O260">
        <v>2587</v>
      </c>
      <c r="P260">
        <v>5860</v>
      </c>
      <c r="Q260">
        <v>6558</v>
      </c>
      <c r="R260">
        <v>0</v>
      </c>
      <c r="S260">
        <v>0</v>
      </c>
      <c r="T260">
        <v>4075</v>
      </c>
      <c r="U260">
        <v>0</v>
      </c>
      <c r="V260">
        <v>0</v>
      </c>
      <c r="W260">
        <v>126</v>
      </c>
      <c r="X260">
        <v>0</v>
      </c>
      <c r="Y260">
        <v>75</v>
      </c>
      <c r="Z260">
        <v>200</v>
      </c>
      <c r="AA260">
        <v>831</v>
      </c>
      <c r="AB260">
        <v>145</v>
      </c>
      <c r="AC260">
        <v>12509</v>
      </c>
    </row>
    <row r="261" spans="1:29" x14ac:dyDescent="0.35">
      <c r="A261">
        <f t="shared" si="4"/>
        <v>0</v>
      </c>
      <c r="B261" t="s">
        <v>424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499</v>
      </c>
      <c r="AC261">
        <v>0</v>
      </c>
    </row>
    <row r="262" spans="1:29" x14ac:dyDescent="0.35">
      <c r="A262">
        <f t="shared" si="4"/>
        <v>0</v>
      </c>
      <c r="B262" t="s">
        <v>425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43</v>
      </c>
      <c r="L262">
        <v>0</v>
      </c>
      <c r="M262">
        <v>0</v>
      </c>
      <c r="N262">
        <v>0</v>
      </c>
      <c r="O262">
        <v>0</v>
      </c>
      <c r="P262">
        <v>43</v>
      </c>
      <c r="Q262">
        <v>1408</v>
      </c>
      <c r="R262">
        <v>0</v>
      </c>
      <c r="S262">
        <v>12</v>
      </c>
      <c r="T262">
        <v>320</v>
      </c>
      <c r="U262">
        <v>0</v>
      </c>
      <c r="V262">
        <v>0</v>
      </c>
      <c r="W262">
        <v>207</v>
      </c>
      <c r="X262">
        <v>12</v>
      </c>
      <c r="Y262">
        <v>35</v>
      </c>
      <c r="Z262">
        <v>140</v>
      </c>
      <c r="AA262">
        <v>38</v>
      </c>
      <c r="AB262">
        <v>64</v>
      </c>
      <c r="AC262">
        <v>2246</v>
      </c>
    </row>
    <row r="263" spans="1:29" x14ac:dyDescent="0.35">
      <c r="A263">
        <f t="shared" si="4"/>
        <v>0</v>
      </c>
      <c r="B263" t="s">
        <v>425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10</v>
      </c>
      <c r="AC263">
        <v>0</v>
      </c>
    </row>
    <row r="264" spans="1:29" x14ac:dyDescent="0.35">
      <c r="A264">
        <f t="shared" si="4"/>
        <v>0</v>
      </c>
      <c r="B264" t="s">
        <v>426</v>
      </c>
      <c r="C264">
        <v>0</v>
      </c>
      <c r="D264">
        <v>9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5</v>
      </c>
      <c r="M264">
        <v>0</v>
      </c>
      <c r="N264">
        <v>0</v>
      </c>
      <c r="O264">
        <v>0</v>
      </c>
      <c r="P264">
        <v>14</v>
      </c>
      <c r="Q264">
        <v>372</v>
      </c>
      <c r="R264">
        <v>105</v>
      </c>
      <c r="S264">
        <v>5</v>
      </c>
      <c r="T264">
        <v>184</v>
      </c>
      <c r="U264">
        <v>0</v>
      </c>
      <c r="V264">
        <v>0</v>
      </c>
      <c r="W264">
        <v>28</v>
      </c>
      <c r="X264">
        <v>9</v>
      </c>
      <c r="Y264">
        <v>37</v>
      </c>
      <c r="Z264">
        <v>110</v>
      </c>
      <c r="AA264">
        <v>35</v>
      </c>
      <c r="AB264">
        <v>0</v>
      </c>
      <c r="AC264">
        <v>885</v>
      </c>
    </row>
    <row r="265" spans="1:29" x14ac:dyDescent="0.35">
      <c r="A265">
        <f t="shared" si="4"/>
        <v>0</v>
      </c>
      <c r="B265" t="s">
        <v>427</v>
      </c>
      <c r="C265">
        <v>3042</v>
      </c>
      <c r="D265">
        <v>0</v>
      </c>
      <c r="E265">
        <v>141</v>
      </c>
      <c r="F265">
        <v>3158</v>
      </c>
      <c r="G265">
        <v>25</v>
      </c>
      <c r="H265">
        <v>0</v>
      </c>
      <c r="I265">
        <v>0</v>
      </c>
      <c r="J265">
        <v>0</v>
      </c>
      <c r="K265">
        <v>110</v>
      </c>
      <c r="L265">
        <v>4</v>
      </c>
      <c r="M265">
        <v>488</v>
      </c>
      <c r="N265">
        <v>0</v>
      </c>
      <c r="O265">
        <v>127</v>
      </c>
      <c r="P265">
        <v>7095</v>
      </c>
      <c r="Q265">
        <v>2783</v>
      </c>
      <c r="R265">
        <v>0</v>
      </c>
      <c r="S265">
        <v>0</v>
      </c>
      <c r="T265">
        <v>2677</v>
      </c>
      <c r="U265">
        <v>0</v>
      </c>
      <c r="V265">
        <v>0</v>
      </c>
      <c r="W265">
        <v>1628</v>
      </c>
      <c r="X265">
        <v>0</v>
      </c>
      <c r="Y265">
        <v>85</v>
      </c>
      <c r="Z265">
        <v>300</v>
      </c>
      <c r="AA265">
        <v>299</v>
      </c>
      <c r="AB265">
        <v>0</v>
      </c>
      <c r="AC265">
        <v>7772</v>
      </c>
    </row>
    <row r="266" spans="1:29" x14ac:dyDescent="0.35">
      <c r="A266">
        <f t="shared" si="4"/>
        <v>0</v>
      </c>
      <c r="B266" t="s">
        <v>428</v>
      </c>
      <c r="C266">
        <v>0</v>
      </c>
      <c r="D266">
        <v>0</v>
      </c>
      <c r="E266">
        <v>5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26</v>
      </c>
      <c r="L266">
        <v>233</v>
      </c>
      <c r="M266">
        <v>0</v>
      </c>
      <c r="N266">
        <v>0</v>
      </c>
      <c r="O266">
        <v>96</v>
      </c>
      <c r="P266">
        <v>360</v>
      </c>
      <c r="Q266">
        <v>458</v>
      </c>
      <c r="R266">
        <v>0</v>
      </c>
      <c r="S266">
        <v>0</v>
      </c>
      <c r="T266">
        <v>122</v>
      </c>
      <c r="U266">
        <v>0</v>
      </c>
      <c r="V266">
        <v>0</v>
      </c>
      <c r="W266">
        <v>0</v>
      </c>
      <c r="X266">
        <v>0</v>
      </c>
      <c r="Y266">
        <v>23</v>
      </c>
      <c r="Z266">
        <v>0</v>
      </c>
      <c r="AA266">
        <v>18</v>
      </c>
      <c r="AB266">
        <v>0</v>
      </c>
      <c r="AC266">
        <v>621</v>
      </c>
    </row>
    <row r="267" spans="1:29" x14ac:dyDescent="0.35">
      <c r="A267">
        <f t="shared" si="4"/>
        <v>0</v>
      </c>
      <c r="B267" t="s">
        <v>429</v>
      </c>
      <c r="C267">
        <v>0</v>
      </c>
      <c r="D267">
        <v>0</v>
      </c>
      <c r="E267">
        <v>5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6</v>
      </c>
      <c r="M267">
        <v>0</v>
      </c>
      <c r="N267">
        <v>0</v>
      </c>
      <c r="O267">
        <v>0</v>
      </c>
      <c r="P267">
        <v>11</v>
      </c>
      <c r="Q267">
        <v>636</v>
      </c>
      <c r="R267">
        <v>0</v>
      </c>
      <c r="S267">
        <v>0</v>
      </c>
      <c r="T267">
        <v>20</v>
      </c>
      <c r="U267">
        <v>0</v>
      </c>
      <c r="V267">
        <v>0</v>
      </c>
      <c r="W267">
        <v>92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748</v>
      </c>
    </row>
    <row r="268" spans="1:29" x14ac:dyDescent="0.35">
      <c r="A268">
        <f t="shared" si="4"/>
        <v>0</v>
      </c>
      <c r="B268" t="s">
        <v>430</v>
      </c>
      <c r="C268">
        <v>1500</v>
      </c>
      <c r="D268">
        <v>0</v>
      </c>
      <c r="E268">
        <v>10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245</v>
      </c>
      <c r="M268">
        <v>0</v>
      </c>
      <c r="N268">
        <v>0</v>
      </c>
      <c r="O268">
        <v>60</v>
      </c>
      <c r="P268">
        <v>1815</v>
      </c>
      <c r="Q268">
        <v>7445</v>
      </c>
      <c r="R268">
        <v>1100</v>
      </c>
      <c r="S268">
        <v>0</v>
      </c>
      <c r="T268">
        <v>3810</v>
      </c>
      <c r="U268">
        <v>10739</v>
      </c>
      <c r="V268">
        <v>3589</v>
      </c>
      <c r="W268">
        <v>0</v>
      </c>
      <c r="X268">
        <v>2770</v>
      </c>
      <c r="Y268">
        <v>81</v>
      </c>
      <c r="Z268">
        <v>489</v>
      </c>
      <c r="AA268">
        <v>595</v>
      </c>
      <c r="AB268">
        <v>312</v>
      </c>
      <c r="AC268">
        <v>34866</v>
      </c>
    </row>
    <row r="269" spans="1:29" x14ac:dyDescent="0.35">
      <c r="A269">
        <f t="shared" si="4"/>
        <v>0</v>
      </c>
      <c r="B269" t="s">
        <v>430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3936</v>
      </c>
      <c r="AC269">
        <v>0</v>
      </c>
    </row>
    <row r="270" spans="1:29" x14ac:dyDescent="0.35">
      <c r="A270">
        <f t="shared" si="4"/>
        <v>0</v>
      </c>
      <c r="B270" t="s">
        <v>431</v>
      </c>
      <c r="C270">
        <v>1077</v>
      </c>
      <c r="D270">
        <v>0</v>
      </c>
      <c r="E270">
        <v>11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194</v>
      </c>
      <c r="L270">
        <v>66</v>
      </c>
      <c r="M270">
        <v>0</v>
      </c>
      <c r="N270">
        <v>0</v>
      </c>
      <c r="O270">
        <v>2063</v>
      </c>
      <c r="P270">
        <v>3411</v>
      </c>
      <c r="Q270">
        <v>3701</v>
      </c>
      <c r="R270">
        <v>0</v>
      </c>
      <c r="S270">
        <v>0</v>
      </c>
      <c r="T270">
        <v>2229</v>
      </c>
      <c r="U270">
        <v>6944</v>
      </c>
      <c r="V270">
        <v>1822</v>
      </c>
      <c r="W270">
        <v>301</v>
      </c>
      <c r="X270">
        <v>149</v>
      </c>
      <c r="Y270">
        <v>64</v>
      </c>
      <c r="Z270">
        <v>569</v>
      </c>
      <c r="AA270">
        <v>729</v>
      </c>
      <c r="AB270">
        <v>32</v>
      </c>
      <c r="AC270">
        <v>16540</v>
      </c>
    </row>
    <row r="271" spans="1:29" x14ac:dyDescent="0.35">
      <c r="A271">
        <f t="shared" si="4"/>
        <v>0</v>
      </c>
      <c r="B271" t="s">
        <v>432</v>
      </c>
      <c r="C271">
        <v>762</v>
      </c>
      <c r="D271">
        <v>0</v>
      </c>
      <c r="E271">
        <v>12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100</v>
      </c>
      <c r="L271">
        <v>2382</v>
      </c>
      <c r="M271">
        <v>0</v>
      </c>
      <c r="N271">
        <v>0</v>
      </c>
      <c r="O271">
        <v>2440</v>
      </c>
      <c r="P271">
        <v>5696</v>
      </c>
      <c r="Q271">
        <v>4875</v>
      </c>
      <c r="R271">
        <v>150</v>
      </c>
      <c r="S271">
        <v>0</v>
      </c>
      <c r="T271">
        <v>363</v>
      </c>
      <c r="U271">
        <v>4012</v>
      </c>
      <c r="V271">
        <v>0</v>
      </c>
      <c r="W271">
        <v>11</v>
      </c>
      <c r="X271">
        <v>0</v>
      </c>
      <c r="Y271">
        <v>74</v>
      </c>
      <c r="Z271">
        <v>360</v>
      </c>
      <c r="AA271">
        <v>74</v>
      </c>
      <c r="AB271">
        <v>63</v>
      </c>
      <c r="AC271">
        <v>9982</v>
      </c>
    </row>
    <row r="272" spans="1:29" x14ac:dyDescent="0.35">
      <c r="A272">
        <f t="shared" si="4"/>
        <v>0</v>
      </c>
      <c r="B272" t="s">
        <v>433</v>
      </c>
      <c r="C272">
        <v>1020</v>
      </c>
      <c r="D272">
        <v>0</v>
      </c>
      <c r="E272">
        <v>30</v>
      </c>
      <c r="F272">
        <v>0</v>
      </c>
      <c r="G272">
        <v>0</v>
      </c>
      <c r="H272">
        <v>0</v>
      </c>
      <c r="I272">
        <v>0</v>
      </c>
      <c r="J272">
        <v>223</v>
      </c>
      <c r="K272">
        <v>0</v>
      </c>
      <c r="L272">
        <v>349</v>
      </c>
      <c r="M272">
        <v>0</v>
      </c>
      <c r="N272">
        <v>0</v>
      </c>
      <c r="O272">
        <v>65</v>
      </c>
      <c r="P272">
        <v>1687</v>
      </c>
      <c r="Q272">
        <v>1722</v>
      </c>
      <c r="R272">
        <v>0</v>
      </c>
      <c r="S272">
        <v>0</v>
      </c>
      <c r="T272">
        <v>850</v>
      </c>
      <c r="U272">
        <v>0</v>
      </c>
      <c r="V272">
        <v>0</v>
      </c>
      <c r="W272">
        <v>0</v>
      </c>
      <c r="X272">
        <v>24</v>
      </c>
      <c r="Y272">
        <v>47</v>
      </c>
      <c r="Z272">
        <v>120</v>
      </c>
      <c r="AA272">
        <v>198</v>
      </c>
      <c r="AB272">
        <v>7040</v>
      </c>
      <c r="AC272">
        <v>10001</v>
      </c>
    </row>
    <row r="273" spans="1:29" x14ac:dyDescent="0.35">
      <c r="A273">
        <f t="shared" si="4"/>
        <v>0</v>
      </c>
      <c r="B273" t="s">
        <v>434</v>
      </c>
      <c r="C273">
        <v>224</v>
      </c>
      <c r="D273">
        <v>0</v>
      </c>
      <c r="E273">
        <v>65</v>
      </c>
      <c r="F273">
        <v>0</v>
      </c>
      <c r="G273">
        <v>0</v>
      </c>
      <c r="H273">
        <v>7</v>
      </c>
      <c r="I273">
        <v>86</v>
      </c>
      <c r="J273">
        <v>0</v>
      </c>
      <c r="K273">
        <v>123</v>
      </c>
      <c r="L273">
        <v>27</v>
      </c>
      <c r="M273">
        <v>0</v>
      </c>
      <c r="N273">
        <v>0</v>
      </c>
      <c r="O273">
        <v>0</v>
      </c>
      <c r="P273">
        <v>532</v>
      </c>
      <c r="Q273">
        <v>5537</v>
      </c>
      <c r="R273">
        <v>108</v>
      </c>
      <c r="S273">
        <v>0</v>
      </c>
      <c r="T273">
        <v>131</v>
      </c>
      <c r="U273">
        <v>0</v>
      </c>
      <c r="V273">
        <v>0</v>
      </c>
      <c r="W273">
        <v>359</v>
      </c>
      <c r="X273">
        <v>0</v>
      </c>
      <c r="Y273">
        <v>67</v>
      </c>
      <c r="Z273">
        <v>563</v>
      </c>
      <c r="AA273">
        <v>465</v>
      </c>
      <c r="AB273">
        <v>0</v>
      </c>
      <c r="AC273">
        <v>7230</v>
      </c>
    </row>
    <row r="274" spans="1:29" x14ac:dyDescent="0.35">
      <c r="A274">
        <f t="shared" si="4"/>
        <v>0</v>
      </c>
      <c r="B274" t="s">
        <v>435</v>
      </c>
      <c r="C274">
        <v>83</v>
      </c>
      <c r="D274">
        <v>0</v>
      </c>
      <c r="E274">
        <v>0</v>
      </c>
      <c r="F274">
        <v>0</v>
      </c>
      <c r="G274">
        <v>0</v>
      </c>
      <c r="H274">
        <v>15</v>
      </c>
      <c r="I274">
        <v>47</v>
      </c>
      <c r="J274">
        <v>0</v>
      </c>
      <c r="K274">
        <v>0</v>
      </c>
      <c r="L274">
        <v>133</v>
      </c>
      <c r="M274">
        <v>0</v>
      </c>
      <c r="N274">
        <v>0</v>
      </c>
      <c r="O274">
        <v>1</v>
      </c>
      <c r="P274">
        <v>279</v>
      </c>
      <c r="Q274">
        <v>1289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124</v>
      </c>
      <c r="X274">
        <v>0</v>
      </c>
      <c r="Y274">
        <v>34</v>
      </c>
      <c r="Z274">
        <v>345</v>
      </c>
      <c r="AA274">
        <v>16</v>
      </c>
      <c r="AB274">
        <v>0</v>
      </c>
      <c r="AC274">
        <v>1808</v>
      </c>
    </row>
    <row r="275" spans="1:29" x14ac:dyDescent="0.35">
      <c r="A275">
        <f t="shared" si="4"/>
        <v>0</v>
      </c>
      <c r="B275" t="s">
        <v>436</v>
      </c>
      <c r="C275">
        <v>4206</v>
      </c>
      <c r="D275">
        <v>0</v>
      </c>
      <c r="E275">
        <v>23</v>
      </c>
      <c r="F275">
        <v>5250</v>
      </c>
      <c r="G275">
        <v>96</v>
      </c>
      <c r="H275">
        <v>63</v>
      </c>
      <c r="I275">
        <v>253</v>
      </c>
      <c r="J275">
        <v>0</v>
      </c>
      <c r="K275">
        <v>269</v>
      </c>
      <c r="L275">
        <v>65</v>
      </c>
      <c r="M275">
        <v>0</v>
      </c>
      <c r="N275">
        <v>0</v>
      </c>
      <c r="O275">
        <v>70</v>
      </c>
      <c r="P275">
        <v>10295</v>
      </c>
      <c r="Q275">
        <v>11600</v>
      </c>
      <c r="R275">
        <v>294</v>
      </c>
      <c r="S275">
        <v>2</v>
      </c>
      <c r="T275">
        <v>0</v>
      </c>
      <c r="U275">
        <v>0</v>
      </c>
      <c r="V275">
        <v>5089</v>
      </c>
      <c r="W275">
        <v>3882</v>
      </c>
      <c r="X275">
        <v>140</v>
      </c>
      <c r="Y275">
        <v>64</v>
      </c>
      <c r="Z275">
        <v>596</v>
      </c>
      <c r="AA275">
        <v>1732</v>
      </c>
      <c r="AB275">
        <v>454</v>
      </c>
      <c r="AC275">
        <v>23853</v>
      </c>
    </row>
    <row r="276" spans="1:29" x14ac:dyDescent="0.35">
      <c r="A276">
        <f t="shared" si="4"/>
        <v>0</v>
      </c>
      <c r="B276" t="s">
        <v>437</v>
      </c>
      <c r="C276">
        <v>337</v>
      </c>
      <c r="D276">
        <v>0</v>
      </c>
      <c r="E276">
        <v>14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41</v>
      </c>
      <c r="L276">
        <v>28</v>
      </c>
      <c r="M276">
        <v>0</v>
      </c>
      <c r="N276">
        <v>0</v>
      </c>
      <c r="O276">
        <v>115</v>
      </c>
      <c r="P276">
        <v>535</v>
      </c>
      <c r="Q276">
        <v>1197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54</v>
      </c>
      <c r="X276">
        <v>0</v>
      </c>
      <c r="Y276">
        <v>0</v>
      </c>
      <c r="Z276">
        <v>309</v>
      </c>
      <c r="AA276">
        <v>10</v>
      </c>
      <c r="AB276">
        <v>0</v>
      </c>
      <c r="AC276">
        <v>1570</v>
      </c>
    </row>
    <row r="277" spans="1:29" x14ac:dyDescent="0.35">
      <c r="A277">
        <f t="shared" si="4"/>
        <v>0</v>
      </c>
      <c r="B277" t="s">
        <v>438</v>
      </c>
      <c r="C277">
        <v>735</v>
      </c>
      <c r="D277">
        <v>0</v>
      </c>
      <c r="E277">
        <v>7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155</v>
      </c>
      <c r="L277">
        <v>26</v>
      </c>
      <c r="M277">
        <v>0</v>
      </c>
      <c r="N277">
        <v>25</v>
      </c>
      <c r="O277">
        <v>84</v>
      </c>
      <c r="P277">
        <v>1032</v>
      </c>
      <c r="Q277">
        <v>4770</v>
      </c>
      <c r="R277">
        <v>0</v>
      </c>
      <c r="S277">
        <v>0</v>
      </c>
      <c r="T277">
        <v>1545</v>
      </c>
      <c r="U277">
        <v>5865</v>
      </c>
      <c r="V277">
        <v>0</v>
      </c>
      <c r="W277">
        <v>917</v>
      </c>
      <c r="X277">
        <v>0</v>
      </c>
      <c r="Y277">
        <v>88</v>
      </c>
      <c r="Z277">
        <v>102</v>
      </c>
      <c r="AA277">
        <v>323</v>
      </c>
      <c r="AB277">
        <v>0</v>
      </c>
      <c r="AC277">
        <v>13610</v>
      </c>
    </row>
    <row r="278" spans="1:29" x14ac:dyDescent="0.35">
      <c r="A278">
        <f t="shared" si="4"/>
        <v>0</v>
      </c>
      <c r="B278" t="s">
        <v>439</v>
      </c>
      <c r="C278">
        <v>135</v>
      </c>
      <c r="D278">
        <v>0</v>
      </c>
      <c r="E278">
        <v>3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122</v>
      </c>
      <c r="M278">
        <v>0</v>
      </c>
      <c r="N278">
        <v>0</v>
      </c>
      <c r="O278">
        <v>0</v>
      </c>
      <c r="P278">
        <v>260</v>
      </c>
      <c r="Q278">
        <v>499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68</v>
      </c>
      <c r="X278">
        <v>0</v>
      </c>
      <c r="Y278">
        <v>20</v>
      </c>
      <c r="Z278">
        <v>0</v>
      </c>
      <c r="AA278">
        <v>0</v>
      </c>
      <c r="AB278">
        <v>0</v>
      </c>
      <c r="AC278">
        <v>587</v>
      </c>
    </row>
    <row r="279" spans="1:29" x14ac:dyDescent="0.35">
      <c r="A279">
        <f t="shared" si="4"/>
        <v>0</v>
      </c>
      <c r="B279" t="s">
        <v>462</v>
      </c>
      <c r="C279">
        <v>16500</v>
      </c>
      <c r="D279">
        <v>0</v>
      </c>
      <c r="E279">
        <v>0</v>
      </c>
      <c r="F279">
        <v>10181</v>
      </c>
      <c r="G279">
        <v>158</v>
      </c>
      <c r="H279">
        <v>229</v>
      </c>
      <c r="I279">
        <v>1</v>
      </c>
      <c r="J279">
        <v>0</v>
      </c>
      <c r="K279">
        <v>16</v>
      </c>
      <c r="L279">
        <v>0</v>
      </c>
      <c r="M279">
        <v>0</v>
      </c>
      <c r="N279">
        <v>0</v>
      </c>
      <c r="O279">
        <v>41</v>
      </c>
      <c r="P279">
        <v>27126</v>
      </c>
      <c r="Q279">
        <v>18763</v>
      </c>
      <c r="R279">
        <v>500</v>
      </c>
      <c r="S279">
        <v>0</v>
      </c>
      <c r="T279">
        <v>8256</v>
      </c>
      <c r="U279">
        <v>0</v>
      </c>
      <c r="V279">
        <v>0</v>
      </c>
      <c r="W279">
        <v>0</v>
      </c>
      <c r="X279">
        <v>357</v>
      </c>
      <c r="Y279">
        <v>0</v>
      </c>
      <c r="Z279">
        <v>75</v>
      </c>
      <c r="AA279">
        <v>1585</v>
      </c>
      <c r="AB279">
        <v>522</v>
      </c>
      <c r="AC279">
        <v>30058</v>
      </c>
    </row>
    <row r="280" spans="1:29" x14ac:dyDescent="0.35">
      <c r="A280">
        <f t="shared" si="4"/>
        <v>0</v>
      </c>
      <c r="B280" t="s">
        <v>440</v>
      </c>
      <c r="C280">
        <v>5580</v>
      </c>
      <c r="D280">
        <v>0</v>
      </c>
      <c r="E280">
        <v>38</v>
      </c>
      <c r="F280">
        <v>4681</v>
      </c>
      <c r="G280">
        <v>31</v>
      </c>
      <c r="H280">
        <v>0</v>
      </c>
      <c r="I280">
        <v>0</v>
      </c>
      <c r="J280">
        <v>1670</v>
      </c>
      <c r="K280">
        <v>344</v>
      </c>
      <c r="L280">
        <v>477</v>
      </c>
      <c r="M280">
        <v>829</v>
      </c>
      <c r="N280">
        <v>0</v>
      </c>
      <c r="O280">
        <v>8</v>
      </c>
      <c r="P280">
        <v>13658</v>
      </c>
      <c r="Q280">
        <v>0</v>
      </c>
      <c r="R280">
        <v>7274</v>
      </c>
      <c r="S280">
        <v>90</v>
      </c>
      <c r="T280">
        <v>3565</v>
      </c>
      <c r="U280">
        <v>17816</v>
      </c>
      <c r="V280">
        <v>129</v>
      </c>
      <c r="W280">
        <v>2266</v>
      </c>
      <c r="X280">
        <v>245</v>
      </c>
      <c r="Y280">
        <v>0</v>
      </c>
      <c r="Z280">
        <v>280</v>
      </c>
      <c r="AA280">
        <v>937</v>
      </c>
      <c r="AB280">
        <v>0</v>
      </c>
      <c r="AC280">
        <v>32602</v>
      </c>
    </row>
    <row r="281" spans="1:29" x14ac:dyDescent="0.35">
      <c r="A281">
        <f t="shared" si="4"/>
        <v>0</v>
      </c>
      <c r="B281" t="s">
        <v>441</v>
      </c>
      <c r="C281">
        <v>41</v>
      </c>
      <c r="D281">
        <v>0</v>
      </c>
      <c r="E281">
        <v>6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13</v>
      </c>
      <c r="P281">
        <v>60</v>
      </c>
      <c r="Q281">
        <v>208</v>
      </c>
      <c r="R281">
        <v>271</v>
      </c>
      <c r="S281">
        <v>31</v>
      </c>
      <c r="T281">
        <v>0</v>
      </c>
      <c r="U281">
        <v>0</v>
      </c>
      <c r="V281">
        <v>0</v>
      </c>
      <c r="W281">
        <v>29</v>
      </c>
      <c r="X281">
        <v>0</v>
      </c>
      <c r="Y281">
        <v>10</v>
      </c>
      <c r="Z281">
        <v>266</v>
      </c>
      <c r="AA281">
        <v>112</v>
      </c>
      <c r="AB281">
        <v>0</v>
      </c>
      <c r="AC281">
        <v>927</v>
      </c>
    </row>
    <row r="282" spans="1:29" x14ac:dyDescent="0.35">
      <c r="A282">
        <f t="shared" si="4"/>
        <v>0</v>
      </c>
      <c r="B282" t="s">
        <v>442</v>
      </c>
      <c r="C282">
        <v>726</v>
      </c>
      <c r="D282">
        <v>0</v>
      </c>
      <c r="E282">
        <v>23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5</v>
      </c>
      <c r="P282">
        <v>754</v>
      </c>
      <c r="Q282">
        <v>0</v>
      </c>
      <c r="R282">
        <v>726</v>
      </c>
      <c r="S282">
        <v>23</v>
      </c>
      <c r="T282">
        <v>60</v>
      </c>
      <c r="U282">
        <v>0</v>
      </c>
      <c r="V282">
        <v>0</v>
      </c>
      <c r="W282">
        <v>28</v>
      </c>
      <c r="X282">
        <v>0</v>
      </c>
      <c r="Y282">
        <v>0</v>
      </c>
      <c r="Z282">
        <v>20</v>
      </c>
      <c r="AA282">
        <v>55</v>
      </c>
      <c r="AB282">
        <v>0</v>
      </c>
      <c r="AC282">
        <v>912</v>
      </c>
    </row>
    <row r="283" spans="1:29" x14ac:dyDescent="0.35">
      <c r="A283">
        <f t="shared" si="4"/>
        <v>0</v>
      </c>
      <c r="B283" t="s">
        <v>443</v>
      </c>
      <c r="C283">
        <v>16</v>
      </c>
      <c r="D283">
        <v>0</v>
      </c>
      <c r="E283">
        <v>10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38</v>
      </c>
      <c r="M283">
        <v>0</v>
      </c>
      <c r="N283">
        <v>0</v>
      </c>
      <c r="O283">
        <v>0</v>
      </c>
      <c r="P283">
        <v>64</v>
      </c>
      <c r="Q283">
        <v>324</v>
      </c>
      <c r="R283">
        <v>56</v>
      </c>
      <c r="S283">
        <v>0</v>
      </c>
      <c r="T283">
        <v>0</v>
      </c>
      <c r="U283">
        <v>0</v>
      </c>
      <c r="V283">
        <v>0</v>
      </c>
      <c r="W283">
        <v>46</v>
      </c>
      <c r="X283">
        <v>0</v>
      </c>
      <c r="Y283">
        <v>0</v>
      </c>
      <c r="Z283">
        <v>3</v>
      </c>
      <c r="AA283">
        <v>0</v>
      </c>
      <c r="AB283">
        <v>0</v>
      </c>
      <c r="AC283">
        <v>429</v>
      </c>
    </row>
    <row r="284" spans="1:29" x14ac:dyDescent="0.35">
      <c r="A284">
        <f t="shared" si="4"/>
        <v>0</v>
      </c>
      <c r="B284" t="s">
        <v>444</v>
      </c>
      <c r="C284">
        <v>750</v>
      </c>
      <c r="D284">
        <v>68</v>
      </c>
      <c r="E284">
        <v>195</v>
      </c>
      <c r="F284">
        <v>0</v>
      </c>
      <c r="G284">
        <v>0</v>
      </c>
      <c r="H284">
        <v>0</v>
      </c>
      <c r="I284">
        <v>0</v>
      </c>
      <c r="J284">
        <v>208</v>
      </c>
      <c r="K284">
        <v>53</v>
      </c>
      <c r="L284">
        <v>372</v>
      </c>
      <c r="M284">
        <v>0</v>
      </c>
      <c r="N284">
        <v>34</v>
      </c>
      <c r="O284">
        <v>67</v>
      </c>
      <c r="P284">
        <v>1747</v>
      </c>
      <c r="Q284">
        <v>2180</v>
      </c>
      <c r="R284">
        <v>668</v>
      </c>
      <c r="S284">
        <v>0</v>
      </c>
      <c r="T284">
        <v>926</v>
      </c>
      <c r="U284">
        <v>0</v>
      </c>
      <c r="V284">
        <v>0</v>
      </c>
      <c r="W284">
        <v>596</v>
      </c>
      <c r="X284">
        <v>0</v>
      </c>
      <c r="Y284">
        <v>55</v>
      </c>
      <c r="Z284">
        <v>194</v>
      </c>
      <c r="AA284">
        <v>990</v>
      </c>
      <c r="AB284">
        <v>0</v>
      </c>
      <c r="AC284">
        <v>5609</v>
      </c>
    </row>
    <row r="285" spans="1:29" x14ac:dyDescent="0.35">
      <c r="A285">
        <f t="shared" si="4"/>
        <v>0</v>
      </c>
      <c r="B285" t="s">
        <v>445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373</v>
      </c>
      <c r="M285">
        <v>0</v>
      </c>
      <c r="N285">
        <v>0</v>
      </c>
      <c r="O285">
        <v>17</v>
      </c>
      <c r="P285">
        <v>390</v>
      </c>
      <c r="Q285">
        <v>2017</v>
      </c>
      <c r="R285">
        <v>874</v>
      </c>
      <c r="S285">
        <v>0</v>
      </c>
      <c r="T285">
        <v>868</v>
      </c>
      <c r="U285">
        <v>3422</v>
      </c>
      <c r="V285">
        <v>0</v>
      </c>
      <c r="W285">
        <v>800</v>
      </c>
      <c r="X285">
        <v>0</v>
      </c>
      <c r="Y285">
        <v>58</v>
      </c>
      <c r="Z285">
        <v>516</v>
      </c>
      <c r="AA285">
        <v>77</v>
      </c>
      <c r="AB285">
        <v>0</v>
      </c>
      <c r="AC285">
        <v>8632</v>
      </c>
    </row>
    <row r="286" spans="1:29" x14ac:dyDescent="0.35">
      <c r="A286">
        <f t="shared" si="4"/>
        <v>0</v>
      </c>
      <c r="B286" t="s">
        <v>446</v>
      </c>
      <c r="C286">
        <v>4500</v>
      </c>
      <c r="D286">
        <v>0</v>
      </c>
      <c r="E286">
        <v>100</v>
      </c>
      <c r="F286">
        <v>5628</v>
      </c>
      <c r="G286">
        <v>50</v>
      </c>
      <c r="H286">
        <v>73</v>
      </c>
      <c r="I286">
        <v>56</v>
      </c>
      <c r="J286">
        <v>0</v>
      </c>
      <c r="K286">
        <v>198</v>
      </c>
      <c r="L286">
        <v>24</v>
      </c>
      <c r="M286">
        <v>0</v>
      </c>
      <c r="N286">
        <v>239</v>
      </c>
      <c r="O286">
        <v>0</v>
      </c>
      <c r="P286">
        <v>10868</v>
      </c>
      <c r="Q286">
        <v>9770</v>
      </c>
      <c r="R286">
        <v>0</v>
      </c>
      <c r="S286">
        <v>0</v>
      </c>
      <c r="T286">
        <v>1883</v>
      </c>
      <c r="U286">
        <v>0</v>
      </c>
      <c r="V286">
        <v>0</v>
      </c>
      <c r="W286">
        <v>651</v>
      </c>
      <c r="X286">
        <v>25</v>
      </c>
      <c r="Y286">
        <v>0</v>
      </c>
      <c r="Z286">
        <v>1034</v>
      </c>
      <c r="AA286">
        <v>154</v>
      </c>
      <c r="AB286">
        <v>0</v>
      </c>
      <c r="AC286">
        <v>13517</v>
      </c>
    </row>
    <row r="287" spans="1:29" x14ac:dyDescent="0.35">
      <c r="A287">
        <f t="shared" si="4"/>
        <v>0</v>
      </c>
      <c r="B287" t="s">
        <v>447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72</v>
      </c>
      <c r="L287">
        <v>1403</v>
      </c>
      <c r="M287">
        <v>0</v>
      </c>
      <c r="N287">
        <v>0</v>
      </c>
      <c r="O287">
        <v>6</v>
      </c>
      <c r="P287">
        <v>1481</v>
      </c>
      <c r="Q287">
        <v>4132</v>
      </c>
      <c r="R287">
        <v>0</v>
      </c>
      <c r="S287">
        <v>0</v>
      </c>
      <c r="T287">
        <v>290</v>
      </c>
      <c r="U287">
        <v>0</v>
      </c>
      <c r="V287">
        <v>0</v>
      </c>
      <c r="W287">
        <v>396</v>
      </c>
      <c r="X287">
        <v>3</v>
      </c>
      <c r="Y287">
        <v>39</v>
      </c>
      <c r="Z287">
        <v>566</v>
      </c>
      <c r="AA287">
        <v>21</v>
      </c>
      <c r="AB287">
        <v>519</v>
      </c>
      <c r="AC287">
        <v>5966</v>
      </c>
    </row>
    <row r="288" spans="1:29" x14ac:dyDescent="0.35">
      <c r="A288">
        <f t="shared" si="4"/>
        <v>0</v>
      </c>
      <c r="B288" t="s">
        <v>91</v>
      </c>
      <c r="C288">
        <v>1387078</v>
      </c>
      <c r="D288">
        <v>13014</v>
      </c>
      <c r="E288">
        <v>10089</v>
      </c>
      <c r="F288">
        <v>1144172</v>
      </c>
      <c r="G288">
        <v>60697</v>
      </c>
      <c r="H288">
        <v>43886</v>
      </c>
      <c r="I288">
        <v>109682</v>
      </c>
      <c r="J288">
        <v>240897</v>
      </c>
      <c r="K288">
        <v>44138</v>
      </c>
      <c r="L288">
        <v>180136</v>
      </c>
      <c r="M288">
        <v>92964</v>
      </c>
      <c r="N288">
        <v>12894</v>
      </c>
      <c r="O288">
        <v>108885</v>
      </c>
      <c r="P288">
        <v>3493202</v>
      </c>
      <c r="Q288">
        <v>2792850</v>
      </c>
      <c r="R288">
        <v>177654</v>
      </c>
      <c r="S288">
        <v>3400</v>
      </c>
      <c r="T288">
        <v>835629</v>
      </c>
      <c r="U288">
        <v>1326636</v>
      </c>
      <c r="V288">
        <v>556815</v>
      </c>
      <c r="W288">
        <v>135994</v>
      </c>
      <c r="X288">
        <v>284844</v>
      </c>
      <c r="Y288">
        <v>23025</v>
      </c>
      <c r="Z288">
        <v>318014</v>
      </c>
      <c r="AA288">
        <v>495415</v>
      </c>
      <c r="AB288">
        <v>41741</v>
      </c>
      <c r="AC288">
        <v>7307078</v>
      </c>
    </row>
    <row r="289" spans="1:29" x14ac:dyDescent="0.35">
      <c r="A289">
        <f t="shared" si="4"/>
        <v>0</v>
      </c>
      <c r="B289" t="s">
        <v>91</v>
      </c>
      <c r="C289">
        <v>0</v>
      </c>
      <c r="D289">
        <v>44670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214838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98985</v>
      </c>
      <c r="AC289">
        <v>0</v>
      </c>
    </row>
    <row r="290" spans="1:29" x14ac:dyDescent="0.35">
      <c r="A290">
        <f t="shared" si="4"/>
        <v>0</v>
      </c>
      <c r="B290" t="s">
        <v>91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1238</v>
      </c>
      <c r="AC290">
        <v>0</v>
      </c>
    </row>
    <row r="291" spans="1:29" x14ac:dyDescent="0.35">
      <c r="B291" t="s">
        <v>92</v>
      </c>
      <c r="C291">
        <f>+SUM(C288:C290)-SUM(C2:C287)</f>
        <v>0</v>
      </c>
      <c r="D291">
        <f t="shared" ref="D291:P291" si="5">+SUM(D288:D290)-SUM(D2:D287)</f>
        <v>0</v>
      </c>
      <c r="E291">
        <f t="shared" si="5"/>
        <v>0</v>
      </c>
      <c r="F291">
        <f t="shared" si="5"/>
        <v>0</v>
      </c>
      <c r="G291">
        <f t="shared" si="5"/>
        <v>0</v>
      </c>
      <c r="H291">
        <f t="shared" si="5"/>
        <v>0</v>
      </c>
      <c r="I291">
        <f t="shared" si="5"/>
        <v>0</v>
      </c>
      <c r="J291">
        <f t="shared" si="5"/>
        <v>0</v>
      </c>
      <c r="K291">
        <f t="shared" si="5"/>
        <v>0</v>
      </c>
      <c r="L291">
        <f t="shared" si="5"/>
        <v>0</v>
      </c>
      <c r="M291">
        <f t="shared" si="5"/>
        <v>0</v>
      </c>
      <c r="N291">
        <f t="shared" si="5"/>
        <v>0</v>
      </c>
      <c r="O291">
        <f t="shared" si="5"/>
        <v>0</v>
      </c>
      <c r="P291">
        <f t="shared" si="5"/>
        <v>0</v>
      </c>
      <c r="Q291">
        <f>+SUM(Q288:Q290)-SUM(Q2:Q287)</f>
        <v>0</v>
      </c>
      <c r="R291">
        <f t="shared" ref="R291" si="6">+SUM(R288:R290)-SUM(R2:R287)</f>
        <v>0</v>
      </c>
      <c r="S291">
        <f t="shared" ref="S291" si="7">+SUM(S288:S290)-SUM(S2:S287)</f>
        <v>0</v>
      </c>
      <c r="T291">
        <f t="shared" ref="T291" si="8">+SUM(T288:T290)-SUM(T2:T287)</f>
        <v>0</v>
      </c>
      <c r="U291">
        <f t="shared" ref="U291" si="9">+SUM(U288:U290)-SUM(U2:U287)</f>
        <v>0</v>
      </c>
      <c r="V291">
        <f t="shared" ref="V291" si="10">+SUM(V288:V290)-SUM(V2:V287)</f>
        <v>0</v>
      </c>
      <c r="W291">
        <f t="shared" ref="W291" si="11">+SUM(W288:W290)-SUM(W2:W287)</f>
        <v>0</v>
      </c>
      <c r="X291">
        <f t="shared" ref="X291" si="12">+SUM(X288:X290)-SUM(X2:X287)</f>
        <v>0</v>
      </c>
      <c r="Y291">
        <f t="shared" ref="Y291" si="13">+SUM(Y288:Y290)-SUM(Y2:Y287)</f>
        <v>0</v>
      </c>
      <c r="Z291">
        <f t="shared" ref="Z291" si="14">+SUM(Z288:Z290)-SUM(Z2:Z287)</f>
        <v>0</v>
      </c>
      <c r="AA291">
        <f t="shared" ref="AA291" si="15">+SUM(AA288:AA290)-SUM(AA2:AA287)</f>
        <v>-11</v>
      </c>
      <c r="AB291">
        <f t="shared" ref="AB291" si="16">+SUM(AB288:AB290)-SUM(AB2:AB287)</f>
        <v>11</v>
      </c>
      <c r="AC291">
        <f t="shared" ref="AC291" si="17">+SUM(AC288:AC290)-SUM(AC2:AC287)</f>
        <v>0</v>
      </c>
    </row>
  </sheetData>
  <conditionalFormatting sqref="A2:A290">
    <cfRule type="cellIs" dxfId="35" priority="3" operator="notEqual">
      <formula>0</formula>
    </cfRule>
  </conditionalFormatting>
  <conditionalFormatting sqref="C2:AC290 C291:P291">
    <cfRule type="expression" dxfId="34" priority="2">
      <formula>#REF!&lt;&gt;0</formula>
    </cfRule>
  </conditionalFormatting>
  <conditionalFormatting sqref="Q291:AC291">
    <cfRule type="expression" dxfId="33" priority="1">
      <formula>#REF!&lt;&gt;0</formula>
    </cfRule>
  </conditionalFormatting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AC91"/>
  <sheetViews>
    <sheetView zoomScale="70" zoomScaleNormal="70" workbookViewId="0">
      <pane xSplit="2" ySplit="1" topLeftCell="C2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  <col min="26" max="26" width="9.1796875"/>
  </cols>
  <sheetData>
    <row r="1" spans="1:29" x14ac:dyDescent="0.35">
      <c r="A1" t="s">
        <v>92</v>
      </c>
      <c r="B1" t="s">
        <v>21</v>
      </c>
      <c r="C1" t="s">
        <v>0</v>
      </c>
      <c r="D1" t="s">
        <v>2</v>
      </c>
      <c r="E1" t="s">
        <v>3</v>
      </c>
      <c r="F1" t="s">
        <v>4</v>
      </c>
      <c r="G1" t="s">
        <v>6</v>
      </c>
      <c r="H1" t="s">
        <v>463</v>
      </c>
      <c r="I1" t="s">
        <v>464</v>
      </c>
      <c r="J1" t="s">
        <v>465</v>
      </c>
      <c r="K1" t="s">
        <v>466</v>
      </c>
      <c r="L1" t="s">
        <v>467</v>
      </c>
      <c r="M1" t="s">
        <v>13</v>
      </c>
      <c r="N1" t="s">
        <v>14</v>
      </c>
      <c r="O1" t="s">
        <v>192</v>
      </c>
      <c r="P1" t="s">
        <v>15</v>
      </c>
      <c r="Q1" t="s">
        <v>16</v>
      </c>
      <c r="R1" t="s">
        <v>107</v>
      </c>
      <c r="S1" t="s">
        <v>108</v>
      </c>
      <c r="T1" t="s">
        <v>109</v>
      </c>
      <c r="U1" t="s">
        <v>110</v>
      </c>
      <c r="V1" t="s">
        <v>111</v>
      </c>
      <c r="W1" t="s">
        <v>507</v>
      </c>
      <c r="X1" t="s">
        <v>17</v>
      </c>
      <c r="Y1" t="s">
        <v>468</v>
      </c>
      <c r="Z1" t="s">
        <v>469</v>
      </c>
      <c r="AA1" t="s">
        <v>470</v>
      </c>
      <c r="AB1" t="s">
        <v>471</v>
      </c>
      <c r="AC1" t="s">
        <v>472</v>
      </c>
    </row>
    <row r="2" spans="1:29" x14ac:dyDescent="0.35">
      <c r="A2">
        <f>+IF(B2=B1,0,IF(AND(B2=B3,B2=B4),AC2-SUM(C2:AB4),IF(B2=B3,AC2-SUM(C2:AB3),AC2-SUM(C2:AB2))))</f>
        <v>0</v>
      </c>
      <c r="B2" t="s">
        <v>22</v>
      </c>
      <c r="C2">
        <v>5207</v>
      </c>
      <c r="D2">
        <v>29460</v>
      </c>
      <c r="E2">
        <v>1988</v>
      </c>
      <c r="F2">
        <v>1405</v>
      </c>
      <c r="G2">
        <v>6749</v>
      </c>
      <c r="H2">
        <v>1210</v>
      </c>
      <c r="I2">
        <v>1159</v>
      </c>
      <c r="J2">
        <v>0</v>
      </c>
      <c r="K2">
        <v>7539</v>
      </c>
      <c r="L2">
        <v>11460</v>
      </c>
      <c r="M2">
        <v>8498</v>
      </c>
      <c r="N2">
        <v>224</v>
      </c>
      <c r="O2" s="4">
        <f>+AC2-SUM(C2:N2,P2:AB2)</f>
        <v>1443</v>
      </c>
      <c r="P2">
        <v>0</v>
      </c>
      <c r="Q2">
        <v>1098</v>
      </c>
      <c r="R2">
        <v>11563</v>
      </c>
      <c r="S2">
        <v>2732</v>
      </c>
      <c r="T2">
        <v>4037</v>
      </c>
      <c r="U2">
        <v>553</v>
      </c>
      <c r="V2">
        <v>962</v>
      </c>
      <c r="W2">
        <v>3135</v>
      </c>
      <c r="X2">
        <v>2466</v>
      </c>
      <c r="Y2">
        <v>1785</v>
      </c>
      <c r="Z2">
        <v>9800</v>
      </c>
      <c r="AA2">
        <v>16</v>
      </c>
      <c r="AB2">
        <v>0</v>
      </c>
      <c r="AC2">
        <v>114489</v>
      </c>
    </row>
    <row r="3" spans="1:29" x14ac:dyDescent="0.35">
      <c r="A3">
        <f t="shared" ref="A3:A91" si="0">+IF(B3=B2,0,IF(AND(B3=B4,B3=B5),AC3-SUM(C3:AB5),IF(B3=B4,AC3-SUM(C3:AB4),AC3-SUM(C3:AB3))))</f>
        <v>0</v>
      </c>
      <c r="B3" t="s">
        <v>23</v>
      </c>
      <c r="C3">
        <v>1619</v>
      </c>
      <c r="D3">
        <v>19980</v>
      </c>
      <c r="E3">
        <v>1092</v>
      </c>
      <c r="F3">
        <v>1073</v>
      </c>
      <c r="G3">
        <v>6623</v>
      </c>
      <c r="H3">
        <v>0</v>
      </c>
      <c r="I3">
        <v>0</v>
      </c>
      <c r="J3">
        <v>0</v>
      </c>
      <c r="K3">
        <v>11008</v>
      </c>
      <c r="L3">
        <v>9755</v>
      </c>
      <c r="M3">
        <v>7606</v>
      </c>
      <c r="N3">
        <v>1697</v>
      </c>
      <c r="O3" s="4">
        <f t="shared" ref="O3:O28" si="1">+AC3-SUM(C3:N3,P3:AB3)</f>
        <v>1467</v>
      </c>
      <c r="P3">
        <v>1160</v>
      </c>
      <c r="Q3">
        <v>943</v>
      </c>
      <c r="R3">
        <v>17332</v>
      </c>
      <c r="S3">
        <v>1746</v>
      </c>
      <c r="T3">
        <v>8427</v>
      </c>
      <c r="U3">
        <v>1575</v>
      </c>
      <c r="V3">
        <v>416</v>
      </c>
      <c r="W3">
        <v>298</v>
      </c>
      <c r="X3">
        <v>8275</v>
      </c>
      <c r="Y3">
        <v>163</v>
      </c>
      <c r="Z3">
        <v>26302</v>
      </c>
      <c r="AA3">
        <v>0</v>
      </c>
      <c r="AB3">
        <v>0</v>
      </c>
      <c r="AC3">
        <v>128557</v>
      </c>
    </row>
    <row r="4" spans="1:29" x14ac:dyDescent="0.35">
      <c r="A4">
        <f t="shared" si="0"/>
        <v>0</v>
      </c>
      <c r="B4" t="s">
        <v>24</v>
      </c>
      <c r="C4">
        <v>8324</v>
      </c>
      <c r="D4">
        <v>64692</v>
      </c>
      <c r="E4">
        <v>5386</v>
      </c>
      <c r="F4">
        <v>277</v>
      </c>
      <c r="G4">
        <v>10652</v>
      </c>
      <c r="H4">
        <v>627</v>
      </c>
      <c r="I4">
        <v>3132</v>
      </c>
      <c r="J4">
        <v>0</v>
      </c>
      <c r="K4">
        <v>22511</v>
      </c>
      <c r="L4">
        <v>35620</v>
      </c>
      <c r="M4">
        <v>19659</v>
      </c>
      <c r="N4">
        <v>1557</v>
      </c>
      <c r="O4" s="4">
        <f t="shared" si="1"/>
        <v>4210</v>
      </c>
      <c r="P4">
        <v>0</v>
      </c>
      <c r="Q4">
        <v>2379</v>
      </c>
      <c r="R4">
        <v>19573</v>
      </c>
      <c r="S4">
        <v>5382</v>
      </c>
      <c r="T4">
        <v>7810</v>
      </c>
      <c r="U4">
        <v>4446</v>
      </c>
      <c r="V4">
        <v>1269</v>
      </c>
      <c r="W4">
        <v>5668</v>
      </c>
      <c r="X4">
        <v>12429</v>
      </c>
      <c r="Y4">
        <v>4424</v>
      </c>
      <c r="Z4">
        <v>79835</v>
      </c>
      <c r="AA4">
        <v>0</v>
      </c>
      <c r="AB4">
        <v>0</v>
      </c>
      <c r="AC4">
        <v>319862</v>
      </c>
    </row>
    <row r="5" spans="1:29" x14ac:dyDescent="0.35">
      <c r="A5">
        <f t="shared" si="0"/>
        <v>0</v>
      </c>
      <c r="B5" t="s">
        <v>25</v>
      </c>
      <c r="C5">
        <v>50919</v>
      </c>
      <c r="D5">
        <v>308985</v>
      </c>
      <c r="E5">
        <v>8485</v>
      </c>
      <c r="F5">
        <v>9279</v>
      </c>
      <c r="G5">
        <v>49561</v>
      </c>
      <c r="H5">
        <v>1252</v>
      </c>
      <c r="I5">
        <v>3287</v>
      </c>
      <c r="J5">
        <v>1069</v>
      </c>
      <c r="K5">
        <v>140946</v>
      </c>
      <c r="L5">
        <v>148762</v>
      </c>
      <c r="M5">
        <v>87441</v>
      </c>
      <c r="N5">
        <v>4660</v>
      </c>
      <c r="O5" s="4">
        <f t="shared" si="1"/>
        <v>14255</v>
      </c>
      <c r="P5">
        <v>58</v>
      </c>
      <c r="Q5">
        <v>37061</v>
      </c>
      <c r="R5">
        <v>85465</v>
      </c>
      <c r="S5">
        <v>20156</v>
      </c>
      <c r="T5">
        <v>28974</v>
      </c>
      <c r="U5">
        <v>19730</v>
      </c>
      <c r="V5">
        <v>15820</v>
      </c>
      <c r="W5">
        <v>14017</v>
      </c>
      <c r="X5">
        <v>50314</v>
      </c>
      <c r="Y5">
        <v>47935</v>
      </c>
      <c r="Z5">
        <v>156972</v>
      </c>
      <c r="AA5">
        <v>65000</v>
      </c>
      <c r="AB5">
        <v>0</v>
      </c>
      <c r="AC5">
        <v>1370403</v>
      </c>
    </row>
    <row r="6" spans="1:29" x14ac:dyDescent="0.35">
      <c r="A6">
        <f t="shared" si="0"/>
        <v>0</v>
      </c>
      <c r="B6" t="s">
        <v>26</v>
      </c>
      <c r="C6">
        <v>1749</v>
      </c>
      <c r="D6">
        <v>63677</v>
      </c>
      <c r="E6">
        <v>3332</v>
      </c>
      <c r="F6">
        <v>1315</v>
      </c>
      <c r="G6">
        <v>13575</v>
      </c>
      <c r="H6">
        <v>0</v>
      </c>
      <c r="I6">
        <v>1726</v>
      </c>
      <c r="J6">
        <v>0</v>
      </c>
      <c r="K6">
        <v>14991</v>
      </c>
      <c r="L6">
        <v>33745</v>
      </c>
      <c r="M6">
        <v>13933</v>
      </c>
      <c r="N6">
        <v>642</v>
      </c>
      <c r="O6" s="4">
        <f t="shared" si="1"/>
        <v>2300</v>
      </c>
      <c r="P6">
        <v>21</v>
      </c>
      <c r="Q6">
        <v>1559</v>
      </c>
      <c r="R6">
        <v>15563</v>
      </c>
      <c r="S6">
        <v>7389</v>
      </c>
      <c r="T6">
        <v>10780</v>
      </c>
      <c r="U6">
        <v>4612</v>
      </c>
      <c r="V6">
        <v>2669</v>
      </c>
      <c r="W6">
        <v>12790</v>
      </c>
      <c r="X6">
        <v>8168</v>
      </c>
      <c r="Y6">
        <v>5034</v>
      </c>
      <c r="Z6">
        <v>32730</v>
      </c>
      <c r="AA6">
        <v>0</v>
      </c>
      <c r="AB6">
        <v>4000</v>
      </c>
      <c r="AC6">
        <v>256300</v>
      </c>
    </row>
    <row r="7" spans="1:29" x14ac:dyDescent="0.35">
      <c r="A7">
        <f t="shared" si="0"/>
        <v>0</v>
      </c>
      <c r="B7" t="s">
        <v>93</v>
      </c>
      <c r="C7">
        <v>5536</v>
      </c>
      <c r="D7">
        <v>18809</v>
      </c>
      <c r="E7">
        <v>1213</v>
      </c>
      <c r="F7">
        <v>1150</v>
      </c>
      <c r="G7">
        <v>5854</v>
      </c>
      <c r="H7">
        <v>1041</v>
      </c>
      <c r="I7">
        <v>1246</v>
      </c>
      <c r="J7">
        <v>14539</v>
      </c>
      <c r="K7">
        <v>19585</v>
      </c>
      <c r="L7">
        <v>43215</v>
      </c>
      <c r="M7">
        <v>10051</v>
      </c>
      <c r="N7">
        <v>231</v>
      </c>
      <c r="O7" s="4">
        <f t="shared" si="1"/>
        <v>1184</v>
      </c>
      <c r="P7">
        <v>16</v>
      </c>
      <c r="Q7">
        <v>2286</v>
      </c>
      <c r="R7">
        <v>18341</v>
      </c>
      <c r="S7">
        <v>4465</v>
      </c>
      <c r="T7">
        <v>11286</v>
      </c>
      <c r="U7">
        <v>2434</v>
      </c>
      <c r="V7">
        <v>988</v>
      </c>
      <c r="W7">
        <v>374</v>
      </c>
      <c r="X7">
        <v>4411</v>
      </c>
      <c r="Y7">
        <v>1762</v>
      </c>
      <c r="Z7">
        <v>28631</v>
      </c>
      <c r="AA7">
        <v>0</v>
      </c>
      <c r="AB7">
        <v>0</v>
      </c>
      <c r="AC7">
        <v>198648</v>
      </c>
    </row>
    <row r="8" spans="1:29" x14ac:dyDescent="0.35">
      <c r="A8">
        <f t="shared" si="0"/>
        <v>0</v>
      </c>
      <c r="B8" t="s">
        <v>27</v>
      </c>
      <c r="C8">
        <v>12385</v>
      </c>
      <c r="D8">
        <v>84776</v>
      </c>
      <c r="E8">
        <v>5015</v>
      </c>
      <c r="F8">
        <v>3149</v>
      </c>
      <c r="G8">
        <v>20396</v>
      </c>
      <c r="H8">
        <v>3396</v>
      </c>
      <c r="I8">
        <v>4552</v>
      </c>
      <c r="J8">
        <v>52010</v>
      </c>
      <c r="K8">
        <v>7684</v>
      </c>
      <c r="L8">
        <v>53916</v>
      </c>
      <c r="M8">
        <v>16962</v>
      </c>
      <c r="N8">
        <v>1368</v>
      </c>
      <c r="O8" s="4">
        <f t="shared" si="1"/>
        <v>3187</v>
      </c>
      <c r="P8">
        <v>0</v>
      </c>
      <c r="Q8">
        <v>4924</v>
      </c>
      <c r="R8">
        <v>25298</v>
      </c>
      <c r="S8">
        <v>10082</v>
      </c>
      <c r="T8">
        <v>14073</v>
      </c>
      <c r="U8">
        <v>3690</v>
      </c>
      <c r="V8">
        <v>5462</v>
      </c>
      <c r="W8">
        <v>15103</v>
      </c>
      <c r="X8">
        <v>14776</v>
      </c>
      <c r="Y8">
        <v>10260</v>
      </c>
      <c r="Z8">
        <v>32467</v>
      </c>
      <c r="AA8">
        <v>0</v>
      </c>
      <c r="AB8">
        <v>0</v>
      </c>
      <c r="AC8">
        <v>404931</v>
      </c>
    </row>
    <row r="9" spans="1:29" x14ac:dyDescent="0.35">
      <c r="A9">
        <f t="shared" si="0"/>
        <v>0</v>
      </c>
      <c r="B9" t="s">
        <v>28</v>
      </c>
      <c r="C9">
        <v>4996</v>
      </c>
      <c r="D9">
        <v>37383</v>
      </c>
      <c r="E9">
        <v>2578</v>
      </c>
      <c r="F9">
        <v>925</v>
      </c>
      <c r="G9">
        <v>9655</v>
      </c>
      <c r="H9">
        <v>0</v>
      </c>
      <c r="I9">
        <v>0</v>
      </c>
      <c r="J9">
        <v>8715</v>
      </c>
      <c r="K9">
        <v>6574</v>
      </c>
      <c r="L9">
        <v>8006</v>
      </c>
      <c r="M9">
        <v>8665</v>
      </c>
      <c r="N9">
        <v>212</v>
      </c>
      <c r="O9" s="4">
        <f t="shared" si="1"/>
        <v>1397</v>
      </c>
      <c r="P9">
        <v>301</v>
      </c>
      <c r="Q9">
        <v>2249</v>
      </c>
      <c r="R9">
        <v>10061</v>
      </c>
      <c r="S9">
        <v>1407</v>
      </c>
      <c r="T9">
        <v>7022</v>
      </c>
      <c r="U9">
        <v>3342</v>
      </c>
      <c r="V9">
        <v>0</v>
      </c>
      <c r="W9">
        <v>1710</v>
      </c>
      <c r="X9">
        <v>10066</v>
      </c>
      <c r="Y9">
        <v>3020</v>
      </c>
      <c r="Z9">
        <v>19633</v>
      </c>
      <c r="AA9">
        <v>1350</v>
      </c>
      <c r="AB9">
        <v>0</v>
      </c>
      <c r="AC9">
        <v>149267</v>
      </c>
    </row>
    <row r="10" spans="1:29" x14ac:dyDescent="0.35">
      <c r="A10">
        <f t="shared" si="0"/>
        <v>0</v>
      </c>
      <c r="B10" t="s">
        <v>29</v>
      </c>
      <c r="C10">
        <v>1193</v>
      </c>
      <c r="D10">
        <v>20265</v>
      </c>
      <c r="E10">
        <v>1618</v>
      </c>
      <c r="F10">
        <v>725</v>
      </c>
      <c r="G10">
        <v>6179</v>
      </c>
      <c r="H10">
        <v>525</v>
      </c>
      <c r="I10">
        <v>1095</v>
      </c>
      <c r="J10">
        <v>8946</v>
      </c>
      <c r="K10">
        <v>12732</v>
      </c>
      <c r="L10">
        <v>15472</v>
      </c>
      <c r="M10">
        <v>107</v>
      </c>
      <c r="N10">
        <v>0</v>
      </c>
      <c r="O10" s="4">
        <f>+AC10-SUM(C10:N11,P10:AB11)</f>
        <v>1933</v>
      </c>
      <c r="P10">
        <v>4879</v>
      </c>
      <c r="Q10">
        <v>2199</v>
      </c>
      <c r="R10">
        <v>22105</v>
      </c>
      <c r="S10">
        <v>2739</v>
      </c>
      <c r="T10">
        <v>7151</v>
      </c>
      <c r="U10">
        <v>2704</v>
      </c>
      <c r="V10">
        <v>0</v>
      </c>
      <c r="W10">
        <v>4096</v>
      </c>
      <c r="X10">
        <v>11939</v>
      </c>
      <c r="Y10">
        <v>8040</v>
      </c>
      <c r="Z10">
        <v>47060</v>
      </c>
      <c r="AA10">
        <v>0</v>
      </c>
      <c r="AB10">
        <v>0</v>
      </c>
      <c r="AC10">
        <v>194521</v>
      </c>
    </row>
    <row r="11" spans="1:29" x14ac:dyDescent="0.35">
      <c r="A11">
        <f t="shared" si="0"/>
        <v>0</v>
      </c>
      <c r="B11" t="s">
        <v>29</v>
      </c>
      <c r="C11" s="1">
        <v>0</v>
      </c>
      <c r="D11">
        <v>0</v>
      </c>
      <c r="E11">
        <v>0</v>
      </c>
      <c r="F11" s="1">
        <v>0</v>
      </c>
      <c r="G11">
        <v>0</v>
      </c>
      <c r="H11" s="1">
        <v>3404</v>
      </c>
      <c r="I11" s="1">
        <v>7415</v>
      </c>
      <c r="J11" s="1">
        <v>0</v>
      </c>
      <c r="K11">
        <v>0</v>
      </c>
      <c r="L11">
        <v>0</v>
      </c>
      <c r="M11">
        <v>0</v>
      </c>
      <c r="N11">
        <v>0</v>
      </c>
      <c r="O11" s="4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</row>
    <row r="12" spans="1:29" x14ac:dyDescent="0.35">
      <c r="A12">
        <f t="shared" si="0"/>
        <v>0</v>
      </c>
      <c r="B12" t="s">
        <v>30</v>
      </c>
      <c r="C12">
        <v>36978</v>
      </c>
      <c r="D12">
        <v>156268</v>
      </c>
      <c r="E12">
        <v>10605</v>
      </c>
      <c r="F12">
        <v>2924</v>
      </c>
      <c r="G12">
        <v>50023</v>
      </c>
      <c r="H12">
        <v>3971</v>
      </c>
      <c r="I12">
        <v>3966</v>
      </c>
      <c r="J12">
        <v>3032</v>
      </c>
      <c r="K12">
        <v>76229</v>
      </c>
      <c r="L12">
        <v>95353</v>
      </c>
      <c r="M12">
        <v>39597</v>
      </c>
      <c r="N12">
        <v>1500</v>
      </c>
      <c r="O12" s="4">
        <f t="shared" si="1"/>
        <v>3638</v>
      </c>
      <c r="P12">
        <v>0</v>
      </c>
      <c r="Q12">
        <v>11783</v>
      </c>
      <c r="R12">
        <v>66024</v>
      </c>
      <c r="S12">
        <v>33400</v>
      </c>
      <c r="T12">
        <v>26663</v>
      </c>
      <c r="U12">
        <v>8244</v>
      </c>
      <c r="V12">
        <v>18791</v>
      </c>
      <c r="W12">
        <v>12119</v>
      </c>
      <c r="X12">
        <v>16229</v>
      </c>
      <c r="Y12">
        <v>12893</v>
      </c>
      <c r="Z12">
        <v>75261</v>
      </c>
      <c r="AA12">
        <v>0</v>
      </c>
      <c r="AB12">
        <v>0</v>
      </c>
      <c r="AC12">
        <v>765491</v>
      </c>
    </row>
    <row r="13" spans="1:29" x14ac:dyDescent="0.35">
      <c r="A13">
        <f t="shared" si="0"/>
        <v>0</v>
      </c>
      <c r="B13" t="s">
        <v>31</v>
      </c>
      <c r="C13">
        <v>14876</v>
      </c>
      <c r="D13">
        <v>56688</v>
      </c>
      <c r="E13">
        <v>4392</v>
      </c>
      <c r="F13">
        <v>1929</v>
      </c>
      <c r="G13">
        <v>22771</v>
      </c>
      <c r="H13">
        <v>0</v>
      </c>
      <c r="I13">
        <v>1553</v>
      </c>
      <c r="J13">
        <v>3335</v>
      </c>
      <c r="K13">
        <v>82620</v>
      </c>
      <c r="L13">
        <v>28728</v>
      </c>
      <c r="M13">
        <v>19513</v>
      </c>
      <c r="N13">
        <v>2592</v>
      </c>
      <c r="O13" s="4">
        <f t="shared" si="1"/>
        <v>2823</v>
      </c>
      <c r="P13">
        <v>3660</v>
      </c>
      <c r="Q13">
        <v>6217</v>
      </c>
      <c r="R13">
        <v>31384</v>
      </c>
      <c r="S13">
        <v>2345</v>
      </c>
      <c r="T13">
        <v>12565</v>
      </c>
      <c r="U13">
        <v>6007</v>
      </c>
      <c r="V13">
        <v>1297</v>
      </c>
      <c r="W13">
        <v>6368</v>
      </c>
      <c r="X13">
        <v>12280</v>
      </c>
      <c r="Y13">
        <v>7796</v>
      </c>
      <c r="Z13">
        <v>49486</v>
      </c>
      <c r="AA13">
        <v>0</v>
      </c>
      <c r="AB13">
        <v>0</v>
      </c>
      <c r="AC13">
        <v>381225</v>
      </c>
    </row>
    <row r="14" spans="1:29" x14ac:dyDescent="0.35">
      <c r="A14">
        <f t="shared" si="0"/>
        <v>0</v>
      </c>
      <c r="B14" t="s">
        <v>32</v>
      </c>
      <c r="C14">
        <v>27379</v>
      </c>
      <c r="D14">
        <v>168785</v>
      </c>
      <c r="E14">
        <v>9865</v>
      </c>
      <c r="F14">
        <v>1450</v>
      </c>
      <c r="G14">
        <v>26143</v>
      </c>
      <c r="H14">
        <v>1508</v>
      </c>
      <c r="I14">
        <v>2014</v>
      </c>
      <c r="J14">
        <v>29113</v>
      </c>
      <c r="K14">
        <v>33662</v>
      </c>
      <c r="L14">
        <v>52295</v>
      </c>
      <c r="M14">
        <v>52275</v>
      </c>
      <c r="N14">
        <v>5948</v>
      </c>
      <c r="O14" s="4">
        <f>+AC14-SUM(C14:N16,P14:AB16)</f>
        <v>9793</v>
      </c>
      <c r="P14">
        <v>0</v>
      </c>
      <c r="Q14">
        <v>19556</v>
      </c>
      <c r="R14">
        <v>104800</v>
      </c>
      <c r="S14">
        <v>10061</v>
      </c>
      <c r="T14">
        <v>38320</v>
      </c>
      <c r="U14">
        <v>11984</v>
      </c>
      <c r="V14">
        <v>1857</v>
      </c>
      <c r="W14">
        <v>12906</v>
      </c>
      <c r="X14">
        <v>46250</v>
      </c>
      <c r="Y14">
        <v>3692</v>
      </c>
      <c r="Z14">
        <v>92907</v>
      </c>
      <c r="AA14">
        <v>0</v>
      </c>
      <c r="AB14">
        <v>0</v>
      </c>
      <c r="AC14">
        <v>1075218</v>
      </c>
    </row>
    <row r="15" spans="1:29" x14ac:dyDescent="0.35">
      <c r="A15">
        <f t="shared" si="0"/>
        <v>0</v>
      </c>
      <c r="B15" t="s">
        <v>32</v>
      </c>
      <c r="C15" s="1">
        <v>0</v>
      </c>
      <c r="D15">
        <v>0</v>
      </c>
      <c r="E15">
        <v>0</v>
      </c>
      <c r="F15" s="1">
        <v>0</v>
      </c>
      <c r="G15">
        <v>0</v>
      </c>
      <c r="H15" s="1">
        <v>144355</v>
      </c>
      <c r="I15" s="1">
        <v>167103</v>
      </c>
      <c r="J15" s="1">
        <v>0</v>
      </c>
      <c r="K15">
        <v>0</v>
      </c>
      <c r="L15">
        <v>0</v>
      </c>
      <c r="M15">
        <v>0</v>
      </c>
      <c r="N15">
        <v>0</v>
      </c>
      <c r="O15" s="4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</row>
    <row r="16" spans="1:29" x14ac:dyDescent="0.35">
      <c r="A16">
        <f t="shared" si="0"/>
        <v>0</v>
      </c>
      <c r="B16" t="s">
        <v>32</v>
      </c>
      <c r="C16" s="1">
        <v>0</v>
      </c>
      <c r="D16">
        <v>0</v>
      </c>
      <c r="E16">
        <v>0</v>
      </c>
      <c r="F16" s="1">
        <v>0</v>
      </c>
      <c r="G16">
        <v>0</v>
      </c>
      <c r="H16" s="1">
        <v>0</v>
      </c>
      <c r="I16" s="1">
        <v>1197</v>
      </c>
      <c r="J16" s="1">
        <v>0</v>
      </c>
      <c r="K16">
        <v>0</v>
      </c>
      <c r="L16">
        <v>0</v>
      </c>
      <c r="M16">
        <v>0</v>
      </c>
      <c r="N16">
        <v>0</v>
      </c>
      <c r="O16" s="4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</row>
    <row r="17" spans="1:29" x14ac:dyDescent="0.35">
      <c r="A17">
        <f t="shared" si="0"/>
        <v>0</v>
      </c>
      <c r="B17" t="s">
        <v>33</v>
      </c>
      <c r="C17">
        <v>4016</v>
      </c>
      <c r="D17">
        <v>44972</v>
      </c>
      <c r="E17">
        <v>2726</v>
      </c>
      <c r="F17">
        <v>817</v>
      </c>
      <c r="G17">
        <v>12278</v>
      </c>
      <c r="H17">
        <v>0</v>
      </c>
      <c r="I17">
        <v>0</v>
      </c>
      <c r="J17">
        <v>0</v>
      </c>
      <c r="K17">
        <v>17376</v>
      </c>
      <c r="L17">
        <v>19343</v>
      </c>
      <c r="M17">
        <v>10352</v>
      </c>
      <c r="N17">
        <v>271</v>
      </c>
      <c r="O17" s="4">
        <f t="shared" si="1"/>
        <v>1946</v>
      </c>
      <c r="P17">
        <v>0</v>
      </c>
      <c r="Q17">
        <v>0</v>
      </c>
      <c r="R17">
        <v>20997</v>
      </c>
      <c r="S17">
        <v>6632</v>
      </c>
      <c r="T17">
        <v>6740</v>
      </c>
      <c r="U17">
        <v>130</v>
      </c>
      <c r="V17">
        <v>2602</v>
      </c>
      <c r="W17">
        <v>5248</v>
      </c>
      <c r="X17">
        <v>5079</v>
      </c>
      <c r="Y17">
        <v>7071</v>
      </c>
      <c r="Z17">
        <v>17307</v>
      </c>
      <c r="AA17">
        <v>0</v>
      </c>
      <c r="AB17">
        <v>0</v>
      </c>
      <c r="AC17">
        <v>185903</v>
      </c>
    </row>
    <row r="18" spans="1:29" x14ac:dyDescent="0.35">
      <c r="A18">
        <f t="shared" si="0"/>
        <v>0</v>
      </c>
      <c r="B18" t="s">
        <v>34</v>
      </c>
      <c r="C18">
        <v>6903</v>
      </c>
      <c r="D18">
        <v>30339</v>
      </c>
      <c r="E18">
        <v>1680</v>
      </c>
      <c r="F18">
        <v>0</v>
      </c>
      <c r="G18">
        <v>4106</v>
      </c>
      <c r="H18">
        <v>422</v>
      </c>
      <c r="I18">
        <v>1427</v>
      </c>
      <c r="J18">
        <v>3454</v>
      </c>
      <c r="K18">
        <v>10908</v>
      </c>
      <c r="L18">
        <v>15724</v>
      </c>
      <c r="M18">
        <v>0</v>
      </c>
      <c r="N18">
        <v>0</v>
      </c>
      <c r="O18" s="4">
        <f t="shared" si="1"/>
        <v>600</v>
      </c>
      <c r="P18">
        <v>0</v>
      </c>
      <c r="Q18">
        <v>826</v>
      </c>
      <c r="R18">
        <v>10998</v>
      </c>
      <c r="S18">
        <v>18895</v>
      </c>
      <c r="T18">
        <v>4429</v>
      </c>
      <c r="U18">
        <v>1358</v>
      </c>
      <c r="V18">
        <v>904</v>
      </c>
      <c r="W18">
        <v>214</v>
      </c>
      <c r="X18">
        <v>6024</v>
      </c>
      <c r="Y18">
        <v>13825</v>
      </c>
      <c r="Z18">
        <v>16449</v>
      </c>
      <c r="AA18">
        <v>1107</v>
      </c>
      <c r="AB18">
        <v>0</v>
      </c>
      <c r="AC18">
        <v>150592</v>
      </c>
    </row>
    <row r="19" spans="1:29" x14ac:dyDescent="0.35">
      <c r="A19">
        <f t="shared" si="0"/>
        <v>0</v>
      </c>
      <c r="B19" t="s">
        <v>35</v>
      </c>
      <c r="C19">
        <v>1379</v>
      </c>
      <c r="D19">
        <v>24223</v>
      </c>
      <c r="E19">
        <v>1060</v>
      </c>
      <c r="F19">
        <v>1440</v>
      </c>
      <c r="G19">
        <v>4913</v>
      </c>
      <c r="H19">
        <v>0</v>
      </c>
      <c r="I19">
        <v>1001</v>
      </c>
      <c r="J19">
        <v>0</v>
      </c>
      <c r="K19">
        <v>10390</v>
      </c>
      <c r="L19">
        <v>11929</v>
      </c>
      <c r="M19">
        <v>10</v>
      </c>
      <c r="N19">
        <v>0</v>
      </c>
      <c r="O19" s="4">
        <f t="shared" si="1"/>
        <v>778</v>
      </c>
      <c r="P19">
        <v>0</v>
      </c>
      <c r="Q19">
        <v>1715</v>
      </c>
      <c r="R19">
        <v>15529</v>
      </c>
      <c r="S19">
        <v>3623</v>
      </c>
      <c r="T19">
        <v>5371</v>
      </c>
      <c r="U19">
        <v>0</v>
      </c>
      <c r="V19">
        <v>1236</v>
      </c>
      <c r="W19">
        <v>3672</v>
      </c>
      <c r="X19">
        <v>5507</v>
      </c>
      <c r="Y19">
        <v>14784</v>
      </c>
      <c r="Z19">
        <v>13893</v>
      </c>
      <c r="AA19">
        <v>0</v>
      </c>
      <c r="AB19">
        <v>4377</v>
      </c>
      <c r="AC19">
        <v>126830</v>
      </c>
    </row>
    <row r="20" spans="1:29" x14ac:dyDescent="0.35">
      <c r="A20">
        <f t="shared" si="0"/>
        <v>0</v>
      </c>
      <c r="B20" t="s">
        <v>36</v>
      </c>
      <c r="C20">
        <v>1352</v>
      </c>
      <c r="D20">
        <v>12032</v>
      </c>
      <c r="E20">
        <v>569</v>
      </c>
      <c r="F20">
        <v>39</v>
      </c>
      <c r="G20">
        <v>1467</v>
      </c>
      <c r="H20">
        <v>528</v>
      </c>
      <c r="I20">
        <v>556</v>
      </c>
      <c r="J20">
        <v>5010</v>
      </c>
      <c r="K20">
        <v>734</v>
      </c>
      <c r="L20">
        <v>4341</v>
      </c>
      <c r="M20">
        <v>2659</v>
      </c>
      <c r="N20">
        <v>192</v>
      </c>
      <c r="O20" s="4">
        <f t="shared" si="1"/>
        <v>675</v>
      </c>
      <c r="P20">
        <v>50</v>
      </c>
      <c r="Q20">
        <v>961</v>
      </c>
      <c r="R20">
        <v>6037</v>
      </c>
      <c r="S20">
        <v>3489</v>
      </c>
      <c r="T20">
        <v>2841</v>
      </c>
      <c r="U20">
        <v>1434</v>
      </c>
      <c r="V20">
        <v>710</v>
      </c>
      <c r="W20">
        <v>1650</v>
      </c>
      <c r="X20">
        <v>3290</v>
      </c>
      <c r="Y20">
        <v>60</v>
      </c>
      <c r="Z20">
        <v>3942</v>
      </c>
      <c r="AA20">
        <v>0</v>
      </c>
      <c r="AB20">
        <v>0</v>
      </c>
      <c r="AC20">
        <v>54618</v>
      </c>
    </row>
    <row r="21" spans="1:29" x14ac:dyDescent="0.35">
      <c r="A21">
        <f t="shared" si="0"/>
        <v>0</v>
      </c>
      <c r="B21" t="s">
        <v>37</v>
      </c>
      <c r="C21">
        <v>43</v>
      </c>
      <c r="D21">
        <v>18408</v>
      </c>
      <c r="E21">
        <v>1871</v>
      </c>
      <c r="F21">
        <v>0</v>
      </c>
      <c r="G21">
        <v>3067</v>
      </c>
      <c r="H21">
        <v>0</v>
      </c>
      <c r="I21">
        <v>0</v>
      </c>
      <c r="J21">
        <v>0</v>
      </c>
      <c r="K21">
        <v>8482</v>
      </c>
      <c r="L21">
        <v>8369</v>
      </c>
      <c r="M21">
        <v>5043</v>
      </c>
      <c r="N21">
        <v>638</v>
      </c>
      <c r="O21" s="4">
        <f t="shared" si="1"/>
        <v>1210</v>
      </c>
      <c r="P21">
        <v>997</v>
      </c>
      <c r="Q21">
        <v>712</v>
      </c>
      <c r="R21">
        <v>9897</v>
      </c>
      <c r="S21">
        <v>3441</v>
      </c>
      <c r="T21">
        <v>4129</v>
      </c>
      <c r="U21">
        <v>2549</v>
      </c>
      <c r="V21">
        <v>1603</v>
      </c>
      <c r="W21">
        <v>1321</v>
      </c>
      <c r="X21">
        <v>3923</v>
      </c>
      <c r="Y21">
        <v>483</v>
      </c>
      <c r="Z21">
        <v>9623</v>
      </c>
      <c r="AA21">
        <v>0</v>
      </c>
      <c r="AB21">
        <v>0</v>
      </c>
      <c r="AC21">
        <v>85809</v>
      </c>
    </row>
    <row r="22" spans="1:29" x14ac:dyDescent="0.35">
      <c r="A22">
        <f t="shared" si="0"/>
        <v>0</v>
      </c>
      <c r="B22" t="s">
        <v>38</v>
      </c>
      <c r="C22">
        <v>5521</v>
      </c>
      <c r="D22">
        <v>36050</v>
      </c>
      <c r="E22">
        <v>1582</v>
      </c>
      <c r="F22">
        <v>151</v>
      </c>
      <c r="G22">
        <v>4924</v>
      </c>
      <c r="H22">
        <v>0</v>
      </c>
      <c r="I22">
        <v>0</v>
      </c>
      <c r="J22">
        <v>246</v>
      </c>
      <c r="K22">
        <v>12230</v>
      </c>
      <c r="L22">
        <v>14154</v>
      </c>
      <c r="M22">
        <v>9119</v>
      </c>
      <c r="N22">
        <v>648</v>
      </c>
      <c r="O22" s="4">
        <f t="shared" si="1"/>
        <v>698</v>
      </c>
      <c r="P22">
        <v>526</v>
      </c>
      <c r="Q22">
        <v>1697</v>
      </c>
      <c r="R22">
        <v>14965</v>
      </c>
      <c r="S22">
        <v>11055</v>
      </c>
      <c r="T22">
        <v>4026</v>
      </c>
      <c r="U22">
        <v>2470</v>
      </c>
      <c r="V22">
        <v>2216</v>
      </c>
      <c r="W22">
        <v>2071</v>
      </c>
      <c r="X22">
        <v>8744</v>
      </c>
      <c r="Y22">
        <v>1534</v>
      </c>
      <c r="Z22">
        <v>13878</v>
      </c>
      <c r="AA22">
        <v>0</v>
      </c>
      <c r="AB22">
        <v>0</v>
      </c>
      <c r="AC22">
        <v>148505</v>
      </c>
    </row>
    <row r="23" spans="1:29" x14ac:dyDescent="0.35">
      <c r="A23">
        <f t="shared" si="0"/>
        <v>0</v>
      </c>
      <c r="B23" t="s">
        <v>39</v>
      </c>
      <c r="C23">
        <v>13224</v>
      </c>
      <c r="D23">
        <v>69508</v>
      </c>
      <c r="E23">
        <v>7108</v>
      </c>
      <c r="F23">
        <v>853</v>
      </c>
      <c r="G23">
        <v>10950</v>
      </c>
      <c r="H23">
        <v>0</v>
      </c>
      <c r="I23">
        <v>1765</v>
      </c>
      <c r="J23">
        <v>4628</v>
      </c>
      <c r="K23">
        <v>33512</v>
      </c>
      <c r="L23">
        <v>42998</v>
      </c>
      <c r="M23">
        <v>0</v>
      </c>
      <c r="N23">
        <v>0</v>
      </c>
      <c r="O23" s="4">
        <f t="shared" si="1"/>
        <v>2379</v>
      </c>
      <c r="P23">
        <v>2043</v>
      </c>
      <c r="Q23">
        <v>3801</v>
      </c>
      <c r="R23">
        <v>54243</v>
      </c>
      <c r="S23">
        <v>22436</v>
      </c>
      <c r="T23">
        <v>15033</v>
      </c>
      <c r="U23">
        <v>6990</v>
      </c>
      <c r="V23">
        <v>0</v>
      </c>
      <c r="W23">
        <v>14288</v>
      </c>
      <c r="X23">
        <v>17668</v>
      </c>
      <c r="Y23">
        <v>4492</v>
      </c>
      <c r="Z23">
        <v>33644</v>
      </c>
      <c r="AA23">
        <v>0</v>
      </c>
      <c r="AB23">
        <v>0</v>
      </c>
      <c r="AC23">
        <v>361563</v>
      </c>
    </row>
    <row r="24" spans="1:29" x14ac:dyDescent="0.35">
      <c r="A24">
        <f t="shared" si="0"/>
        <v>0</v>
      </c>
      <c r="B24" t="s">
        <v>40</v>
      </c>
      <c r="C24">
        <v>7764</v>
      </c>
      <c r="D24">
        <v>57566</v>
      </c>
      <c r="E24">
        <v>2919</v>
      </c>
      <c r="F24">
        <v>1498</v>
      </c>
      <c r="G24">
        <v>19852</v>
      </c>
      <c r="H24">
        <v>894</v>
      </c>
      <c r="I24">
        <v>1701</v>
      </c>
      <c r="J24">
        <v>0</v>
      </c>
      <c r="K24">
        <v>16490</v>
      </c>
      <c r="L24">
        <v>21284</v>
      </c>
      <c r="M24">
        <v>12179</v>
      </c>
      <c r="N24">
        <v>1115</v>
      </c>
      <c r="O24" s="4">
        <f t="shared" si="1"/>
        <v>1953</v>
      </c>
      <c r="P24">
        <v>1216</v>
      </c>
      <c r="Q24">
        <v>2674</v>
      </c>
      <c r="R24">
        <v>21512</v>
      </c>
      <c r="S24">
        <v>3604</v>
      </c>
      <c r="T24">
        <v>9873</v>
      </c>
      <c r="U24">
        <v>2319</v>
      </c>
      <c r="V24">
        <v>3635</v>
      </c>
      <c r="W24">
        <v>2043</v>
      </c>
      <c r="X24">
        <v>10876</v>
      </c>
      <c r="Y24">
        <v>566</v>
      </c>
      <c r="Z24">
        <v>23987</v>
      </c>
      <c r="AA24">
        <v>0</v>
      </c>
      <c r="AB24">
        <v>0</v>
      </c>
      <c r="AC24">
        <v>227520</v>
      </c>
    </row>
    <row r="25" spans="1:29" x14ac:dyDescent="0.35">
      <c r="A25">
        <f t="shared" si="0"/>
        <v>0</v>
      </c>
      <c r="B25" t="s">
        <v>41</v>
      </c>
      <c r="C25">
        <v>5209</v>
      </c>
      <c r="D25">
        <v>31524</v>
      </c>
      <c r="E25">
        <v>2113</v>
      </c>
      <c r="F25">
        <v>1069</v>
      </c>
      <c r="G25">
        <v>4964</v>
      </c>
      <c r="H25">
        <v>671</v>
      </c>
      <c r="I25">
        <v>792</v>
      </c>
      <c r="J25">
        <v>426</v>
      </c>
      <c r="K25">
        <v>20067</v>
      </c>
      <c r="L25">
        <v>10509</v>
      </c>
      <c r="M25">
        <v>8007</v>
      </c>
      <c r="N25">
        <v>505</v>
      </c>
      <c r="O25" s="4">
        <f t="shared" si="1"/>
        <v>1345</v>
      </c>
      <c r="P25">
        <v>1308</v>
      </c>
      <c r="Q25">
        <v>1050</v>
      </c>
      <c r="R25">
        <v>10082</v>
      </c>
      <c r="S25">
        <v>1032</v>
      </c>
      <c r="T25">
        <v>4145</v>
      </c>
      <c r="U25">
        <v>1591</v>
      </c>
      <c r="V25">
        <v>0</v>
      </c>
      <c r="W25">
        <v>732</v>
      </c>
      <c r="X25">
        <v>6232</v>
      </c>
      <c r="Y25">
        <v>734</v>
      </c>
      <c r="Z25">
        <v>13116</v>
      </c>
      <c r="AA25">
        <v>0</v>
      </c>
      <c r="AB25">
        <v>0</v>
      </c>
      <c r="AC25">
        <v>127223</v>
      </c>
    </row>
    <row r="26" spans="1:29" x14ac:dyDescent="0.35">
      <c r="A26">
        <f t="shared" si="0"/>
        <v>0</v>
      </c>
      <c r="B26" t="s">
        <v>42</v>
      </c>
      <c r="C26">
        <v>3479</v>
      </c>
      <c r="D26">
        <v>23185</v>
      </c>
      <c r="E26">
        <v>1166</v>
      </c>
      <c r="F26">
        <v>534</v>
      </c>
      <c r="G26">
        <v>4477</v>
      </c>
      <c r="H26">
        <v>0</v>
      </c>
      <c r="I26">
        <v>0</v>
      </c>
      <c r="J26">
        <v>6353</v>
      </c>
      <c r="K26">
        <v>0</v>
      </c>
      <c r="L26">
        <v>3283</v>
      </c>
      <c r="M26">
        <v>4661</v>
      </c>
      <c r="N26">
        <v>0</v>
      </c>
      <c r="O26" s="4">
        <f t="shared" si="1"/>
        <v>781</v>
      </c>
      <c r="P26">
        <v>0</v>
      </c>
      <c r="Q26">
        <v>1057</v>
      </c>
      <c r="R26">
        <v>5389</v>
      </c>
      <c r="S26">
        <v>1114</v>
      </c>
      <c r="T26">
        <v>3585</v>
      </c>
      <c r="U26">
        <v>134</v>
      </c>
      <c r="V26">
        <v>656</v>
      </c>
      <c r="W26">
        <v>553</v>
      </c>
      <c r="X26">
        <v>3090</v>
      </c>
      <c r="Y26">
        <v>2138</v>
      </c>
      <c r="Z26">
        <v>8096</v>
      </c>
      <c r="AA26">
        <v>0</v>
      </c>
      <c r="AB26">
        <v>0</v>
      </c>
      <c r="AC26">
        <v>73731</v>
      </c>
    </row>
    <row r="27" spans="1:29" x14ac:dyDescent="0.35">
      <c r="A27">
        <f t="shared" si="0"/>
        <v>0</v>
      </c>
      <c r="B27" t="s">
        <v>43</v>
      </c>
      <c r="C27">
        <v>2293</v>
      </c>
      <c r="D27">
        <v>24443</v>
      </c>
      <c r="E27">
        <v>1956</v>
      </c>
      <c r="F27">
        <v>58</v>
      </c>
      <c r="G27">
        <v>10657</v>
      </c>
      <c r="H27">
        <v>700</v>
      </c>
      <c r="I27">
        <v>3756</v>
      </c>
      <c r="J27">
        <v>12221</v>
      </c>
      <c r="K27">
        <v>7318</v>
      </c>
      <c r="L27">
        <v>10376</v>
      </c>
      <c r="M27">
        <v>6768</v>
      </c>
      <c r="N27">
        <v>1074</v>
      </c>
      <c r="O27" s="4">
        <f t="shared" si="1"/>
        <v>1256</v>
      </c>
      <c r="P27">
        <v>0</v>
      </c>
      <c r="Q27">
        <v>1162</v>
      </c>
      <c r="R27">
        <v>12632</v>
      </c>
      <c r="S27">
        <v>1852</v>
      </c>
      <c r="T27">
        <v>6097</v>
      </c>
      <c r="U27">
        <v>1994</v>
      </c>
      <c r="V27">
        <v>1318</v>
      </c>
      <c r="W27">
        <v>0</v>
      </c>
      <c r="X27">
        <v>5892</v>
      </c>
      <c r="Y27">
        <v>99</v>
      </c>
      <c r="Z27">
        <v>9012</v>
      </c>
      <c r="AA27">
        <v>0</v>
      </c>
      <c r="AB27">
        <v>0</v>
      </c>
      <c r="AC27">
        <v>122934</v>
      </c>
    </row>
    <row r="28" spans="1:29" x14ac:dyDescent="0.35">
      <c r="A28">
        <f t="shared" si="0"/>
        <v>0</v>
      </c>
      <c r="B28" t="s">
        <v>44</v>
      </c>
      <c r="C28">
        <v>10789</v>
      </c>
      <c r="D28">
        <v>58751</v>
      </c>
      <c r="E28">
        <v>2347</v>
      </c>
      <c r="F28">
        <v>668</v>
      </c>
      <c r="G28">
        <v>7937</v>
      </c>
      <c r="H28">
        <v>2775</v>
      </c>
      <c r="I28">
        <v>3022</v>
      </c>
      <c r="J28">
        <v>8618</v>
      </c>
      <c r="K28">
        <v>72</v>
      </c>
      <c r="L28">
        <v>5960</v>
      </c>
      <c r="M28">
        <v>12717</v>
      </c>
      <c r="N28">
        <v>278</v>
      </c>
      <c r="O28" s="4">
        <f t="shared" si="1"/>
        <v>1098</v>
      </c>
      <c r="P28">
        <v>283</v>
      </c>
      <c r="Q28">
        <v>1403</v>
      </c>
      <c r="R28">
        <v>16015</v>
      </c>
      <c r="S28">
        <v>1382</v>
      </c>
      <c r="T28">
        <v>6987</v>
      </c>
      <c r="U28">
        <v>1653</v>
      </c>
      <c r="V28">
        <v>0</v>
      </c>
      <c r="W28">
        <v>6603</v>
      </c>
      <c r="X28">
        <v>7908</v>
      </c>
      <c r="Y28">
        <v>2457</v>
      </c>
      <c r="Z28">
        <v>15614</v>
      </c>
      <c r="AA28">
        <v>0</v>
      </c>
      <c r="AB28">
        <v>0</v>
      </c>
      <c r="AC28">
        <v>175337</v>
      </c>
    </row>
    <row r="29" spans="1:29" x14ac:dyDescent="0.35">
      <c r="A29">
        <f t="shared" si="0"/>
        <v>0</v>
      </c>
      <c r="B29" t="s">
        <v>45</v>
      </c>
      <c r="C29">
        <v>3539</v>
      </c>
      <c r="D29">
        <v>29882</v>
      </c>
      <c r="E29">
        <v>1464</v>
      </c>
      <c r="F29">
        <v>736</v>
      </c>
      <c r="G29">
        <v>3224</v>
      </c>
      <c r="H29">
        <v>0</v>
      </c>
      <c r="I29">
        <v>1015</v>
      </c>
      <c r="J29">
        <v>3343</v>
      </c>
      <c r="K29">
        <v>3430</v>
      </c>
      <c r="L29">
        <v>5092</v>
      </c>
      <c r="M29">
        <v>0</v>
      </c>
      <c r="N29">
        <v>0</v>
      </c>
      <c r="O29" s="4">
        <f>+AC29-SUM(C29:N30,P29:AB30)</f>
        <v>1097</v>
      </c>
      <c r="P29">
        <v>195</v>
      </c>
      <c r="Q29">
        <v>987</v>
      </c>
      <c r="R29">
        <v>6731</v>
      </c>
      <c r="S29">
        <v>452</v>
      </c>
      <c r="T29">
        <v>5560</v>
      </c>
      <c r="U29">
        <v>1450</v>
      </c>
      <c r="V29">
        <v>1669</v>
      </c>
      <c r="W29">
        <v>417</v>
      </c>
      <c r="X29">
        <v>5332</v>
      </c>
      <c r="Y29">
        <v>6230</v>
      </c>
      <c r="Z29">
        <v>9018</v>
      </c>
      <c r="AA29">
        <v>4863</v>
      </c>
      <c r="AB29">
        <v>0</v>
      </c>
      <c r="AC29">
        <v>96013</v>
      </c>
    </row>
    <row r="30" spans="1:29" x14ac:dyDescent="0.35">
      <c r="A30">
        <f t="shared" si="0"/>
        <v>0</v>
      </c>
      <c r="B30" t="s">
        <v>45</v>
      </c>
      <c r="C30" s="1">
        <v>0</v>
      </c>
      <c r="D30">
        <v>0</v>
      </c>
      <c r="E30">
        <v>0</v>
      </c>
      <c r="F30" s="1">
        <v>0</v>
      </c>
      <c r="G30">
        <v>0</v>
      </c>
      <c r="H30" s="1">
        <v>0</v>
      </c>
      <c r="I30" s="1">
        <v>287</v>
      </c>
      <c r="J30" s="1">
        <v>0</v>
      </c>
      <c r="K30">
        <v>0</v>
      </c>
      <c r="L30">
        <v>0</v>
      </c>
      <c r="M30">
        <v>0</v>
      </c>
      <c r="N30">
        <v>0</v>
      </c>
      <c r="O30" s="4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</row>
    <row r="31" spans="1:29" x14ac:dyDescent="0.35">
      <c r="A31">
        <f t="shared" si="0"/>
        <v>0</v>
      </c>
      <c r="B31" t="s">
        <v>46</v>
      </c>
      <c r="C31">
        <v>4169</v>
      </c>
      <c r="D31">
        <v>25303</v>
      </c>
      <c r="E31">
        <v>1551</v>
      </c>
      <c r="F31">
        <v>0</v>
      </c>
      <c r="G31">
        <v>3970</v>
      </c>
      <c r="H31">
        <v>434</v>
      </c>
      <c r="I31">
        <v>1074</v>
      </c>
      <c r="J31">
        <v>974</v>
      </c>
      <c r="K31">
        <v>11622</v>
      </c>
      <c r="L31">
        <v>7132</v>
      </c>
      <c r="M31">
        <v>5831</v>
      </c>
      <c r="N31">
        <v>479</v>
      </c>
      <c r="O31">
        <v>1474</v>
      </c>
      <c r="P31">
        <v>1036</v>
      </c>
      <c r="Q31">
        <v>1677</v>
      </c>
      <c r="R31">
        <v>10018</v>
      </c>
      <c r="S31">
        <v>3858</v>
      </c>
      <c r="T31">
        <v>5165</v>
      </c>
      <c r="U31">
        <v>2477</v>
      </c>
      <c r="V31">
        <v>526</v>
      </c>
      <c r="W31">
        <v>195</v>
      </c>
      <c r="X31">
        <v>6598</v>
      </c>
      <c r="Y31">
        <v>728</v>
      </c>
      <c r="Z31">
        <v>23849</v>
      </c>
      <c r="AA31">
        <v>0</v>
      </c>
      <c r="AB31">
        <v>0</v>
      </c>
      <c r="AC31">
        <v>126736</v>
      </c>
    </row>
    <row r="32" spans="1:29" x14ac:dyDescent="0.35">
      <c r="A32">
        <f t="shared" si="0"/>
        <v>0</v>
      </c>
      <c r="B32" t="s">
        <v>46</v>
      </c>
      <c r="C32">
        <v>0</v>
      </c>
      <c r="D32">
        <v>0</v>
      </c>
      <c r="E32">
        <v>0</v>
      </c>
      <c r="F32">
        <v>0</v>
      </c>
      <c r="G32">
        <v>0</v>
      </c>
      <c r="H32">
        <v>1140</v>
      </c>
      <c r="I32">
        <v>5306</v>
      </c>
      <c r="J32" s="1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</row>
    <row r="33" spans="1:29" x14ac:dyDescent="0.35">
      <c r="A33">
        <f t="shared" si="0"/>
        <v>0</v>
      </c>
      <c r="B33" t="s">
        <v>46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150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</row>
    <row r="34" spans="1:29" x14ac:dyDescent="0.35">
      <c r="A34">
        <f t="shared" si="0"/>
        <v>0</v>
      </c>
      <c r="B34" t="s">
        <v>47</v>
      </c>
      <c r="C34">
        <v>4633</v>
      </c>
      <c r="D34">
        <v>31941</v>
      </c>
      <c r="E34">
        <v>1929</v>
      </c>
      <c r="F34">
        <v>755</v>
      </c>
      <c r="G34">
        <v>9509</v>
      </c>
      <c r="H34">
        <v>188</v>
      </c>
      <c r="I34">
        <v>249</v>
      </c>
      <c r="J34">
        <v>2641</v>
      </c>
      <c r="K34">
        <v>3030</v>
      </c>
      <c r="L34">
        <v>4981</v>
      </c>
      <c r="M34">
        <v>7921</v>
      </c>
      <c r="N34">
        <v>230</v>
      </c>
      <c r="O34">
        <v>3289</v>
      </c>
      <c r="P34">
        <v>481</v>
      </c>
      <c r="Q34">
        <v>940</v>
      </c>
      <c r="R34">
        <v>14497</v>
      </c>
      <c r="S34">
        <v>2811</v>
      </c>
      <c r="T34">
        <v>5157</v>
      </c>
      <c r="U34">
        <v>2470</v>
      </c>
      <c r="V34">
        <v>361</v>
      </c>
      <c r="W34">
        <v>160</v>
      </c>
      <c r="X34">
        <v>5679</v>
      </c>
      <c r="Y34">
        <v>595</v>
      </c>
      <c r="Z34">
        <v>15711</v>
      </c>
      <c r="AA34">
        <v>0</v>
      </c>
      <c r="AB34">
        <v>0</v>
      </c>
      <c r="AC34">
        <v>120158</v>
      </c>
    </row>
    <row r="35" spans="1:29" x14ac:dyDescent="0.35">
      <c r="A35">
        <f t="shared" si="0"/>
        <v>0</v>
      </c>
      <c r="B35" t="s">
        <v>48</v>
      </c>
      <c r="C35">
        <v>10499</v>
      </c>
      <c r="D35">
        <v>54060</v>
      </c>
      <c r="E35">
        <v>2205</v>
      </c>
      <c r="F35">
        <v>1828</v>
      </c>
      <c r="G35">
        <v>16807</v>
      </c>
      <c r="H35">
        <v>156</v>
      </c>
      <c r="I35">
        <v>479</v>
      </c>
      <c r="J35">
        <v>9704</v>
      </c>
      <c r="K35">
        <v>21732</v>
      </c>
      <c r="L35">
        <v>45528</v>
      </c>
      <c r="M35">
        <v>11008</v>
      </c>
      <c r="N35">
        <v>474</v>
      </c>
      <c r="O35">
        <v>733</v>
      </c>
      <c r="P35">
        <v>86</v>
      </c>
      <c r="Q35">
        <v>1922</v>
      </c>
      <c r="R35">
        <v>25640</v>
      </c>
      <c r="S35">
        <v>2794</v>
      </c>
      <c r="T35">
        <v>11571</v>
      </c>
      <c r="U35">
        <v>1953</v>
      </c>
      <c r="V35">
        <v>3106</v>
      </c>
      <c r="W35">
        <v>7950</v>
      </c>
      <c r="X35">
        <v>9062</v>
      </c>
      <c r="Y35">
        <v>4924</v>
      </c>
      <c r="Z35">
        <v>20316</v>
      </c>
      <c r="AA35">
        <v>13218</v>
      </c>
      <c r="AB35">
        <v>0</v>
      </c>
      <c r="AC35">
        <v>277755</v>
      </c>
    </row>
    <row r="36" spans="1:29" x14ac:dyDescent="0.35">
      <c r="A36">
        <f t="shared" si="0"/>
        <v>0</v>
      </c>
      <c r="B36" t="s">
        <v>49</v>
      </c>
      <c r="C36">
        <v>5139</v>
      </c>
      <c r="D36">
        <v>29715</v>
      </c>
      <c r="E36">
        <v>1226</v>
      </c>
      <c r="F36">
        <v>938</v>
      </c>
      <c r="G36">
        <v>10859</v>
      </c>
      <c r="H36">
        <v>182</v>
      </c>
      <c r="I36">
        <v>1394</v>
      </c>
      <c r="J36">
        <v>3366</v>
      </c>
      <c r="K36">
        <v>7994</v>
      </c>
      <c r="L36">
        <v>8369</v>
      </c>
      <c r="M36">
        <v>6298</v>
      </c>
      <c r="N36">
        <v>196</v>
      </c>
      <c r="O36">
        <v>1441</v>
      </c>
      <c r="P36">
        <v>18</v>
      </c>
      <c r="Q36">
        <v>2033</v>
      </c>
      <c r="R36">
        <v>10899</v>
      </c>
      <c r="S36">
        <v>5618</v>
      </c>
      <c r="T36">
        <v>4427</v>
      </c>
      <c r="U36">
        <v>0</v>
      </c>
      <c r="V36">
        <v>2557</v>
      </c>
      <c r="W36">
        <v>2733</v>
      </c>
      <c r="X36">
        <v>5124</v>
      </c>
      <c r="Y36">
        <v>5497</v>
      </c>
      <c r="Z36">
        <v>17127</v>
      </c>
      <c r="AA36">
        <v>0</v>
      </c>
      <c r="AB36">
        <v>0</v>
      </c>
      <c r="AC36">
        <v>133150</v>
      </c>
    </row>
    <row r="37" spans="1:29" x14ac:dyDescent="0.35">
      <c r="A37">
        <f t="shared" si="0"/>
        <v>0</v>
      </c>
      <c r="B37" t="s">
        <v>50</v>
      </c>
      <c r="C37">
        <v>4779</v>
      </c>
      <c r="D37">
        <v>35722</v>
      </c>
      <c r="E37">
        <v>1816</v>
      </c>
      <c r="F37">
        <v>43</v>
      </c>
      <c r="G37">
        <v>5559</v>
      </c>
      <c r="H37">
        <v>917</v>
      </c>
      <c r="I37">
        <v>2257</v>
      </c>
      <c r="J37">
        <v>5653</v>
      </c>
      <c r="K37">
        <v>27199</v>
      </c>
      <c r="L37">
        <v>10290</v>
      </c>
      <c r="M37">
        <v>9957</v>
      </c>
      <c r="N37">
        <v>434</v>
      </c>
      <c r="O37">
        <v>1957</v>
      </c>
      <c r="P37">
        <v>3121</v>
      </c>
      <c r="Q37">
        <v>630</v>
      </c>
      <c r="R37">
        <v>21026</v>
      </c>
      <c r="S37">
        <v>1955</v>
      </c>
      <c r="T37">
        <v>9734</v>
      </c>
      <c r="U37">
        <v>2285</v>
      </c>
      <c r="V37">
        <v>180</v>
      </c>
      <c r="W37">
        <v>3805</v>
      </c>
      <c r="X37">
        <v>6146</v>
      </c>
      <c r="Y37">
        <v>1390</v>
      </c>
      <c r="Z37">
        <v>21843</v>
      </c>
      <c r="AA37">
        <v>0</v>
      </c>
      <c r="AB37">
        <v>0</v>
      </c>
      <c r="AC37">
        <v>178698</v>
      </c>
    </row>
    <row r="38" spans="1:29" x14ac:dyDescent="0.35">
      <c r="A38">
        <f t="shared" si="0"/>
        <v>0</v>
      </c>
      <c r="B38" t="s">
        <v>51</v>
      </c>
      <c r="C38">
        <v>8009</v>
      </c>
      <c r="D38">
        <v>43951</v>
      </c>
      <c r="E38">
        <v>2470</v>
      </c>
      <c r="F38">
        <v>0</v>
      </c>
      <c r="G38">
        <v>7121</v>
      </c>
      <c r="H38">
        <v>1001</v>
      </c>
      <c r="I38">
        <v>1625</v>
      </c>
      <c r="J38">
        <v>0</v>
      </c>
      <c r="K38">
        <v>14979</v>
      </c>
      <c r="L38">
        <v>34931</v>
      </c>
      <c r="M38">
        <v>11449</v>
      </c>
      <c r="N38">
        <v>323</v>
      </c>
      <c r="O38">
        <v>1245</v>
      </c>
      <c r="P38">
        <v>0</v>
      </c>
      <c r="Q38">
        <v>12358</v>
      </c>
      <c r="R38">
        <v>25620</v>
      </c>
      <c r="S38">
        <v>3821</v>
      </c>
      <c r="T38">
        <v>7939</v>
      </c>
      <c r="U38">
        <v>4379</v>
      </c>
      <c r="V38">
        <v>3726</v>
      </c>
      <c r="W38">
        <v>1341</v>
      </c>
      <c r="X38">
        <v>7392</v>
      </c>
      <c r="Y38">
        <v>4317</v>
      </c>
      <c r="Z38">
        <v>32958</v>
      </c>
      <c r="AA38">
        <v>13793</v>
      </c>
      <c r="AB38">
        <v>0</v>
      </c>
      <c r="AC38">
        <v>244748</v>
      </c>
    </row>
    <row r="39" spans="1:29" x14ac:dyDescent="0.35">
      <c r="A39">
        <f t="shared" si="0"/>
        <v>0</v>
      </c>
      <c r="B39" t="s">
        <v>52</v>
      </c>
      <c r="C39">
        <v>6396</v>
      </c>
      <c r="D39">
        <v>34168</v>
      </c>
      <c r="E39">
        <v>1802</v>
      </c>
      <c r="F39">
        <v>0</v>
      </c>
      <c r="G39">
        <v>10573</v>
      </c>
      <c r="H39">
        <v>0</v>
      </c>
      <c r="I39">
        <v>39</v>
      </c>
      <c r="J39">
        <v>8828</v>
      </c>
      <c r="K39">
        <v>8117</v>
      </c>
      <c r="L39">
        <v>11137</v>
      </c>
      <c r="M39">
        <v>6326</v>
      </c>
      <c r="N39">
        <v>789</v>
      </c>
      <c r="O39">
        <v>1884</v>
      </c>
      <c r="P39">
        <v>0</v>
      </c>
      <c r="Q39">
        <v>2188</v>
      </c>
      <c r="R39">
        <v>18963</v>
      </c>
      <c r="S39">
        <v>3418</v>
      </c>
      <c r="T39">
        <v>5735</v>
      </c>
      <c r="U39">
        <v>3666</v>
      </c>
      <c r="V39">
        <v>757</v>
      </c>
      <c r="W39">
        <v>3355</v>
      </c>
      <c r="X39">
        <v>4835</v>
      </c>
      <c r="Y39">
        <v>200</v>
      </c>
      <c r="Z39">
        <v>11192</v>
      </c>
      <c r="AA39">
        <v>1403</v>
      </c>
      <c r="AB39">
        <v>0</v>
      </c>
      <c r="AC39">
        <v>145771</v>
      </c>
    </row>
    <row r="40" spans="1:29" x14ac:dyDescent="0.35">
      <c r="A40">
        <f t="shared" si="0"/>
        <v>0</v>
      </c>
      <c r="B40" t="s">
        <v>53</v>
      </c>
      <c r="C40">
        <v>27751</v>
      </c>
      <c r="D40">
        <v>122733</v>
      </c>
      <c r="E40">
        <v>5259</v>
      </c>
      <c r="F40">
        <v>1624</v>
      </c>
      <c r="G40">
        <v>24263</v>
      </c>
      <c r="H40">
        <v>1920</v>
      </c>
      <c r="I40">
        <v>3018</v>
      </c>
      <c r="J40">
        <v>1598</v>
      </c>
      <c r="K40">
        <v>39215</v>
      </c>
      <c r="L40">
        <v>52768</v>
      </c>
      <c r="M40">
        <v>36741</v>
      </c>
      <c r="N40">
        <v>4470</v>
      </c>
      <c r="O40">
        <v>6685</v>
      </c>
      <c r="P40">
        <v>1078</v>
      </c>
      <c r="Q40">
        <v>7940</v>
      </c>
      <c r="R40">
        <v>46809</v>
      </c>
      <c r="S40">
        <v>8440</v>
      </c>
      <c r="T40">
        <v>15465</v>
      </c>
      <c r="U40">
        <v>8258</v>
      </c>
      <c r="V40">
        <v>4013</v>
      </c>
      <c r="W40">
        <v>2143</v>
      </c>
      <c r="X40">
        <v>24895</v>
      </c>
      <c r="Y40">
        <v>2155</v>
      </c>
      <c r="Z40">
        <v>79438</v>
      </c>
      <c r="AA40">
        <v>0</v>
      </c>
      <c r="AB40">
        <v>0</v>
      </c>
      <c r="AC40">
        <v>529286</v>
      </c>
    </row>
    <row r="41" spans="1:29" x14ac:dyDescent="0.35">
      <c r="A41">
        <f t="shared" si="0"/>
        <v>0</v>
      </c>
      <c r="B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607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</row>
    <row r="42" spans="1:29" x14ac:dyDescent="0.35">
      <c r="A42">
        <f t="shared" si="0"/>
        <v>0</v>
      </c>
      <c r="B42" t="s">
        <v>54</v>
      </c>
      <c r="C42">
        <v>48539</v>
      </c>
      <c r="D42">
        <v>259906</v>
      </c>
      <c r="E42">
        <v>14204</v>
      </c>
      <c r="F42">
        <v>2260</v>
      </c>
      <c r="G42">
        <v>58494</v>
      </c>
      <c r="H42">
        <v>0</v>
      </c>
      <c r="I42">
        <v>0</v>
      </c>
      <c r="J42">
        <v>0</v>
      </c>
      <c r="K42">
        <v>108774</v>
      </c>
      <c r="L42">
        <v>199758</v>
      </c>
      <c r="M42">
        <v>56625</v>
      </c>
      <c r="N42">
        <v>6588</v>
      </c>
      <c r="O42">
        <v>10274</v>
      </c>
      <c r="P42">
        <v>474</v>
      </c>
      <c r="Q42">
        <v>10654</v>
      </c>
      <c r="R42">
        <v>127179</v>
      </c>
      <c r="S42">
        <v>29499</v>
      </c>
      <c r="T42">
        <v>42475</v>
      </c>
      <c r="U42">
        <v>20718</v>
      </c>
      <c r="V42">
        <v>11601</v>
      </c>
      <c r="W42">
        <v>49612</v>
      </c>
      <c r="X42">
        <v>32642</v>
      </c>
      <c r="Y42">
        <v>13906</v>
      </c>
      <c r="Z42">
        <v>130074</v>
      </c>
      <c r="AA42">
        <v>0</v>
      </c>
      <c r="AB42">
        <v>0</v>
      </c>
      <c r="AC42">
        <v>1234256</v>
      </c>
    </row>
    <row r="43" spans="1:29" x14ac:dyDescent="0.35">
      <c r="A43">
        <f t="shared" si="0"/>
        <v>0</v>
      </c>
      <c r="B43" t="s">
        <v>55</v>
      </c>
      <c r="C43">
        <v>19273</v>
      </c>
      <c r="D43">
        <v>121806</v>
      </c>
      <c r="E43">
        <v>7732</v>
      </c>
      <c r="F43">
        <v>2436</v>
      </c>
      <c r="G43">
        <v>20502</v>
      </c>
      <c r="H43">
        <v>387</v>
      </c>
      <c r="I43">
        <v>286</v>
      </c>
      <c r="J43">
        <v>6581</v>
      </c>
      <c r="K43">
        <v>43040</v>
      </c>
      <c r="L43">
        <v>60668</v>
      </c>
      <c r="M43">
        <v>23864</v>
      </c>
      <c r="N43">
        <v>2159</v>
      </c>
      <c r="O43">
        <v>3339</v>
      </c>
      <c r="P43">
        <v>0</v>
      </c>
      <c r="Q43">
        <v>5095</v>
      </c>
      <c r="R43">
        <v>36168</v>
      </c>
      <c r="S43">
        <v>39198</v>
      </c>
      <c r="T43">
        <v>17461</v>
      </c>
      <c r="U43">
        <v>5863</v>
      </c>
      <c r="V43">
        <v>9024</v>
      </c>
      <c r="W43">
        <v>3884</v>
      </c>
      <c r="X43">
        <v>16405</v>
      </c>
      <c r="Y43">
        <v>442</v>
      </c>
      <c r="Z43">
        <v>51775</v>
      </c>
      <c r="AA43">
        <v>0</v>
      </c>
      <c r="AB43">
        <v>0</v>
      </c>
      <c r="AC43">
        <v>497388</v>
      </c>
    </row>
    <row r="44" spans="1:29" x14ac:dyDescent="0.35">
      <c r="A44">
        <f t="shared" si="0"/>
        <v>0</v>
      </c>
      <c r="B44" t="s">
        <v>56</v>
      </c>
      <c r="C44">
        <v>1193</v>
      </c>
      <c r="D44">
        <v>23169</v>
      </c>
      <c r="E44">
        <v>1646</v>
      </c>
      <c r="F44">
        <v>259</v>
      </c>
      <c r="G44">
        <v>5918</v>
      </c>
      <c r="H44">
        <v>0</v>
      </c>
      <c r="I44">
        <v>0</v>
      </c>
      <c r="J44">
        <v>674</v>
      </c>
      <c r="K44">
        <v>6179</v>
      </c>
      <c r="L44">
        <v>5939</v>
      </c>
      <c r="M44">
        <v>4874</v>
      </c>
      <c r="N44">
        <v>263</v>
      </c>
      <c r="O44">
        <v>1143</v>
      </c>
      <c r="P44">
        <v>465</v>
      </c>
      <c r="Q44">
        <v>1593</v>
      </c>
      <c r="R44">
        <v>13686</v>
      </c>
      <c r="S44">
        <v>5562</v>
      </c>
      <c r="T44">
        <v>4793</v>
      </c>
      <c r="U44">
        <v>1554</v>
      </c>
      <c r="V44">
        <v>961</v>
      </c>
      <c r="W44">
        <v>170</v>
      </c>
      <c r="X44">
        <v>5052</v>
      </c>
      <c r="Y44">
        <v>102</v>
      </c>
      <c r="Z44">
        <v>12982</v>
      </c>
      <c r="AA44">
        <v>0</v>
      </c>
      <c r="AB44">
        <v>4000</v>
      </c>
      <c r="AC44">
        <v>102177</v>
      </c>
    </row>
    <row r="45" spans="1:29" x14ac:dyDescent="0.35">
      <c r="A45">
        <f t="shared" si="0"/>
        <v>0</v>
      </c>
      <c r="B45" t="s">
        <v>57</v>
      </c>
      <c r="C45">
        <v>54603</v>
      </c>
      <c r="D45">
        <v>444501</v>
      </c>
      <c r="E45">
        <v>33731</v>
      </c>
      <c r="F45">
        <v>6989</v>
      </c>
      <c r="G45">
        <v>76607</v>
      </c>
      <c r="H45">
        <v>8111</v>
      </c>
      <c r="I45">
        <v>11981</v>
      </c>
      <c r="J45">
        <v>14456</v>
      </c>
      <c r="K45">
        <v>194768</v>
      </c>
      <c r="L45">
        <v>201648</v>
      </c>
      <c r="M45">
        <v>206141</v>
      </c>
      <c r="N45">
        <v>16068</v>
      </c>
      <c r="O45">
        <v>23881</v>
      </c>
      <c r="P45">
        <v>4193</v>
      </c>
      <c r="Q45">
        <v>40307</v>
      </c>
      <c r="R45">
        <v>104565</v>
      </c>
      <c r="S45">
        <v>29027</v>
      </c>
      <c r="T45">
        <v>50241</v>
      </c>
      <c r="U45">
        <v>52327</v>
      </c>
      <c r="V45">
        <v>23436</v>
      </c>
      <c r="W45">
        <v>9286</v>
      </c>
      <c r="X45">
        <v>85747</v>
      </c>
      <c r="Y45">
        <v>41607</v>
      </c>
      <c r="Z45">
        <v>207113</v>
      </c>
      <c r="AA45">
        <v>0</v>
      </c>
      <c r="AB45">
        <v>0</v>
      </c>
      <c r="AC45">
        <v>1945803</v>
      </c>
    </row>
    <row r="46" spans="1:29" x14ac:dyDescent="0.35">
      <c r="A46">
        <f t="shared" si="0"/>
        <v>0</v>
      </c>
      <c r="B46" t="s">
        <v>57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4469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</row>
    <row r="47" spans="1:29" x14ac:dyDescent="0.35">
      <c r="A47">
        <f t="shared" si="0"/>
        <v>0</v>
      </c>
      <c r="B47" t="s">
        <v>58</v>
      </c>
      <c r="C47">
        <v>62472</v>
      </c>
      <c r="D47">
        <v>354421</v>
      </c>
      <c r="E47">
        <v>27384</v>
      </c>
      <c r="F47">
        <v>21370</v>
      </c>
      <c r="G47">
        <v>132244</v>
      </c>
      <c r="H47">
        <v>5809</v>
      </c>
      <c r="I47">
        <v>7446</v>
      </c>
      <c r="J47">
        <v>27223</v>
      </c>
      <c r="K47">
        <v>152615</v>
      </c>
      <c r="L47">
        <v>366738</v>
      </c>
      <c r="M47">
        <v>124083</v>
      </c>
      <c r="N47">
        <v>11147</v>
      </c>
      <c r="O47">
        <v>13500</v>
      </c>
      <c r="P47">
        <v>1407</v>
      </c>
      <c r="Q47">
        <v>34722</v>
      </c>
      <c r="R47">
        <v>218017</v>
      </c>
      <c r="S47">
        <v>59378</v>
      </c>
      <c r="T47">
        <v>66449</v>
      </c>
      <c r="U47">
        <v>35217</v>
      </c>
      <c r="V47">
        <v>38950</v>
      </c>
      <c r="W47">
        <v>21607</v>
      </c>
      <c r="X47">
        <v>49277</v>
      </c>
      <c r="Y47">
        <v>44952</v>
      </c>
      <c r="Z47">
        <v>355854</v>
      </c>
      <c r="AA47">
        <v>0</v>
      </c>
      <c r="AB47">
        <v>0</v>
      </c>
      <c r="AC47">
        <v>2232282</v>
      </c>
    </row>
    <row r="48" spans="1:29" x14ac:dyDescent="0.35">
      <c r="A48">
        <f t="shared" si="0"/>
        <v>0</v>
      </c>
      <c r="B48" t="s">
        <v>59</v>
      </c>
      <c r="C48">
        <v>9268</v>
      </c>
      <c r="D48">
        <v>54305</v>
      </c>
      <c r="E48">
        <v>1647</v>
      </c>
      <c r="F48">
        <v>1099</v>
      </c>
      <c r="G48">
        <v>4482</v>
      </c>
      <c r="H48">
        <v>1529</v>
      </c>
      <c r="I48">
        <v>1697</v>
      </c>
      <c r="J48">
        <v>1294</v>
      </c>
      <c r="K48">
        <v>11330</v>
      </c>
      <c r="L48">
        <v>12131</v>
      </c>
      <c r="M48">
        <v>11982</v>
      </c>
      <c r="N48">
        <v>310</v>
      </c>
      <c r="O48">
        <v>3249</v>
      </c>
      <c r="P48">
        <v>24</v>
      </c>
      <c r="Q48">
        <v>1830</v>
      </c>
      <c r="R48">
        <v>13081</v>
      </c>
      <c r="S48">
        <v>3041</v>
      </c>
      <c r="T48">
        <v>6499</v>
      </c>
      <c r="U48">
        <v>4527</v>
      </c>
      <c r="V48">
        <v>1265</v>
      </c>
      <c r="W48">
        <v>4279</v>
      </c>
      <c r="X48">
        <v>8678</v>
      </c>
      <c r="Y48">
        <v>1923</v>
      </c>
      <c r="Z48">
        <v>22409</v>
      </c>
      <c r="AA48">
        <v>12403</v>
      </c>
      <c r="AB48">
        <v>0</v>
      </c>
      <c r="AC48">
        <v>194282</v>
      </c>
    </row>
    <row r="49" spans="1:29" x14ac:dyDescent="0.35">
      <c r="A49">
        <f t="shared" si="0"/>
        <v>0</v>
      </c>
      <c r="B49" t="s">
        <v>60</v>
      </c>
      <c r="C49">
        <v>23241</v>
      </c>
      <c r="D49">
        <v>124484</v>
      </c>
      <c r="E49">
        <v>8293</v>
      </c>
      <c r="F49">
        <v>902</v>
      </c>
      <c r="G49">
        <v>13265</v>
      </c>
      <c r="H49">
        <v>12908</v>
      </c>
      <c r="I49">
        <v>6800</v>
      </c>
      <c r="J49">
        <v>40937</v>
      </c>
      <c r="K49">
        <v>45460</v>
      </c>
      <c r="L49">
        <v>65002</v>
      </c>
      <c r="M49">
        <v>42276</v>
      </c>
      <c r="N49">
        <v>1797</v>
      </c>
      <c r="O49">
        <v>7069</v>
      </c>
      <c r="P49">
        <v>2043</v>
      </c>
      <c r="Q49">
        <v>10846</v>
      </c>
      <c r="R49">
        <v>75147</v>
      </c>
      <c r="S49">
        <v>7817</v>
      </c>
      <c r="T49">
        <v>25886</v>
      </c>
      <c r="U49">
        <v>10685</v>
      </c>
      <c r="V49">
        <v>11487</v>
      </c>
      <c r="W49">
        <v>20384</v>
      </c>
      <c r="X49">
        <v>39989</v>
      </c>
      <c r="Y49">
        <v>2587</v>
      </c>
      <c r="Z49">
        <v>84629</v>
      </c>
      <c r="AA49">
        <v>0</v>
      </c>
      <c r="AB49">
        <v>0</v>
      </c>
      <c r="AC49">
        <v>683934</v>
      </c>
    </row>
    <row r="50" spans="1:29" x14ac:dyDescent="0.35">
      <c r="A50">
        <f t="shared" si="0"/>
        <v>0</v>
      </c>
      <c r="B50" t="s">
        <v>61</v>
      </c>
      <c r="C50">
        <v>8592</v>
      </c>
      <c r="D50">
        <v>43596</v>
      </c>
      <c r="E50">
        <v>2567</v>
      </c>
      <c r="F50">
        <v>968</v>
      </c>
      <c r="G50">
        <v>9732</v>
      </c>
      <c r="H50">
        <v>943</v>
      </c>
      <c r="I50">
        <v>1832</v>
      </c>
      <c r="J50">
        <v>2333</v>
      </c>
      <c r="K50">
        <v>16572</v>
      </c>
      <c r="L50">
        <v>23659</v>
      </c>
      <c r="M50">
        <v>9757</v>
      </c>
      <c r="N50">
        <v>369</v>
      </c>
      <c r="O50">
        <v>1456</v>
      </c>
      <c r="P50">
        <v>1881</v>
      </c>
      <c r="Q50">
        <v>3320</v>
      </c>
      <c r="R50">
        <v>13587</v>
      </c>
      <c r="S50">
        <v>1317</v>
      </c>
      <c r="T50">
        <v>6515</v>
      </c>
      <c r="U50">
        <v>2515</v>
      </c>
      <c r="V50">
        <v>1060</v>
      </c>
      <c r="W50">
        <v>7105</v>
      </c>
      <c r="X50">
        <v>9103</v>
      </c>
      <c r="Y50">
        <v>105</v>
      </c>
      <c r="Z50">
        <v>16298</v>
      </c>
      <c r="AA50">
        <v>0</v>
      </c>
      <c r="AB50">
        <v>3899</v>
      </c>
      <c r="AC50">
        <v>189629</v>
      </c>
    </row>
    <row r="51" spans="1:29" x14ac:dyDescent="0.35">
      <c r="A51">
        <f t="shared" si="0"/>
        <v>0</v>
      </c>
      <c r="B51" t="s">
        <v>61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548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</row>
    <row r="52" spans="1:29" x14ac:dyDescent="0.35">
      <c r="A52">
        <f t="shared" si="0"/>
        <v>0</v>
      </c>
      <c r="B52" t="s">
        <v>62</v>
      </c>
      <c r="C52">
        <v>8269</v>
      </c>
      <c r="D52">
        <v>49493</v>
      </c>
      <c r="E52">
        <v>1884</v>
      </c>
      <c r="F52">
        <v>0</v>
      </c>
      <c r="G52">
        <v>4288</v>
      </c>
      <c r="H52">
        <v>0</v>
      </c>
      <c r="I52">
        <v>0</v>
      </c>
      <c r="J52">
        <v>6387</v>
      </c>
      <c r="K52">
        <v>1327</v>
      </c>
      <c r="L52">
        <v>6608</v>
      </c>
      <c r="M52">
        <v>11156</v>
      </c>
      <c r="N52">
        <v>290</v>
      </c>
      <c r="O52">
        <v>2294</v>
      </c>
      <c r="P52">
        <v>2945</v>
      </c>
      <c r="Q52">
        <v>1523</v>
      </c>
      <c r="R52">
        <v>14466</v>
      </c>
      <c r="S52">
        <v>13364</v>
      </c>
      <c r="T52">
        <v>4617</v>
      </c>
      <c r="U52">
        <v>3717</v>
      </c>
      <c r="V52">
        <v>3045</v>
      </c>
      <c r="W52">
        <v>496</v>
      </c>
      <c r="X52">
        <v>6529</v>
      </c>
      <c r="Y52">
        <v>488</v>
      </c>
      <c r="Z52">
        <v>15113</v>
      </c>
      <c r="AA52">
        <v>0</v>
      </c>
      <c r="AB52">
        <v>0</v>
      </c>
      <c r="AC52">
        <v>158299</v>
      </c>
    </row>
    <row r="53" spans="1:29" x14ac:dyDescent="0.35">
      <c r="A53">
        <f t="shared" si="0"/>
        <v>0</v>
      </c>
      <c r="B53" t="s">
        <v>63</v>
      </c>
      <c r="C53">
        <v>8706</v>
      </c>
      <c r="D53">
        <v>61961</v>
      </c>
      <c r="E53">
        <v>3406</v>
      </c>
      <c r="F53">
        <v>1825</v>
      </c>
      <c r="G53">
        <v>11074</v>
      </c>
      <c r="H53">
        <v>448</v>
      </c>
      <c r="I53">
        <v>1803</v>
      </c>
      <c r="J53">
        <v>4468</v>
      </c>
      <c r="K53">
        <v>17135</v>
      </c>
      <c r="L53">
        <v>15885</v>
      </c>
      <c r="M53">
        <v>11477</v>
      </c>
      <c r="N53">
        <v>1454</v>
      </c>
      <c r="O53">
        <v>2191</v>
      </c>
      <c r="P53">
        <v>1487</v>
      </c>
      <c r="Q53">
        <v>3142</v>
      </c>
      <c r="R53">
        <v>27831</v>
      </c>
      <c r="S53">
        <v>8935</v>
      </c>
      <c r="T53">
        <v>6639</v>
      </c>
      <c r="U53">
        <v>4538</v>
      </c>
      <c r="V53">
        <v>2773</v>
      </c>
      <c r="W53">
        <v>5173</v>
      </c>
      <c r="X53">
        <v>9910</v>
      </c>
      <c r="Y53">
        <v>1533</v>
      </c>
      <c r="Z53">
        <v>15700</v>
      </c>
      <c r="AA53">
        <v>0</v>
      </c>
      <c r="AB53">
        <v>0</v>
      </c>
      <c r="AC53">
        <v>229494</v>
      </c>
    </row>
    <row r="54" spans="1:29" x14ac:dyDescent="0.35">
      <c r="A54">
        <f t="shared" si="0"/>
        <v>0</v>
      </c>
      <c r="B54" t="s">
        <v>64</v>
      </c>
      <c r="C54">
        <v>18688</v>
      </c>
      <c r="D54">
        <v>124524</v>
      </c>
      <c r="E54">
        <v>6732</v>
      </c>
      <c r="F54">
        <v>6049</v>
      </c>
      <c r="G54">
        <v>24261</v>
      </c>
      <c r="H54">
        <v>246</v>
      </c>
      <c r="I54">
        <v>520</v>
      </c>
      <c r="J54">
        <v>25244</v>
      </c>
      <c r="K54">
        <v>27693</v>
      </c>
      <c r="L54">
        <v>86508</v>
      </c>
      <c r="M54">
        <v>33117</v>
      </c>
      <c r="N54">
        <v>3154</v>
      </c>
      <c r="O54">
        <v>5807</v>
      </c>
      <c r="P54">
        <v>2766</v>
      </c>
      <c r="Q54">
        <v>15008</v>
      </c>
      <c r="R54">
        <v>53686</v>
      </c>
      <c r="S54">
        <v>27268</v>
      </c>
      <c r="T54">
        <v>13028</v>
      </c>
      <c r="U54">
        <v>6637</v>
      </c>
      <c r="V54">
        <v>5563</v>
      </c>
      <c r="W54">
        <v>34064</v>
      </c>
      <c r="X54">
        <v>26975</v>
      </c>
      <c r="Y54">
        <v>1237</v>
      </c>
      <c r="Z54">
        <v>98409</v>
      </c>
      <c r="AA54">
        <v>0</v>
      </c>
      <c r="AB54">
        <v>0</v>
      </c>
      <c r="AC54">
        <v>647184</v>
      </c>
    </row>
    <row r="55" spans="1:29" x14ac:dyDescent="0.35">
      <c r="A55">
        <f t="shared" si="0"/>
        <v>0</v>
      </c>
      <c r="B55" t="s">
        <v>65</v>
      </c>
      <c r="C55">
        <v>13609</v>
      </c>
      <c r="D55">
        <v>66855</v>
      </c>
      <c r="E55">
        <v>3943</v>
      </c>
      <c r="F55">
        <v>1568</v>
      </c>
      <c r="G55">
        <v>14764</v>
      </c>
      <c r="H55">
        <v>341</v>
      </c>
      <c r="I55">
        <v>2259</v>
      </c>
      <c r="J55">
        <v>0</v>
      </c>
      <c r="K55">
        <v>19990</v>
      </c>
      <c r="L55">
        <v>28540</v>
      </c>
      <c r="M55">
        <v>14102</v>
      </c>
      <c r="N55">
        <v>965</v>
      </c>
      <c r="O55">
        <v>2034</v>
      </c>
      <c r="P55">
        <v>25</v>
      </c>
      <c r="Q55">
        <v>3804</v>
      </c>
      <c r="R55">
        <v>23180</v>
      </c>
      <c r="S55">
        <v>3342</v>
      </c>
      <c r="T55">
        <v>3690</v>
      </c>
      <c r="U55">
        <v>3752</v>
      </c>
      <c r="V55">
        <v>2506</v>
      </c>
      <c r="W55">
        <v>18855</v>
      </c>
      <c r="X55">
        <v>5741</v>
      </c>
      <c r="Y55">
        <v>4000</v>
      </c>
      <c r="Z55">
        <v>44243</v>
      </c>
      <c r="AA55">
        <v>0</v>
      </c>
      <c r="AB55">
        <v>0</v>
      </c>
      <c r="AC55">
        <v>282108</v>
      </c>
    </row>
    <row r="56" spans="1:29" x14ac:dyDescent="0.35">
      <c r="A56">
        <f t="shared" si="0"/>
        <v>0</v>
      </c>
      <c r="B56" t="s">
        <v>66</v>
      </c>
      <c r="C56">
        <v>3814</v>
      </c>
      <c r="D56">
        <v>27924</v>
      </c>
      <c r="E56">
        <v>1479</v>
      </c>
      <c r="F56">
        <v>117</v>
      </c>
      <c r="G56">
        <v>5349</v>
      </c>
      <c r="H56">
        <v>0</v>
      </c>
      <c r="I56">
        <v>0</v>
      </c>
      <c r="J56">
        <v>15</v>
      </c>
      <c r="K56">
        <v>9047</v>
      </c>
      <c r="L56">
        <v>13741</v>
      </c>
      <c r="M56">
        <v>7547</v>
      </c>
      <c r="N56">
        <v>225</v>
      </c>
      <c r="O56">
        <v>925</v>
      </c>
      <c r="P56">
        <v>1056</v>
      </c>
      <c r="Q56">
        <v>1398</v>
      </c>
      <c r="R56">
        <v>19186</v>
      </c>
      <c r="S56">
        <v>8788</v>
      </c>
      <c r="T56">
        <v>5059</v>
      </c>
      <c r="U56">
        <v>1888</v>
      </c>
      <c r="V56">
        <v>1977</v>
      </c>
      <c r="W56">
        <v>3398</v>
      </c>
      <c r="X56">
        <v>7192</v>
      </c>
      <c r="Y56">
        <v>2599</v>
      </c>
      <c r="Z56">
        <v>11403</v>
      </c>
      <c r="AA56">
        <v>0</v>
      </c>
      <c r="AB56">
        <v>0</v>
      </c>
      <c r="AC56">
        <v>134127</v>
      </c>
    </row>
    <row r="57" spans="1:29" x14ac:dyDescent="0.35">
      <c r="A57">
        <f t="shared" si="0"/>
        <v>0</v>
      </c>
      <c r="B57" t="s">
        <v>67</v>
      </c>
      <c r="C57">
        <v>8539</v>
      </c>
      <c r="D57">
        <v>53694</v>
      </c>
      <c r="E57">
        <v>3259</v>
      </c>
      <c r="F57">
        <v>612</v>
      </c>
      <c r="G57">
        <v>9805</v>
      </c>
      <c r="H57">
        <v>0</v>
      </c>
      <c r="I57">
        <v>0</v>
      </c>
      <c r="J57">
        <v>9031</v>
      </c>
      <c r="K57">
        <v>28102</v>
      </c>
      <c r="L57">
        <v>37894</v>
      </c>
      <c r="M57">
        <v>13514</v>
      </c>
      <c r="N57">
        <v>1839</v>
      </c>
      <c r="O57">
        <v>2994</v>
      </c>
      <c r="P57">
        <v>548</v>
      </c>
      <c r="Q57">
        <v>2460</v>
      </c>
      <c r="R57">
        <v>19870</v>
      </c>
      <c r="S57">
        <v>8020</v>
      </c>
      <c r="T57">
        <v>6601</v>
      </c>
      <c r="U57">
        <v>5462</v>
      </c>
      <c r="V57">
        <v>3403</v>
      </c>
      <c r="W57">
        <v>6461</v>
      </c>
      <c r="X57">
        <v>9774</v>
      </c>
      <c r="Y57">
        <v>2305</v>
      </c>
      <c r="Z57">
        <v>22345</v>
      </c>
      <c r="AA57">
        <v>0</v>
      </c>
      <c r="AB57">
        <v>0</v>
      </c>
      <c r="AC57">
        <v>256532</v>
      </c>
    </row>
    <row r="58" spans="1:29" x14ac:dyDescent="0.35">
      <c r="A58">
        <f t="shared" si="0"/>
        <v>0</v>
      </c>
      <c r="B58" t="s">
        <v>68</v>
      </c>
      <c r="C58">
        <v>19701</v>
      </c>
      <c r="D58">
        <v>104056</v>
      </c>
      <c r="E58">
        <v>4079</v>
      </c>
      <c r="F58">
        <v>3483</v>
      </c>
      <c r="G58">
        <v>15686</v>
      </c>
      <c r="H58">
        <v>1514</v>
      </c>
      <c r="I58">
        <v>2899</v>
      </c>
      <c r="J58">
        <v>500</v>
      </c>
      <c r="K58">
        <v>38388</v>
      </c>
      <c r="L58">
        <v>40031</v>
      </c>
      <c r="M58">
        <v>23998</v>
      </c>
      <c r="N58">
        <v>3180</v>
      </c>
      <c r="O58">
        <v>5704</v>
      </c>
      <c r="P58">
        <v>2264</v>
      </c>
      <c r="Q58">
        <v>3990</v>
      </c>
      <c r="R58">
        <v>34258</v>
      </c>
      <c r="S58">
        <v>9613</v>
      </c>
      <c r="T58">
        <v>12531</v>
      </c>
      <c r="U58">
        <v>4366</v>
      </c>
      <c r="V58">
        <v>53</v>
      </c>
      <c r="W58">
        <v>3930</v>
      </c>
      <c r="X58">
        <v>19854</v>
      </c>
      <c r="Y58">
        <v>1044</v>
      </c>
      <c r="Z58">
        <v>28825</v>
      </c>
      <c r="AA58">
        <v>0</v>
      </c>
      <c r="AB58">
        <v>0</v>
      </c>
      <c r="AC58">
        <v>391502</v>
      </c>
    </row>
    <row r="59" spans="1:29" x14ac:dyDescent="0.35">
      <c r="A59">
        <f t="shared" si="0"/>
        <v>0</v>
      </c>
      <c r="B59" t="s">
        <v>68</v>
      </c>
      <c r="C59">
        <v>0</v>
      </c>
      <c r="D59">
        <v>0</v>
      </c>
      <c r="E59">
        <v>0</v>
      </c>
      <c r="F59">
        <v>0</v>
      </c>
      <c r="G59">
        <v>0</v>
      </c>
      <c r="H59">
        <v>3228</v>
      </c>
      <c r="I59">
        <f>4302+25</f>
        <v>4327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</row>
    <row r="60" spans="1:29" x14ac:dyDescent="0.35">
      <c r="A60">
        <f t="shared" si="0"/>
        <v>0</v>
      </c>
      <c r="B60" t="s">
        <v>69</v>
      </c>
      <c r="C60">
        <v>532</v>
      </c>
      <c r="D60">
        <v>48341</v>
      </c>
      <c r="E60">
        <v>2872</v>
      </c>
      <c r="F60">
        <v>53</v>
      </c>
      <c r="G60">
        <v>6831</v>
      </c>
      <c r="H60">
        <v>51424</v>
      </c>
      <c r="I60">
        <v>53239</v>
      </c>
      <c r="J60">
        <v>0</v>
      </c>
      <c r="K60">
        <v>17437</v>
      </c>
      <c r="L60">
        <v>17910</v>
      </c>
      <c r="M60">
        <v>12366</v>
      </c>
      <c r="N60">
        <v>1302</v>
      </c>
      <c r="O60">
        <v>2879</v>
      </c>
      <c r="P60">
        <v>147</v>
      </c>
      <c r="Q60">
        <v>4573</v>
      </c>
      <c r="R60">
        <v>17435</v>
      </c>
      <c r="S60">
        <v>1617</v>
      </c>
      <c r="T60">
        <v>7472</v>
      </c>
      <c r="U60">
        <v>85</v>
      </c>
      <c r="V60">
        <v>2905</v>
      </c>
      <c r="W60">
        <v>9862</v>
      </c>
      <c r="X60">
        <v>7751</v>
      </c>
      <c r="Y60">
        <v>5045</v>
      </c>
      <c r="Z60">
        <v>23579</v>
      </c>
      <c r="AA60">
        <v>0</v>
      </c>
      <c r="AB60">
        <v>0</v>
      </c>
      <c r="AC60">
        <v>295746</v>
      </c>
    </row>
    <row r="61" spans="1:29" x14ac:dyDescent="0.35">
      <c r="A61">
        <f t="shared" si="0"/>
        <v>0</v>
      </c>
      <c r="B61" t="s">
        <v>69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89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</row>
    <row r="62" spans="1:29" x14ac:dyDescent="0.35">
      <c r="A62">
        <f t="shared" si="0"/>
        <v>0</v>
      </c>
      <c r="B62" t="s">
        <v>70</v>
      </c>
      <c r="C62">
        <v>10383</v>
      </c>
      <c r="D62">
        <v>46745</v>
      </c>
      <c r="E62">
        <v>4505</v>
      </c>
      <c r="F62">
        <v>0</v>
      </c>
      <c r="G62">
        <v>5257</v>
      </c>
      <c r="H62">
        <v>0</v>
      </c>
      <c r="I62">
        <v>0</v>
      </c>
      <c r="J62">
        <v>2344</v>
      </c>
      <c r="K62">
        <v>7390</v>
      </c>
      <c r="L62">
        <v>23178</v>
      </c>
      <c r="M62">
        <v>9947</v>
      </c>
      <c r="N62">
        <v>553</v>
      </c>
      <c r="O62">
        <v>1440</v>
      </c>
      <c r="P62">
        <v>349</v>
      </c>
      <c r="Q62">
        <v>2008</v>
      </c>
      <c r="R62">
        <v>23214</v>
      </c>
      <c r="S62">
        <v>12622</v>
      </c>
      <c r="T62">
        <v>6541</v>
      </c>
      <c r="U62">
        <v>2541</v>
      </c>
      <c r="V62">
        <v>991</v>
      </c>
      <c r="W62">
        <v>2611</v>
      </c>
      <c r="X62">
        <v>9102</v>
      </c>
      <c r="Y62">
        <v>884</v>
      </c>
      <c r="Z62">
        <v>12861</v>
      </c>
      <c r="AA62">
        <v>0</v>
      </c>
      <c r="AB62">
        <v>0</v>
      </c>
      <c r="AC62">
        <v>185466</v>
      </c>
    </row>
    <row r="63" spans="1:29" x14ac:dyDescent="0.35">
      <c r="A63">
        <f t="shared" si="0"/>
        <v>0</v>
      </c>
      <c r="B63" t="s">
        <v>71</v>
      </c>
      <c r="C63">
        <v>7561</v>
      </c>
      <c r="D63">
        <v>40226</v>
      </c>
      <c r="E63">
        <v>2818</v>
      </c>
      <c r="F63">
        <v>75</v>
      </c>
      <c r="G63">
        <v>9370</v>
      </c>
      <c r="H63">
        <v>0</v>
      </c>
      <c r="I63">
        <v>0</v>
      </c>
      <c r="J63">
        <v>872</v>
      </c>
      <c r="K63">
        <v>7709</v>
      </c>
      <c r="L63">
        <v>23498</v>
      </c>
      <c r="M63">
        <v>9182</v>
      </c>
      <c r="N63">
        <v>557</v>
      </c>
      <c r="O63">
        <v>1319</v>
      </c>
      <c r="P63">
        <v>0</v>
      </c>
      <c r="Q63">
        <v>2504</v>
      </c>
      <c r="R63">
        <v>17185</v>
      </c>
      <c r="S63">
        <v>6284</v>
      </c>
      <c r="T63">
        <v>5859</v>
      </c>
      <c r="U63">
        <v>3169</v>
      </c>
      <c r="V63">
        <v>188</v>
      </c>
      <c r="W63">
        <v>5517</v>
      </c>
      <c r="X63">
        <v>4275</v>
      </c>
      <c r="Y63">
        <v>3041</v>
      </c>
      <c r="Z63">
        <v>29383</v>
      </c>
      <c r="AA63">
        <v>4067</v>
      </c>
      <c r="AB63">
        <v>0</v>
      </c>
      <c r="AC63">
        <v>184659</v>
      </c>
    </row>
    <row r="64" spans="1:29" x14ac:dyDescent="0.35">
      <c r="A64">
        <f t="shared" si="0"/>
        <v>0</v>
      </c>
      <c r="B64" t="s">
        <v>72</v>
      </c>
      <c r="C64">
        <v>4294</v>
      </c>
      <c r="D64">
        <v>29770</v>
      </c>
      <c r="E64">
        <v>1835</v>
      </c>
      <c r="F64">
        <v>309</v>
      </c>
      <c r="G64">
        <v>6076</v>
      </c>
      <c r="H64">
        <v>226</v>
      </c>
      <c r="I64">
        <v>1030</v>
      </c>
      <c r="J64">
        <v>2631</v>
      </c>
      <c r="K64">
        <v>4235</v>
      </c>
      <c r="L64">
        <v>11505</v>
      </c>
      <c r="M64">
        <v>6553</v>
      </c>
      <c r="N64">
        <v>158</v>
      </c>
      <c r="O64">
        <v>960</v>
      </c>
      <c r="P64">
        <v>0</v>
      </c>
      <c r="Q64">
        <v>923</v>
      </c>
      <c r="R64">
        <v>12283</v>
      </c>
      <c r="S64">
        <v>3791</v>
      </c>
      <c r="T64">
        <v>3737</v>
      </c>
      <c r="U64">
        <v>1786</v>
      </c>
      <c r="V64">
        <v>945</v>
      </c>
      <c r="W64">
        <v>1335</v>
      </c>
      <c r="X64">
        <v>3607</v>
      </c>
      <c r="Y64">
        <v>1333</v>
      </c>
      <c r="Z64">
        <v>14663</v>
      </c>
      <c r="AA64">
        <v>0</v>
      </c>
      <c r="AB64">
        <v>0</v>
      </c>
      <c r="AC64">
        <v>113985</v>
      </c>
    </row>
    <row r="65" spans="1:29" x14ac:dyDescent="0.35">
      <c r="A65">
        <f t="shared" si="0"/>
        <v>0</v>
      </c>
      <c r="B65" t="s">
        <v>73</v>
      </c>
      <c r="C65">
        <v>2173</v>
      </c>
      <c r="D65">
        <v>42952</v>
      </c>
      <c r="E65">
        <v>2560</v>
      </c>
      <c r="F65">
        <v>0</v>
      </c>
      <c r="G65">
        <v>6247</v>
      </c>
      <c r="H65">
        <v>0</v>
      </c>
      <c r="I65">
        <v>1152</v>
      </c>
      <c r="J65">
        <v>1955</v>
      </c>
      <c r="K65">
        <v>9870</v>
      </c>
      <c r="L65">
        <v>10085</v>
      </c>
      <c r="M65">
        <v>9909</v>
      </c>
      <c r="N65">
        <v>230</v>
      </c>
      <c r="O65">
        <v>1543</v>
      </c>
      <c r="P65">
        <v>0</v>
      </c>
      <c r="Q65">
        <v>1838</v>
      </c>
      <c r="R65">
        <v>11836</v>
      </c>
      <c r="S65">
        <v>1290</v>
      </c>
      <c r="T65">
        <v>5310</v>
      </c>
      <c r="U65">
        <v>4260</v>
      </c>
      <c r="V65">
        <v>1274</v>
      </c>
      <c r="W65">
        <v>12011</v>
      </c>
      <c r="X65">
        <v>4565</v>
      </c>
      <c r="Y65">
        <v>2750</v>
      </c>
      <c r="Z65">
        <v>20714</v>
      </c>
      <c r="AA65">
        <v>0</v>
      </c>
      <c r="AB65">
        <v>0</v>
      </c>
      <c r="AC65">
        <v>154524</v>
      </c>
    </row>
    <row r="66" spans="1:29" x14ac:dyDescent="0.35">
      <c r="A66">
        <f t="shared" si="0"/>
        <v>0</v>
      </c>
      <c r="B66" t="s">
        <v>74</v>
      </c>
      <c r="C66">
        <v>18231</v>
      </c>
      <c r="D66">
        <v>110740</v>
      </c>
      <c r="E66">
        <v>8728</v>
      </c>
      <c r="F66">
        <v>4189</v>
      </c>
      <c r="G66">
        <v>29257</v>
      </c>
      <c r="H66">
        <v>3873</v>
      </c>
      <c r="I66">
        <v>3524</v>
      </c>
      <c r="J66">
        <v>2470</v>
      </c>
      <c r="K66">
        <v>30215</v>
      </c>
      <c r="L66">
        <v>59300</v>
      </c>
      <c r="M66">
        <v>35897</v>
      </c>
      <c r="N66">
        <v>2632</v>
      </c>
      <c r="O66">
        <v>5063</v>
      </c>
      <c r="P66">
        <v>122</v>
      </c>
      <c r="Q66">
        <v>8068</v>
      </c>
      <c r="R66">
        <v>45723</v>
      </c>
      <c r="S66">
        <v>15569</v>
      </c>
      <c r="T66">
        <v>17928</v>
      </c>
      <c r="U66">
        <v>14270</v>
      </c>
      <c r="V66">
        <v>4685</v>
      </c>
      <c r="W66">
        <v>17931</v>
      </c>
      <c r="X66">
        <v>23008</v>
      </c>
      <c r="Y66">
        <v>10041</v>
      </c>
      <c r="Z66">
        <v>57288</v>
      </c>
      <c r="AA66">
        <v>0</v>
      </c>
      <c r="AB66">
        <v>0</v>
      </c>
      <c r="AC66">
        <v>528752</v>
      </c>
    </row>
    <row r="67" spans="1:29" x14ac:dyDescent="0.35">
      <c r="A67">
        <f t="shared" si="0"/>
        <v>0</v>
      </c>
      <c r="B67" t="s">
        <v>75</v>
      </c>
      <c r="C67">
        <v>36314</v>
      </c>
      <c r="D67">
        <v>199018</v>
      </c>
      <c r="E67">
        <v>11428</v>
      </c>
      <c r="F67">
        <v>6100</v>
      </c>
      <c r="G67">
        <v>74230</v>
      </c>
      <c r="H67">
        <v>4775</v>
      </c>
      <c r="I67">
        <v>3924</v>
      </c>
      <c r="J67">
        <v>859</v>
      </c>
      <c r="K67">
        <v>79421</v>
      </c>
      <c r="L67">
        <v>121111</v>
      </c>
      <c r="M67">
        <v>50378</v>
      </c>
      <c r="N67">
        <v>3285</v>
      </c>
      <c r="O67">
        <v>8277</v>
      </c>
      <c r="P67">
        <v>0</v>
      </c>
      <c r="Q67">
        <v>12153</v>
      </c>
      <c r="R67">
        <v>104955</v>
      </c>
      <c r="S67">
        <v>35808</v>
      </c>
      <c r="T67">
        <v>25975</v>
      </c>
      <c r="U67">
        <v>21116</v>
      </c>
      <c r="V67">
        <v>9890</v>
      </c>
      <c r="W67">
        <v>16550</v>
      </c>
      <c r="X67">
        <v>25942</v>
      </c>
      <c r="Y67">
        <v>12050</v>
      </c>
      <c r="Z67">
        <v>85471</v>
      </c>
      <c r="AA67">
        <v>0</v>
      </c>
      <c r="AB67">
        <v>0</v>
      </c>
      <c r="AC67">
        <v>949030</v>
      </c>
    </row>
    <row r="68" spans="1:29" x14ac:dyDescent="0.35">
      <c r="A68">
        <f t="shared" si="0"/>
        <v>0</v>
      </c>
      <c r="B68" t="s">
        <v>76</v>
      </c>
      <c r="C68">
        <v>8289</v>
      </c>
      <c r="D68">
        <v>62060</v>
      </c>
      <c r="E68">
        <v>3644</v>
      </c>
      <c r="F68">
        <v>325</v>
      </c>
      <c r="G68">
        <v>7013</v>
      </c>
      <c r="H68">
        <v>386</v>
      </c>
      <c r="I68">
        <v>1346</v>
      </c>
      <c r="J68">
        <v>2481</v>
      </c>
      <c r="K68">
        <v>20021</v>
      </c>
      <c r="L68">
        <v>16088</v>
      </c>
      <c r="M68">
        <v>14440</v>
      </c>
      <c r="N68">
        <v>1385</v>
      </c>
      <c r="O68">
        <v>3049</v>
      </c>
      <c r="P68">
        <v>2157</v>
      </c>
      <c r="Q68">
        <v>1689</v>
      </c>
      <c r="R68">
        <v>21033</v>
      </c>
      <c r="S68">
        <v>11552</v>
      </c>
      <c r="T68">
        <v>8306</v>
      </c>
      <c r="U68">
        <v>4405</v>
      </c>
      <c r="V68">
        <v>291</v>
      </c>
      <c r="W68">
        <v>4386</v>
      </c>
      <c r="X68">
        <v>11297</v>
      </c>
      <c r="Y68">
        <v>2356</v>
      </c>
      <c r="Z68">
        <v>20958</v>
      </c>
      <c r="AA68">
        <v>0</v>
      </c>
      <c r="AB68">
        <v>0</v>
      </c>
      <c r="AC68">
        <v>228957</v>
      </c>
    </row>
    <row r="69" spans="1:29" x14ac:dyDescent="0.35">
      <c r="A69">
        <f t="shared" si="0"/>
        <v>0</v>
      </c>
      <c r="B69" t="s">
        <v>307</v>
      </c>
      <c r="C69">
        <v>0</v>
      </c>
      <c r="D69">
        <v>16617</v>
      </c>
      <c r="E69">
        <v>1550</v>
      </c>
      <c r="F69">
        <v>303</v>
      </c>
      <c r="G69">
        <v>3706</v>
      </c>
      <c r="H69">
        <v>548</v>
      </c>
      <c r="I69">
        <v>1739</v>
      </c>
      <c r="J69">
        <v>1205</v>
      </c>
      <c r="K69">
        <v>12132</v>
      </c>
      <c r="L69">
        <v>13913</v>
      </c>
      <c r="M69">
        <v>6949</v>
      </c>
      <c r="N69">
        <v>355</v>
      </c>
      <c r="O69">
        <v>1104</v>
      </c>
      <c r="P69">
        <v>0</v>
      </c>
      <c r="Q69">
        <v>2168</v>
      </c>
      <c r="R69">
        <v>10454</v>
      </c>
      <c r="S69">
        <v>3451</v>
      </c>
      <c r="T69">
        <v>4664</v>
      </c>
      <c r="U69">
        <v>1601</v>
      </c>
      <c r="V69">
        <v>2275</v>
      </c>
      <c r="W69">
        <v>8396</v>
      </c>
      <c r="X69">
        <v>6037</v>
      </c>
      <c r="Y69">
        <v>1765</v>
      </c>
      <c r="Z69">
        <v>20137</v>
      </c>
      <c r="AA69">
        <v>0</v>
      </c>
      <c r="AB69">
        <v>4941</v>
      </c>
      <c r="AC69">
        <v>126010</v>
      </c>
    </row>
    <row r="70" spans="1:29" x14ac:dyDescent="0.35">
      <c r="A70">
        <f t="shared" si="0"/>
        <v>0</v>
      </c>
      <c r="B70" t="s">
        <v>77</v>
      </c>
      <c r="C70">
        <v>7363</v>
      </c>
      <c r="D70">
        <v>53318</v>
      </c>
      <c r="E70">
        <v>2651</v>
      </c>
      <c r="F70">
        <v>0</v>
      </c>
      <c r="G70">
        <v>7016</v>
      </c>
      <c r="H70">
        <v>1643</v>
      </c>
      <c r="I70">
        <v>3042</v>
      </c>
      <c r="J70">
        <v>0</v>
      </c>
      <c r="K70">
        <v>8665</v>
      </c>
      <c r="L70">
        <v>11064</v>
      </c>
      <c r="M70">
        <v>12376</v>
      </c>
      <c r="N70">
        <v>316</v>
      </c>
      <c r="O70">
        <v>652</v>
      </c>
      <c r="P70">
        <v>229</v>
      </c>
      <c r="Q70">
        <v>1414</v>
      </c>
      <c r="R70">
        <v>12807</v>
      </c>
      <c r="S70">
        <v>1728</v>
      </c>
      <c r="T70">
        <v>10218</v>
      </c>
      <c r="U70">
        <v>1733</v>
      </c>
      <c r="V70">
        <v>671</v>
      </c>
      <c r="W70">
        <v>3500</v>
      </c>
      <c r="X70">
        <v>7572</v>
      </c>
      <c r="Y70">
        <v>3129</v>
      </c>
      <c r="Z70">
        <v>17189</v>
      </c>
      <c r="AA70">
        <v>0</v>
      </c>
      <c r="AB70">
        <v>0</v>
      </c>
      <c r="AC70">
        <v>169783</v>
      </c>
    </row>
    <row r="71" spans="1:29" x14ac:dyDescent="0.35">
      <c r="A71">
        <f t="shared" si="0"/>
        <v>0</v>
      </c>
      <c r="B71" t="s">
        <v>77</v>
      </c>
      <c r="C71" s="1">
        <v>0</v>
      </c>
      <c r="D71">
        <v>0</v>
      </c>
      <c r="E71">
        <v>0</v>
      </c>
      <c r="F71" s="1">
        <v>0</v>
      </c>
      <c r="G71">
        <v>0</v>
      </c>
      <c r="H71" s="1">
        <v>778</v>
      </c>
      <c r="I71" s="1">
        <v>709</v>
      </c>
      <c r="J71" s="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</row>
    <row r="72" spans="1:29" x14ac:dyDescent="0.35">
      <c r="A72">
        <f t="shared" si="0"/>
        <v>0</v>
      </c>
      <c r="B72" t="s">
        <v>78</v>
      </c>
      <c r="C72">
        <v>1604</v>
      </c>
      <c r="D72">
        <v>42176</v>
      </c>
      <c r="E72">
        <v>2213</v>
      </c>
      <c r="F72">
        <v>222</v>
      </c>
      <c r="G72">
        <v>13463</v>
      </c>
      <c r="H72">
        <v>0</v>
      </c>
      <c r="I72">
        <v>0</v>
      </c>
      <c r="J72">
        <v>9771</v>
      </c>
      <c r="K72">
        <v>10667</v>
      </c>
      <c r="L72">
        <v>18856</v>
      </c>
      <c r="M72">
        <v>9686</v>
      </c>
      <c r="N72">
        <v>266</v>
      </c>
      <c r="O72">
        <v>970</v>
      </c>
      <c r="P72">
        <v>24</v>
      </c>
      <c r="Q72">
        <v>1558</v>
      </c>
      <c r="R72">
        <v>14969</v>
      </c>
      <c r="S72">
        <v>6943</v>
      </c>
      <c r="T72">
        <v>8205</v>
      </c>
      <c r="U72">
        <v>3029</v>
      </c>
      <c r="V72">
        <v>1341</v>
      </c>
      <c r="W72">
        <v>8479</v>
      </c>
      <c r="X72">
        <v>10581</v>
      </c>
      <c r="Y72">
        <v>4202</v>
      </c>
      <c r="Z72">
        <v>16818</v>
      </c>
      <c r="AA72">
        <v>0</v>
      </c>
      <c r="AB72">
        <v>3500</v>
      </c>
      <c r="AC72">
        <v>189543</v>
      </c>
    </row>
    <row r="73" spans="1:29" x14ac:dyDescent="0.35">
      <c r="A73">
        <f t="shared" si="0"/>
        <v>0</v>
      </c>
      <c r="B73" t="s">
        <v>79</v>
      </c>
      <c r="C73">
        <v>12862</v>
      </c>
      <c r="D73">
        <v>72487</v>
      </c>
      <c r="E73">
        <v>2919</v>
      </c>
      <c r="F73">
        <v>1828</v>
      </c>
      <c r="G73">
        <v>15667</v>
      </c>
      <c r="H73">
        <v>454</v>
      </c>
      <c r="I73">
        <v>4672</v>
      </c>
      <c r="J73">
        <v>1293</v>
      </c>
      <c r="K73">
        <v>24539</v>
      </c>
      <c r="L73">
        <v>21060</v>
      </c>
      <c r="M73">
        <v>16099</v>
      </c>
      <c r="N73">
        <v>668</v>
      </c>
      <c r="O73">
        <v>1094</v>
      </c>
      <c r="P73">
        <v>1448</v>
      </c>
      <c r="Q73">
        <v>3418</v>
      </c>
      <c r="R73">
        <v>21004</v>
      </c>
      <c r="S73">
        <v>8162</v>
      </c>
      <c r="T73">
        <v>9634</v>
      </c>
      <c r="U73">
        <v>5600</v>
      </c>
      <c r="V73">
        <v>406</v>
      </c>
      <c r="W73">
        <v>0</v>
      </c>
      <c r="X73">
        <v>13106</v>
      </c>
      <c r="Y73">
        <v>2511</v>
      </c>
      <c r="Z73">
        <v>31413</v>
      </c>
      <c r="AA73">
        <v>0</v>
      </c>
      <c r="AB73">
        <v>0</v>
      </c>
      <c r="AC73">
        <v>272541</v>
      </c>
    </row>
    <row r="74" spans="1:29" x14ac:dyDescent="0.35">
      <c r="A74">
        <f t="shared" si="0"/>
        <v>0</v>
      </c>
      <c r="B74" t="s">
        <v>79</v>
      </c>
      <c r="C74" s="1">
        <v>0</v>
      </c>
      <c r="D74">
        <v>0</v>
      </c>
      <c r="E74">
        <v>0</v>
      </c>
      <c r="F74" s="1">
        <v>0</v>
      </c>
      <c r="G74">
        <v>0</v>
      </c>
      <c r="H74" s="1">
        <v>0</v>
      </c>
      <c r="I74" s="1">
        <v>197</v>
      </c>
      <c r="J74" s="1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</row>
    <row r="75" spans="1:29" x14ac:dyDescent="0.35">
      <c r="A75">
        <f t="shared" si="0"/>
        <v>0</v>
      </c>
      <c r="B75" t="s">
        <v>94</v>
      </c>
      <c r="C75">
        <v>4613</v>
      </c>
      <c r="D75">
        <v>27184</v>
      </c>
      <c r="E75">
        <v>1595</v>
      </c>
      <c r="F75">
        <v>302</v>
      </c>
      <c r="G75">
        <v>4149</v>
      </c>
      <c r="H75">
        <v>414</v>
      </c>
      <c r="I75">
        <v>1999</v>
      </c>
      <c r="J75">
        <v>0</v>
      </c>
      <c r="K75">
        <v>7400</v>
      </c>
      <c r="L75">
        <v>5914</v>
      </c>
      <c r="M75">
        <v>8165</v>
      </c>
      <c r="N75">
        <v>176</v>
      </c>
      <c r="O75">
        <v>667</v>
      </c>
      <c r="P75">
        <v>290</v>
      </c>
      <c r="Q75">
        <v>989</v>
      </c>
      <c r="R75">
        <v>8190</v>
      </c>
      <c r="S75">
        <v>699</v>
      </c>
      <c r="T75">
        <v>5100</v>
      </c>
      <c r="U75">
        <v>1082</v>
      </c>
      <c r="V75">
        <v>139</v>
      </c>
      <c r="W75">
        <v>5232</v>
      </c>
      <c r="X75">
        <v>3862</v>
      </c>
      <c r="Y75">
        <v>464</v>
      </c>
      <c r="Z75">
        <v>16245</v>
      </c>
      <c r="AA75">
        <v>0</v>
      </c>
      <c r="AB75">
        <v>7030</v>
      </c>
      <c r="AC75">
        <v>111900</v>
      </c>
    </row>
    <row r="76" spans="1:29" x14ac:dyDescent="0.35">
      <c r="A76">
        <f t="shared" si="0"/>
        <v>0</v>
      </c>
      <c r="B76" t="s">
        <v>80</v>
      </c>
      <c r="C76">
        <v>8041</v>
      </c>
      <c r="D76">
        <v>45358</v>
      </c>
      <c r="E76">
        <v>2854</v>
      </c>
      <c r="F76">
        <v>193</v>
      </c>
      <c r="G76">
        <v>6915</v>
      </c>
      <c r="H76">
        <v>307</v>
      </c>
      <c r="I76">
        <v>566</v>
      </c>
      <c r="J76">
        <v>1291</v>
      </c>
      <c r="K76">
        <v>6660</v>
      </c>
      <c r="L76">
        <v>8863</v>
      </c>
      <c r="M76">
        <v>8512</v>
      </c>
      <c r="N76">
        <v>221</v>
      </c>
      <c r="O76">
        <v>1653</v>
      </c>
      <c r="P76">
        <v>0</v>
      </c>
      <c r="Q76">
        <v>1488</v>
      </c>
      <c r="R76">
        <v>12183</v>
      </c>
      <c r="S76">
        <v>3354</v>
      </c>
      <c r="T76">
        <v>4534</v>
      </c>
      <c r="U76">
        <v>624</v>
      </c>
      <c r="V76">
        <v>498</v>
      </c>
      <c r="W76">
        <v>146</v>
      </c>
      <c r="X76">
        <v>8249</v>
      </c>
      <c r="Y76">
        <v>2135</v>
      </c>
      <c r="Z76">
        <v>5348</v>
      </c>
      <c r="AA76">
        <v>0</v>
      </c>
      <c r="AB76">
        <v>0</v>
      </c>
      <c r="AC76">
        <v>129993</v>
      </c>
    </row>
    <row r="77" spans="1:29" x14ac:dyDescent="0.35">
      <c r="A77">
        <f t="shared" si="0"/>
        <v>0</v>
      </c>
      <c r="B77" t="s">
        <v>81</v>
      </c>
      <c r="C77">
        <v>998</v>
      </c>
      <c r="D77">
        <v>32086</v>
      </c>
      <c r="E77">
        <v>2965</v>
      </c>
      <c r="F77">
        <v>935</v>
      </c>
      <c r="G77">
        <v>6743</v>
      </c>
      <c r="H77">
        <v>537</v>
      </c>
      <c r="I77">
        <v>1170</v>
      </c>
      <c r="J77">
        <v>0</v>
      </c>
      <c r="K77">
        <v>10341</v>
      </c>
      <c r="L77">
        <v>12391</v>
      </c>
      <c r="M77">
        <v>8292</v>
      </c>
      <c r="N77">
        <v>223</v>
      </c>
      <c r="O77">
        <v>774</v>
      </c>
      <c r="P77">
        <v>61</v>
      </c>
      <c r="Q77">
        <v>1596</v>
      </c>
      <c r="R77">
        <v>15822</v>
      </c>
      <c r="S77">
        <v>4719</v>
      </c>
      <c r="T77">
        <v>5648</v>
      </c>
      <c r="U77">
        <v>2564</v>
      </c>
      <c r="V77">
        <v>2741</v>
      </c>
      <c r="W77">
        <v>7165</v>
      </c>
      <c r="X77">
        <v>5188</v>
      </c>
      <c r="Y77">
        <v>2520</v>
      </c>
      <c r="Z77">
        <v>19033</v>
      </c>
      <c r="AA77">
        <v>0</v>
      </c>
      <c r="AB77">
        <v>0</v>
      </c>
      <c r="AC77">
        <v>144512</v>
      </c>
    </row>
    <row r="78" spans="1:29" x14ac:dyDescent="0.35">
      <c r="A78">
        <f t="shared" si="0"/>
        <v>0</v>
      </c>
      <c r="B78" t="s">
        <v>82</v>
      </c>
      <c r="C78">
        <v>3674</v>
      </c>
      <c r="D78">
        <v>32750</v>
      </c>
      <c r="E78">
        <v>1365</v>
      </c>
      <c r="F78">
        <v>151</v>
      </c>
      <c r="G78">
        <v>7397</v>
      </c>
      <c r="H78">
        <v>0</v>
      </c>
      <c r="I78">
        <v>0</v>
      </c>
      <c r="J78">
        <v>0</v>
      </c>
      <c r="K78">
        <v>6585</v>
      </c>
      <c r="L78">
        <v>7306</v>
      </c>
      <c r="M78">
        <v>90</v>
      </c>
      <c r="N78">
        <v>0</v>
      </c>
      <c r="O78">
        <v>1884</v>
      </c>
      <c r="P78">
        <v>0</v>
      </c>
      <c r="Q78">
        <v>795</v>
      </c>
      <c r="R78">
        <v>10139</v>
      </c>
      <c r="S78">
        <v>2262</v>
      </c>
      <c r="T78">
        <v>2453</v>
      </c>
      <c r="U78">
        <v>1889</v>
      </c>
      <c r="V78">
        <v>0</v>
      </c>
      <c r="W78">
        <v>0</v>
      </c>
      <c r="X78">
        <v>4935</v>
      </c>
      <c r="Y78">
        <v>6071</v>
      </c>
      <c r="Z78">
        <v>10261</v>
      </c>
      <c r="AA78">
        <v>600</v>
      </c>
      <c r="AB78">
        <v>0</v>
      </c>
      <c r="AC78">
        <v>100607</v>
      </c>
    </row>
    <row r="79" spans="1:29" x14ac:dyDescent="0.35">
      <c r="A79">
        <f t="shared" si="0"/>
        <v>0</v>
      </c>
      <c r="B79" t="s">
        <v>83</v>
      </c>
      <c r="C79">
        <v>47966</v>
      </c>
      <c r="D79">
        <v>224064</v>
      </c>
      <c r="E79">
        <v>9717</v>
      </c>
      <c r="F79">
        <v>4519</v>
      </c>
      <c r="G79">
        <v>27828</v>
      </c>
      <c r="H79">
        <v>0</v>
      </c>
      <c r="I79">
        <v>1880</v>
      </c>
      <c r="J79">
        <v>12546</v>
      </c>
      <c r="K79">
        <v>36422</v>
      </c>
      <c r="L79">
        <v>58106</v>
      </c>
      <c r="M79">
        <v>0</v>
      </c>
      <c r="N79">
        <v>0</v>
      </c>
      <c r="O79">
        <v>5053</v>
      </c>
      <c r="P79">
        <v>3313</v>
      </c>
      <c r="Q79">
        <v>4324</v>
      </c>
      <c r="R79">
        <v>52662</v>
      </c>
      <c r="S79">
        <v>14529</v>
      </c>
      <c r="T79">
        <v>15714</v>
      </c>
      <c r="U79">
        <v>18714</v>
      </c>
      <c r="V79">
        <v>0</v>
      </c>
      <c r="W79">
        <v>7463</v>
      </c>
      <c r="X79">
        <v>20491</v>
      </c>
      <c r="Y79">
        <v>24190</v>
      </c>
      <c r="Z79">
        <v>62998</v>
      </c>
      <c r="AA79">
        <v>0</v>
      </c>
      <c r="AB79">
        <v>1830</v>
      </c>
      <c r="AC79">
        <v>654329</v>
      </c>
    </row>
    <row r="80" spans="1:29" x14ac:dyDescent="0.35">
      <c r="A80">
        <f t="shared" si="0"/>
        <v>0</v>
      </c>
      <c r="B80" t="s">
        <v>84</v>
      </c>
      <c r="C80">
        <v>7350</v>
      </c>
      <c r="D80">
        <v>38847</v>
      </c>
      <c r="E80">
        <v>1372</v>
      </c>
      <c r="F80">
        <v>370</v>
      </c>
      <c r="G80">
        <v>5881</v>
      </c>
      <c r="H80">
        <v>0</v>
      </c>
      <c r="I80">
        <v>0</v>
      </c>
      <c r="J80">
        <v>541</v>
      </c>
      <c r="K80">
        <v>7411</v>
      </c>
      <c r="L80">
        <v>7297</v>
      </c>
      <c r="M80">
        <v>93</v>
      </c>
      <c r="N80">
        <v>0</v>
      </c>
      <c r="O80">
        <v>487</v>
      </c>
      <c r="P80">
        <v>0</v>
      </c>
      <c r="Q80">
        <v>694</v>
      </c>
      <c r="R80">
        <v>7390</v>
      </c>
      <c r="S80">
        <v>1152</v>
      </c>
      <c r="T80">
        <v>4587</v>
      </c>
      <c r="U80">
        <v>729</v>
      </c>
      <c r="V80">
        <v>710</v>
      </c>
      <c r="W80">
        <v>11648</v>
      </c>
      <c r="X80">
        <v>3493</v>
      </c>
      <c r="Y80">
        <v>7276</v>
      </c>
      <c r="Z80">
        <v>12892</v>
      </c>
      <c r="AA80">
        <v>0</v>
      </c>
      <c r="AB80">
        <v>0</v>
      </c>
      <c r="AC80">
        <v>120220</v>
      </c>
    </row>
    <row r="81" spans="1:29" x14ac:dyDescent="0.35">
      <c r="A81">
        <f t="shared" si="0"/>
        <v>0</v>
      </c>
      <c r="B81" t="s">
        <v>85</v>
      </c>
      <c r="C81">
        <v>3</v>
      </c>
      <c r="D81">
        <v>41133</v>
      </c>
      <c r="E81">
        <v>2042</v>
      </c>
      <c r="F81">
        <v>0</v>
      </c>
      <c r="G81">
        <v>9552</v>
      </c>
      <c r="H81">
        <v>430</v>
      </c>
      <c r="I81">
        <v>1599</v>
      </c>
      <c r="J81">
        <v>1376</v>
      </c>
      <c r="K81">
        <v>5869</v>
      </c>
      <c r="L81">
        <v>14942</v>
      </c>
      <c r="M81">
        <v>8745</v>
      </c>
      <c r="N81">
        <v>506</v>
      </c>
      <c r="O81">
        <v>1954</v>
      </c>
      <c r="P81">
        <v>22</v>
      </c>
      <c r="Q81">
        <v>3598</v>
      </c>
      <c r="R81">
        <v>19770</v>
      </c>
      <c r="S81">
        <v>7096</v>
      </c>
      <c r="T81">
        <v>7792</v>
      </c>
      <c r="U81">
        <v>2896</v>
      </c>
      <c r="V81">
        <v>2778</v>
      </c>
      <c r="W81">
        <v>4220</v>
      </c>
      <c r="X81">
        <v>7554</v>
      </c>
      <c r="Y81">
        <v>2815</v>
      </c>
      <c r="Z81">
        <v>21856</v>
      </c>
      <c r="AA81">
        <v>0</v>
      </c>
      <c r="AB81">
        <v>2620</v>
      </c>
      <c r="AC81">
        <v>171168</v>
      </c>
    </row>
    <row r="82" spans="1:29" x14ac:dyDescent="0.35">
      <c r="A82">
        <f t="shared" si="0"/>
        <v>0</v>
      </c>
      <c r="B82" t="s">
        <v>86</v>
      </c>
      <c r="C82">
        <v>5242</v>
      </c>
      <c r="D82">
        <v>58358</v>
      </c>
      <c r="E82">
        <v>2746</v>
      </c>
      <c r="F82">
        <v>380</v>
      </c>
      <c r="G82">
        <v>8977</v>
      </c>
      <c r="H82">
        <v>0</v>
      </c>
      <c r="I82">
        <v>0</v>
      </c>
      <c r="J82">
        <v>304</v>
      </c>
      <c r="K82">
        <v>16821</v>
      </c>
      <c r="L82">
        <v>20791</v>
      </c>
      <c r="M82">
        <v>10332</v>
      </c>
      <c r="N82">
        <v>925</v>
      </c>
      <c r="O82">
        <v>2225</v>
      </c>
      <c r="P82">
        <v>0</v>
      </c>
      <c r="Q82">
        <v>2242</v>
      </c>
      <c r="R82">
        <v>12986</v>
      </c>
      <c r="S82">
        <v>13186</v>
      </c>
      <c r="T82">
        <v>5342</v>
      </c>
      <c r="U82">
        <v>1914</v>
      </c>
      <c r="V82">
        <v>3775</v>
      </c>
      <c r="W82">
        <v>959</v>
      </c>
      <c r="X82">
        <v>8666</v>
      </c>
      <c r="Y82">
        <v>3660</v>
      </c>
      <c r="Z82">
        <v>25953</v>
      </c>
      <c r="AA82">
        <v>0</v>
      </c>
      <c r="AB82">
        <v>0</v>
      </c>
      <c r="AC82">
        <v>205784</v>
      </c>
    </row>
    <row r="83" spans="1:29" x14ac:dyDescent="0.35">
      <c r="A83">
        <f t="shared" si="0"/>
        <v>0</v>
      </c>
      <c r="B83" t="s">
        <v>87</v>
      </c>
      <c r="C83">
        <v>425</v>
      </c>
      <c r="D83">
        <v>23562</v>
      </c>
      <c r="E83">
        <v>931</v>
      </c>
      <c r="F83">
        <v>0</v>
      </c>
      <c r="G83">
        <v>5097</v>
      </c>
      <c r="H83">
        <v>288</v>
      </c>
      <c r="I83">
        <v>704</v>
      </c>
      <c r="J83">
        <v>2043</v>
      </c>
      <c r="K83">
        <v>6668</v>
      </c>
      <c r="L83">
        <v>8074</v>
      </c>
      <c r="M83">
        <v>4923</v>
      </c>
      <c r="N83">
        <v>312</v>
      </c>
      <c r="O83">
        <v>1354</v>
      </c>
      <c r="P83">
        <v>218</v>
      </c>
      <c r="Q83">
        <v>1455</v>
      </c>
      <c r="R83">
        <v>10060</v>
      </c>
      <c r="S83">
        <v>1652</v>
      </c>
      <c r="T83">
        <v>4520</v>
      </c>
      <c r="U83">
        <v>1394</v>
      </c>
      <c r="V83">
        <v>1070</v>
      </c>
      <c r="W83">
        <v>2101</v>
      </c>
      <c r="X83">
        <v>4372</v>
      </c>
      <c r="Y83">
        <v>0</v>
      </c>
      <c r="Z83">
        <v>5865</v>
      </c>
      <c r="AA83">
        <v>0</v>
      </c>
      <c r="AB83">
        <v>288</v>
      </c>
      <c r="AC83">
        <v>87376</v>
      </c>
    </row>
    <row r="84" spans="1:29" x14ac:dyDescent="0.35">
      <c r="A84">
        <f t="shared" si="0"/>
        <v>0</v>
      </c>
      <c r="B84" t="s">
        <v>88</v>
      </c>
      <c r="C84">
        <v>5160</v>
      </c>
      <c r="D84">
        <v>41327</v>
      </c>
      <c r="E84">
        <v>2490</v>
      </c>
      <c r="F84">
        <v>486</v>
      </c>
      <c r="G84">
        <v>7600</v>
      </c>
      <c r="H84">
        <v>0</v>
      </c>
      <c r="I84">
        <v>0</v>
      </c>
      <c r="J84">
        <v>0</v>
      </c>
      <c r="K84">
        <v>19639</v>
      </c>
      <c r="L84">
        <v>22215</v>
      </c>
      <c r="M84">
        <v>8706</v>
      </c>
      <c r="N84">
        <v>638</v>
      </c>
      <c r="O84">
        <v>1968</v>
      </c>
      <c r="P84">
        <v>57</v>
      </c>
      <c r="Q84">
        <v>1630</v>
      </c>
      <c r="R84">
        <v>19570</v>
      </c>
      <c r="S84">
        <v>8112</v>
      </c>
      <c r="T84">
        <v>6037</v>
      </c>
      <c r="U84">
        <v>2252</v>
      </c>
      <c r="V84">
        <v>2245</v>
      </c>
      <c r="W84">
        <v>1881</v>
      </c>
      <c r="X84">
        <v>8815</v>
      </c>
      <c r="Y84">
        <v>493</v>
      </c>
      <c r="Z84">
        <v>18373</v>
      </c>
      <c r="AA84">
        <v>0</v>
      </c>
      <c r="AB84">
        <v>0</v>
      </c>
      <c r="AC84">
        <v>179694</v>
      </c>
    </row>
    <row r="85" spans="1:29" x14ac:dyDescent="0.35">
      <c r="A85">
        <f t="shared" si="0"/>
        <v>0</v>
      </c>
      <c r="B85" t="s">
        <v>89</v>
      </c>
      <c r="C85">
        <v>16981</v>
      </c>
      <c r="D85">
        <v>98355</v>
      </c>
      <c r="E85">
        <v>5426</v>
      </c>
      <c r="F85">
        <v>4042</v>
      </c>
      <c r="G85">
        <v>30047</v>
      </c>
      <c r="H85">
        <v>2100</v>
      </c>
      <c r="I85">
        <v>3268</v>
      </c>
      <c r="J85">
        <v>10505</v>
      </c>
      <c r="K85">
        <v>37834</v>
      </c>
      <c r="L85">
        <v>64360</v>
      </c>
      <c r="M85">
        <v>25435</v>
      </c>
      <c r="N85">
        <v>663</v>
      </c>
      <c r="O85">
        <v>7283</v>
      </c>
      <c r="P85">
        <v>25985</v>
      </c>
      <c r="Q85">
        <v>7624</v>
      </c>
      <c r="R85">
        <v>42352</v>
      </c>
      <c r="S85">
        <v>2475</v>
      </c>
      <c r="T85">
        <v>17494</v>
      </c>
      <c r="U85">
        <v>5271</v>
      </c>
      <c r="V85">
        <v>4031</v>
      </c>
      <c r="W85">
        <v>4895</v>
      </c>
      <c r="X85">
        <v>17083</v>
      </c>
      <c r="Y85">
        <v>2372</v>
      </c>
      <c r="Z85">
        <v>29464</v>
      </c>
      <c r="AA85">
        <v>0</v>
      </c>
      <c r="AB85">
        <v>5953</v>
      </c>
      <c r="AC85">
        <v>472804</v>
      </c>
    </row>
    <row r="86" spans="1:29" x14ac:dyDescent="0.35">
      <c r="A86">
        <f t="shared" si="0"/>
        <v>0</v>
      </c>
      <c r="B86" t="s">
        <v>89</v>
      </c>
      <c r="C86" s="1">
        <v>0</v>
      </c>
      <c r="D86">
        <v>0</v>
      </c>
      <c r="E86">
        <v>0</v>
      </c>
      <c r="F86" s="1">
        <v>0</v>
      </c>
      <c r="G86">
        <v>0</v>
      </c>
      <c r="H86" s="1">
        <v>166</v>
      </c>
      <c r="I86" s="1">
        <v>1340</v>
      </c>
      <c r="J86" s="1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</row>
    <row r="87" spans="1:29" x14ac:dyDescent="0.35">
      <c r="A87">
        <f t="shared" si="0"/>
        <v>0</v>
      </c>
      <c r="B87" t="s">
        <v>90</v>
      </c>
      <c r="C87">
        <v>15978</v>
      </c>
      <c r="D87">
        <v>54250</v>
      </c>
      <c r="E87">
        <v>4439</v>
      </c>
      <c r="F87">
        <v>439</v>
      </c>
      <c r="G87">
        <v>18447</v>
      </c>
      <c r="H87">
        <v>389</v>
      </c>
      <c r="I87">
        <v>668</v>
      </c>
      <c r="J87">
        <v>50</v>
      </c>
      <c r="K87">
        <v>19750</v>
      </c>
      <c r="L87">
        <v>33796</v>
      </c>
      <c r="M87">
        <v>13065</v>
      </c>
      <c r="N87">
        <v>581</v>
      </c>
      <c r="O87">
        <v>3022</v>
      </c>
      <c r="P87">
        <v>2526</v>
      </c>
      <c r="Q87">
        <v>3438</v>
      </c>
      <c r="R87">
        <v>16315</v>
      </c>
      <c r="S87">
        <v>4198</v>
      </c>
      <c r="T87">
        <v>7650</v>
      </c>
      <c r="U87">
        <v>1049</v>
      </c>
      <c r="V87">
        <v>2377</v>
      </c>
      <c r="W87">
        <v>545</v>
      </c>
      <c r="X87">
        <v>8015</v>
      </c>
      <c r="Y87">
        <v>1788</v>
      </c>
      <c r="Z87">
        <v>22703</v>
      </c>
      <c r="AA87">
        <v>0</v>
      </c>
      <c r="AB87">
        <v>25322</v>
      </c>
      <c r="AC87">
        <v>260800</v>
      </c>
    </row>
    <row r="88" spans="1:29" x14ac:dyDescent="0.35">
      <c r="A88">
        <f t="shared" si="0"/>
        <v>0</v>
      </c>
      <c r="B88" t="s">
        <v>91</v>
      </c>
      <c r="C88">
        <v>842591</v>
      </c>
      <c r="D88">
        <v>5264663</v>
      </c>
      <c r="E88">
        <v>310039</v>
      </c>
      <c r="F88">
        <v>113810</v>
      </c>
      <c r="G88">
        <v>1138895</v>
      </c>
      <c r="H88">
        <v>58259</v>
      </c>
      <c r="I88">
        <v>105724</v>
      </c>
      <c r="J88">
        <v>391502</v>
      </c>
      <c r="K88">
        <v>1845099</v>
      </c>
      <c r="L88">
        <v>2661198</v>
      </c>
      <c r="M88">
        <v>1336006</v>
      </c>
      <c r="N88">
        <v>98507</v>
      </c>
      <c r="O88">
        <v>224688</v>
      </c>
      <c r="P88">
        <v>81059</v>
      </c>
      <c r="Q88">
        <v>351866</v>
      </c>
      <c r="R88">
        <v>2140252</v>
      </c>
      <c r="S88">
        <v>640046</v>
      </c>
      <c r="T88">
        <v>794321</v>
      </c>
      <c r="U88">
        <v>386620</v>
      </c>
      <c r="V88">
        <v>244636</v>
      </c>
      <c r="W88">
        <v>474615</v>
      </c>
      <c r="X88">
        <v>917333</v>
      </c>
      <c r="Y88">
        <v>402804</v>
      </c>
      <c r="Z88">
        <v>2779734</v>
      </c>
      <c r="AA88">
        <v>117820</v>
      </c>
      <c r="AB88">
        <v>67760</v>
      </c>
      <c r="AC88">
        <v>24268972</v>
      </c>
    </row>
    <row r="89" spans="1:29" x14ac:dyDescent="0.35">
      <c r="A89">
        <f t="shared" si="0"/>
        <v>0</v>
      </c>
      <c r="B89" t="s">
        <v>91</v>
      </c>
      <c r="C89" s="1">
        <v>0</v>
      </c>
      <c r="D89">
        <v>0</v>
      </c>
      <c r="E89">
        <v>0</v>
      </c>
      <c r="F89" s="1">
        <v>0</v>
      </c>
      <c r="G89">
        <v>0</v>
      </c>
      <c r="H89" s="1">
        <v>218608</v>
      </c>
      <c r="I89" s="1">
        <v>250029</v>
      </c>
      <c r="J89" s="1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</row>
    <row r="90" spans="1:29" x14ac:dyDescent="0.35">
      <c r="A90">
        <f t="shared" si="0"/>
        <v>0</v>
      </c>
      <c r="B90" t="s">
        <v>91</v>
      </c>
      <c r="C90" s="1">
        <v>0</v>
      </c>
      <c r="D90">
        <v>0</v>
      </c>
      <c r="E90">
        <v>0</v>
      </c>
      <c r="F90" s="1">
        <v>0</v>
      </c>
      <c r="G90">
        <v>0</v>
      </c>
      <c r="H90" s="1">
        <v>552</v>
      </c>
      <c r="I90" s="1">
        <v>9936</v>
      </c>
      <c r="J90" s="1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</row>
    <row r="91" spans="1:29" x14ac:dyDescent="0.35">
      <c r="A91">
        <f t="shared" si="0"/>
        <v>0</v>
      </c>
      <c r="B91" t="s">
        <v>92</v>
      </c>
      <c r="C91">
        <f t="shared" ref="C91:AC91" si="2">+SUM(C88:C90)-SUM(C2:C87)</f>
        <v>0</v>
      </c>
      <c r="D91">
        <f t="shared" si="2"/>
        <v>0</v>
      </c>
      <c r="E91">
        <f t="shared" si="2"/>
        <v>0</v>
      </c>
      <c r="F91">
        <f t="shared" si="2"/>
        <v>0</v>
      </c>
      <c r="G91">
        <f t="shared" si="2"/>
        <v>0</v>
      </c>
      <c r="H91">
        <f t="shared" si="2"/>
        <v>0</v>
      </c>
      <c r="I91">
        <f t="shared" si="2"/>
        <v>0</v>
      </c>
      <c r="J91">
        <f t="shared" si="2"/>
        <v>0</v>
      </c>
      <c r="K91">
        <f t="shared" si="2"/>
        <v>0</v>
      </c>
      <c r="L91">
        <f t="shared" si="2"/>
        <v>0</v>
      </c>
      <c r="M91">
        <f t="shared" si="2"/>
        <v>0</v>
      </c>
      <c r="N91">
        <f t="shared" si="2"/>
        <v>0</v>
      </c>
      <c r="O91">
        <f t="shared" si="2"/>
        <v>0</v>
      </c>
      <c r="P91">
        <f t="shared" si="2"/>
        <v>0</v>
      </c>
      <c r="Q91">
        <f t="shared" si="2"/>
        <v>0</v>
      </c>
      <c r="R91">
        <f t="shared" si="2"/>
        <v>0</v>
      </c>
      <c r="S91">
        <f t="shared" si="2"/>
        <v>0</v>
      </c>
      <c r="T91">
        <f t="shared" si="2"/>
        <v>0</v>
      </c>
      <c r="U91">
        <f t="shared" si="2"/>
        <v>0</v>
      </c>
      <c r="V91">
        <f t="shared" si="2"/>
        <v>0</v>
      </c>
      <c r="W91">
        <f t="shared" si="2"/>
        <v>0</v>
      </c>
      <c r="X91">
        <f t="shared" si="2"/>
        <v>0</v>
      </c>
      <c r="Y91">
        <f t="shared" si="2"/>
        <v>0</v>
      </c>
      <c r="Z91">
        <f t="shared" si="2"/>
        <v>0</v>
      </c>
      <c r="AA91">
        <f t="shared" si="2"/>
        <v>0</v>
      </c>
      <c r="AB91">
        <f t="shared" si="2"/>
        <v>0</v>
      </c>
      <c r="AC91">
        <f t="shared" si="2"/>
        <v>0</v>
      </c>
    </row>
  </sheetData>
  <conditionalFormatting sqref="B92:B102">
    <cfRule type="expression" dxfId="32" priority="1">
      <formula>$B92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AA91"/>
  <sheetViews>
    <sheetView zoomScale="70" zoomScaleNormal="70" workbookViewId="0">
      <pane xSplit="2" ySplit="1" topLeftCell="C2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27" x14ac:dyDescent="0.35">
      <c r="A1" t="s">
        <v>485</v>
      </c>
      <c r="B1" t="s">
        <v>21</v>
      </c>
      <c r="C1" t="s">
        <v>151</v>
      </c>
      <c r="D1" t="s">
        <v>500</v>
      </c>
      <c r="E1" t="s">
        <v>473</v>
      </c>
      <c r="F1" t="s">
        <v>474</v>
      </c>
      <c r="G1" t="s">
        <v>153</v>
      </c>
      <c r="H1" t="s">
        <v>509</v>
      </c>
      <c r="I1" t="s">
        <v>510</v>
      </c>
      <c r="J1" t="s">
        <v>154</v>
      </c>
      <c r="K1" t="s">
        <v>155</v>
      </c>
      <c r="L1" t="s">
        <v>156</v>
      </c>
      <c r="M1" t="s">
        <v>157</v>
      </c>
      <c r="N1" t="s">
        <v>508</v>
      </c>
      <c r="O1" t="s">
        <v>475</v>
      </c>
      <c r="P1" t="s">
        <v>476</v>
      </c>
      <c r="Q1" t="s">
        <v>477</v>
      </c>
      <c r="R1" t="s">
        <v>170</v>
      </c>
      <c r="S1" t="s">
        <v>171</v>
      </c>
      <c r="T1" t="s">
        <v>159</v>
      </c>
      <c r="U1" t="s">
        <v>478</v>
      </c>
      <c r="V1" t="s">
        <v>479</v>
      </c>
      <c r="W1" t="s">
        <v>480</v>
      </c>
      <c r="X1" t="s">
        <v>481</v>
      </c>
      <c r="Y1" t="s">
        <v>482</v>
      </c>
      <c r="Z1" t="s">
        <v>483</v>
      </c>
      <c r="AA1" t="s">
        <v>484</v>
      </c>
    </row>
    <row r="2" spans="1:27" x14ac:dyDescent="0.35">
      <c r="A2">
        <f>+F2-SUM(C2:E2)</f>
        <v>0</v>
      </c>
      <c r="B2" t="s">
        <v>22</v>
      </c>
      <c r="C2">
        <v>64276</v>
      </c>
      <c r="D2">
        <v>0</v>
      </c>
      <c r="E2">
        <v>0</v>
      </c>
      <c r="F2">
        <v>64276</v>
      </c>
      <c r="G2">
        <v>0</v>
      </c>
      <c r="H2">
        <v>4647</v>
      </c>
      <c r="I2">
        <v>0</v>
      </c>
      <c r="J2">
        <v>20749</v>
      </c>
      <c r="K2">
        <v>690</v>
      </c>
      <c r="L2">
        <v>2544</v>
      </c>
      <c r="M2">
        <v>2477</v>
      </c>
      <c r="N2">
        <v>1524</v>
      </c>
      <c r="O2">
        <v>77</v>
      </c>
      <c r="P2">
        <v>0</v>
      </c>
      <c r="Q2">
        <v>1353</v>
      </c>
      <c r="R2">
        <v>1948</v>
      </c>
      <c r="S2">
        <v>4528</v>
      </c>
      <c r="T2">
        <v>0</v>
      </c>
      <c r="U2">
        <v>551</v>
      </c>
      <c r="V2">
        <v>140</v>
      </c>
      <c r="W2">
        <v>3978</v>
      </c>
      <c r="X2">
        <v>2902</v>
      </c>
      <c r="Y2">
        <v>7134</v>
      </c>
      <c r="Z2">
        <v>0</v>
      </c>
      <c r="AA2">
        <v>119518</v>
      </c>
    </row>
    <row r="3" spans="1:27" x14ac:dyDescent="0.35">
      <c r="A3">
        <f t="shared" ref="A3:A76" si="0">+F3-SUM(C3:E3)</f>
        <v>0</v>
      </c>
      <c r="B3" t="s">
        <v>23</v>
      </c>
      <c r="C3">
        <v>16580</v>
      </c>
      <c r="D3">
        <v>48460</v>
      </c>
      <c r="E3">
        <v>5683</v>
      </c>
      <c r="F3">
        <v>70723</v>
      </c>
      <c r="G3">
        <v>102</v>
      </c>
      <c r="H3">
        <v>6773</v>
      </c>
      <c r="I3">
        <v>75</v>
      </c>
      <c r="J3">
        <v>12415</v>
      </c>
      <c r="K3">
        <v>349</v>
      </c>
      <c r="L3">
        <v>2264</v>
      </c>
      <c r="M3">
        <v>3339</v>
      </c>
      <c r="N3">
        <v>0</v>
      </c>
      <c r="O3">
        <v>67</v>
      </c>
      <c r="P3">
        <v>0</v>
      </c>
      <c r="Q3">
        <v>449</v>
      </c>
      <c r="R3">
        <v>620</v>
      </c>
      <c r="S3">
        <v>380</v>
      </c>
      <c r="T3">
        <v>0</v>
      </c>
      <c r="U3">
        <v>386</v>
      </c>
      <c r="V3">
        <v>629</v>
      </c>
      <c r="W3">
        <v>12404</v>
      </c>
      <c r="X3">
        <v>14074</v>
      </c>
      <c r="Y3">
        <v>1000</v>
      </c>
      <c r="Z3">
        <v>0</v>
      </c>
      <c r="AA3">
        <v>126049</v>
      </c>
    </row>
    <row r="4" spans="1:27" x14ac:dyDescent="0.35">
      <c r="A4">
        <f t="shared" si="0"/>
        <v>0</v>
      </c>
      <c r="B4" t="s">
        <v>24</v>
      </c>
      <c r="C4">
        <v>48845</v>
      </c>
      <c r="D4">
        <v>82808</v>
      </c>
      <c r="E4">
        <v>21302</v>
      </c>
      <c r="F4">
        <v>152955</v>
      </c>
      <c r="G4">
        <v>30</v>
      </c>
      <c r="H4">
        <v>11286</v>
      </c>
      <c r="I4">
        <v>0</v>
      </c>
      <c r="J4">
        <v>40509</v>
      </c>
      <c r="K4">
        <v>4250</v>
      </c>
      <c r="L4">
        <v>2684</v>
      </c>
      <c r="M4">
        <v>3777</v>
      </c>
      <c r="N4">
        <v>2973</v>
      </c>
      <c r="O4">
        <v>109</v>
      </c>
      <c r="P4">
        <v>21</v>
      </c>
      <c r="Q4">
        <v>1171</v>
      </c>
      <c r="R4">
        <v>2807</v>
      </c>
      <c r="S4">
        <v>6338</v>
      </c>
      <c r="T4">
        <v>57221</v>
      </c>
      <c r="U4">
        <v>1840</v>
      </c>
      <c r="V4">
        <v>1417</v>
      </c>
      <c r="W4">
        <v>4100</v>
      </c>
      <c r="X4">
        <v>18819</v>
      </c>
      <c r="Y4">
        <v>14134</v>
      </c>
      <c r="Z4">
        <v>1000</v>
      </c>
      <c r="AA4">
        <v>327441</v>
      </c>
    </row>
    <row r="5" spans="1:27" x14ac:dyDescent="0.35">
      <c r="A5">
        <f t="shared" si="0"/>
        <v>0</v>
      </c>
      <c r="B5" t="s">
        <v>25</v>
      </c>
      <c r="C5">
        <v>540847</v>
      </c>
      <c r="D5">
        <v>0</v>
      </c>
      <c r="E5">
        <v>269163</v>
      </c>
      <c r="F5">
        <v>810010</v>
      </c>
      <c r="G5">
        <v>541</v>
      </c>
      <c r="H5">
        <v>58624</v>
      </c>
      <c r="I5">
        <v>0</v>
      </c>
      <c r="J5">
        <v>173095</v>
      </c>
      <c r="K5">
        <v>12264</v>
      </c>
      <c r="L5">
        <v>15284</v>
      </c>
      <c r="M5">
        <v>17935</v>
      </c>
      <c r="N5">
        <v>4207</v>
      </c>
      <c r="O5">
        <v>9194</v>
      </c>
      <c r="P5">
        <v>0</v>
      </c>
      <c r="Q5">
        <v>5367</v>
      </c>
      <c r="R5">
        <v>37421</v>
      </c>
      <c r="S5">
        <v>8957</v>
      </c>
      <c r="T5">
        <v>0</v>
      </c>
      <c r="U5">
        <v>7040</v>
      </c>
      <c r="V5">
        <v>10105</v>
      </c>
      <c r="W5">
        <v>8409</v>
      </c>
      <c r="X5">
        <v>136541</v>
      </c>
      <c r="Y5">
        <v>0</v>
      </c>
      <c r="Z5">
        <v>58546</v>
      </c>
      <c r="AA5">
        <v>1373540</v>
      </c>
    </row>
    <row r="6" spans="1:27" x14ac:dyDescent="0.35">
      <c r="A6">
        <f t="shared" si="0"/>
        <v>0</v>
      </c>
      <c r="B6" t="s">
        <v>26</v>
      </c>
      <c r="C6">
        <v>82522</v>
      </c>
      <c r="D6">
        <v>81864</v>
      </c>
      <c r="E6">
        <v>0</v>
      </c>
      <c r="F6">
        <v>164386</v>
      </c>
      <c r="G6">
        <v>319</v>
      </c>
      <c r="H6">
        <v>8222</v>
      </c>
      <c r="I6">
        <v>0</v>
      </c>
      <c r="J6">
        <v>40553</v>
      </c>
      <c r="K6">
        <v>2122</v>
      </c>
      <c r="L6">
        <v>3928</v>
      </c>
      <c r="M6">
        <v>3907</v>
      </c>
      <c r="N6">
        <v>2124</v>
      </c>
      <c r="O6">
        <v>128</v>
      </c>
      <c r="P6">
        <v>1702</v>
      </c>
      <c r="Q6">
        <v>1174</v>
      </c>
      <c r="R6">
        <v>8207</v>
      </c>
      <c r="S6">
        <v>13767</v>
      </c>
      <c r="T6">
        <v>0</v>
      </c>
      <c r="U6">
        <v>878</v>
      </c>
      <c r="V6">
        <v>1031</v>
      </c>
      <c r="W6">
        <v>2141</v>
      </c>
      <c r="X6">
        <v>8857</v>
      </c>
      <c r="Y6">
        <v>0</v>
      </c>
      <c r="Z6">
        <v>2000</v>
      </c>
      <c r="AA6">
        <v>265446</v>
      </c>
    </row>
    <row r="7" spans="1:27" x14ac:dyDescent="0.35">
      <c r="A7">
        <f t="shared" si="0"/>
        <v>0</v>
      </c>
      <c r="B7" t="s">
        <v>93</v>
      </c>
      <c r="C7">
        <v>51866</v>
      </c>
      <c r="D7">
        <v>68800</v>
      </c>
      <c r="E7">
        <v>1784</v>
      </c>
      <c r="F7">
        <v>122450</v>
      </c>
      <c r="G7">
        <v>97</v>
      </c>
      <c r="H7">
        <v>8571</v>
      </c>
      <c r="I7">
        <v>333</v>
      </c>
      <c r="J7">
        <v>12538</v>
      </c>
      <c r="K7">
        <v>255</v>
      </c>
      <c r="L7">
        <v>1188</v>
      </c>
      <c r="M7">
        <v>2199</v>
      </c>
      <c r="N7">
        <v>1719</v>
      </c>
      <c r="O7">
        <v>181</v>
      </c>
      <c r="P7">
        <v>0</v>
      </c>
      <c r="Q7">
        <v>620</v>
      </c>
      <c r="R7">
        <v>4912</v>
      </c>
      <c r="S7">
        <v>12351</v>
      </c>
      <c r="T7">
        <v>0</v>
      </c>
      <c r="U7">
        <v>1014</v>
      </c>
      <c r="V7">
        <v>1849</v>
      </c>
      <c r="W7">
        <v>2481</v>
      </c>
      <c r="X7">
        <v>15322</v>
      </c>
      <c r="Y7">
        <v>10000</v>
      </c>
      <c r="Z7">
        <v>13081</v>
      </c>
      <c r="AA7">
        <v>211161</v>
      </c>
    </row>
    <row r="8" spans="1:27" x14ac:dyDescent="0.35">
      <c r="A8">
        <f t="shared" si="0"/>
        <v>0</v>
      </c>
      <c r="B8" t="s">
        <v>27</v>
      </c>
      <c r="C8">
        <v>95239</v>
      </c>
      <c r="D8">
        <v>94392</v>
      </c>
      <c r="E8">
        <v>0</v>
      </c>
      <c r="F8">
        <v>189631</v>
      </c>
      <c r="G8">
        <v>14</v>
      </c>
      <c r="H8">
        <v>11310</v>
      </c>
      <c r="I8">
        <v>0</v>
      </c>
      <c r="J8">
        <v>58084</v>
      </c>
      <c r="K8">
        <v>1260</v>
      </c>
      <c r="L8">
        <v>10248</v>
      </c>
      <c r="M8">
        <v>7556</v>
      </c>
      <c r="N8">
        <v>3798</v>
      </c>
      <c r="O8">
        <v>0</v>
      </c>
      <c r="P8">
        <v>698</v>
      </c>
      <c r="Q8">
        <v>1890</v>
      </c>
      <c r="R8">
        <v>12596</v>
      </c>
      <c r="S8">
        <v>23897</v>
      </c>
      <c r="T8">
        <v>0</v>
      </c>
      <c r="U8">
        <v>1432</v>
      </c>
      <c r="V8">
        <v>892</v>
      </c>
      <c r="W8">
        <v>6178</v>
      </c>
      <c r="X8">
        <v>21354</v>
      </c>
      <c r="Y8">
        <v>9079</v>
      </c>
      <c r="Z8">
        <v>26000</v>
      </c>
      <c r="AA8">
        <v>385917</v>
      </c>
    </row>
    <row r="9" spans="1:27" x14ac:dyDescent="0.35">
      <c r="A9">
        <f t="shared" si="0"/>
        <v>0</v>
      </c>
      <c r="B9" t="s">
        <v>28</v>
      </c>
      <c r="C9">
        <v>51994</v>
      </c>
      <c r="D9">
        <v>52870</v>
      </c>
      <c r="E9">
        <v>5300</v>
      </c>
      <c r="F9">
        <v>110164</v>
      </c>
      <c r="G9">
        <v>24</v>
      </c>
      <c r="H9">
        <v>4460</v>
      </c>
      <c r="I9">
        <v>585</v>
      </c>
      <c r="J9">
        <v>23484</v>
      </c>
      <c r="K9">
        <v>908</v>
      </c>
      <c r="L9">
        <v>2403</v>
      </c>
      <c r="M9">
        <v>4376</v>
      </c>
      <c r="N9">
        <v>0</v>
      </c>
      <c r="O9">
        <v>122</v>
      </c>
      <c r="P9">
        <v>43</v>
      </c>
      <c r="Q9">
        <v>1118</v>
      </c>
      <c r="R9">
        <v>0</v>
      </c>
      <c r="S9">
        <v>2021</v>
      </c>
      <c r="T9">
        <v>0</v>
      </c>
      <c r="U9">
        <v>630</v>
      </c>
      <c r="V9">
        <v>795</v>
      </c>
      <c r="W9">
        <v>624</v>
      </c>
      <c r="X9">
        <v>3722</v>
      </c>
      <c r="Y9">
        <v>0</v>
      </c>
      <c r="Z9">
        <v>700</v>
      </c>
      <c r="AA9">
        <v>156179</v>
      </c>
    </row>
    <row r="10" spans="1:27" x14ac:dyDescent="0.35">
      <c r="A10" s="1">
        <f t="shared" si="0"/>
        <v>0</v>
      </c>
      <c r="B10" s="1" t="s">
        <v>29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>
        <v>0</v>
      </c>
      <c r="N10" s="1">
        <v>2302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</row>
    <row r="11" spans="1:27" x14ac:dyDescent="0.35">
      <c r="A11">
        <f t="shared" si="0"/>
        <v>0</v>
      </c>
      <c r="B11" t="s">
        <v>29</v>
      </c>
      <c r="C11">
        <v>30744</v>
      </c>
      <c r="D11">
        <v>85395</v>
      </c>
      <c r="E11">
        <v>0</v>
      </c>
      <c r="F11">
        <v>116139</v>
      </c>
      <c r="G11">
        <v>14</v>
      </c>
      <c r="H11">
        <v>2650</v>
      </c>
      <c r="I11">
        <v>3925</v>
      </c>
      <c r="J11">
        <v>12193</v>
      </c>
      <c r="K11">
        <v>469</v>
      </c>
      <c r="L11">
        <v>1897</v>
      </c>
      <c r="M11">
        <v>1873</v>
      </c>
      <c r="N11" s="1">
        <v>9904</v>
      </c>
      <c r="O11">
        <v>91</v>
      </c>
      <c r="P11">
        <v>0</v>
      </c>
      <c r="Q11">
        <v>3843</v>
      </c>
      <c r="R11">
        <v>0</v>
      </c>
      <c r="S11">
        <v>2865</v>
      </c>
      <c r="T11">
        <v>1868</v>
      </c>
      <c r="U11">
        <v>795</v>
      </c>
      <c r="V11">
        <v>1173</v>
      </c>
      <c r="W11">
        <v>4351</v>
      </c>
      <c r="X11">
        <v>25883</v>
      </c>
      <c r="Y11">
        <v>0</v>
      </c>
      <c r="Z11">
        <v>0</v>
      </c>
      <c r="AA11">
        <v>192235</v>
      </c>
    </row>
    <row r="12" spans="1:27" x14ac:dyDescent="0.35">
      <c r="A12">
        <f t="shared" si="0"/>
        <v>0</v>
      </c>
      <c r="B12" t="s">
        <v>30</v>
      </c>
      <c r="C12">
        <v>353902</v>
      </c>
      <c r="D12">
        <v>173141</v>
      </c>
      <c r="E12">
        <v>0</v>
      </c>
      <c r="F12">
        <v>527043</v>
      </c>
      <c r="G12">
        <v>1298</v>
      </c>
      <c r="H12">
        <v>19390</v>
      </c>
      <c r="I12">
        <v>6713</v>
      </c>
      <c r="J12">
        <v>83974</v>
      </c>
      <c r="K12">
        <v>4333</v>
      </c>
      <c r="L12">
        <v>14752</v>
      </c>
      <c r="M12">
        <v>12490</v>
      </c>
      <c r="N12">
        <v>5042</v>
      </c>
      <c r="O12">
        <v>762</v>
      </c>
      <c r="P12">
        <v>18741</v>
      </c>
      <c r="Q12">
        <v>1330</v>
      </c>
      <c r="R12">
        <v>29549</v>
      </c>
      <c r="S12">
        <v>16350</v>
      </c>
      <c r="T12">
        <v>0</v>
      </c>
      <c r="U12">
        <v>1400</v>
      </c>
      <c r="V12">
        <v>1166</v>
      </c>
      <c r="W12">
        <v>4752</v>
      </c>
      <c r="X12">
        <v>49173</v>
      </c>
      <c r="Y12">
        <v>10000</v>
      </c>
      <c r="Z12">
        <v>5000</v>
      </c>
      <c r="AA12">
        <v>813258</v>
      </c>
    </row>
    <row r="13" spans="1:27" x14ac:dyDescent="0.35">
      <c r="A13">
        <f t="shared" si="0"/>
        <v>0</v>
      </c>
      <c r="B13" t="s">
        <v>31</v>
      </c>
      <c r="C13">
        <v>71895</v>
      </c>
      <c r="D13">
        <v>137595</v>
      </c>
      <c r="E13">
        <v>8774</v>
      </c>
      <c r="F13">
        <v>218264</v>
      </c>
      <c r="G13">
        <v>27</v>
      </c>
      <c r="H13">
        <v>19189</v>
      </c>
      <c r="I13">
        <v>0</v>
      </c>
      <c r="J13">
        <v>36380</v>
      </c>
      <c r="K13">
        <v>1764</v>
      </c>
      <c r="L13">
        <v>5501</v>
      </c>
      <c r="M13">
        <v>8799</v>
      </c>
      <c r="N13">
        <v>1566</v>
      </c>
      <c r="O13">
        <v>591</v>
      </c>
      <c r="P13">
        <v>0</v>
      </c>
      <c r="Q13">
        <v>614</v>
      </c>
      <c r="R13">
        <v>2675</v>
      </c>
      <c r="S13">
        <v>6761</v>
      </c>
      <c r="T13">
        <v>0</v>
      </c>
      <c r="U13">
        <v>1255</v>
      </c>
      <c r="V13">
        <v>1355</v>
      </c>
      <c r="W13">
        <v>12843</v>
      </c>
      <c r="X13">
        <v>73300</v>
      </c>
      <c r="Y13">
        <v>0</v>
      </c>
      <c r="Z13">
        <v>0</v>
      </c>
      <c r="AA13">
        <v>390884</v>
      </c>
    </row>
    <row r="14" spans="1:27" x14ac:dyDescent="0.35">
      <c r="A14">
        <f t="shared" si="0"/>
        <v>0</v>
      </c>
      <c r="B14" t="s">
        <v>32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>
        <v>0</v>
      </c>
      <c r="N14">
        <v>3971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</row>
    <row r="15" spans="1:27" x14ac:dyDescent="0.35">
      <c r="A15">
        <f t="shared" si="0"/>
        <v>0</v>
      </c>
      <c r="B15" t="s">
        <v>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>
        <v>0</v>
      </c>
      <c r="N15" s="1">
        <v>266195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</row>
    <row r="16" spans="1:27" x14ac:dyDescent="0.35">
      <c r="A16">
        <f t="shared" si="0"/>
        <v>0</v>
      </c>
      <c r="B16" t="s">
        <v>32</v>
      </c>
      <c r="C16">
        <v>249000</v>
      </c>
      <c r="D16">
        <v>298709</v>
      </c>
      <c r="E16">
        <v>0</v>
      </c>
      <c r="F16">
        <v>547709</v>
      </c>
      <c r="G16">
        <v>602</v>
      </c>
      <c r="H16">
        <v>24818</v>
      </c>
      <c r="I16">
        <v>3456</v>
      </c>
      <c r="J16">
        <v>116940</v>
      </c>
      <c r="K16">
        <v>2746</v>
      </c>
      <c r="L16">
        <v>7380</v>
      </c>
      <c r="M16">
        <v>10998</v>
      </c>
      <c r="N16" s="1">
        <v>147</v>
      </c>
      <c r="O16">
        <v>916</v>
      </c>
      <c r="P16">
        <v>124</v>
      </c>
      <c r="Q16">
        <v>7793</v>
      </c>
      <c r="R16">
        <v>3933</v>
      </c>
      <c r="S16">
        <v>15344</v>
      </c>
      <c r="T16">
        <v>118</v>
      </c>
      <c r="U16">
        <v>3977</v>
      </c>
      <c r="V16">
        <v>2436</v>
      </c>
      <c r="W16">
        <v>34023</v>
      </c>
      <c r="X16">
        <v>19374</v>
      </c>
      <c r="Y16">
        <v>0</v>
      </c>
      <c r="Z16">
        <v>0</v>
      </c>
      <c r="AA16">
        <v>1073000</v>
      </c>
    </row>
    <row r="17" spans="1:27" x14ac:dyDescent="0.35">
      <c r="A17">
        <f t="shared" si="0"/>
        <v>0</v>
      </c>
      <c r="B17" t="s">
        <v>33</v>
      </c>
      <c r="C17">
        <v>83558</v>
      </c>
      <c r="D17">
        <v>0</v>
      </c>
      <c r="E17">
        <v>14733</v>
      </c>
      <c r="F17">
        <v>98291</v>
      </c>
      <c r="G17">
        <v>94</v>
      </c>
      <c r="H17">
        <v>5188</v>
      </c>
      <c r="I17">
        <v>0</v>
      </c>
      <c r="J17">
        <v>33191</v>
      </c>
      <c r="K17">
        <v>1002</v>
      </c>
      <c r="L17">
        <v>4696</v>
      </c>
      <c r="M17">
        <v>2927</v>
      </c>
      <c r="N17">
        <v>0</v>
      </c>
      <c r="O17">
        <v>0</v>
      </c>
      <c r="P17">
        <v>365</v>
      </c>
      <c r="Q17">
        <v>100</v>
      </c>
      <c r="R17">
        <v>6317</v>
      </c>
      <c r="S17">
        <v>5729</v>
      </c>
      <c r="T17">
        <v>0</v>
      </c>
      <c r="U17">
        <v>897</v>
      </c>
      <c r="V17">
        <v>561</v>
      </c>
      <c r="W17">
        <v>3284</v>
      </c>
      <c r="X17">
        <v>16069</v>
      </c>
      <c r="Y17">
        <v>14793</v>
      </c>
      <c r="Z17">
        <v>0</v>
      </c>
      <c r="AA17">
        <v>193504</v>
      </c>
    </row>
    <row r="18" spans="1:27" x14ac:dyDescent="0.35">
      <c r="A18">
        <f t="shared" si="0"/>
        <v>0</v>
      </c>
      <c r="B18" t="s">
        <v>34</v>
      </c>
      <c r="C18">
        <v>33607</v>
      </c>
      <c r="D18">
        <v>62752</v>
      </c>
      <c r="E18">
        <v>1198</v>
      </c>
      <c r="F18">
        <v>97557</v>
      </c>
      <c r="G18">
        <v>159</v>
      </c>
      <c r="H18">
        <v>5581</v>
      </c>
      <c r="I18">
        <v>2500</v>
      </c>
      <c r="J18">
        <v>18554</v>
      </c>
      <c r="K18">
        <v>2880</v>
      </c>
      <c r="L18">
        <v>1385</v>
      </c>
      <c r="M18">
        <v>1190</v>
      </c>
      <c r="N18">
        <v>811</v>
      </c>
      <c r="O18">
        <v>140</v>
      </c>
      <c r="P18">
        <v>4600</v>
      </c>
      <c r="Q18">
        <v>1247</v>
      </c>
      <c r="R18">
        <v>1907</v>
      </c>
      <c r="S18">
        <v>0</v>
      </c>
      <c r="T18">
        <v>0</v>
      </c>
      <c r="U18">
        <v>516</v>
      </c>
      <c r="V18">
        <v>321</v>
      </c>
      <c r="W18">
        <v>1934</v>
      </c>
      <c r="X18">
        <v>5066</v>
      </c>
      <c r="Y18">
        <v>0</v>
      </c>
      <c r="Z18">
        <v>6500</v>
      </c>
      <c r="AA18">
        <v>152848</v>
      </c>
    </row>
    <row r="19" spans="1:27" x14ac:dyDescent="0.35">
      <c r="A19">
        <f t="shared" si="0"/>
        <v>0</v>
      </c>
      <c r="B19" t="s">
        <v>35</v>
      </c>
      <c r="C19">
        <v>30000</v>
      </c>
      <c r="D19">
        <v>14633</v>
      </c>
      <c r="E19">
        <v>35698</v>
      </c>
      <c r="F19">
        <v>80331</v>
      </c>
      <c r="G19">
        <v>170</v>
      </c>
      <c r="H19">
        <v>2438</v>
      </c>
      <c r="I19">
        <v>4205</v>
      </c>
      <c r="J19">
        <v>15204</v>
      </c>
      <c r="K19">
        <v>241</v>
      </c>
      <c r="L19">
        <v>2439</v>
      </c>
      <c r="M19">
        <v>2502</v>
      </c>
      <c r="N19">
        <v>771</v>
      </c>
      <c r="O19">
        <v>134</v>
      </c>
      <c r="P19">
        <v>0</v>
      </c>
      <c r="Q19">
        <v>4301</v>
      </c>
      <c r="R19">
        <v>3383</v>
      </c>
      <c r="S19">
        <v>3494</v>
      </c>
      <c r="T19">
        <v>0</v>
      </c>
      <c r="U19">
        <v>771</v>
      </c>
      <c r="V19">
        <v>74</v>
      </c>
      <c r="W19">
        <v>630</v>
      </c>
      <c r="X19">
        <v>4935</v>
      </c>
      <c r="Y19">
        <v>2725</v>
      </c>
      <c r="Z19">
        <v>4759</v>
      </c>
      <c r="AA19">
        <v>133507</v>
      </c>
    </row>
    <row r="20" spans="1:27" x14ac:dyDescent="0.35">
      <c r="A20">
        <f t="shared" si="0"/>
        <v>0</v>
      </c>
      <c r="B20" t="s">
        <v>36</v>
      </c>
      <c r="C20">
        <v>15460</v>
      </c>
      <c r="D20">
        <v>20077</v>
      </c>
      <c r="E20">
        <v>0</v>
      </c>
      <c r="F20">
        <v>35537</v>
      </c>
      <c r="G20">
        <v>142</v>
      </c>
      <c r="H20">
        <v>2362</v>
      </c>
      <c r="I20">
        <v>129</v>
      </c>
      <c r="J20">
        <v>6320</v>
      </c>
      <c r="K20">
        <v>891</v>
      </c>
      <c r="L20">
        <v>248</v>
      </c>
      <c r="M20">
        <v>931</v>
      </c>
      <c r="N20">
        <v>583</v>
      </c>
      <c r="O20">
        <v>210</v>
      </c>
      <c r="P20">
        <v>1067</v>
      </c>
      <c r="Q20">
        <v>682</v>
      </c>
      <c r="R20">
        <v>1028</v>
      </c>
      <c r="S20">
        <v>1732</v>
      </c>
      <c r="T20">
        <v>0</v>
      </c>
      <c r="U20">
        <v>233</v>
      </c>
      <c r="V20">
        <v>213</v>
      </c>
      <c r="W20">
        <v>247</v>
      </c>
      <c r="X20">
        <v>1192</v>
      </c>
      <c r="Y20">
        <v>0</v>
      </c>
      <c r="Z20">
        <v>0</v>
      </c>
      <c r="AA20">
        <v>53747</v>
      </c>
    </row>
    <row r="21" spans="1:27" x14ac:dyDescent="0.35">
      <c r="A21">
        <f t="shared" si="0"/>
        <v>0</v>
      </c>
      <c r="B21" t="s">
        <v>37</v>
      </c>
      <c r="C21">
        <v>27664</v>
      </c>
      <c r="D21">
        <v>0</v>
      </c>
      <c r="E21">
        <v>15979</v>
      </c>
      <c r="F21">
        <v>43643</v>
      </c>
      <c r="G21">
        <v>152</v>
      </c>
      <c r="H21">
        <v>4141</v>
      </c>
      <c r="I21">
        <v>150</v>
      </c>
      <c r="J21">
        <v>12640</v>
      </c>
      <c r="K21">
        <v>1318</v>
      </c>
      <c r="L21">
        <v>534</v>
      </c>
      <c r="M21">
        <v>1819</v>
      </c>
      <c r="N21">
        <v>0</v>
      </c>
      <c r="O21">
        <v>34</v>
      </c>
      <c r="P21">
        <v>54</v>
      </c>
      <c r="Q21">
        <v>1396</v>
      </c>
      <c r="R21">
        <v>2976</v>
      </c>
      <c r="S21">
        <v>1070</v>
      </c>
      <c r="T21">
        <v>0</v>
      </c>
      <c r="U21">
        <v>465</v>
      </c>
      <c r="V21">
        <v>508</v>
      </c>
      <c r="W21">
        <v>5613</v>
      </c>
      <c r="X21">
        <v>6692</v>
      </c>
      <c r="Y21">
        <v>0</v>
      </c>
      <c r="Z21">
        <v>850</v>
      </c>
      <c r="AA21">
        <v>84055</v>
      </c>
    </row>
    <row r="22" spans="1:27" x14ac:dyDescent="0.35">
      <c r="A22">
        <f t="shared" si="0"/>
        <v>0</v>
      </c>
      <c r="B22" t="s">
        <v>38</v>
      </c>
      <c r="C22">
        <v>27445</v>
      </c>
      <c r="D22">
        <v>58343</v>
      </c>
      <c r="E22">
        <v>0</v>
      </c>
      <c r="F22">
        <v>85788</v>
      </c>
      <c r="G22">
        <v>224</v>
      </c>
      <c r="H22">
        <v>4267</v>
      </c>
      <c r="I22">
        <v>250</v>
      </c>
      <c r="J22">
        <v>26168</v>
      </c>
      <c r="K22">
        <v>1261</v>
      </c>
      <c r="L22">
        <v>1194</v>
      </c>
      <c r="M22">
        <v>1951</v>
      </c>
      <c r="N22">
        <v>0</v>
      </c>
      <c r="O22">
        <v>171</v>
      </c>
      <c r="P22">
        <v>5792</v>
      </c>
      <c r="Q22">
        <v>493</v>
      </c>
      <c r="R22">
        <v>2783</v>
      </c>
      <c r="S22">
        <v>1641</v>
      </c>
      <c r="T22">
        <v>0</v>
      </c>
      <c r="U22">
        <v>687</v>
      </c>
      <c r="V22">
        <v>1027</v>
      </c>
      <c r="W22">
        <v>3642</v>
      </c>
      <c r="X22">
        <v>5883</v>
      </c>
      <c r="Y22">
        <v>4000</v>
      </c>
      <c r="Z22">
        <v>2850</v>
      </c>
      <c r="AA22">
        <v>150072</v>
      </c>
    </row>
    <row r="23" spans="1:27" x14ac:dyDescent="0.35">
      <c r="A23">
        <f t="shared" si="0"/>
        <v>0</v>
      </c>
      <c r="B23" t="s">
        <v>39</v>
      </c>
      <c r="C23">
        <v>92863</v>
      </c>
      <c r="D23">
        <v>169810</v>
      </c>
      <c r="E23">
        <v>3864</v>
      </c>
      <c r="F23">
        <v>266537</v>
      </c>
      <c r="G23">
        <v>153</v>
      </c>
      <c r="H23">
        <v>0</v>
      </c>
      <c r="I23">
        <v>0</v>
      </c>
      <c r="J23">
        <v>38987</v>
      </c>
      <c r="K23">
        <v>735</v>
      </c>
      <c r="L23">
        <v>1891</v>
      </c>
      <c r="M23">
        <v>5690</v>
      </c>
      <c r="N23">
        <v>1771</v>
      </c>
      <c r="O23">
        <v>433</v>
      </c>
      <c r="P23">
        <v>7737</v>
      </c>
      <c r="Q23">
        <v>10859</v>
      </c>
      <c r="R23">
        <v>0</v>
      </c>
      <c r="S23">
        <v>15264</v>
      </c>
      <c r="T23">
        <v>0</v>
      </c>
      <c r="U23">
        <v>1075</v>
      </c>
      <c r="V23">
        <v>1338</v>
      </c>
      <c r="W23">
        <v>3920</v>
      </c>
      <c r="X23">
        <v>23246</v>
      </c>
      <c r="Y23">
        <v>0</v>
      </c>
      <c r="Z23">
        <v>0</v>
      </c>
      <c r="AA23">
        <v>379636</v>
      </c>
    </row>
    <row r="24" spans="1:27" x14ac:dyDescent="0.35">
      <c r="A24">
        <f t="shared" si="0"/>
        <v>0</v>
      </c>
      <c r="B24" t="s">
        <v>40</v>
      </c>
      <c r="C24">
        <v>50400</v>
      </c>
      <c r="D24">
        <v>96450</v>
      </c>
      <c r="E24">
        <v>0</v>
      </c>
      <c r="F24">
        <v>146850</v>
      </c>
      <c r="G24">
        <v>218</v>
      </c>
      <c r="H24">
        <v>10494</v>
      </c>
      <c r="I24">
        <v>0</v>
      </c>
      <c r="J24">
        <v>39056</v>
      </c>
      <c r="K24">
        <v>3292</v>
      </c>
      <c r="L24">
        <v>4615</v>
      </c>
      <c r="M24">
        <v>6041</v>
      </c>
      <c r="N24">
        <v>2633</v>
      </c>
      <c r="O24">
        <v>158</v>
      </c>
      <c r="P24">
        <v>573</v>
      </c>
      <c r="Q24">
        <v>903</v>
      </c>
      <c r="R24">
        <v>7848</v>
      </c>
      <c r="S24">
        <v>2177</v>
      </c>
      <c r="T24">
        <v>109</v>
      </c>
      <c r="U24">
        <v>812</v>
      </c>
      <c r="V24">
        <v>1025</v>
      </c>
      <c r="W24">
        <v>5518</v>
      </c>
      <c r="X24">
        <v>7366</v>
      </c>
      <c r="Y24">
        <v>0</v>
      </c>
      <c r="Z24">
        <v>0</v>
      </c>
      <c r="AA24">
        <v>239688</v>
      </c>
    </row>
    <row r="25" spans="1:27" x14ac:dyDescent="0.35">
      <c r="A25">
        <f t="shared" si="0"/>
        <v>0</v>
      </c>
      <c r="B25" t="s">
        <v>41</v>
      </c>
      <c r="C25">
        <v>28712</v>
      </c>
      <c r="D25">
        <v>20471</v>
      </c>
      <c r="E25">
        <v>28040</v>
      </c>
      <c r="F25">
        <v>77223</v>
      </c>
      <c r="G25">
        <v>293</v>
      </c>
      <c r="H25">
        <v>4280</v>
      </c>
      <c r="I25">
        <v>1251</v>
      </c>
      <c r="J25">
        <v>22952</v>
      </c>
      <c r="K25">
        <v>2501</v>
      </c>
      <c r="L25">
        <v>2434</v>
      </c>
      <c r="M25">
        <v>2639</v>
      </c>
      <c r="N25">
        <v>299</v>
      </c>
      <c r="O25">
        <v>58</v>
      </c>
      <c r="P25">
        <v>12</v>
      </c>
      <c r="Q25">
        <v>708</v>
      </c>
      <c r="R25">
        <v>0</v>
      </c>
      <c r="S25">
        <v>7056</v>
      </c>
      <c r="T25">
        <v>0</v>
      </c>
      <c r="U25">
        <v>454</v>
      </c>
      <c r="V25">
        <v>283</v>
      </c>
      <c r="W25">
        <v>137</v>
      </c>
      <c r="X25">
        <v>4356</v>
      </c>
      <c r="Y25">
        <v>398</v>
      </c>
      <c r="Z25">
        <v>0</v>
      </c>
      <c r="AA25">
        <v>127334</v>
      </c>
    </row>
    <row r="26" spans="1:27" x14ac:dyDescent="0.35">
      <c r="A26">
        <f t="shared" si="0"/>
        <v>0</v>
      </c>
      <c r="B26" t="s">
        <v>42</v>
      </c>
      <c r="C26">
        <v>14150</v>
      </c>
      <c r="D26">
        <v>24353</v>
      </c>
      <c r="E26">
        <v>0</v>
      </c>
      <c r="F26">
        <v>38503</v>
      </c>
      <c r="G26">
        <v>87</v>
      </c>
      <c r="H26">
        <v>3083</v>
      </c>
      <c r="I26">
        <v>3500</v>
      </c>
      <c r="J26">
        <v>26152</v>
      </c>
      <c r="K26">
        <v>974</v>
      </c>
      <c r="L26">
        <v>1102</v>
      </c>
      <c r="M26">
        <v>2623</v>
      </c>
      <c r="N26">
        <v>0</v>
      </c>
      <c r="O26">
        <v>392</v>
      </c>
      <c r="P26">
        <v>17</v>
      </c>
      <c r="Q26">
        <v>42</v>
      </c>
      <c r="R26">
        <v>1891</v>
      </c>
      <c r="S26">
        <v>281</v>
      </c>
      <c r="T26">
        <v>0</v>
      </c>
      <c r="U26">
        <v>301</v>
      </c>
      <c r="V26">
        <v>261</v>
      </c>
      <c r="W26">
        <v>379</v>
      </c>
      <c r="X26">
        <v>894</v>
      </c>
      <c r="Y26">
        <v>0</v>
      </c>
      <c r="Z26">
        <v>0</v>
      </c>
      <c r="AA26">
        <v>80482</v>
      </c>
    </row>
    <row r="27" spans="1:27" x14ac:dyDescent="0.35">
      <c r="A27">
        <f t="shared" si="0"/>
        <v>0</v>
      </c>
      <c r="B27" t="s">
        <v>43</v>
      </c>
      <c r="C27">
        <v>23250</v>
      </c>
      <c r="D27">
        <v>39181</v>
      </c>
      <c r="E27">
        <v>0</v>
      </c>
      <c r="F27">
        <v>62431</v>
      </c>
      <c r="G27">
        <v>196</v>
      </c>
      <c r="H27">
        <v>5793</v>
      </c>
      <c r="I27">
        <v>840</v>
      </c>
      <c r="J27">
        <v>14477</v>
      </c>
      <c r="K27">
        <v>1756</v>
      </c>
      <c r="L27">
        <v>5627</v>
      </c>
      <c r="M27">
        <v>4031</v>
      </c>
      <c r="N27">
        <v>4065</v>
      </c>
      <c r="O27">
        <v>56</v>
      </c>
      <c r="P27">
        <v>0</v>
      </c>
      <c r="Q27">
        <v>0</v>
      </c>
      <c r="R27">
        <v>3083</v>
      </c>
      <c r="S27">
        <v>79</v>
      </c>
      <c r="T27">
        <v>0</v>
      </c>
      <c r="U27">
        <v>457</v>
      </c>
      <c r="V27">
        <v>1325</v>
      </c>
      <c r="W27">
        <v>3260</v>
      </c>
      <c r="X27">
        <v>8127</v>
      </c>
      <c r="Y27">
        <v>0</v>
      </c>
      <c r="Z27">
        <v>1535</v>
      </c>
      <c r="AA27">
        <v>117138</v>
      </c>
    </row>
    <row r="28" spans="1:27" x14ac:dyDescent="0.35">
      <c r="A28">
        <f t="shared" si="0"/>
        <v>0</v>
      </c>
      <c r="B28" t="s">
        <v>44</v>
      </c>
      <c r="C28">
        <v>55844</v>
      </c>
      <c r="D28">
        <v>45316</v>
      </c>
      <c r="E28">
        <v>0</v>
      </c>
      <c r="F28">
        <v>101160</v>
      </c>
      <c r="G28">
        <v>81</v>
      </c>
      <c r="H28">
        <v>8057</v>
      </c>
      <c r="I28">
        <v>1193</v>
      </c>
      <c r="J28">
        <v>40296</v>
      </c>
      <c r="K28">
        <v>1435</v>
      </c>
      <c r="L28">
        <v>3275</v>
      </c>
      <c r="M28">
        <v>2746</v>
      </c>
      <c r="N28">
        <v>2172</v>
      </c>
      <c r="O28">
        <v>236</v>
      </c>
      <c r="P28">
        <v>0</v>
      </c>
      <c r="Q28">
        <v>3903</v>
      </c>
      <c r="R28">
        <v>0</v>
      </c>
      <c r="S28">
        <v>7731</v>
      </c>
      <c r="T28">
        <v>209</v>
      </c>
      <c r="U28">
        <v>812</v>
      </c>
      <c r="V28">
        <v>1701</v>
      </c>
      <c r="W28">
        <v>1048</v>
      </c>
      <c r="X28">
        <v>2523</v>
      </c>
      <c r="Y28">
        <v>0</v>
      </c>
      <c r="Z28">
        <v>0</v>
      </c>
      <c r="AA28">
        <v>178578</v>
      </c>
    </row>
    <row r="29" spans="1:27" x14ac:dyDescent="0.35">
      <c r="A29">
        <f t="shared" si="0"/>
        <v>0</v>
      </c>
      <c r="B29" t="s">
        <v>45</v>
      </c>
      <c r="C29">
        <v>33540</v>
      </c>
      <c r="D29">
        <v>28660</v>
      </c>
      <c r="E29">
        <v>0</v>
      </c>
      <c r="F29">
        <v>62200</v>
      </c>
      <c r="G29">
        <v>68</v>
      </c>
      <c r="H29">
        <v>2141</v>
      </c>
      <c r="I29">
        <v>1172</v>
      </c>
      <c r="J29">
        <v>16234</v>
      </c>
      <c r="K29">
        <v>443</v>
      </c>
      <c r="L29">
        <v>758</v>
      </c>
      <c r="M29">
        <v>1542</v>
      </c>
      <c r="N29">
        <v>1018</v>
      </c>
      <c r="O29">
        <v>96</v>
      </c>
      <c r="P29">
        <v>98</v>
      </c>
      <c r="Q29">
        <v>488</v>
      </c>
      <c r="R29">
        <v>3212</v>
      </c>
      <c r="S29">
        <v>370</v>
      </c>
      <c r="T29">
        <v>57</v>
      </c>
      <c r="U29">
        <v>413</v>
      </c>
      <c r="V29">
        <v>245</v>
      </c>
      <c r="W29">
        <v>5799</v>
      </c>
      <c r="X29">
        <v>2802</v>
      </c>
      <c r="Y29">
        <v>0</v>
      </c>
      <c r="Z29">
        <v>2500</v>
      </c>
      <c r="AA29">
        <v>101846</v>
      </c>
    </row>
    <row r="30" spans="1:27" x14ac:dyDescent="0.35">
      <c r="B30" t="s">
        <v>45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>
        <v>0</v>
      </c>
      <c r="N30" s="1">
        <v>190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</row>
    <row r="31" spans="1:27" x14ac:dyDescent="0.35">
      <c r="A31">
        <f t="shared" si="0"/>
        <v>0</v>
      </c>
      <c r="B31" t="s">
        <v>46</v>
      </c>
      <c r="C31">
        <v>17424</v>
      </c>
      <c r="D31">
        <v>41085</v>
      </c>
      <c r="E31">
        <v>0</v>
      </c>
      <c r="F31">
        <v>58509</v>
      </c>
      <c r="G31">
        <v>77</v>
      </c>
      <c r="H31">
        <v>3998</v>
      </c>
      <c r="I31">
        <v>1446</v>
      </c>
      <c r="J31">
        <v>17645</v>
      </c>
      <c r="K31">
        <v>1373</v>
      </c>
      <c r="L31">
        <v>1261</v>
      </c>
      <c r="M31">
        <v>1383</v>
      </c>
      <c r="N31">
        <v>1043</v>
      </c>
      <c r="O31">
        <v>225</v>
      </c>
      <c r="P31">
        <v>0</v>
      </c>
      <c r="Q31">
        <v>0</v>
      </c>
      <c r="R31">
        <v>1350</v>
      </c>
      <c r="S31">
        <v>241</v>
      </c>
      <c r="T31">
        <v>5122</v>
      </c>
      <c r="U31">
        <v>478</v>
      </c>
      <c r="V31">
        <v>571</v>
      </c>
      <c r="W31">
        <v>15201</v>
      </c>
      <c r="X31">
        <v>3009</v>
      </c>
      <c r="Y31">
        <v>0</v>
      </c>
      <c r="Z31">
        <v>1600</v>
      </c>
      <c r="AA31">
        <v>121321</v>
      </c>
    </row>
    <row r="32" spans="1:27" x14ac:dyDescent="0.35">
      <c r="A32" s="1"/>
      <c r="B32" t="s">
        <v>46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>
        <v>0</v>
      </c>
      <c r="N32" s="1">
        <v>6715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</row>
    <row r="33" spans="1:27" x14ac:dyDescent="0.35">
      <c r="A33" s="1"/>
      <c r="B33" t="s">
        <v>46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>
        <v>0</v>
      </c>
      <c r="N33" s="1">
        <v>74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</row>
    <row r="34" spans="1:27" x14ac:dyDescent="0.35">
      <c r="A34">
        <f t="shared" si="0"/>
        <v>0</v>
      </c>
      <c r="B34" t="s">
        <v>47</v>
      </c>
      <c r="C34">
        <v>32154</v>
      </c>
      <c r="D34">
        <v>44518</v>
      </c>
      <c r="E34">
        <v>0</v>
      </c>
      <c r="F34">
        <v>76672</v>
      </c>
      <c r="G34">
        <v>80</v>
      </c>
      <c r="H34">
        <v>4202</v>
      </c>
      <c r="I34">
        <v>861</v>
      </c>
      <c r="J34">
        <v>23079</v>
      </c>
      <c r="K34">
        <v>274</v>
      </c>
      <c r="L34">
        <v>2543</v>
      </c>
      <c r="M34">
        <v>3019</v>
      </c>
      <c r="N34">
        <v>88</v>
      </c>
      <c r="O34">
        <v>24</v>
      </c>
      <c r="P34">
        <v>327</v>
      </c>
      <c r="Q34">
        <v>1319</v>
      </c>
      <c r="R34">
        <v>474</v>
      </c>
      <c r="S34">
        <v>698</v>
      </c>
      <c r="T34">
        <v>0</v>
      </c>
      <c r="U34">
        <v>1127</v>
      </c>
      <c r="V34">
        <v>531</v>
      </c>
      <c r="W34">
        <v>6514</v>
      </c>
      <c r="X34">
        <v>3244</v>
      </c>
      <c r="Y34">
        <v>0</v>
      </c>
      <c r="Z34">
        <v>500</v>
      </c>
      <c r="AA34">
        <v>125576</v>
      </c>
    </row>
    <row r="35" spans="1:27" x14ac:dyDescent="0.35">
      <c r="A35">
        <f t="shared" si="0"/>
        <v>0</v>
      </c>
      <c r="B35" t="s">
        <v>48</v>
      </c>
      <c r="C35">
        <v>77170</v>
      </c>
      <c r="D35">
        <v>97319</v>
      </c>
      <c r="E35">
        <v>0</v>
      </c>
      <c r="F35">
        <v>174489</v>
      </c>
      <c r="G35">
        <v>0</v>
      </c>
      <c r="H35">
        <v>10435</v>
      </c>
      <c r="I35">
        <v>0</v>
      </c>
      <c r="J35">
        <v>28691</v>
      </c>
      <c r="K35">
        <v>887</v>
      </c>
      <c r="L35">
        <v>6177</v>
      </c>
      <c r="M35">
        <v>4067</v>
      </c>
      <c r="N35">
        <v>429</v>
      </c>
      <c r="O35">
        <v>109</v>
      </c>
      <c r="P35">
        <v>0</v>
      </c>
      <c r="Q35">
        <v>70</v>
      </c>
      <c r="R35">
        <v>9434</v>
      </c>
      <c r="S35">
        <v>6059</v>
      </c>
      <c r="T35">
        <v>0</v>
      </c>
      <c r="U35">
        <v>661</v>
      </c>
      <c r="V35">
        <v>384</v>
      </c>
      <c r="W35">
        <v>6376</v>
      </c>
      <c r="X35">
        <v>16469</v>
      </c>
      <c r="Y35">
        <v>5653</v>
      </c>
      <c r="Z35">
        <v>7883</v>
      </c>
      <c r="AA35">
        <v>278273</v>
      </c>
    </row>
    <row r="36" spans="1:27" x14ac:dyDescent="0.35">
      <c r="A36">
        <f t="shared" si="0"/>
        <v>0</v>
      </c>
      <c r="B36" t="s">
        <v>49</v>
      </c>
      <c r="C36">
        <v>34442</v>
      </c>
      <c r="D36">
        <v>46239</v>
      </c>
      <c r="E36">
        <v>898</v>
      </c>
      <c r="F36">
        <v>81579</v>
      </c>
      <c r="G36">
        <v>88</v>
      </c>
      <c r="H36">
        <v>7787</v>
      </c>
      <c r="I36">
        <v>0</v>
      </c>
      <c r="J36">
        <v>21541</v>
      </c>
      <c r="K36">
        <v>420</v>
      </c>
      <c r="L36">
        <v>5329</v>
      </c>
      <c r="M36">
        <v>3754</v>
      </c>
      <c r="N36">
        <v>1139</v>
      </c>
      <c r="O36">
        <v>174</v>
      </c>
      <c r="P36">
        <v>274</v>
      </c>
      <c r="Q36">
        <v>851</v>
      </c>
      <c r="R36">
        <v>3828</v>
      </c>
      <c r="S36">
        <v>3004</v>
      </c>
      <c r="T36">
        <v>0</v>
      </c>
      <c r="U36">
        <v>556</v>
      </c>
      <c r="V36">
        <v>465</v>
      </c>
      <c r="W36">
        <v>1395</v>
      </c>
      <c r="X36">
        <v>5171</v>
      </c>
      <c r="Y36">
        <v>0</v>
      </c>
      <c r="Z36">
        <v>860</v>
      </c>
      <c r="AA36">
        <v>138215</v>
      </c>
    </row>
    <row r="37" spans="1:27" x14ac:dyDescent="0.35">
      <c r="A37">
        <f t="shared" si="0"/>
        <v>0</v>
      </c>
      <c r="B37" t="s">
        <v>50</v>
      </c>
      <c r="C37">
        <v>39024</v>
      </c>
      <c r="D37">
        <v>69267</v>
      </c>
      <c r="E37">
        <v>0</v>
      </c>
      <c r="F37">
        <v>108291</v>
      </c>
      <c r="G37">
        <v>136</v>
      </c>
      <c r="H37">
        <v>9467</v>
      </c>
      <c r="I37">
        <v>0</v>
      </c>
      <c r="J37">
        <v>15409</v>
      </c>
      <c r="K37">
        <v>812</v>
      </c>
      <c r="L37">
        <v>645</v>
      </c>
      <c r="M37">
        <v>2073</v>
      </c>
      <c r="N37">
        <v>3206</v>
      </c>
      <c r="O37">
        <v>6</v>
      </c>
      <c r="P37">
        <v>49</v>
      </c>
      <c r="Q37">
        <v>1679</v>
      </c>
      <c r="R37">
        <v>292</v>
      </c>
      <c r="S37">
        <v>4733</v>
      </c>
      <c r="T37">
        <v>5941</v>
      </c>
      <c r="U37">
        <v>1284</v>
      </c>
      <c r="V37">
        <v>866</v>
      </c>
      <c r="W37">
        <v>1696</v>
      </c>
      <c r="X37">
        <v>8123</v>
      </c>
      <c r="Y37">
        <v>0</v>
      </c>
      <c r="Z37">
        <v>402</v>
      </c>
      <c r="AA37">
        <v>165110</v>
      </c>
    </row>
    <row r="38" spans="1:27" x14ac:dyDescent="0.35">
      <c r="A38">
        <f t="shared" si="0"/>
        <v>0</v>
      </c>
      <c r="B38" t="s">
        <v>51</v>
      </c>
      <c r="C38">
        <v>161970</v>
      </c>
      <c r="D38">
        <v>0</v>
      </c>
      <c r="E38">
        <v>0</v>
      </c>
      <c r="F38">
        <v>161970</v>
      </c>
      <c r="G38">
        <v>832</v>
      </c>
      <c r="H38">
        <v>10588</v>
      </c>
      <c r="I38">
        <v>0</v>
      </c>
      <c r="J38">
        <v>27728</v>
      </c>
      <c r="K38">
        <v>1371</v>
      </c>
      <c r="L38">
        <v>1910</v>
      </c>
      <c r="M38">
        <v>2405</v>
      </c>
      <c r="N38">
        <v>2148</v>
      </c>
      <c r="O38">
        <v>6163</v>
      </c>
      <c r="P38">
        <v>166</v>
      </c>
      <c r="Q38">
        <v>107</v>
      </c>
      <c r="R38">
        <v>8051</v>
      </c>
      <c r="S38">
        <v>1077</v>
      </c>
      <c r="T38">
        <v>0</v>
      </c>
      <c r="U38">
        <v>875</v>
      </c>
      <c r="V38">
        <v>675</v>
      </c>
      <c r="W38">
        <v>2341</v>
      </c>
      <c r="X38">
        <v>14670</v>
      </c>
      <c r="Y38">
        <v>3686</v>
      </c>
      <c r="Z38">
        <v>0</v>
      </c>
      <c r="AA38">
        <v>246763</v>
      </c>
    </row>
    <row r="39" spans="1:27" x14ac:dyDescent="0.35">
      <c r="A39">
        <f t="shared" si="0"/>
        <v>0</v>
      </c>
      <c r="B39" t="s">
        <v>52</v>
      </c>
      <c r="C39">
        <v>25257</v>
      </c>
      <c r="D39">
        <v>58784</v>
      </c>
      <c r="E39">
        <v>0</v>
      </c>
      <c r="F39">
        <v>84041</v>
      </c>
      <c r="G39">
        <v>226</v>
      </c>
      <c r="H39">
        <v>5556</v>
      </c>
      <c r="I39">
        <v>0</v>
      </c>
      <c r="J39">
        <v>24685</v>
      </c>
      <c r="K39">
        <v>865</v>
      </c>
      <c r="L39">
        <v>2002</v>
      </c>
      <c r="M39">
        <v>2982</v>
      </c>
      <c r="N39">
        <v>0</v>
      </c>
      <c r="O39">
        <v>0</v>
      </c>
      <c r="P39">
        <v>0</v>
      </c>
      <c r="Q39">
        <v>250</v>
      </c>
      <c r="R39">
        <v>896</v>
      </c>
      <c r="S39">
        <v>4267</v>
      </c>
      <c r="T39">
        <v>310</v>
      </c>
      <c r="U39">
        <v>805</v>
      </c>
      <c r="V39">
        <v>384</v>
      </c>
      <c r="W39">
        <v>4756</v>
      </c>
      <c r="X39">
        <v>2781</v>
      </c>
      <c r="Y39">
        <v>0</v>
      </c>
      <c r="Z39">
        <v>1000</v>
      </c>
      <c r="AA39">
        <v>135806</v>
      </c>
    </row>
    <row r="40" spans="1:27" x14ac:dyDescent="0.35">
      <c r="A40">
        <f t="shared" si="0"/>
        <v>0</v>
      </c>
      <c r="B40" t="s">
        <v>53</v>
      </c>
      <c r="C40">
        <v>114445</v>
      </c>
      <c r="D40">
        <v>150632</v>
      </c>
      <c r="E40">
        <v>34644</v>
      </c>
      <c r="F40">
        <v>299721</v>
      </c>
      <c r="G40">
        <v>424</v>
      </c>
      <c r="H40">
        <v>21013</v>
      </c>
      <c r="I40">
        <v>595</v>
      </c>
      <c r="J40">
        <v>97889</v>
      </c>
      <c r="K40">
        <v>1385</v>
      </c>
      <c r="L40">
        <v>6403</v>
      </c>
      <c r="M40">
        <v>8344</v>
      </c>
      <c r="N40">
        <v>4384</v>
      </c>
      <c r="O40">
        <v>2735</v>
      </c>
      <c r="P40">
        <v>120</v>
      </c>
      <c r="Q40">
        <v>5613</v>
      </c>
      <c r="R40">
        <v>7877</v>
      </c>
      <c r="S40">
        <v>1874</v>
      </c>
      <c r="T40">
        <v>6147</v>
      </c>
      <c r="U40">
        <v>3831</v>
      </c>
      <c r="V40">
        <v>2423</v>
      </c>
      <c r="W40">
        <v>19765</v>
      </c>
      <c r="X40">
        <v>38426</v>
      </c>
      <c r="Y40">
        <v>10000</v>
      </c>
      <c r="Z40">
        <v>6000</v>
      </c>
      <c r="AA40">
        <v>545640</v>
      </c>
    </row>
    <row r="41" spans="1:27" x14ac:dyDescent="0.35">
      <c r="A41" s="1"/>
      <c r="B41" t="s">
        <v>53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>
        <v>0</v>
      </c>
      <c r="N41" s="1">
        <v>671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</row>
    <row r="42" spans="1:27" x14ac:dyDescent="0.35">
      <c r="A42">
        <f t="shared" si="0"/>
        <v>0</v>
      </c>
      <c r="B42" t="s">
        <v>54</v>
      </c>
      <c r="C42">
        <v>160484</v>
      </c>
      <c r="D42">
        <v>0</v>
      </c>
      <c r="E42">
        <v>539867</v>
      </c>
      <c r="F42">
        <v>700351</v>
      </c>
      <c r="G42">
        <v>1518</v>
      </c>
      <c r="H42">
        <v>29148</v>
      </c>
      <c r="I42">
        <v>0</v>
      </c>
      <c r="J42">
        <v>160219</v>
      </c>
      <c r="K42">
        <v>15553</v>
      </c>
      <c r="L42">
        <v>20738</v>
      </c>
      <c r="M42">
        <v>22969</v>
      </c>
      <c r="N42">
        <v>0</v>
      </c>
      <c r="O42">
        <v>1690</v>
      </c>
      <c r="P42">
        <v>1843</v>
      </c>
      <c r="Q42">
        <v>66586</v>
      </c>
      <c r="R42">
        <v>30136</v>
      </c>
      <c r="S42">
        <v>58609</v>
      </c>
      <c r="T42">
        <v>0</v>
      </c>
      <c r="U42">
        <v>3112</v>
      </c>
      <c r="V42">
        <v>5302</v>
      </c>
      <c r="W42">
        <v>4121</v>
      </c>
      <c r="X42">
        <v>61530</v>
      </c>
      <c r="Y42">
        <v>184514</v>
      </c>
      <c r="Z42">
        <v>3410</v>
      </c>
      <c r="AA42">
        <v>1371349</v>
      </c>
    </row>
    <row r="43" spans="1:27" x14ac:dyDescent="0.35">
      <c r="A43">
        <f t="shared" si="0"/>
        <v>0</v>
      </c>
      <c r="B43" t="s">
        <v>55</v>
      </c>
      <c r="C43">
        <v>0</v>
      </c>
      <c r="D43">
        <v>257363</v>
      </c>
      <c r="E43">
        <v>0</v>
      </c>
      <c r="F43">
        <v>257363</v>
      </c>
      <c r="G43">
        <v>0</v>
      </c>
      <c r="H43">
        <v>0</v>
      </c>
      <c r="I43">
        <v>17737</v>
      </c>
      <c r="J43">
        <v>76610</v>
      </c>
      <c r="K43">
        <v>6667</v>
      </c>
      <c r="L43">
        <v>5242</v>
      </c>
      <c r="M43">
        <v>6799</v>
      </c>
      <c r="N43">
        <v>433</v>
      </c>
      <c r="O43">
        <v>698</v>
      </c>
      <c r="P43">
        <v>20820</v>
      </c>
      <c r="Q43">
        <v>441</v>
      </c>
      <c r="R43">
        <v>17539</v>
      </c>
      <c r="S43">
        <v>4019</v>
      </c>
      <c r="T43">
        <v>0</v>
      </c>
      <c r="U43">
        <v>2388</v>
      </c>
      <c r="V43">
        <v>1816</v>
      </c>
      <c r="W43">
        <v>13122</v>
      </c>
      <c r="X43">
        <v>22447</v>
      </c>
      <c r="Y43">
        <v>0</v>
      </c>
      <c r="Z43">
        <v>34159</v>
      </c>
      <c r="AA43">
        <v>488300</v>
      </c>
    </row>
    <row r="44" spans="1:27" x14ac:dyDescent="0.35">
      <c r="A44">
        <f t="shared" si="0"/>
        <v>0</v>
      </c>
      <c r="B44" t="s">
        <v>56</v>
      </c>
      <c r="C44">
        <v>15500</v>
      </c>
      <c r="D44">
        <v>47444</v>
      </c>
      <c r="E44">
        <v>0</v>
      </c>
      <c r="F44">
        <v>62944</v>
      </c>
      <c r="G44">
        <v>0</v>
      </c>
      <c r="H44">
        <v>4657</v>
      </c>
      <c r="I44">
        <v>0</v>
      </c>
      <c r="J44">
        <v>15294</v>
      </c>
      <c r="K44">
        <v>1028</v>
      </c>
      <c r="L44">
        <v>2216</v>
      </c>
      <c r="M44">
        <v>1808</v>
      </c>
      <c r="N44">
        <v>0</v>
      </c>
      <c r="O44">
        <v>0</v>
      </c>
      <c r="P44">
        <v>1005</v>
      </c>
      <c r="Q44">
        <v>2768</v>
      </c>
      <c r="R44">
        <v>1588</v>
      </c>
      <c r="S44">
        <v>30</v>
      </c>
      <c r="T44">
        <v>0</v>
      </c>
      <c r="U44">
        <v>355</v>
      </c>
      <c r="V44">
        <v>479</v>
      </c>
      <c r="W44">
        <v>4384</v>
      </c>
      <c r="X44">
        <v>2965</v>
      </c>
      <c r="Y44">
        <v>0</v>
      </c>
      <c r="Z44">
        <v>4000</v>
      </c>
      <c r="AA44">
        <v>105521</v>
      </c>
    </row>
    <row r="45" spans="1:27" x14ac:dyDescent="0.35">
      <c r="A45">
        <f t="shared" si="0"/>
        <v>0</v>
      </c>
      <c r="B45" t="s">
        <v>57</v>
      </c>
      <c r="C45">
        <v>425000</v>
      </c>
      <c r="D45">
        <v>0</v>
      </c>
      <c r="E45">
        <v>709275</v>
      </c>
      <c r="F45">
        <v>1134275</v>
      </c>
      <c r="G45">
        <v>148</v>
      </c>
      <c r="H45">
        <v>85831</v>
      </c>
      <c r="I45">
        <v>710</v>
      </c>
      <c r="J45">
        <v>243437</v>
      </c>
      <c r="K45">
        <v>25482</v>
      </c>
      <c r="L45">
        <v>13904</v>
      </c>
      <c r="M45">
        <v>34192</v>
      </c>
      <c r="N45">
        <v>14118</v>
      </c>
      <c r="O45">
        <v>8535</v>
      </c>
      <c r="P45">
        <v>7489</v>
      </c>
      <c r="Q45">
        <v>31415</v>
      </c>
      <c r="R45">
        <v>37666</v>
      </c>
      <c r="S45">
        <v>35549</v>
      </c>
      <c r="T45">
        <v>7</v>
      </c>
      <c r="U45">
        <v>11124</v>
      </c>
      <c r="V45">
        <v>10460</v>
      </c>
      <c r="W45">
        <v>102251</v>
      </c>
      <c r="X45">
        <v>173671</v>
      </c>
      <c r="Y45">
        <v>0</v>
      </c>
      <c r="Z45">
        <v>73732</v>
      </c>
      <c r="AA45">
        <v>2045131</v>
      </c>
    </row>
    <row r="46" spans="1:27" x14ac:dyDescent="0.35">
      <c r="A46" s="1"/>
      <c r="B46" t="s">
        <v>57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>
        <v>0</v>
      </c>
      <c r="N46" s="1">
        <v>1135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</row>
    <row r="47" spans="1:27" x14ac:dyDescent="0.35">
      <c r="A47">
        <f t="shared" si="0"/>
        <v>0</v>
      </c>
      <c r="B47" t="s">
        <v>58</v>
      </c>
      <c r="C47">
        <v>1272878</v>
      </c>
      <c r="D47">
        <v>0</v>
      </c>
      <c r="E47">
        <v>0</v>
      </c>
      <c r="F47">
        <v>1272878</v>
      </c>
      <c r="G47">
        <v>401</v>
      </c>
      <c r="H47">
        <v>68785</v>
      </c>
      <c r="I47">
        <v>0</v>
      </c>
      <c r="J47">
        <v>201145</v>
      </c>
      <c r="K47">
        <v>15098</v>
      </c>
      <c r="L47">
        <v>29053</v>
      </c>
      <c r="M47">
        <v>42160</v>
      </c>
      <c r="N47">
        <v>12240</v>
      </c>
      <c r="O47">
        <v>4604</v>
      </c>
      <c r="P47">
        <v>2456</v>
      </c>
      <c r="Q47">
        <v>47024</v>
      </c>
      <c r="R47">
        <v>64410</v>
      </c>
      <c r="S47">
        <v>39717</v>
      </c>
      <c r="T47">
        <v>0</v>
      </c>
      <c r="U47">
        <v>6931</v>
      </c>
      <c r="V47">
        <v>12424</v>
      </c>
      <c r="W47">
        <v>185469</v>
      </c>
      <c r="X47">
        <v>141404</v>
      </c>
      <c r="Y47">
        <v>115000</v>
      </c>
      <c r="Z47">
        <v>0</v>
      </c>
      <c r="AA47">
        <v>2261199</v>
      </c>
    </row>
    <row r="48" spans="1:27" x14ac:dyDescent="0.35">
      <c r="A48">
        <f t="shared" si="0"/>
        <v>0</v>
      </c>
      <c r="B48" t="s">
        <v>59</v>
      </c>
      <c r="C48">
        <v>65778</v>
      </c>
      <c r="D48">
        <v>55413</v>
      </c>
      <c r="E48">
        <v>1694</v>
      </c>
      <c r="F48">
        <v>122885</v>
      </c>
      <c r="G48">
        <v>141</v>
      </c>
      <c r="H48">
        <v>5063</v>
      </c>
      <c r="I48">
        <v>344</v>
      </c>
      <c r="J48">
        <v>35582</v>
      </c>
      <c r="K48">
        <v>2776</v>
      </c>
      <c r="L48">
        <v>1518</v>
      </c>
      <c r="M48">
        <v>1557</v>
      </c>
      <c r="N48">
        <v>2059</v>
      </c>
      <c r="O48">
        <v>37</v>
      </c>
      <c r="P48">
        <v>0</v>
      </c>
      <c r="Q48">
        <v>279</v>
      </c>
      <c r="R48">
        <v>2253</v>
      </c>
      <c r="S48">
        <v>3703</v>
      </c>
      <c r="T48">
        <v>6844</v>
      </c>
      <c r="U48">
        <v>1133</v>
      </c>
      <c r="V48">
        <v>1044</v>
      </c>
      <c r="W48">
        <v>2992</v>
      </c>
      <c r="X48">
        <v>5551</v>
      </c>
      <c r="Y48">
        <v>0</v>
      </c>
      <c r="Z48">
        <v>1500</v>
      </c>
      <c r="AA48">
        <v>197261</v>
      </c>
    </row>
    <row r="49" spans="1:27" x14ac:dyDescent="0.35">
      <c r="A49">
        <f t="shared" si="0"/>
        <v>0</v>
      </c>
      <c r="B49" t="s">
        <v>60</v>
      </c>
      <c r="C49">
        <v>103687</v>
      </c>
      <c r="D49">
        <v>14362</v>
      </c>
      <c r="E49">
        <v>229630</v>
      </c>
      <c r="F49">
        <v>347679</v>
      </c>
      <c r="G49">
        <v>167</v>
      </c>
      <c r="H49">
        <v>5235</v>
      </c>
      <c r="I49">
        <v>16068</v>
      </c>
      <c r="J49">
        <v>79876</v>
      </c>
      <c r="K49">
        <v>727</v>
      </c>
      <c r="L49">
        <v>3130</v>
      </c>
      <c r="M49">
        <v>5092</v>
      </c>
      <c r="N49">
        <v>16502</v>
      </c>
      <c r="O49">
        <v>903</v>
      </c>
      <c r="P49">
        <v>0</v>
      </c>
      <c r="Q49">
        <v>7631</v>
      </c>
      <c r="R49">
        <v>20007</v>
      </c>
      <c r="S49">
        <v>27140</v>
      </c>
      <c r="T49">
        <v>13559</v>
      </c>
      <c r="U49">
        <v>4263</v>
      </c>
      <c r="V49">
        <v>4845</v>
      </c>
      <c r="W49">
        <v>42013</v>
      </c>
      <c r="X49">
        <v>32249</v>
      </c>
      <c r="Y49">
        <v>0</v>
      </c>
      <c r="Z49">
        <v>0</v>
      </c>
      <c r="AA49">
        <v>627086</v>
      </c>
    </row>
    <row r="50" spans="1:27" x14ac:dyDescent="0.35">
      <c r="A50">
        <f t="shared" si="0"/>
        <v>0</v>
      </c>
      <c r="B50" t="s">
        <v>61</v>
      </c>
      <c r="C50">
        <v>60487</v>
      </c>
      <c r="D50">
        <v>46814</v>
      </c>
      <c r="E50">
        <v>0</v>
      </c>
      <c r="F50">
        <v>107301</v>
      </c>
      <c r="G50">
        <v>163</v>
      </c>
      <c r="H50">
        <v>6480</v>
      </c>
      <c r="I50">
        <v>1590</v>
      </c>
      <c r="J50">
        <v>26808</v>
      </c>
      <c r="K50">
        <v>203</v>
      </c>
      <c r="L50">
        <v>1794</v>
      </c>
      <c r="M50">
        <v>7942</v>
      </c>
      <c r="N50">
        <v>1635</v>
      </c>
      <c r="O50">
        <v>1838</v>
      </c>
      <c r="P50">
        <v>0</v>
      </c>
      <c r="Q50">
        <v>813</v>
      </c>
      <c r="R50">
        <v>3835</v>
      </c>
      <c r="S50">
        <v>4768</v>
      </c>
      <c r="T50">
        <v>578</v>
      </c>
      <c r="U50">
        <v>1095</v>
      </c>
      <c r="V50">
        <v>517</v>
      </c>
      <c r="W50">
        <v>3151</v>
      </c>
      <c r="X50">
        <v>11735</v>
      </c>
      <c r="Y50">
        <v>0</v>
      </c>
      <c r="Z50">
        <v>0</v>
      </c>
      <c r="AA50">
        <v>182420</v>
      </c>
    </row>
    <row r="51" spans="1:27" x14ac:dyDescent="0.35">
      <c r="A51" s="1"/>
      <c r="B51" t="s">
        <v>61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>
        <v>0</v>
      </c>
      <c r="N51" s="1">
        <v>174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</row>
    <row r="52" spans="1:27" x14ac:dyDescent="0.35">
      <c r="A52">
        <f t="shared" si="0"/>
        <v>0</v>
      </c>
      <c r="B52" t="s">
        <v>62</v>
      </c>
      <c r="C52">
        <v>37977</v>
      </c>
      <c r="D52">
        <v>56157</v>
      </c>
      <c r="E52">
        <v>1252</v>
      </c>
      <c r="F52">
        <v>95386</v>
      </c>
      <c r="G52">
        <v>121</v>
      </c>
      <c r="H52">
        <v>5673</v>
      </c>
      <c r="I52">
        <v>325</v>
      </c>
      <c r="J52">
        <v>30232</v>
      </c>
      <c r="K52">
        <v>328</v>
      </c>
      <c r="L52">
        <v>877</v>
      </c>
      <c r="M52">
        <v>1755</v>
      </c>
      <c r="N52">
        <v>0</v>
      </c>
      <c r="O52">
        <v>170</v>
      </c>
      <c r="P52">
        <v>10695</v>
      </c>
      <c r="Q52">
        <v>905</v>
      </c>
      <c r="R52">
        <v>4395</v>
      </c>
      <c r="S52">
        <v>84</v>
      </c>
      <c r="T52">
        <v>0</v>
      </c>
      <c r="U52">
        <v>1101</v>
      </c>
      <c r="V52">
        <v>725</v>
      </c>
      <c r="W52">
        <v>1204</v>
      </c>
      <c r="X52">
        <v>2599</v>
      </c>
      <c r="Y52">
        <v>0</v>
      </c>
      <c r="Z52">
        <v>0</v>
      </c>
      <c r="AA52">
        <v>156575</v>
      </c>
    </row>
    <row r="53" spans="1:27" x14ac:dyDescent="0.35">
      <c r="A53">
        <f t="shared" si="0"/>
        <v>0</v>
      </c>
      <c r="B53" t="s">
        <v>63</v>
      </c>
      <c r="C53">
        <v>57858</v>
      </c>
      <c r="D53">
        <v>85448</v>
      </c>
      <c r="E53">
        <v>0</v>
      </c>
      <c r="F53">
        <v>143306</v>
      </c>
      <c r="G53">
        <v>328</v>
      </c>
      <c r="H53">
        <v>9448</v>
      </c>
      <c r="I53">
        <v>266</v>
      </c>
      <c r="J53">
        <v>40584</v>
      </c>
      <c r="K53">
        <v>753</v>
      </c>
      <c r="L53">
        <v>3695</v>
      </c>
      <c r="M53">
        <v>3325</v>
      </c>
      <c r="N53">
        <v>2095</v>
      </c>
      <c r="O53">
        <v>341</v>
      </c>
      <c r="P53">
        <v>0</v>
      </c>
      <c r="Q53">
        <v>1494</v>
      </c>
      <c r="R53">
        <v>5843</v>
      </c>
      <c r="S53">
        <v>4203</v>
      </c>
      <c r="T53">
        <v>1</v>
      </c>
      <c r="U53">
        <v>919</v>
      </c>
      <c r="V53">
        <v>697</v>
      </c>
      <c r="W53">
        <v>2257</v>
      </c>
      <c r="X53">
        <v>7115</v>
      </c>
      <c r="Y53">
        <v>0</v>
      </c>
      <c r="Z53">
        <v>0</v>
      </c>
      <c r="AA53">
        <v>226670</v>
      </c>
    </row>
    <row r="54" spans="1:27" x14ac:dyDescent="0.35">
      <c r="A54">
        <f t="shared" si="0"/>
        <v>0</v>
      </c>
      <c r="B54" t="s">
        <v>64</v>
      </c>
      <c r="C54">
        <v>0</v>
      </c>
      <c r="D54">
        <v>316721</v>
      </c>
      <c r="E54">
        <v>0</v>
      </c>
      <c r="F54">
        <v>316721</v>
      </c>
      <c r="G54">
        <v>0</v>
      </c>
      <c r="H54">
        <v>0</v>
      </c>
      <c r="I54">
        <v>26540</v>
      </c>
      <c r="J54">
        <v>79580</v>
      </c>
      <c r="K54">
        <v>2244</v>
      </c>
      <c r="L54">
        <v>3995</v>
      </c>
      <c r="M54">
        <v>790</v>
      </c>
      <c r="N54">
        <v>662</v>
      </c>
      <c r="O54">
        <v>2360</v>
      </c>
      <c r="P54">
        <v>17813</v>
      </c>
      <c r="Q54">
        <v>230</v>
      </c>
      <c r="R54">
        <v>12581</v>
      </c>
      <c r="S54">
        <v>14265</v>
      </c>
      <c r="T54">
        <v>136</v>
      </c>
      <c r="U54">
        <v>1919</v>
      </c>
      <c r="V54">
        <v>2298</v>
      </c>
      <c r="W54">
        <v>44469</v>
      </c>
      <c r="X54">
        <v>35288</v>
      </c>
      <c r="Y54">
        <v>0</v>
      </c>
      <c r="Z54">
        <v>54569</v>
      </c>
      <c r="AA54">
        <v>616460</v>
      </c>
    </row>
    <row r="55" spans="1:27" x14ac:dyDescent="0.35">
      <c r="A55">
        <f t="shared" si="0"/>
        <v>0</v>
      </c>
      <c r="B55" t="s">
        <v>65</v>
      </c>
      <c r="C55">
        <v>143069</v>
      </c>
      <c r="D55">
        <v>0</v>
      </c>
      <c r="E55">
        <v>0</v>
      </c>
      <c r="F55">
        <v>143069</v>
      </c>
      <c r="G55">
        <v>0</v>
      </c>
      <c r="H55">
        <v>8628</v>
      </c>
      <c r="I55">
        <v>0</v>
      </c>
      <c r="J55">
        <v>45407</v>
      </c>
      <c r="K55">
        <v>2429</v>
      </c>
      <c r="L55">
        <v>4592</v>
      </c>
      <c r="M55">
        <v>5057</v>
      </c>
      <c r="N55">
        <v>3104</v>
      </c>
      <c r="O55">
        <v>197</v>
      </c>
      <c r="P55">
        <v>67</v>
      </c>
      <c r="Q55">
        <v>4610</v>
      </c>
      <c r="R55">
        <v>7986</v>
      </c>
      <c r="S55">
        <v>18795</v>
      </c>
      <c r="T55">
        <v>0</v>
      </c>
      <c r="U55">
        <v>1391</v>
      </c>
      <c r="V55">
        <v>2117</v>
      </c>
      <c r="W55">
        <v>1024</v>
      </c>
      <c r="X55">
        <v>21442</v>
      </c>
      <c r="Y55">
        <v>9740</v>
      </c>
      <c r="Z55">
        <v>0</v>
      </c>
      <c r="AA55">
        <v>279655</v>
      </c>
    </row>
    <row r="56" spans="1:27" x14ac:dyDescent="0.35">
      <c r="A56">
        <f t="shared" si="0"/>
        <v>0</v>
      </c>
      <c r="B56" t="s">
        <v>66</v>
      </c>
      <c r="C56">
        <v>0</v>
      </c>
      <c r="D56">
        <v>71037</v>
      </c>
      <c r="E56">
        <v>0</v>
      </c>
      <c r="F56">
        <v>71037</v>
      </c>
      <c r="G56">
        <v>0</v>
      </c>
      <c r="H56">
        <v>8025</v>
      </c>
      <c r="I56">
        <v>0</v>
      </c>
      <c r="J56">
        <v>14345</v>
      </c>
      <c r="K56">
        <v>1953</v>
      </c>
      <c r="L56">
        <v>1243</v>
      </c>
      <c r="M56">
        <v>2826</v>
      </c>
      <c r="N56">
        <v>0</v>
      </c>
      <c r="O56">
        <v>56</v>
      </c>
      <c r="P56">
        <v>4498</v>
      </c>
      <c r="Q56">
        <v>2339</v>
      </c>
      <c r="R56">
        <v>3769</v>
      </c>
      <c r="S56">
        <v>3312</v>
      </c>
      <c r="T56">
        <v>164</v>
      </c>
      <c r="U56">
        <v>377</v>
      </c>
      <c r="V56">
        <v>318</v>
      </c>
      <c r="W56">
        <v>9689</v>
      </c>
      <c r="X56">
        <v>4397</v>
      </c>
      <c r="Y56">
        <v>5614</v>
      </c>
      <c r="Z56">
        <v>0</v>
      </c>
      <c r="AA56">
        <v>133962</v>
      </c>
    </row>
    <row r="57" spans="1:27" x14ac:dyDescent="0.35">
      <c r="A57">
        <f t="shared" si="0"/>
        <v>0</v>
      </c>
      <c r="B57" t="s">
        <v>67</v>
      </c>
      <c r="C57">
        <v>52028</v>
      </c>
      <c r="D57">
        <v>98871</v>
      </c>
      <c r="E57">
        <v>0</v>
      </c>
      <c r="F57">
        <v>150899</v>
      </c>
      <c r="G57">
        <v>53</v>
      </c>
      <c r="H57">
        <v>7825</v>
      </c>
      <c r="I57">
        <v>1780</v>
      </c>
      <c r="J57">
        <v>34444</v>
      </c>
      <c r="K57">
        <v>480</v>
      </c>
      <c r="L57">
        <v>3188</v>
      </c>
      <c r="M57">
        <v>4022</v>
      </c>
      <c r="N57">
        <v>0</v>
      </c>
      <c r="O57">
        <v>60</v>
      </c>
      <c r="P57">
        <v>23</v>
      </c>
      <c r="Q57">
        <v>2480</v>
      </c>
      <c r="R57">
        <v>7189</v>
      </c>
      <c r="S57">
        <v>6179</v>
      </c>
      <c r="T57">
        <v>2542</v>
      </c>
      <c r="U57">
        <v>1586</v>
      </c>
      <c r="V57">
        <v>594</v>
      </c>
      <c r="W57">
        <v>10896</v>
      </c>
      <c r="X57">
        <v>15825</v>
      </c>
      <c r="Y57">
        <v>7058</v>
      </c>
      <c r="Z57">
        <v>0</v>
      </c>
      <c r="AA57">
        <v>257123</v>
      </c>
    </row>
    <row r="58" spans="1:27" x14ac:dyDescent="0.35">
      <c r="A58">
        <f t="shared" si="0"/>
        <v>0</v>
      </c>
      <c r="B58" t="s">
        <v>68</v>
      </c>
      <c r="C58">
        <v>114752</v>
      </c>
      <c r="D58">
        <v>105011</v>
      </c>
      <c r="E58">
        <v>0</v>
      </c>
      <c r="F58">
        <v>219763</v>
      </c>
      <c r="G58">
        <v>179</v>
      </c>
      <c r="H58">
        <v>9900</v>
      </c>
      <c r="I58">
        <v>3849</v>
      </c>
      <c r="J58">
        <v>55122</v>
      </c>
      <c r="K58">
        <v>1117</v>
      </c>
      <c r="L58">
        <v>5524</v>
      </c>
      <c r="M58">
        <v>5607</v>
      </c>
      <c r="N58">
        <v>3881</v>
      </c>
      <c r="O58">
        <v>115</v>
      </c>
      <c r="P58">
        <v>0</v>
      </c>
      <c r="Q58">
        <v>0</v>
      </c>
      <c r="R58">
        <v>396</v>
      </c>
      <c r="S58">
        <v>4202</v>
      </c>
      <c r="T58">
        <v>0</v>
      </c>
      <c r="U58">
        <v>2606</v>
      </c>
      <c r="V58">
        <v>1130</v>
      </c>
      <c r="W58">
        <v>1339</v>
      </c>
      <c r="X58">
        <v>39229</v>
      </c>
      <c r="Y58">
        <v>5000</v>
      </c>
      <c r="Z58">
        <v>3500</v>
      </c>
      <c r="AA58">
        <v>373977</v>
      </c>
    </row>
    <row r="59" spans="1:27" x14ac:dyDescent="0.35">
      <c r="A59" s="1"/>
      <c r="B59" t="s">
        <v>68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>
        <v>0</v>
      </c>
      <c r="N59" s="1">
        <v>11518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</row>
    <row r="60" spans="1:27" x14ac:dyDescent="0.35">
      <c r="A60">
        <f t="shared" si="0"/>
        <v>0</v>
      </c>
      <c r="B60" t="s">
        <v>69</v>
      </c>
      <c r="C60">
        <v>76475</v>
      </c>
      <c r="D60">
        <v>72243</v>
      </c>
      <c r="E60">
        <v>0</v>
      </c>
      <c r="F60">
        <v>148718</v>
      </c>
      <c r="G60">
        <v>294</v>
      </c>
      <c r="H60">
        <v>7957</v>
      </c>
      <c r="I60">
        <v>270</v>
      </c>
      <c r="J60">
        <v>38143</v>
      </c>
      <c r="K60">
        <v>2896</v>
      </c>
      <c r="L60">
        <v>1142</v>
      </c>
      <c r="M60">
        <v>3489</v>
      </c>
      <c r="N60">
        <v>68663</v>
      </c>
      <c r="O60">
        <v>589</v>
      </c>
      <c r="P60">
        <v>200</v>
      </c>
      <c r="Q60">
        <v>257</v>
      </c>
      <c r="R60">
        <v>6712</v>
      </c>
      <c r="S60">
        <v>9692</v>
      </c>
      <c r="T60">
        <v>0</v>
      </c>
      <c r="U60">
        <v>919</v>
      </c>
      <c r="V60">
        <v>751</v>
      </c>
      <c r="W60">
        <v>8065</v>
      </c>
      <c r="X60">
        <v>2569</v>
      </c>
      <c r="Y60">
        <v>0</v>
      </c>
      <c r="Z60">
        <v>0</v>
      </c>
      <c r="AA60">
        <v>301331</v>
      </c>
    </row>
    <row r="61" spans="1:27" x14ac:dyDescent="0.35">
      <c r="A61" s="1"/>
      <c r="B61" t="s">
        <v>69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>
        <v>0</v>
      </c>
      <c r="N61" s="1">
        <v>5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</row>
    <row r="62" spans="1:27" x14ac:dyDescent="0.35">
      <c r="A62">
        <f t="shared" si="0"/>
        <v>0</v>
      </c>
      <c r="B62" t="s">
        <v>70</v>
      </c>
      <c r="C62">
        <v>54427</v>
      </c>
      <c r="D62">
        <v>74647</v>
      </c>
      <c r="E62">
        <v>0</v>
      </c>
      <c r="F62">
        <v>129074</v>
      </c>
      <c r="G62">
        <v>162</v>
      </c>
      <c r="H62">
        <v>4394</v>
      </c>
      <c r="I62">
        <v>5686</v>
      </c>
      <c r="J62">
        <v>29256</v>
      </c>
      <c r="K62">
        <v>1083</v>
      </c>
      <c r="L62">
        <v>779</v>
      </c>
      <c r="M62">
        <v>1564</v>
      </c>
      <c r="N62">
        <v>0</v>
      </c>
      <c r="O62">
        <v>169</v>
      </c>
      <c r="P62">
        <v>7032</v>
      </c>
      <c r="Q62">
        <v>2332</v>
      </c>
      <c r="R62">
        <v>2002</v>
      </c>
      <c r="S62">
        <v>13555</v>
      </c>
      <c r="T62">
        <v>131</v>
      </c>
      <c r="U62">
        <v>806</v>
      </c>
      <c r="V62">
        <v>570</v>
      </c>
      <c r="W62">
        <v>1887</v>
      </c>
      <c r="X62">
        <v>4515</v>
      </c>
      <c r="Y62">
        <v>0</v>
      </c>
      <c r="Z62">
        <v>1391</v>
      </c>
      <c r="AA62">
        <v>206388</v>
      </c>
    </row>
    <row r="63" spans="1:27" x14ac:dyDescent="0.35">
      <c r="A63">
        <f t="shared" si="0"/>
        <v>0</v>
      </c>
      <c r="B63" t="s">
        <v>71</v>
      </c>
      <c r="C63">
        <v>49194</v>
      </c>
      <c r="D63">
        <v>0</v>
      </c>
      <c r="E63">
        <v>56139</v>
      </c>
      <c r="F63">
        <v>105333</v>
      </c>
      <c r="G63">
        <v>292</v>
      </c>
      <c r="H63">
        <v>7086</v>
      </c>
      <c r="I63">
        <v>0</v>
      </c>
      <c r="J63">
        <v>25166</v>
      </c>
      <c r="K63">
        <v>506</v>
      </c>
      <c r="L63">
        <v>3716</v>
      </c>
      <c r="M63">
        <v>4342</v>
      </c>
      <c r="N63">
        <v>0</v>
      </c>
      <c r="O63">
        <v>224</v>
      </c>
      <c r="P63">
        <v>1124</v>
      </c>
      <c r="Q63">
        <v>390</v>
      </c>
      <c r="R63">
        <v>186</v>
      </c>
      <c r="S63">
        <v>7190</v>
      </c>
      <c r="T63">
        <v>0</v>
      </c>
      <c r="U63">
        <v>715</v>
      </c>
      <c r="V63">
        <v>495</v>
      </c>
      <c r="W63">
        <v>2642</v>
      </c>
      <c r="X63">
        <v>11937</v>
      </c>
      <c r="Y63">
        <v>0</v>
      </c>
      <c r="Z63">
        <v>20043</v>
      </c>
      <c r="AA63">
        <v>191387</v>
      </c>
    </row>
    <row r="64" spans="1:27" x14ac:dyDescent="0.35">
      <c r="A64">
        <f t="shared" si="0"/>
        <v>0</v>
      </c>
      <c r="B64" t="s">
        <v>72</v>
      </c>
      <c r="C64">
        <v>35570</v>
      </c>
      <c r="D64">
        <v>36126</v>
      </c>
      <c r="E64">
        <v>0</v>
      </c>
      <c r="F64">
        <v>71696</v>
      </c>
      <c r="G64">
        <v>316</v>
      </c>
      <c r="H64">
        <v>4144</v>
      </c>
      <c r="I64">
        <v>254</v>
      </c>
      <c r="J64">
        <v>22167</v>
      </c>
      <c r="K64">
        <v>322</v>
      </c>
      <c r="L64">
        <v>1775</v>
      </c>
      <c r="M64">
        <v>1702</v>
      </c>
      <c r="N64">
        <v>965</v>
      </c>
      <c r="O64">
        <v>53</v>
      </c>
      <c r="P64">
        <v>321</v>
      </c>
      <c r="Q64">
        <v>31</v>
      </c>
      <c r="R64">
        <v>2398</v>
      </c>
      <c r="S64">
        <v>1570</v>
      </c>
      <c r="T64">
        <v>0</v>
      </c>
      <c r="U64">
        <v>632</v>
      </c>
      <c r="V64">
        <v>444</v>
      </c>
      <c r="W64">
        <v>506</v>
      </c>
      <c r="X64">
        <v>2839</v>
      </c>
      <c r="Y64">
        <v>0</v>
      </c>
      <c r="Z64">
        <v>3723</v>
      </c>
      <c r="AA64">
        <v>115858</v>
      </c>
    </row>
    <row r="65" spans="1:27" x14ac:dyDescent="0.35">
      <c r="A65">
        <f t="shared" si="0"/>
        <v>0</v>
      </c>
      <c r="B65" t="s">
        <v>73</v>
      </c>
      <c r="C65">
        <v>56835</v>
      </c>
      <c r="D65">
        <v>0</v>
      </c>
      <c r="E65">
        <v>14220</v>
      </c>
      <c r="F65">
        <v>71055</v>
      </c>
      <c r="G65">
        <v>73</v>
      </c>
      <c r="H65">
        <v>5231</v>
      </c>
      <c r="I65">
        <v>0</v>
      </c>
      <c r="J65">
        <v>38493</v>
      </c>
      <c r="K65">
        <v>932</v>
      </c>
      <c r="L65">
        <v>2416</v>
      </c>
      <c r="M65">
        <v>2366</v>
      </c>
      <c r="N65">
        <v>1248</v>
      </c>
      <c r="O65">
        <v>55</v>
      </c>
      <c r="P65">
        <v>9</v>
      </c>
      <c r="Q65">
        <v>2002</v>
      </c>
      <c r="R65">
        <v>3219</v>
      </c>
      <c r="S65">
        <v>13165</v>
      </c>
      <c r="T65">
        <v>0</v>
      </c>
      <c r="U65">
        <v>798</v>
      </c>
      <c r="V65">
        <v>841</v>
      </c>
      <c r="W65">
        <v>1898</v>
      </c>
      <c r="X65">
        <v>6984</v>
      </c>
      <c r="Y65">
        <v>5000</v>
      </c>
      <c r="Z65">
        <v>0</v>
      </c>
      <c r="AA65">
        <v>155785</v>
      </c>
    </row>
    <row r="66" spans="1:27" x14ac:dyDescent="0.35">
      <c r="A66">
        <f t="shared" si="0"/>
        <v>0</v>
      </c>
      <c r="B66" t="s">
        <v>74</v>
      </c>
      <c r="C66">
        <v>167057</v>
      </c>
      <c r="D66">
        <v>83259</v>
      </c>
      <c r="E66">
        <v>21681</v>
      </c>
      <c r="F66">
        <v>271997</v>
      </c>
      <c r="G66">
        <v>225</v>
      </c>
      <c r="H66">
        <v>20536</v>
      </c>
      <c r="I66">
        <v>0</v>
      </c>
      <c r="J66">
        <v>74182</v>
      </c>
      <c r="K66">
        <v>5091</v>
      </c>
      <c r="L66">
        <v>8587</v>
      </c>
      <c r="M66">
        <v>9515</v>
      </c>
      <c r="N66">
        <v>5564</v>
      </c>
      <c r="O66">
        <v>373</v>
      </c>
      <c r="P66">
        <v>285</v>
      </c>
      <c r="Q66">
        <v>2150</v>
      </c>
      <c r="R66">
        <v>6751</v>
      </c>
      <c r="S66">
        <v>20746</v>
      </c>
      <c r="T66">
        <v>0</v>
      </c>
      <c r="U66">
        <v>1767</v>
      </c>
      <c r="V66">
        <v>3392</v>
      </c>
      <c r="W66">
        <v>3368</v>
      </c>
      <c r="X66">
        <v>31434</v>
      </c>
      <c r="Y66">
        <v>13000</v>
      </c>
      <c r="Z66">
        <v>35832</v>
      </c>
      <c r="AA66">
        <v>514795</v>
      </c>
    </row>
    <row r="67" spans="1:27" x14ac:dyDescent="0.35">
      <c r="A67">
        <f t="shared" si="0"/>
        <v>0</v>
      </c>
      <c r="B67" t="s">
        <v>75</v>
      </c>
      <c r="C67">
        <v>227161</v>
      </c>
      <c r="D67">
        <v>339172</v>
      </c>
      <c r="E67">
        <v>0</v>
      </c>
      <c r="F67">
        <v>566333</v>
      </c>
      <c r="G67">
        <v>755</v>
      </c>
      <c r="H67">
        <v>26975</v>
      </c>
      <c r="I67">
        <v>6882</v>
      </c>
      <c r="J67">
        <v>146684</v>
      </c>
      <c r="K67">
        <v>2051</v>
      </c>
      <c r="L67">
        <v>29698</v>
      </c>
      <c r="M67">
        <v>16923</v>
      </c>
      <c r="N67">
        <v>5828</v>
      </c>
      <c r="O67">
        <v>799</v>
      </c>
      <c r="P67">
        <v>3704</v>
      </c>
      <c r="Q67">
        <v>42902</v>
      </c>
      <c r="R67">
        <v>31025</v>
      </c>
      <c r="S67">
        <v>38213</v>
      </c>
      <c r="T67">
        <v>0</v>
      </c>
      <c r="U67">
        <v>5761</v>
      </c>
      <c r="V67">
        <v>2443</v>
      </c>
      <c r="W67">
        <v>1214</v>
      </c>
      <c r="X67">
        <v>46890</v>
      </c>
      <c r="Y67">
        <v>0</v>
      </c>
      <c r="Z67">
        <v>28556</v>
      </c>
      <c r="AA67">
        <v>1003636</v>
      </c>
    </row>
    <row r="68" spans="1:27" x14ac:dyDescent="0.35">
      <c r="A68">
        <f t="shared" si="0"/>
        <v>0</v>
      </c>
      <c r="B68" t="s">
        <v>76</v>
      </c>
      <c r="C68">
        <v>64743</v>
      </c>
      <c r="D68">
        <v>89126</v>
      </c>
      <c r="E68">
        <v>0</v>
      </c>
      <c r="F68">
        <v>153869</v>
      </c>
      <c r="G68">
        <v>113</v>
      </c>
      <c r="H68">
        <v>10285</v>
      </c>
      <c r="I68">
        <v>290</v>
      </c>
      <c r="J68">
        <v>36680</v>
      </c>
      <c r="K68">
        <v>476</v>
      </c>
      <c r="L68">
        <v>1850</v>
      </c>
      <c r="M68">
        <v>2187</v>
      </c>
      <c r="N68">
        <v>307</v>
      </c>
      <c r="O68">
        <v>61</v>
      </c>
      <c r="P68">
        <v>175</v>
      </c>
      <c r="Q68">
        <v>304</v>
      </c>
      <c r="R68">
        <v>819</v>
      </c>
      <c r="S68">
        <v>5288</v>
      </c>
      <c r="T68">
        <v>0</v>
      </c>
      <c r="U68">
        <v>1249</v>
      </c>
      <c r="V68">
        <v>1172</v>
      </c>
      <c r="W68">
        <v>5113</v>
      </c>
      <c r="X68">
        <v>23280</v>
      </c>
      <c r="Y68">
        <v>0</v>
      </c>
      <c r="Z68">
        <v>0</v>
      </c>
      <c r="AA68">
        <v>243518</v>
      </c>
    </row>
    <row r="69" spans="1:27" x14ac:dyDescent="0.35">
      <c r="A69">
        <f t="shared" si="0"/>
        <v>0</v>
      </c>
      <c r="B69" t="s">
        <v>307</v>
      </c>
      <c r="C69">
        <v>22863</v>
      </c>
      <c r="D69">
        <v>0</v>
      </c>
      <c r="E69">
        <v>54881</v>
      </c>
      <c r="F69">
        <v>77744</v>
      </c>
      <c r="G69">
        <v>114</v>
      </c>
      <c r="H69">
        <v>3292</v>
      </c>
      <c r="I69">
        <v>568</v>
      </c>
      <c r="J69">
        <v>10305</v>
      </c>
      <c r="K69">
        <v>1304</v>
      </c>
      <c r="L69">
        <v>1053</v>
      </c>
      <c r="M69">
        <v>1488</v>
      </c>
      <c r="N69">
        <v>2441</v>
      </c>
      <c r="O69">
        <v>412</v>
      </c>
      <c r="P69">
        <v>3</v>
      </c>
      <c r="Q69">
        <v>301</v>
      </c>
      <c r="R69">
        <v>3799</v>
      </c>
      <c r="S69">
        <v>7299</v>
      </c>
      <c r="T69">
        <v>0</v>
      </c>
      <c r="U69">
        <v>197</v>
      </c>
      <c r="V69">
        <v>447</v>
      </c>
      <c r="W69">
        <v>2641</v>
      </c>
      <c r="X69">
        <v>9125</v>
      </c>
      <c r="Y69">
        <v>15750</v>
      </c>
      <c r="Z69">
        <v>0</v>
      </c>
      <c r="AA69">
        <v>138283</v>
      </c>
    </row>
    <row r="70" spans="1:27" x14ac:dyDescent="0.35">
      <c r="A70">
        <f t="shared" si="0"/>
        <v>0</v>
      </c>
      <c r="B70" t="s">
        <v>77</v>
      </c>
      <c r="C70">
        <v>41313</v>
      </c>
      <c r="D70">
        <v>56531</v>
      </c>
      <c r="E70">
        <v>0</v>
      </c>
      <c r="F70">
        <v>97844</v>
      </c>
      <c r="G70">
        <v>20</v>
      </c>
      <c r="H70">
        <v>6405</v>
      </c>
      <c r="I70">
        <v>274</v>
      </c>
      <c r="J70">
        <v>36696</v>
      </c>
      <c r="K70">
        <v>2035</v>
      </c>
      <c r="L70">
        <v>2872</v>
      </c>
      <c r="M70">
        <v>2051</v>
      </c>
      <c r="N70">
        <v>2142</v>
      </c>
      <c r="O70">
        <v>93</v>
      </c>
      <c r="P70">
        <v>0</v>
      </c>
      <c r="Q70">
        <v>650</v>
      </c>
      <c r="R70">
        <v>851</v>
      </c>
      <c r="S70">
        <v>2890</v>
      </c>
      <c r="T70">
        <v>0</v>
      </c>
      <c r="U70">
        <v>915</v>
      </c>
      <c r="V70">
        <v>1655</v>
      </c>
      <c r="W70">
        <v>1200</v>
      </c>
      <c r="X70">
        <v>2580</v>
      </c>
      <c r="Y70">
        <v>0</v>
      </c>
      <c r="Z70">
        <v>0</v>
      </c>
      <c r="AA70">
        <v>163419</v>
      </c>
    </row>
    <row r="71" spans="1:27" x14ac:dyDescent="0.35">
      <c r="A71" s="1"/>
      <c r="B71" t="s">
        <v>77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>
        <v>0</v>
      </c>
      <c r="N71" s="1">
        <v>2246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</row>
    <row r="72" spans="1:27" x14ac:dyDescent="0.35">
      <c r="A72">
        <f t="shared" si="0"/>
        <v>0</v>
      </c>
      <c r="B72" t="s">
        <v>78</v>
      </c>
      <c r="C72">
        <v>40994</v>
      </c>
      <c r="D72">
        <v>56373</v>
      </c>
      <c r="E72">
        <v>5804</v>
      </c>
      <c r="F72">
        <v>103171</v>
      </c>
      <c r="G72">
        <v>106</v>
      </c>
      <c r="H72">
        <v>8728</v>
      </c>
      <c r="I72">
        <v>0</v>
      </c>
      <c r="J72">
        <v>30132</v>
      </c>
      <c r="K72">
        <v>599</v>
      </c>
      <c r="L72">
        <v>3374</v>
      </c>
      <c r="M72">
        <v>6264</v>
      </c>
      <c r="N72">
        <v>0</v>
      </c>
      <c r="O72">
        <v>92</v>
      </c>
      <c r="P72">
        <v>321</v>
      </c>
      <c r="Q72">
        <v>0</v>
      </c>
      <c r="R72">
        <v>2330</v>
      </c>
      <c r="S72">
        <v>12581</v>
      </c>
      <c r="T72">
        <v>0</v>
      </c>
      <c r="U72">
        <v>984</v>
      </c>
      <c r="V72">
        <v>398</v>
      </c>
      <c r="W72">
        <v>2593</v>
      </c>
      <c r="X72">
        <v>4600</v>
      </c>
      <c r="Y72">
        <v>8100</v>
      </c>
      <c r="Z72">
        <v>10900</v>
      </c>
      <c r="AA72">
        <v>195273</v>
      </c>
    </row>
    <row r="73" spans="1:27" x14ac:dyDescent="0.35">
      <c r="A73">
        <f t="shared" si="0"/>
        <v>0</v>
      </c>
      <c r="B73" t="s">
        <v>79</v>
      </c>
      <c r="C73">
        <v>74886</v>
      </c>
      <c r="D73">
        <v>98696</v>
      </c>
      <c r="E73">
        <v>1850</v>
      </c>
      <c r="F73">
        <v>175432</v>
      </c>
      <c r="G73">
        <v>92</v>
      </c>
      <c r="H73">
        <v>14081</v>
      </c>
      <c r="I73">
        <v>375</v>
      </c>
      <c r="J73">
        <v>60615</v>
      </c>
      <c r="K73">
        <v>709</v>
      </c>
      <c r="L73">
        <v>3966</v>
      </c>
      <c r="M73">
        <v>6251</v>
      </c>
      <c r="N73">
        <v>814</v>
      </c>
      <c r="O73">
        <v>94</v>
      </c>
      <c r="P73">
        <v>327</v>
      </c>
      <c r="Q73">
        <v>0</v>
      </c>
      <c r="R73">
        <v>692</v>
      </c>
      <c r="S73">
        <v>2270</v>
      </c>
      <c r="T73">
        <v>1346</v>
      </c>
      <c r="U73">
        <v>1104</v>
      </c>
      <c r="V73">
        <v>2533</v>
      </c>
      <c r="W73">
        <v>1983</v>
      </c>
      <c r="X73">
        <v>6252</v>
      </c>
      <c r="Y73">
        <v>7124</v>
      </c>
      <c r="Z73">
        <v>0</v>
      </c>
      <c r="AA73">
        <v>286120</v>
      </c>
    </row>
    <row r="74" spans="1:27" x14ac:dyDescent="0.35">
      <c r="A74" s="1"/>
      <c r="B74" t="s">
        <v>79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>
        <v>0</v>
      </c>
      <c r="N74" s="1">
        <v>60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</row>
    <row r="75" spans="1:27" x14ac:dyDescent="0.35">
      <c r="A75">
        <f t="shared" si="0"/>
        <v>0</v>
      </c>
      <c r="B75" t="s">
        <v>94</v>
      </c>
      <c r="C75">
        <v>31455</v>
      </c>
      <c r="D75">
        <v>39255</v>
      </c>
      <c r="E75">
        <v>0</v>
      </c>
      <c r="F75">
        <v>70710</v>
      </c>
      <c r="G75">
        <v>212</v>
      </c>
      <c r="H75">
        <v>3464</v>
      </c>
      <c r="I75">
        <v>2603</v>
      </c>
      <c r="J75">
        <v>17459</v>
      </c>
      <c r="K75">
        <v>156</v>
      </c>
      <c r="L75">
        <v>1103</v>
      </c>
      <c r="M75">
        <v>1759</v>
      </c>
      <c r="N75">
        <v>1576</v>
      </c>
      <c r="O75">
        <v>57</v>
      </c>
      <c r="P75">
        <v>0</v>
      </c>
      <c r="Q75">
        <v>0</v>
      </c>
      <c r="R75">
        <v>239</v>
      </c>
      <c r="S75">
        <v>6833</v>
      </c>
      <c r="T75">
        <v>4533</v>
      </c>
      <c r="U75">
        <v>788</v>
      </c>
      <c r="V75">
        <v>963</v>
      </c>
      <c r="W75">
        <v>229</v>
      </c>
      <c r="X75">
        <v>6732</v>
      </c>
      <c r="Y75">
        <v>0</v>
      </c>
      <c r="Z75">
        <v>0</v>
      </c>
      <c r="AA75">
        <v>119416</v>
      </c>
    </row>
    <row r="76" spans="1:27" x14ac:dyDescent="0.35">
      <c r="A76">
        <f t="shared" si="0"/>
        <v>0</v>
      </c>
      <c r="B76" t="s">
        <v>80</v>
      </c>
      <c r="C76">
        <v>30221</v>
      </c>
      <c r="D76">
        <v>37566</v>
      </c>
      <c r="E76">
        <v>0</v>
      </c>
      <c r="F76">
        <v>67787</v>
      </c>
      <c r="G76">
        <v>136</v>
      </c>
      <c r="H76">
        <v>4571</v>
      </c>
      <c r="I76">
        <v>0</v>
      </c>
      <c r="J76">
        <v>37122</v>
      </c>
      <c r="K76">
        <v>826</v>
      </c>
      <c r="L76">
        <v>2869</v>
      </c>
      <c r="M76">
        <v>1898</v>
      </c>
      <c r="N76">
        <v>275</v>
      </c>
      <c r="O76">
        <v>32</v>
      </c>
      <c r="P76">
        <v>958</v>
      </c>
      <c r="Q76">
        <v>441</v>
      </c>
      <c r="R76">
        <v>1382</v>
      </c>
      <c r="S76">
        <v>1519</v>
      </c>
      <c r="T76">
        <v>0</v>
      </c>
      <c r="U76">
        <v>562</v>
      </c>
      <c r="V76">
        <v>626</v>
      </c>
      <c r="W76">
        <v>1458</v>
      </c>
      <c r="X76">
        <v>2542</v>
      </c>
      <c r="Y76">
        <v>6000</v>
      </c>
      <c r="Z76">
        <v>0</v>
      </c>
      <c r="AA76">
        <v>131004</v>
      </c>
    </row>
    <row r="77" spans="1:27" x14ac:dyDescent="0.35">
      <c r="A77">
        <f t="shared" ref="A77:A88" si="1">+F77-SUM(C77:E77)</f>
        <v>0</v>
      </c>
      <c r="B77" t="s">
        <v>81</v>
      </c>
      <c r="C77">
        <v>35580</v>
      </c>
      <c r="D77">
        <v>0</v>
      </c>
      <c r="E77">
        <v>31507</v>
      </c>
      <c r="F77">
        <v>67087</v>
      </c>
      <c r="G77">
        <v>37</v>
      </c>
      <c r="H77">
        <v>3657</v>
      </c>
      <c r="I77">
        <v>150</v>
      </c>
      <c r="J77">
        <v>24798</v>
      </c>
      <c r="K77">
        <v>2865</v>
      </c>
      <c r="L77">
        <v>2209</v>
      </c>
      <c r="M77">
        <v>1908</v>
      </c>
      <c r="N77">
        <v>1661</v>
      </c>
      <c r="O77">
        <v>82</v>
      </c>
      <c r="P77">
        <v>4196</v>
      </c>
      <c r="Q77">
        <v>1777</v>
      </c>
      <c r="R77">
        <v>5611</v>
      </c>
      <c r="S77">
        <v>4393</v>
      </c>
      <c r="T77">
        <v>0</v>
      </c>
      <c r="U77">
        <v>297</v>
      </c>
      <c r="V77">
        <v>381</v>
      </c>
      <c r="W77">
        <v>4631</v>
      </c>
      <c r="X77">
        <v>1530</v>
      </c>
      <c r="Y77">
        <v>0</v>
      </c>
      <c r="Z77">
        <v>14550</v>
      </c>
      <c r="AA77">
        <v>141820</v>
      </c>
    </row>
    <row r="78" spans="1:27" x14ac:dyDescent="0.35">
      <c r="A78">
        <f t="shared" si="1"/>
        <v>0</v>
      </c>
      <c r="B78" t="s">
        <v>82</v>
      </c>
      <c r="C78">
        <v>25744</v>
      </c>
      <c r="D78">
        <v>28769</v>
      </c>
      <c r="E78">
        <v>0</v>
      </c>
      <c r="F78">
        <v>54513</v>
      </c>
      <c r="G78">
        <v>166</v>
      </c>
      <c r="H78">
        <v>3568</v>
      </c>
      <c r="I78">
        <v>2615</v>
      </c>
      <c r="J78">
        <v>27484</v>
      </c>
      <c r="K78">
        <v>377</v>
      </c>
      <c r="L78">
        <v>1841</v>
      </c>
      <c r="M78">
        <v>3404</v>
      </c>
      <c r="N78">
        <v>0</v>
      </c>
      <c r="O78">
        <v>53</v>
      </c>
      <c r="P78">
        <v>592</v>
      </c>
      <c r="Q78">
        <v>839</v>
      </c>
      <c r="R78">
        <v>0</v>
      </c>
      <c r="S78">
        <v>0</v>
      </c>
      <c r="T78">
        <v>0</v>
      </c>
      <c r="U78">
        <v>640</v>
      </c>
      <c r="V78">
        <v>950</v>
      </c>
      <c r="W78">
        <v>574</v>
      </c>
      <c r="X78">
        <v>5462</v>
      </c>
      <c r="Y78">
        <v>0</v>
      </c>
      <c r="Z78">
        <v>2165</v>
      </c>
      <c r="AA78">
        <v>105243</v>
      </c>
    </row>
    <row r="79" spans="1:27" x14ac:dyDescent="0.35">
      <c r="A79">
        <f t="shared" si="1"/>
        <v>0</v>
      </c>
      <c r="B79" t="s">
        <v>83</v>
      </c>
      <c r="C79">
        <v>176774</v>
      </c>
      <c r="D79">
        <v>238609</v>
      </c>
      <c r="E79">
        <v>4836</v>
      </c>
      <c r="F79">
        <v>420219</v>
      </c>
      <c r="G79">
        <v>123</v>
      </c>
      <c r="H79">
        <v>0</v>
      </c>
      <c r="I79">
        <v>2275</v>
      </c>
      <c r="J79">
        <v>157957</v>
      </c>
      <c r="K79">
        <v>4854</v>
      </c>
      <c r="L79">
        <v>4598</v>
      </c>
      <c r="M79">
        <v>8828</v>
      </c>
      <c r="N79">
        <v>1873</v>
      </c>
      <c r="O79">
        <v>257</v>
      </c>
      <c r="P79">
        <v>1307</v>
      </c>
      <c r="Q79">
        <v>7843</v>
      </c>
      <c r="R79">
        <v>0</v>
      </c>
      <c r="S79">
        <v>4318</v>
      </c>
      <c r="T79">
        <v>0</v>
      </c>
      <c r="U79">
        <v>2600</v>
      </c>
      <c r="V79">
        <v>4801</v>
      </c>
      <c r="W79">
        <v>906</v>
      </c>
      <c r="X79">
        <v>24742</v>
      </c>
      <c r="Y79">
        <v>9668</v>
      </c>
      <c r="Z79">
        <v>0</v>
      </c>
      <c r="AA79">
        <v>657169</v>
      </c>
    </row>
    <row r="80" spans="1:27" x14ac:dyDescent="0.35">
      <c r="A80">
        <f t="shared" si="1"/>
        <v>0</v>
      </c>
      <c r="B80" t="s">
        <v>84</v>
      </c>
      <c r="C80">
        <v>33322</v>
      </c>
      <c r="D80">
        <v>0</v>
      </c>
      <c r="E80">
        <v>34012</v>
      </c>
      <c r="F80">
        <v>67334</v>
      </c>
      <c r="G80">
        <v>119</v>
      </c>
      <c r="H80">
        <v>1883</v>
      </c>
      <c r="I80">
        <v>1925</v>
      </c>
      <c r="J80">
        <v>24914</v>
      </c>
      <c r="K80">
        <v>1412</v>
      </c>
      <c r="L80">
        <v>2039</v>
      </c>
      <c r="M80">
        <v>2827</v>
      </c>
      <c r="N80">
        <v>0</v>
      </c>
      <c r="O80">
        <v>105</v>
      </c>
      <c r="P80">
        <v>0</v>
      </c>
      <c r="Q80">
        <v>453</v>
      </c>
      <c r="R80">
        <v>1488</v>
      </c>
      <c r="S80">
        <v>10896</v>
      </c>
      <c r="T80">
        <v>0</v>
      </c>
      <c r="U80">
        <v>526</v>
      </c>
      <c r="V80">
        <v>506</v>
      </c>
      <c r="W80">
        <v>937</v>
      </c>
      <c r="X80">
        <v>7270</v>
      </c>
      <c r="Y80">
        <v>0</v>
      </c>
      <c r="Z80">
        <v>0</v>
      </c>
      <c r="AA80">
        <v>124634</v>
      </c>
    </row>
    <row r="81" spans="1:27" x14ac:dyDescent="0.35">
      <c r="A81">
        <f t="shared" si="1"/>
        <v>0</v>
      </c>
      <c r="B81" t="s">
        <v>85</v>
      </c>
      <c r="C81">
        <v>39270</v>
      </c>
      <c r="D81">
        <v>72772</v>
      </c>
      <c r="E81">
        <v>0</v>
      </c>
      <c r="F81">
        <v>112042</v>
      </c>
      <c r="G81">
        <v>87</v>
      </c>
      <c r="H81">
        <v>2574</v>
      </c>
      <c r="I81">
        <v>1200</v>
      </c>
      <c r="J81">
        <v>30965</v>
      </c>
      <c r="K81">
        <v>492</v>
      </c>
      <c r="L81">
        <v>1380</v>
      </c>
      <c r="M81">
        <v>1923</v>
      </c>
      <c r="N81">
        <v>1306</v>
      </c>
      <c r="O81">
        <v>2145</v>
      </c>
      <c r="P81">
        <v>1895</v>
      </c>
      <c r="Q81">
        <v>2974</v>
      </c>
      <c r="R81">
        <v>5581</v>
      </c>
      <c r="S81">
        <v>3421</v>
      </c>
      <c r="T81">
        <v>0</v>
      </c>
      <c r="U81">
        <v>717</v>
      </c>
      <c r="V81">
        <v>260</v>
      </c>
      <c r="W81">
        <v>470</v>
      </c>
      <c r="X81">
        <v>7293</v>
      </c>
      <c r="Y81">
        <v>0</v>
      </c>
      <c r="Z81">
        <v>9549</v>
      </c>
      <c r="AA81">
        <v>186274</v>
      </c>
    </row>
    <row r="82" spans="1:27" x14ac:dyDescent="0.35">
      <c r="A82">
        <f t="shared" si="1"/>
        <v>0</v>
      </c>
      <c r="B82" t="s">
        <v>86</v>
      </c>
      <c r="C82">
        <v>48279</v>
      </c>
      <c r="D82">
        <v>0</v>
      </c>
      <c r="E82">
        <v>64386</v>
      </c>
      <c r="F82">
        <v>112665</v>
      </c>
      <c r="G82">
        <v>96</v>
      </c>
      <c r="H82">
        <v>5603</v>
      </c>
      <c r="I82">
        <v>2259</v>
      </c>
      <c r="J82">
        <v>36585</v>
      </c>
      <c r="K82">
        <v>826</v>
      </c>
      <c r="L82">
        <v>3117</v>
      </c>
      <c r="M82">
        <v>3405</v>
      </c>
      <c r="N82">
        <v>0</v>
      </c>
      <c r="O82">
        <v>108</v>
      </c>
      <c r="P82">
        <v>6161</v>
      </c>
      <c r="Q82">
        <v>985</v>
      </c>
      <c r="R82">
        <v>11370</v>
      </c>
      <c r="S82">
        <v>749</v>
      </c>
      <c r="T82">
        <v>0</v>
      </c>
      <c r="U82">
        <v>716</v>
      </c>
      <c r="V82">
        <v>1127</v>
      </c>
      <c r="W82">
        <v>1459</v>
      </c>
      <c r="X82">
        <v>12587</v>
      </c>
      <c r="Y82">
        <v>0</v>
      </c>
      <c r="Z82">
        <v>1414</v>
      </c>
      <c r="AA82">
        <v>201232</v>
      </c>
    </row>
    <row r="83" spans="1:27" x14ac:dyDescent="0.35">
      <c r="A83">
        <f t="shared" si="1"/>
        <v>0</v>
      </c>
      <c r="B83" t="s">
        <v>87</v>
      </c>
      <c r="C83">
        <v>17314</v>
      </c>
      <c r="D83">
        <v>27060</v>
      </c>
      <c r="E83">
        <v>0</v>
      </c>
      <c r="F83">
        <v>44374</v>
      </c>
      <c r="G83">
        <v>118</v>
      </c>
      <c r="H83">
        <v>3565</v>
      </c>
      <c r="I83">
        <v>3950</v>
      </c>
      <c r="J83">
        <v>15491</v>
      </c>
      <c r="K83">
        <v>543</v>
      </c>
      <c r="L83">
        <v>2024</v>
      </c>
      <c r="M83">
        <v>2231</v>
      </c>
      <c r="N83">
        <v>883</v>
      </c>
      <c r="O83">
        <v>266</v>
      </c>
      <c r="P83">
        <v>153</v>
      </c>
      <c r="Q83">
        <v>146</v>
      </c>
      <c r="R83">
        <v>1713</v>
      </c>
      <c r="S83">
        <v>1562</v>
      </c>
      <c r="T83">
        <v>0</v>
      </c>
      <c r="U83">
        <v>431</v>
      </c>
      <c r="V83">
        <v>303</v>
      </c>
      <c r="W83">
        <v>1462</v>
      </c>
      <c r="X83">
        <v>4730</v>
      </c>
      <c r="Y83">
        <v>0</v>
      </c>
      <c r="Z83">
        <v>0</v>
      </c>
      <c r="AA83">
        <v>83945</v>
      </c>
    </row>
    <row r="84" spans="1:27" x14ac:dyDescent="0.35">
      <c r="A84">
        <f t="shared" si="1"/>
        <v>0</v>
      </c>
      <c r="B84" t="s">
        <v>88</v>
      </c>
      <c r="C84">
        <v>48054</v>
      </c>
      <c r="D84">
        <v>68415</v>
      </c>
      <c r="E84">
        <v>790</v>
      </c>
      <c r="F84">
        <v>117259</v>
      </c>
      <c r="G84">
        <v>215</v>
      </c>
      <c r="H84">
        <v>5266</v>
      </c>
      <c r="I84">
        <v>871</v>
      </c>
      <c r="J84">
        <v>24966</v>
      </c>
      <c r="K84">
        <v>1159</v>
      </c>
      <c r="L84">
        <v>2457</v>
      </c>
      <c r="M84">
        <v>2005</v>
      </c>
      <c r="N84">
        <v>0</v>
      </c>
      <c r="O84">
        <v>106</v>
      </c>
      <c r="P84">
        <v>58</v>
      </c>
      <c r="Q84">
        <v>1424</v>
      </c>
      <c r="R84">
        <v>4990</v>
      </c>
      <c r="S84">
        <v>5279</v>
      </c>
      <c r="T84">
        <v>1519</v>
      </c>
      <c r="U84">
        <v>417</v>
      </c>
      <c r="V84">
        <v>791</v>
      </c>
      <c r="W84">
        <v>5340</v>
      </c>
      <c r="X84">
        <v>10276</v>
      </c>
      <c r="Y84">
        <v>0</v>
      </c>
      <c r="Z84">
        <v>0</v>
      </c>
      <c r="AA84">
        <v>184398</v>
      </c>
    </row>
    <row r="85" spans="1:27" x14ac:dyDescent="0.35">
      <c r="A85">
        <f t="shared" si="1"/>
        <v>0</v>
      </c>
      <c r="B85" t="s">
        <v>89</v>
      </c>
      <c r="C85">
        <v>144514</v>
      </c>
      <c r="D85">
        <v>165917</v>
      </c>
      <c r="E85">
        <v>0</v>
      </c>
      <c r="F85">
        <v>310431</v>
      </c>
      <c r="G85">
        <v>111</v>
      </c>
      <c r="H85">
        <v>21111</v>
      </c>
      <c r="I85">
        <v>375</v>
      </c>
      <c r="J85">
        <v>57222</v>
      </c>
      <c r="K85">
        <v>327</v>
      </c>
      <c r="L85">
        <v>5913</v>
      </c>
      <c r="M85">
        <v>14852</v>
      </c>
      <c r="N85">
        <v>4168</v>
      </c>
      <c r="O85">
        <v>1564</v>
      </c>
      <c r="P85">
        <v>148</v>
      </c>
      <c r="Q85">
        <v>0</v>
      </c>
      <c r="R85">
        <v>7881</v>
      </c>
      <c r="S85">
        <v>2428</v>
      </c>
      <c r="T85">
        <v>1788</v>
      </c>
      <c r="U85">
        <v>2254</v>
      </c>
      <c r="V85">
        <v>758</v>
      </c>
      <c r="W85">
        <v>13214</v>
      </c>
      <c r="X85">
        <v>33373</v>
      </c>
      <c r="Y85">
        <v>0</v>
      </c>
      <c r="Z85">
        <v>0</v>
      </c>
      <c r="AA85">
        <v>478539</v>
      </c>
    </row>
    <row r="86" spans="1:27" x14ac:dyDescent="0.35">
      <c r="A86" s="1"/>
      <c r="B86" t="s">
        <v>89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>
        <v>0</v>
      </c>
      <c r="N86" s="1">
        <v>621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</row>
    <row r="87" spans="1:27" x14ac:dyDescent="0.35">
      <c r="A87">
        <f t="shared" si="1"/>
        <v>0</v>
      </c>
      <c r="B87" t="s">
        <v>90</v>
      </c>
      <c r="C87">
        <v>56072</v>
      </c>
      <c r="D87">
        <v>83627</v>
      </c>
      <c r="E87">
        <v>0</v>
      </c>
      <c r="F87">
        <v>139699</v>
      </c>
      <c r="G87">
        <v>42</v>
      </c>
      <c r="H87">
        <v>9083</v>
      </c>
      <c r="I87">
        <v>2435</v>
      </c>
      <c r="J87">
        <v>38172</v>
      </c>
      <c r="K87">
        <v>1290</v>
      </c>
      <c r="L87">
        <v>3525</v>
      </c>
      <c r="M87">
        <v>8219</v>
      </c>
      <c r="N87">
        <v>913</v>
      </c>
      <c r="O87">
        <v>107</v>
      </c>
      <c r="P87">
        <v>0</v>
      </c>
      <c r="Q87">
        <v>1414</v>
      </c>
      <c r="R87">
        <v>6910</v>
      </c>
      <c r="S87">
        <v>2198</v>
      </c>
      <c r="T87">
        <v>0</v>
      </c>
      <c r="U87">
        <v>1518</v>
      </c>
      <c r="V87">
        <v>1148</v>
      </c>
      <c r="W87">
        <v>14191</v>
      </c>
      <c r="X87">
        <v>23968</v>
      </c>
      <c r="Y87">
        <v>0</v>
      </c>
      <c r="Z87">
        <v>0</v>
      </c>
      <c r="AA87">
        <v>254832</v>
      </c>
    </row>
    <row r="88" spans="1:27" x14ac:dyDescent="0.35">
      <c r="A88">
        <f t="shared" si="1"/>
        <v>0</v>
      </c>
      <c r="B88" t="s">
        <v>91</v>
      </c>
      <c r="C88">
        <v>6783704</v>
      </c>
      <c r="D88">
        <v>5034728</v>
      </c>
      <c r="E88">
        <v>2218884</v>
      </c>
      <c r="F88">
        <v>14037316</v>
      </c>
      <c r="G88">
        <v>14211</v>
      </c>
      <c r="H88">
        <v>748968</v>
      </c>
      <c r="I88">
        <v>137645</v>
      </c>
      <c r="J88">
        <v>3378151</v>
      </c>
      <c r="K88">
        <v>167495</v>
      </c>
      <c r="L88">
        <v>321553</v>
      </c>
      <c r="M88">
        <v>401687</v>
      </c>
      <c r="N88">
        <v>123218</v>
      </c>
      <c r="O88">
        <v>53292</v>
      </c>
      <c r="P88">
        <v>138258</v>
      </c>
      <c r="Q88">
        <v>300363</v>
      </c>
      <c r="R88">
        <v>498840</v>
      </c>
      <c r="S88">
        <v>584766</v>
      </c>
      <c r="T88">
        <v>110250</v>
      </c>
      <c r="U88">
        <v>106321</v>
      </c>
      <c r="V88">
        <v>110690</v>
      </c>
      <c r="W88">
        <v>696101</v>
      </c>
      <c r="X88">
        <v>1441322</v>
      </c>
      <c r="Y88">
        <v>484170</v>
      </c>
      <c r="Z88">
        <v>446559</v>
      </c>
      <c r="AA88">
        <v>24690755</v>
      </c>
    </row>
    <row r="89" spans="1:27" x14ac:dyDescent="0.35">
      <c r="A89" s="1"/>
      <c r="B89" t="s">
        <v>91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386778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</row>
    <row r="90" spans="1:27" x14ac:dyDescent="0.35">
      <c r="A90" s="1"/>
      <c r="B90" t="s">
        <v>91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2801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</row>
    <row r="91" spans="1:27" x14ac:dyDescent="0.35">
      <c r="B91" t="s">
        <v>92</v>
      </c>
      <c r="C91">
        <f>+SUM(C88:C90)-SUM(C2:C87)</f>
        <v>0</v>
      </c>
      <c r="D91">
        <f t="shared" ref="D91:AA91" si="2">+SUM(D88:D90)-SUM(D2:D87)</f>
        <v>0</v>
      </c>
      <c r="E91">
        <f t="shared" si="2"/>
        <v>0</v>
      </c>
      <c r="F91">
        <f t="shared" si="2"/>
        <v>0</v>
      </c>
      <c r="G91">
        <f t="shared" si="2"/>
        <v>0</v>
      </c>
      <c r="H91">
        <f t="shared" si="2"/>
        <v>0</v>
      </c>
      <c r="I91">
        <f t="shared" si="2"/>
        <v>0</v>
      </c>
      <c r="J91">
        <f t="shared" si="2"/>
        <v>0</v>
      </c>
      <c r="K91">
        <f t="shared" si="2"/>
        <v>0</v>
      </c>
      <c r="L91">
        <f t="shared" si="2"/>
        <v>0</v>
      </c>
      <c r="M91">
        <f t="shared" si="2"/>
        <v>0</v>
      </c>
      <c r="N91">
        <f t="shared" si="2"/>
        <v>0</v>
      </c>
      <c r="O91">
        <f t="shared" si="2"/>
        <v>0</v>
      </c>
      <c r="P91">
        <f t="shared" si="2"/>
        <v>0</v>
      </c>
      <c r="Q91">
        <f t="shared" si="2"/>
        <v>0</v>
      </c>
      <c r="R91">
        <f t="shared" si="2"/>
        <v>0</v>
      </c>
      <c r="S91">
        <f t="shared" si="2"/>
        <v>0</v>
      </c>
      <c r="T91">
        <f t="shared" si="2"/>
        <v>0</v>
      </c>
      <c r="U91">
        <f t="shared" si="2"/>
        <v>0</v>
      </c>
      <c r="V91">
        <f t="shared" si="2"/>
        <v>0</v>
      </c>
      <c r="W91">
        <f t="shared" si="2"/>
        <v>0</v>
      </c>
      <c r="X91">
        <f t="shared" si="2"/>
        <v>0</v>
      </c>
      <c r="Y91">
        <f t="shared" si="2"/>
        <v>0</v>
      </c>
      <c r="Z91">
        <f t="shared" si="2"/>
        <v>0</v>
      </c>
      <c r="AA91">
        <f t="shared" si="2"/>
        <v>0</v>
      </c>
    </row>
  </sheetData>
  <conditionalFormatting sqref="A2:A90">
    <cfRule type="cellIs" dxfId="31" priority="2" operator="notEqual">
      <formula>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A1:Y80"/>
  <sheetViews>
    <sheetView workbookViewId="0">
      <pane xSplit="2" ySplit="1" topLeftCell="I2" activePane="bottomRight" state="frozen"/>
      <selection activeCell="I7" sqref="A1:Y92"/>
      <selection pane="topRight" activeCell="I7" sqref="A1:Y92"/>
      <selection pane="bottomLeft" activeCell="I7" sqref="A1:Y92"/>
      <selection pane="bottomRight" activeCell="Q1" sqref="Q1"/>
    </sheetView>
  </sheetViews>
  <sheetFormatPr defaultRowHeight="14.5" x14ac:dyDescent="0.35"/>
  <cols>
    <col min="1" max="25" width="12.6328125" customWidth="1"/>
  </cols>
  <sheetData>
    <row r="1" spans="1:25" x14ac:dyDescent="0.35">
      <c r="A1" t="s">
        <v>92</v>
      </c>
      <c r="B1" t="s">
        <v>21</v>
      </c>
      <c r="C1" t="s">
        <v>114</v>
      </c>
      <c r="D1" t="s">
        <v>115</v>
      </c>
      <c r="E1" t="s">
        <v>116</v>
      </c>
      <c r="F1" t="s">
        <v>117</v>
      </c>
      <c r="G1" t="s">
        <v>118</v>
      </c>
      <c r="H1" t="s">
        <v>119</v>
      </c>
      <c r="I1" t="s">
        <v>125</v>
      </c>
      <c r="J1" t="s">
        <v>126</v>
      </c>
      <c r="K1" t="s">
        <v>127</v>
      </c>
      <c r="L1" t="s">
        <v>128</v>
      </c>
      <c r="M1" t="s">
        <v>486</v>
      </c>
      <c r="N1" t="s">
        <v>487</v>
      </c>
      <c r="O1" t="s">
        <v>488</v>
      </c>
      <c r="P1" t="s">
        <v>176</v>
      </c>
      <c r="Q1" t="s">
        <v>177</v>
      </c>
      <c r="R1" t="s">
        <v>178</v>
      </c>
      <c r="S1" t="s">
        <v>179</v>
      </c>
      <c r="T1" t="s">
        <v>186</v>
      </c>
      <c r="U1" t="s">
        <v>187</v>
      </c>
      <c r="V1" t="s">
        <v>188</v>
      </c>
      <c r="W1" t="s">
        <v>489</v>
      </c>
      <c r="X1" t="s">
        <v>490</v>
      </c>
      <c r="Y1" t="s">
        <v>491</v>
      </c>
    </row>
    <row r="2" spans="1:25" x14ac:dyDescent="0.35">
      <c r="A2">
        <f t="shared" ref="A2:A33" si="0">+IF(B2=B1,0,IF(AND(B2=B3,B2=B4),Y2-SUM(P2:X4),IF(B2=B3,Y2-SUM(P2:X3),Y2-SUM(P2:X2))))</f>
        <v>0</v>
      </c>
      <c r="B2" t="s">
        <v>22</v>
      </c>
      <c r="C2">
        <v>91</v>
      </c>
      <c r="D2">
        <v>0</v>
      </c>
      <c r="E2">
        <v>0</v>
      </c>
      <c r="F2">
        <v>0</v>
      </c>
      <c r="G2">
        <v>21798</v>
      </c>
      <c r="H2">
        <v>0</v>
      </c>
      <c r="I2">
        <v>0</v>
      </c>
      <c r="J2">
        <v>2916</v>
      </c>
      <c r="K2">
        <v>3179</v>
      </c>
      <c r="L2">
        <v>0</v>
      </c>
      <c r="M2">
        <v>0</v>
      </c>
      <c r="N2">
        <v>1909</v>
      </c>
      <c r="O2">
        <v>29893</v>
      </c>
      <c r="P2">
        <v>0</v>
      </c>
      <c r="Q2">
        <v>0</v>
      </c>
      <c r="R2">
        <v>0</v>
      </c>
      <c r="S2">
        <v>0</v>
      </c>
      <c r="T2">
        <v>0</v>
      </c>
      <c r="U2">
        <v>10000</v>
      </c>
      <c r="V2">
        <v>6000</v>
      </c>
      <c r="W2">
        <v>0</v>
      </c>
      <c r="X2">
        <v>800</v>
      </c>
      <c r="Y2">
        <v>16800</v>
      </c>
    </row>
    <row r="3" spans="1:25" x14ac:dyDescent="0.35">
      <c r="A3">
        <f t="shared" si="0"/>
        <v>0</v>
      </c>
      <c r="B3" t="s">
        <v>23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154</v>
      </c>
      <c r="N3">
        <v>0</v>
      </c>
      <c r="O3">
        <v>154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</row>
    <row r="4" spans="1:25" x14ac:dyDescent="0.35">
      <c r="A4">
        <f t="shared" si="0"/>
        <v>0</v>
      </c>
      <c r="B4" t="s">
        <v>24</v>
      </c>
      <c r="C4">
        <v>25080</v>
      </c>
      <c r="D4">
        <v>0</v>
      </c>
      <c r="E4">
        <v>216</v>
      </c>
      <c r="F4">
        <v>0</v>
      </c>
      <c r="G4">
        <v>108</v>
      </c>
      <c r="H4">
        <v>0</v>
      </c>
      <c r="I4">
        <v>0</v>
      </c>
      <c r="J4">
        <v>3775</v>
      </c>
      <c r="K4">
        <v>10050</v>
      </c>
      <c r="L4">
        <v>0</v>
      </c>
      <c r="M4">
        <v>976</v>
      </c>
      <c r="N4">
        <v>4998</v>
      </c>
      <c r="O4">
        <v>45203</v>
      </c>
      <c r="P4">
        <v>20740</v>
      </c>
      <c r="Q4">
        <v>0</v>
      </c>
      <c r="R4">
        <v>0</v>
      </c>
      <c r="S4">
        <v>0</v>
      </c>
      <c r="T4">
        <v>0</v>
      </c>
      <c r="U4">
        <v>5427</v>
      </c>
      <c r="V4">
        <v>11022</v>
      </c>
      <c r="W4">
        <v>0</v>
      </c>
      <c r="X4">
        <v>1110</v>
      </c>
      <c r="Y4">
        <v>38299</v>
      </c>
    </row>
    <row r="5" spans="1:25" x14ac:dyDescent="0.35">
      <c r="A5">
        <f t="shared" si="0"/>
        <v>0</v>
      </c>
      <c r="B5" t="s">
        <v>25</v>
      </c>
      <c r="C5">
        <v>14530</v>
      </c>
      <c r="D5">
        <v>14488</v>
      </c>
      <c r="E5">
        <v>1050</v>
      </c>
      <c r="F5">
        <v>4586</v>
      </c>
      <c r="G5">
        <v>0</v>
      </c>
      <c r="H5">
        <v>0</v>
      </c>
      <c r="I5">
        <v>0</v>
      </c>
      <c r="J5">
        <v>9753</v>
      </c>
      <c r="K5">
        <v>22185</v>
      </c>
      <c r="L5">
        <v>0</v>
      </c>
      <c r="M5">
        <v>200</v>
      </c>
      <c r="N5">
        <v>4500</v>
      </c>
      <c r="O5">
        <v>124522</v>
      </c>
      <c r="P5">
        <v>11678</v>
      </c>
      <c r="Q5">
        <v>3860</v>
      </c>
      <c r="R5">
        <v>3000</v>
      </c>
      <c r="S5">
        <v>0</v>
      </c>
      <c r="T5">
        <v>0</v>
      </c>
      <c r="U5">
        <v>9347</v>
      </c>
      <c r="V5">
        <v>41686</v>
      </c>
      <c r="W5">
        <v>0</v>
      </c>
      <c r="X5">
        <v>4500</v>
      </c>
      <c r="Y5">
        <v>149657</v>
      </c>
    </row>
    <row r="6" spans="1:25" x14ac:dyDescent="0.35">
      <c r="A6">
        <f t="shared" si="0"/>
        <v>0</v>
      </c>
      <c r="B6" t="s">
        <v>25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53230</v>
      </c>
      <c r="O6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75586</v>
      </c>
      <c r="Y6" s="1">
        <v>0</v>
      </c>
    </row>
    <row r="7" spans="1:25" x14ac:dyDescent="0.35">
      <c r="A7">
        <f t="shared" si="0"/>
        <v>0</v>
      </c>
      <c r="B7" t="s">
        <v>26</v>
      </c>
      <c r="C7">
        <v>2316</v>
      </c>
      <c r="D7">
        <v>47</v>
      </c>
      <c r="E7">
        <v>0</v>
      </c>
      <c r="F7">
        <v>0</v>
      </c>
      <c r="G7">
        <v>0</v>
      </c>
      <c r="H7">
        <v>2565</v>
      </c>
      <c r="I7">
        <v>0</v>
      </c>
      <c r="J7">
        <v>9222</v>
      </c>
      <c r="K7">
        <v>11126</v>
      </c>
      <c r="L7">
        <v>0</v>
      </c>
      <c r="M7">
        <v>0</v>
      </c>
      <c r="N7">
        <v>4157</v>
      </c>
      <c r="O7">
        <v>29433</v>
      </c>
      <c r="P7">
        <v>1400</v>
      </c>
      <c r="Q7">
        <v>0</v>
      </c>
      <c r="R7">
        <v>0</v>
      </c>
      <c r="S7">
        <v>0</v>
      </c>
      <c r="T7">
        <v>0</v>
      </c>
      <c r="U7">
        <v>21956</v>
      </c>
      <c r="V7">
        <v>0</v>
      </c>
      <c r="W7">
        <v>0</v>
      </c>
      <c r="X7">
        <v>0</v>
      </c>
      <c r="Y7">
        <v>23356</v>
      </c>
    </row>
    <row r="8" spans="1:25" x14ac:dyDescent="0.35">
      <c r="A8">
        <f t="shared" si="0"/>
        <v>0</v>
      </c>
      <c r="B8" t="s">
        <v>93</v>
      </c>
      <c r="C8">
        <v>11254</v>
      </c>
      <c r="D8">
        <v>2863</v>
      </c>
      <c r="E8">
        <v>0</v>
      </c>
      <c r="F8">
        <v>0</v>
      </c>
      <c r="G8">
        <v>0</v>
      </c>
      <c r="H8">
        <v>0</v>
      </c>
      <c r="I8">
        <v>1622</v>
      </c>
      <c r="J8">
        <v>534</v>
      </c>
      <c r="K8">
        <v>4541</v>
      </c>
      <c r="L8">
        <v>0</v>
      </c>
      <c r="M8">
        <v>0</v>
      </c>
      <c r="N8">
        <v>10091</v>
      </c>
      <c r="O8">
        <v>30905</v>
      </c>
      <c r="P8">
        <v>10500</v>
      </c>
      <c r="Q8">
        <v>2775</v>
      </c>
      <c r="R8">
        <v>0</v>
      </c>
      <c r="S8">
        <v>0</v>
      </c>
      <c r="T8">
        <v>1622</v>
      </c>
      <c r="U8">
        <v>534</v>
      </c>
      <c r="V8">
        <v>4904</v>
      </c>
      <c r="W8">
        <v>0</v>
      </c>
      <c r="X8">
        <v>10091</v>
      </c>
      <c r="Y8">
        <v>30426</v>
      </c>
    </row>
    <row r="9" spans="1:25" x14ac:dyDescent="0.35">
      <c r="A9">
        <f t="shared" si="0"/>
        <v>0</v>
      </c>
      <c r="B9" t="s">
        <v>27</v>
      </c>
      <c r="C9">
        <v>2156</v>
      </c>
      <c r="D9">
        <v>0</v>
      </c>
      <c r="E9">
        <v>0</v>
      </c>
      <c r="F9">
        <v>0</v>
      </c>
      <c r="G9">
        <v>27</v>
      </c>
      <c r="H9">
        <v>1000</v>
      </c>
      <c r="I9">
        <v>0</v>
      </c>
      <c r="J9">
        <v>21303</v>
      </c>
      <c r="K9">
        <v>32023</v>
      </c>
      <c r="L9">
        <v>0</v>
      </c>
      <c r="M9">
        <v>0</v>
      </c>
      <c r="N9">
        <v>12187</v>
      </c>
      <c r="O9">
        <v>68696</v>
      </c>
      <c r="P9">
        <v>0</v>
      </c>
      <c r="Q9">
        <v>0</v>
      </c>
      <c r="R9">
        <v>0</v>
      </c>
      <c r="S9">
        <v>0</v>
      </c>
      <c r="T9">
        <v>0</v>
      </c>
      <c r="U9">
        <v>2066</v>
      </c>
      <c r="V9">
        <v>21940</v>
      </c>
      <c r="W9">
        <v>0</v>
      </c>
      <c r="X9">
        <v>8346</v>
      </c>
      <c r="Y9">
        <v>32352</v>
      </c>
    </row>
    <row r="10" spans="1:25" x14ac:dyDescent="0.35">
      <c r="A10">
        <f t="shared" si="0"/>
        <v>0</v>
      </c>
      <c r="B10" t="s">
        <v>28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32</v>
      </c>
      <c r="K10">
        <v>5510</v>
      </c>
      <c r="L10">
        <v>0</v>
      </c>
      <c r="M10">
        <v>0</v>
      </c>
      <c r="N10">
        <v>8440</v>
      </c>
      <c r="O10">
        <v>13982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340</v>
      </c>
      <c r="W10">
        <v>0</v>
      </c>
      <c r="X10">
        <v>3810</v>
      </c>
      <c r="Y10">
        <v>4150</v>
      </c>
    </row>
    <row r="11" spans="1:25" x14ac:dyDescent="0.35">
      <c r="A11">
        <f t="shared" si="0"/>
        <v>0</v>
      </c>
      <c r="B11" t="s">
        <v>29</v>
      </c>
      <c r="C11">
        <v>6019</v>
      </c>
      <c r="D11">
        <v>23</v>
      </c>
      <c r="E11">
        <v>1553</v>
      </c>
      <c r="F11">
        <v>0</v>
      </c>
      <c r="G11">
        <v>4490</v>
      </c>
      <c r="H11">
        <v>0</v>
      </c>
      <c r="I11">
        <v>108</v>
      </c>
      <c r="J11">
        <v>1273</v>
      </c>
      <c r="K11">
        <v>11204</v>
      </c>
      <c r="L11">
        <v>0</v>
      </c>
      <c r="M11">
        <v>0</v>
      </c>
      <c r="N11">
        <v>18433</v>
      </c>
      <c r="O11">
        <v>43103</v>
      </c>
      <c r="P11">
        <v>3710</v>
      </c>
      <c r="Q11">
        <v>70</v>
      </c>
      <c r="R11">
        <v>1394</v>
      </c>
      <c r="S11">
        <v>0</v>
      </c>
      <c r="T11">
        <v>135</v>
      </c>
      <c r="U11">
        <v>2550</v>
      </c>
      <c r="V11">
        <v>17890</v>
      </c>
      <c r="W11">
        <v>0</v>
      </c>
      <c r="X11">
        <v>24056</v>
      </c>
      <c r="Y11">
        <v>49805</v>
      </c>
    </row>
    <row r="12" spans="1:25" x14ac:dyDescent="0.35">
      <c r="A12">
        <f t="shared" si="0"/>
        <v>0</v>
      </c>
      <c r="B12" t="s">
        <v>30</v>
      </c>
      <c r="C12">
        <v>16598</v>
      </c>
      <c r="D12">
        <v>3221</v>
      </c>
      <c r="E12">
        <v>18535</v>
      </c>
      <c r="F12">
        <v>0</v>
      </c>
      <c r="G12">
        <v>0</v>
      </c>
      <c r="H12">
        <v>0</v>
      </c>
      <c r="I12">
        <v>1795</v>
      </c>
      <c r="J12">
        <v>28120</v>
      </c>
      <c r="K12">
        <v>14850</v>
      </c>
      <c r="L12">
        <f>+O12-SUM(C12:K12,M12:N12)</f>
        <v>5587</v>
      </c>
      <c r="M12">
        <v>82</v>
      </c>
      <c r="N12">
        <v>9040</v>
      </c>
      <c r="O12">
        <v>97828</v>
      </c>
      <c r="P12">
        <v>20423</v>
      </c>
      <c r="Q12">
        <v>3447</v>
      </c>
      <c r="R12">
        <v>3680</v>
      </c>
      <c r="S12">
        <v>0</v>
      </c>
      <c r="T12">
        <v>12100</v>
      </c>
      <c r="U12">
        <v>178990</v>
      </c>
      <c r="V12">
        <v>24458</v>
      </c>
      <c r="W12">
        <v>17600</v>
      </c>
      <c r="X12">
        <v>41502</v>
      </c>
      <c r="Y12">
        <v>302200</v>
      </c>
    </row>
    <row r="13" spans="1:25" x14ac:dyDescent="0.35">
      <c r="A13">
        <f t="shared" si="0"/>
        <v>0</v>
      </c>
      <c r="B13" t="s">
        <v>31</v>
      </c>
      <c r="C13">
        <v>4315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128</v>
      </c>
      <c r="K13">
        <v>2421</v>
      </c>
      <c r="L13">
        <v>0</v>
      </c>
      <c r="M13">
        <v>39</v>
      </c>
      <c r="N13">
        <v>1349</v>
      </c>
      <c r="O13">
        <v>8252</v>
      </c>
      <c r="P13">
        <v>4125</v>
      </c>
      <c r="Q13">
        <v>0</v>
      </c>
      <c r="R13">
        <v>2600</v>
      </c>
      <c r="S13">
        <v>0</v>
      </c>
      <c r="T13">
        <v>0</v>
      </c>
      <c r="U13">
        <v>1000</v>
      </c>
      <c r="V13">
        <v>4713</v>
      </c>
      <c r="W13">
        <v>23645</v>
      </c>
      <c r="X13">
        <v>26075</v>
      </c>
      <c r="Y13">
        <v>62158</v>
      </c>
    </row>
    <row r="14" spans="1:25" x14ac:dyDescent="0.35">
      <c r="A14">
        <f t="shared" si="0"/>
        <v>0</v>
      </c>
      <c r="B14" t="s">
        <v>32</v>
      </c>
      <c r="C14">
        <v>14819</v>
      </c>
      <c r="D14">
        <v>450</v>
      </c>
      <c r="E14">
        <v>0</v>
      </c>
      <c r="F14">
        <v>0</v>
      </c>
      <c r="G14">
        <v>0</v>
      </c>
      <c r="H14">
        <v>0</v>
      </c>
      <c r="I14">
        <v>83</v>
      </c>
      <c r="J14">
        <v>1848</v>
      </c>
      <c r="K14">
        <v>37569</v>
      </c>
      <c r="L14">
        <v>0</v>
      </c>
      <c r="M14">
        <v>0</v>
      </c>
      <c r="N14">
        <v>25029</v>
      </c>
      <c r="O14">
        <v>604693</v>
      </c>
      <c r="P14">
        <v>19710</v>
      </c>
      <c r="Q14">
        <v>259</v>
      </c>
      <c r="R14">
        <v>2275</v>
      </c>
      <c r="S14">
        <v>0</v>
      </c>
      <c r="T14">
        <v>463367</v>
      </c>
      <c r="U14">
        <v>10380</v>
      </c>
      <c r="V14">
        <v>81425</v>
      </c>
      <c r="W14">
        <v>0</v>
      </c>
      <c r="X14">
        <v>16633</v>
      </c>
      <c r="Y14">
        <v>594049</v>
      </c>
    </row>
    <row r="15" spans="1:25" x14ac:dyDescent="0.35">
      <c r="A15">
        <f t="shared" si="0"/>
        <v>0</v>
      </c>
      <c r="B15" t="s">
        <v>32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524895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</row>
    <row r="16" spans="1:25" x14ac:dyDescent="0.35">
      <c r="A16">
        <f t="shared" si="0"/>
        <v>0</v>
      </c>
      <c r="B16" t="s">
        <v>33</v>
      </c>
      <c r="C16">
        <v>5200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1887</v>
      </c>
      <c r="K16">
        <v>3140</v>
      </c>
      <c r="L16">
        <v>0</v>
      </c>
      <c r="M16">
        <v>0</v>
      </c>
      <c r="N16">
        <v>0</v>
      </c>
      <c r="O16">
        <v>10227</v>
      </c>
      <c r="P16">
        <v>10000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5917</v>
      </c>
      <c r="Y16">
        <v>15917</v>
      </c>
    </row>
    <row r="17" spans="1:25" x14ac:dyDescent="0.35">
      <c r="A17">
        <f t="shared" si="0"/>
        <v>0</v>
      </c>
      <c r="B17" t="s">
        <v>34</v>
      </c>
      <c r="C17">
        <v>1429</v>
      </c>
      <c r="D17">
        <v>0</v>
      </c>
      <c r="E17">
        <v>1472</v>
      </c>
      <c r="F17">
        <v>0</v>
      </c>
      <c r="G17">
        <v>0</v>
      </c>
      <c r="H17">
        <v>0</v>
      </c>
      <c r="I17">
        <v>96</v>
      </c>
      <c r="J17">
        <v>5258</v>
      </c>
      <c r="K17">
        <v>1905</v>
      </c>
      <c r="L17">
        <v>0</v>
      </c>
      <c r="M17">
        <v>0</v>
      </c>
      <c r="N17">
        <v>7429</v>
      </c>
      <c r="O17">
        <v>17589</v>
      </c>
      <c r="P17">
        <v>1735</v>
      </c>
      <c r="Q17">
        <v>0</v>
      </c>
      <c r="R17">
        <v>0</v>
      </c>
      <c r="S17">
        <v>0</v>
      </c>
      <c r="T17">
        <v>6000</v>
      </c>
      <c r="U17">
        <v>6094</v>
      </c>
      <c r="V17">
        <v>50</v>
      </c>
      <c r="W17">
        <v>0</v>
      </c>
      <c r="X17">
        <v>5295</v>
      </c>
      <c r="Y17">
        <v>19174</v>
      </c>
    </row>
    <row r="18" spans="1:25" x14ac:dyDescent="0.35">
      <c r="A18">
        <f t="shared" si="0"/>
        <v>0</v>
      </c>
      <c r="B18" t="s">
        <v>35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4136</v>
      </c>
      <c r="K18">
        <v>2300</v>
      </c>
      <c r="L18">
        <f>+O18-SUM(C18:K18,M18:N18)</f>
        <v>6195</v>
      </c>
      <c r="M18">
        <v>0</v>
      </c>
      <c r="N18">
        <v>1192</v>
      </c>
      <c r="O18">
        <v>13823</v>
      </c>
      <c r="P18">
        <v>0</v>
      </c>
      <c r="Q18">
        <v>0</v>
      </c>
      <c r="R18">
        <v>0</v>
      </c>
      <c r="S18">
        <v>0</v>
      </c>
      <c r="T18">
        <v>0</v>
      </c>
      <c r="U18">
        <v>9152</v>
      </c>
      <c r="V18">
        <v>34</v>
      </c>
      <c r="W18">
        <v>0</v>
      </c>
      <c r="X18">
        <v>17745</v>
      </c>
      <c r="Y18">
        <v>26931</v>
      </c>
    </row>
    <row r="19" spans="1:25" x14ac:dyDescent="0.35">
      <c r="A19">
        <f t="shared" si="0"/>
        <v>0</v>
      </c>
      <c r="B19" t="s">
        <v>36</v>
      </c>
      <c r="C19">
        <v>0</v>
      </c>
      <c r="D19">
        <v>1000</v>
      </c>
      <c r="E19">
        <v>0</v>
      </c>
      <c r="F19">
        <v>192</v>
      </c>
      <c r="G19">
        <v>0</v>
      </c>
      <c r="H19">
        <v>0</v>
      </c>
      <c r="I19">
        <v>0</v>
      </c>
      <c r="J19">
        <v>906</v>
      </c>
      <c r="K19">
        <v>0</v>
      </c>
      <c r="L19">
        <v>0</v>
      </c>
      <c r="M19">
        <v>0</v>
      </c>
      <c r="N19">
        <v>105</v>
      </c>
      <c r="O19">
        <v>2203</v>
      </c>
      <c r="P19">
        <v>0</v>
      </c>
      <c r="Q19">
        <v>1000</v>
      </c>
      <c r="R19">
        <v>0</v>
      </c>
      <c r="S19">
        <v>0</v>
      </c>
      <c r="T19">
        <v>0</v>
      </c>
      <c r="U19">
        <v>200</v>
      </c>
      <c r="V19">
        <v>0</v>
      </c>
      <c r="W19">
        <v>0</v>
      </c>
      <c r="X19">
        <v>0</v>
      </c>
      <c r="Y19">
        <v>1200</v>
      </c>
    </row>
    <row r="20" spans="1:25" x14ac:dyDescent="0.35">
      <c r="A20">
        <f t="shared" si="0"/>
        <v>0</v>
      </c>
      <c r="B20" t="s">
        <v>37</v>
      </c>
      <c r="C20">
        <v>1274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8535</v>
      </c>
      <c r="K20">
        <v>2530</v>
      </c>
      <c r="L20">
        <v>0</v>
      </c>
      <c r="M20">
        <v>0</v>
      </c>
      <c r="N20">
        <v>0</v>
      </c>
      <c r="O20">
        <v>12339</v>
      </c>
      <c r="P20">
        <v>1250</v>
      </c>
      <c r="Q20">
        <v>0</v>
      </c>
      <c r="R20">
        <v>0</v>
      </c>
      <c r="S20">
        <v>0</v>
      </c>
      <c r="T20">
        <v>0</v>
      </c>
      <c r="U20">
        <v>3375</v>
      </c>
      <c r="V20">
        <v>2713</v>
      </c>
      <c r="W20">
        <v>0</v>
      </c>
      <c r="X20">
        <v>0</v>
      </c>
      <c r="Y20">
        <v>7338</v>
      </c>
    </row>
    <row r="21" spans="1:25" x14ac:dyDescent="0.35">
      <c r="A21">
        <f t="shared" si="0"/>
        <v>0</v>
      </c>
      <c r="B21" t="s">
        <v>38</v>
      </c>
      <c r="C21">
        <v>1546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2138</v>
      </c>
      <c r="K21">
        <v>6551</v>
      </c>
      <c r="L21">
        <v>0</v>
      </c>
      <c r="M21">
        <v>0</v>
      </c>
      <c r="N21">
        <v>436</v>
      </c>
      <c r="O21">
        <v>10671</v>
      </c>
      <c r="P21">
        <v>200</v>
      </c>
      <c r="Q21">
        <v>0</v>
      </c>
      <c r="R21">
        <v>0</v>
      </c>
      <c r="S21">
        <v>0</v>
      </c>
      <c r="T21">
        <v>0</v>
      </c>
      <c r="U21">
        <v>1670</v>
      </c>
      <c r="V21">
        <v>0</v>
      </c>
      <c r="W21">
        <v>0</v>
      </c>
      <c r="X21">
        <v>0</v>
      </c>
      <c r="Y21">
        <v>1870</v>
      </c>
    </row>
    <row r="22" spans="1:25" x14ac:dyDescent="0.35">
      <c r="A22">
        <f t="shared" si="0"/>
        <v>0</v>
      </c>
      <c r="B22" t="s">
        <v>39</v>
      </c>
      <c r="C22">
        <v>21879</v>
      </c>
      <c r="D22">
        <v>0</v>
      </c>
      <c r="E22">
        <v>0</v>
      </c>
      <c r="F22">
        <v>692</v>
      </c>
      <c r="G22">
        <v>0</v>
      </c>
      <c r="H22">
        <v>0</v>
      </c>
      <c r="I22">
        <v>0</v>
      </c>
      <c r="J22">
        <v>12102</v>
      </c>
      <c r="K22">
        <v>20255</v>
      </c>
      <c r="L22">
        <v>0</v>
      </c>
      <c r="M22">
        <v>0</v>
      </c>
      <c r="N22">
        <v>8479</v>
      </c>
      <c r="O22">
        <v>63407</v>
      </c>
      <c r="P22">
        <v>22610</v>
      </c>
      <c r="Q22">
        <v>0</v>
      </c>
      <c r="R22">
        <v>0</v>
      </c>
      <c r="S22">
        <v>22775</v>
      </c>
      <c r="T22">
        <v>0</v>
      </c>
      <c r="U22">
        <v>17020</v>
      </c>
      <c r="V22">
        <v>7100</v>
      </c>
      <c r="W22">
        <v>0</v>
      </c>
      <c r="X22">
        <v>21496</v>
      </c>
      <c r="Y22">
        <v>91001</v>
      </c>
    </row>
    <row r="23" spans="1:25" x14ac:dyDescent="0.35">
      <c r="A23">
        <f t="shared" si="0"/>
        <v>0</v>
      </c>
      <c r="B23" t="s">
        <v>40</v>
      </c>
      <c r="C23">
        <v>6847</v>
      </c>
      <c r="D23">
        <v>2530</v>
      </c>
      <c r="E23">
        <v>0</v>
      </c>
      <c r="F23">
        <v>0</v>
      </c>
      <c r="G23">
        <v>0</v>
      </c>
      <c r="H23">
        <v>3425</v>
      </c>
      <c r="I23">
        <v>0</v>
      </c>
      <c r="J23">
        <v>32186</v>
      </c>
      <c r="K23">
        <v>1019</v>
      </c>
      <c r="L23">
        <v>0</v>
      </c>
      <c r="M23">
        <v>0</v>
      </c>
      <c r="N23">
        <v>0</v>
      </c>
      <c r="O23">
        <v>46007</v>
      </c>
      <c r="P23">
        <v>9135</v>
      </c>
      <c r="Q23">
        <v>2530</v>
      </c>
      <c r="R23">
        <v>0</v>
      </c>
      <c r="S23">
        <v>0</v>
      </c>
      <c r="T23">
        <v>0</v>
      </c>
      <c r="U23">
        <v>5360</v>
      </c>
      <c r="V23">
        <v>2290</v>
      </c>
      <c r="W23">
        <v>0</v>
      </c>
      <c r="X23">
        <v>308</v>
      </c>
      <c r="Y23">
        <v>19623</v>
      </c>
    </row>
    <row r="24" spans="1:25" x14ac:dyDescent="0.35">
      <c r="A24">
        <f t="shared" si="0"/>
        <v>0</v>
      </c>
      <c r="B24" t="s">
        <v>41</v>
      </c>
      <c r="C24">
        <v>4980</v>
      </c>
      <c r="D24">
        <v>6080</v>
      </c>
      <c r="E24">
        <v>0</v>
      </c>
      <c r="F24">
        <v>0</v>
      </c>
      <c r="G24">
        <v>0</v>
      </c>
      <c r="H24">
        <v>0</v>
      </c>
      <c r="I24">
        <v>0</v>
      </c>
      <c r="J24">
        <v>3678</v>
      </c>
      <c r="K24">
        <v>4426</v>
      </c>
      <c r="L24">
        <v>0</v>
      </c>
      <c r="M24">
        <v>0</v>
      </c>
      <c r="N24">
        <v>9421</v>
      </c>
      <c r="O24">
        <v>28585</v>
      </c>
      <c r="P24">
        <v>4500</v>
      </c>
      <c r="Q24">
        <v>6080</v>
      </c>
      <c r="R24">
        <v>0</v>
      </c>
      <c r="S24">
        <v>0</v>
      </c>
      <c r="T24">
        <v>0</v>
      </c>
      <c r="U24">
        <v>12110</v>
      </c>
      <c r="V24">
        <v>13700</v>
      </c>
      <c r="W24">
        <v>0</v>
      </c>
      <c r="X24">
        <v>9200</v>
      </c>
      <c r="Y24">
        <v>45590</v>
      </c>
    </row>
    <row r="25" spans="1:25" x14ac:dyDescent="0.35">
      <c r="A25">
        <f t="shared" si="0"/>
        <v>0</v>
      </c>
      <c r="B25" t="s">
        <v>42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182</v>
      </c>
      <c r="K25">
        <v>100</v>
      </c>
      <c r="L25">
        <v>0</v>
      </c>
      <c r="M25">
        <v>0</v>
      </c>
      <c r="N25">
        <v>463</v>
      </c>
      <c r="O25">
        <v>745</v>
      </c>
      <c r="P25">
        <v>900</v>
      </c>
      <c r="Q25">
        <v>0</v>
      </c>
      <c r="R25">
        <v>0</v>
      </c>
      <c r="S25">
        <v>0</v>
      </c>
      <c r="T25">
        <v>0</v>
      </c>
      <c r="U25">
        <v>4394</v>
      </c>
      <c r="V25">
        <v>1033</v>
      </c>
      <c r="W25">
        <v>0</v>
      </c>
      <c r="X25">
        <v>0</v>
      </c>
      <c r="Y25">
        <v>6327</v>
      </c>
    </row>
    <row r="26" spans="1:25" x14ac:dyDescent="0.35">
      <c r="A26">
        <f t="shared" si="0"/>
        <v>0</v>
      </c>
      <c r="B26" t="s">
        <v>43</v>
      </c>
      <c r="C26">
        <v>1883</v>
      </c>
      <c r="D26">
        <v>15721</v>
      </c>
      <c r="E26">
        <v>0</v>
      </c>
      <c r="F26">
        <v>0</v>
      </c>
      <c r="G26">
        <v>2806</v>
      </c>
      <c r="H26">
        <v>0</v>
      </c>
      <c r="I26">
        <v>0</v>
      </c>
      <c r="J26">
        <v>0</v>
      </c>
      <c r="K26">
        <v>0</v>
      </c>
      <c r="L26">
        <v>0</v>
      </c>
      <c r="M26">
        <v>2175</v>
      </c>
      <c r="N26">
        <v>71</v>
      </c>
      <c r="O26">
        <v>22656</v>
      </c>
      <c r="P26">
        <v>6555</v>
      </c>
      <c r="Q26">
        <v>16175</v>
      </c>
      <c r="R26">
        <v>0</v>
      </c>
      <c r="S26">
        <v>0</v>
      </c>
      <c r="T26">
        <v>0</v>
      </c>
      <c r="U26">
        <v>0</v>
      </c>
      <c r="V26">
        <v>0</v>
      </c>
      <c r="W26">
        <v>2175</v>
      </c>
      <c r="X26">
        <v>2877</v>
      </c>
      <c r="Y26">
        <v>27782</v>
      </c>
    </row>
    <row r="27" spans="1:25" x14ac:dyDescent="0.35">
      <c r="A27">
        <f t="shared" si="0"/>
        <v>0</v>
      </c>
      <c r="B27" t="s">
        <v>44</v>
      </c>
      <c r="C27">
        <v>1480</v>
      </c>
      <c r="D27">
        <v>0</v>
      </c>
      <c r="E27">
        <v>0</v>
      </c>
      <c r="F27">
        <v>0</v>
      </c>
      <c r="G27">
        <v>2500</v>
      </c>
      <c r="H27">
        <v>0</v>
      </c>
      <c r="I27">
        <v>383</v>
      </c>
      <c r="J27">
        <v>6000</v>
      </c>
      <c r="K27">
        <v>3998</v>
      </c>
      <c r="L27">
        <v>0</v>
      </c>
      <c r="M27">
        <v>0</v>
      </c>
      <c r="N27">
        <v>0</v>
      </c>
      <c r="O27">
        <v>14361</v>
      </c>
      <c r="P27">
        <v>5626</v>
      </c>
      <c r="Q27">
        <v>0</v>
      </c>
      <c r="R27">
        <v>0</v>
      </c>
      <c r="S27">
        <v>0</v>
      </c>
      <c r="T27">
        <v>0</v>
      </c>
      <c r="U27">
        <v>6000</v>
      </c>
      <c r="V27">
        <v>4000</v>
      </c>
      <c r="W27">
        <v>0</v>
      </c>
      <c r="X27">
        <v>0</v>
      </c>
      <c r="Y27">
        <v>15626</v>
      </c>
    </row>
    <row r="28" spans="1:25" x14ac:dyDescent="0.35">
      <c r="A28">
        <f t="shared" si="0"/>
        <v>0</v>
      </c>
      <c r="B28" t="s">
        <v>45</v>
      </c>
      <c r="C28">
        <v>12718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</v>
      </c>
      <c r="K28">
        <v>2322</v>
      </c>
      <c r="L28">
        <v>0</v>
      </c>
      <c r="M28">
        <v>0</v>
      </c>
      <c r="N28">
        <v>260</v>
      </c>
      <c r="O28">
        <v>15303</v>
      </c>
      <c r="P28">
        <v>16300</v>
      </c>
      <c r="Q28">
        <v>0</v>
      </c>
      <c r="R28">
        <v>0</v>
      </c>
      <c r="S28">
        <v>0</v>
      </c>
      <c r="T28">
        <v>4300</v>
      </c>
      <c r="U28">
        <v>1860</v>
      </c>
      <c r="V28">
        <v>10927</v>
      </c>
      <c r="W28">
        <v>0</v>
      </c>
      <c r="X28">
        <v>0</v>
      </c>
      <c r="Y28">
        <v>33387</v>
      </c>
    </row>
    <row r="29" spans="1:25" x14ac:dyDescent="0.35">
      <c r="A29">
        <f t="shared" si="0"/>
        <v>0</v>
      </c>
      <c r="B29" t="s">
        <v>46</v>
      </c>
      <c r="C29">
        <v>6751</v>
      </c>
      <c r="D29">
        <v>0</v>
      </c>
      <c r="E29">
        <v>0</v>
      </c>
      <c r="F29">
        <v>0</v>
      </c>
      <c r="G29">
        <v>0</v>
      </c>
      <c r="H29">
        <v>0</v>
      </c>
      <c r="I29">
        <v>17</v>
      </c>
      <c r="J29">
        <v>0</v>
      </c>
      <c r="K29">
        <v>11278</v>
      </c>
      <c r="L29">
        <v>0</v>
      </c>
      <c r="M29">
        <v>0</v>
      </c>
      <c r="N29">
        <v>1959</v>
      </c>
      <c r="O29">
        <v>20005</v>
      </c>
      <c r="P29">
        <v>6800</v>
      </c>
      <c r="Q29">
        <v>0</v>
      </c>
      <c r="R29">
        <v>0</v>
      </c>
      <c r="S29">
        <v>0</v>
      </c>
      <c r="T29">
        <v>0</v>
      </c>
      <c r="U29">
        <v>0</v>
      </c>
      <c r="V29">
        <v>740</v>
      </c>
      <c r="W29">
        <v>0</v>
      </c>
      <c r="X29">
        <v>910</v>
      </c>
      <c r="Y29">
        <v>8450</v>
      </c>
    </row>
    <row r="30" spans="1:25" x14ac:dyDescent="0.35">
      <c r="A30">
        <f t="shared" si="0"/>
        <v>0</v>
      </c>
      <c r="B30" t="s">
        <v>47</v>
      </c>
      <c r="C30">
        <v>43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3225</v>
      </c>
      <c r="K30">
        <v>120</v>
      </c>
      <c r="L30">
        <v>0</v>
      </c>
      <c r="M30">
        <v>0</v>
      </c>
      <c r="N30">
        <v>1534</v>
      </c>
      <c r="O30">
        <v>4922</v>
      </c>
      <c r="P30">
        <v>0</v>
      </c>
      <c r="Q30">
        <v>0</v>
      </c>
      <c r="R30">
        <v>0</v>
      </c>
      <c r="S30">
        <v>0</v>
      </c>
      <c r="T30">
        <v>0</v>
      </c>
      <c r="U30">
        <v>4740</v>
      </c>
      <c r="V30">
        <v>924</v>
      </c>
      <c r="W30">
        <v>0</v>
      </c>
      <c r="X30">
        <v>3347</v>
      </c>
      <c r="Y30">
        <v>9011</v>
      </c>
    </row>
    <row r="31" spans="1:25" x14ac:dyDescent="0.35">
      <c r="A31">
        <f t="shared" si="0"/>
        <v>0</v>
      </c>
      <c r="B31" t="s">
        <v>48</v>
      </c>
      <c r="C31">
        <v>3369</v>
      </c>
      <c r="D31">
        <v>1086</v>
      </c>
      <c r="E31">
        <v>0</v>
      </c>
      <c r="F31">
        <v>0</v>
      </c>
      <c r="G31">
        <v>0</v>
      </c>
      <c r="H31">
        <v>0</v>
      </c>
      <c r="I31">
        <v>0</v>
      </c>
      <c r="J31">
        <v>11882</v>
      </c>
      <c r="K31">
        <v>3373</v>
      </c>
      <c r="L31">
        <v>0</v>
      </c>
      <c r="M31">
        <v>0</v>
      </c>
      <c r="N31">
        <v>89</v>
      </c>
      <c r="O31">
        <v>19799</v>
      </c>
      <c r="P31">
        <v>0</v>
      </c>
      <c r="Q31">
        <v>650</v>
      </c>
      <c r="R31">
        <v>0</v>
      </c>
      <c r="S31">
        <v>0</v>
      </c>
      <c r="T31">
        <v>0</v>
      </c>
      <c r="U31">
        <v>11882</v>
      </c>
      <c r="V31">
        <v>3768</v>
      </c>
      <c r="W31">
        <v>0</v>
      </c>
      <c r="X31">
        <v>89</v>
      </c>
      <c r="Y31">
        <v>16389</v>
      </c>
    </row>
    <row r="32" spans="1:25" x14ac:dyDescent="0.35">
      <c r="A32">
        <f t="shared" si="0"/>
        <v>0</v>
      </c>
      <c r="B32" t="s">
        <v>49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26971</v>
      </c>
      <c r="K32">
        <v>1711</v>
      </c>
      <c r="L32">
        <v>0</v>
      </c>
      <c r="M32">
        <v>0</v>
      </c>
      <c r="N32">
        <v>525</v>
      </c>
      <c r="O32">
        <v>29207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</row>
    <row r="33" spans="1:25" x14ac:dyDescent="0.35">
      <c r="A33">
        <f t="shared" si="0"/>
        <v>0</v>
      </c>
      <c r="B33" t="s">
        <v>50</v>
      </c>
      <c r="C33">
        <v>1028</v>
      </c>
      <c r="D33">
        <v>0</v>
      </c>
      <c r="E33">
        <v>0</v>
      </c>
      <c r="F33">
        <v>0</v>
      </c>
      <c r="G33">
        <v>0</v>
      </c>
      <c r="H33">
        <v>0</v>
      </c>
      <c r="I33">
        <v>534</v>
      </c>
      <c r="J33">
        <v>591</v>
      </c>
      <c r="K33">
        <v>3999</v>
      </c>
      <c r="L33">
        <v>0</v>
      </c>
      <c r="M33">
        <v>0</v>
      </c>
      <c r="N33">
        <v>530</v>
      </c>
      <c r="O33">
        <v>6682</v>
      </c>
      <c r="P33">
        <v>0</v>
      </c>
      <c r="Q33">
        <v>0</v>
      </c>
      <c r="R33">
        <v>0</v>
      </c>
      <c r="S33">
        <v>0</v>
      </c>
      <c r="T33">
        <v>0</v>
      </c>
      <c r="U33">
        <v>298</v>
      </c>
      <c r="V33">
        <v>4649</v>
      </c>
      <c r="W33">
        <v>0</v>
      </c>
      <c r="X33">
        <v>600</v>
      </c>
      <c r="Y33">
        <v>5547</v>
      </c>
    </row>
    <row r="34" spans="1:25" x14ac:dyDescent="0.35">
      <c r="A34">
        <f t="shared" ref="A34:A65" si="1">+IF(B34=B33,0,IF(AND(B34=B35,B34=B36),Y34-SUM(P34:X36),IF(B34=B35,Y34-SUM(P34:X35),Y34-SUM(P34:X34))))</f>
        <v>0</v>
      </c>
      <c r="B34" t="s">
        <v>51</v>
      </c>
      <c r="C34">
        <v>623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21836</v>
      </c>
      <c r="K34">
        <v>1906</v>
      </c>
      <c r="L34">
        <v>0</v>
      </c>
      <c r="M34">
        <v>0</v>
      </c>
      <c r="N34">
        <v>0</v>
      </c>
      <c r="O34">
        <v>24365</v>
      </c>
      <c r="P34">
        <v>900</v>
      </c>
      <c r="Q34">
        <v>0</v>
      </c>
      <c r="R34">
        <v>0</v>
      </c>
      <c r="S34">
        <v>0</v>
      </c>
      <c r="T34">
        <v>0</v>
      </c>
      <c r="U34">
        <v>24613</v>
      </c>
      <c r="V34">
        <v>1906</v>
      </c>
      <c r="W34">
        <v>0</v>
      </c>
      <c r="X34">
        <v>0</v>
      </c>
      <c r="Y34">
        <v>27419</v>
      </c>
    </row>
    <row r="35" spans="1:25" x14ac:dyDescent="0.35">
      <c r="A35">
        <f t="shared" si="1"/>
        <v>0</v>
      </c>
      <c r="B35" t="s">
        <v>52</v>
      </c>
      <c r="C35">
        <v>21358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82</v>
      </c>
      <c r="K35">
        <v>1497</v>
      </c>
      <c r="L35">
        <v>0</v>
      </c>
      <c r="M35">
        <v>0</v>
      </c>
      <c r="N35">
        <v>0</v>
      </c>
      <c r="O35">
        <v>22937</v>
      </c>
      <c r="P35">
        <v>20450</v>
      </c>
      <c r="Q35">
        <v>0</v>
      </c>
      <c r="R35">
        <v>0</v>
      </c>
      <c r="S35">
        <v>0</v>
      </c>
      <c r="T35">
        <v>0</v>
      </c>
      <c r="U35">
        <v>5230</v>
      </c>
      <c r="V35">
        <v>6423</v>
      </c>
      <c r="W35">
        <v>0</v>
      </c>
      <c r="X35">
        <v>1677</v>
      </c>
      <c r="Y35">
        <v>33780</v>
      </c>
    </row>
    <row r="36" spans="1:25" x14ac:dyDescent="0.35">
      <c r="A36">
        <f t="shared" si="1"/>
        <v>0</v>
      </c>
      <c r="B36" t="s">
        <v>53</v>
      </c>
      <c r="C36">
        <v>13514</v>
      </c>
      <c r="D36">
        <v>21</v>
      </c>
      <c r="E36">
        <v>13081</v>
      </c>
      <c r="F36">
        <v>9701</v>
      </c>
      <c r="G36">
        <v>620</v>
      </c>
      <c r="H36">
        <v>0</v>
      </c>
      <c r="I36">
        <v>8</v>
      </c>
      <c r="J36">
        <v>422</v>
      </c>
      <c r="K36">
        <v>3515</v>
      </c>
      <c r="L36">
        <v>0</v>
      </c>
      <c r="M36">
        <v>2</v>
      </c>
      <c r="N36">
        <v>33214</v>
      </c>
      <c r="O36">
        <v>74098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</row>
    <row r="37" spans="1:25" x14ac:dyDescent="0.35">
      <c r="A37">
        <f t="shared" si="1"/>
        <v>0</v>
      </c>
      <c r="B37" t="s">
        <v>54</v>
      </c>
      <c r="C37">
        <v>10247</v>
      </c>
      <c r="D37">
        <v>14500</v>
      </c>
      <c r="E37">
        <v>0</v>
      </c>
      <c r="F37">
        <v>0</v>
      </c>
      <c r="G37">
        <v>0</v>
      </c>
      <c r="H37">
        <v>0</v>
      </c>
      <c r="I37">
        <v>0</v>
      </c>
      <c r="J37">
        <v>20722</v>
      </c>
      <c r="K37">
        <v>34305</v>
      </c>
      <c r="L37">
        <v>0</v>
      </c>
      <c r="M37">
        <v>43984</v>
      </c>
      <c r="N37">
        <v>12694</v>
      </c>
      <c r="O37">
        <v>136452</v>
      </c>
      <c r="P37">
        <v>9395</v>
      </c>
      <c r="Q37">
        <v>42000</v>
      </c>
      <c r="R37">
        <v>0</v>
      </c>
      <c r="S37">
        <v>0</v>
      </c>
      <c r="T37">
        <v>0</v>
      </c>
      <c r="U37">
        <v>23535</v>
      </c>
      <c r="V37">
        <v>145871</v>
      </c>
      <c r="W37">
        <v>22276</v>
      </c>
      <c r="X37">
        <v>55212</v>
      </c>
      <c r="Y37">
        <v>298289</v>
      </c>
    </row>
    <row r="38" spans="1:25" x14ac:dyDescent="0.35">
      <c r="A38">
        <f t="shared" si="1"/>
        <v>0</v>
      </c>
      <c r="B38" t="s">
        <v>55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35617</v>
      </c>
      <c r="K38">
        <v>4470</v>
      </c>
      <c r="L38">
        <v>1341</v>
      </c>
      <c r="M38">
        <v>0</v>
      </c>
      <c r="N38">
        <v>3084</v>
      </c>
      <c r="O38">
        <v>44512</v>
      </c>
      <c r="P38">
        <v>0</v>
      </c>
      <c r="Q38">
        <v>0</v>
      </c>
      <c r="R38">
        <v>0</v>
      </c>
      <c r="S38">
        <v>0</v>
      </c>
      <c r="T38">
        <v>0</v>
      </c>
      <c r="U38">
        <v>35600</v>
      </c>
      <c r="V38">
        <v>0</v>
      </c>
      <c r="W38">
        <v>0</v>
      </c>
      <c r="X38">
        <v>2284</v>
      </c>
      <c r="Y38">
        <v>37884</v>
      </c>
    </row>
    <row r="39" spans="1:25" x14ac:dyDescent="0.35">
      <c r="A39">
        <f t="shared" si="1"/>
        <v>0</v>
      </c>
      <c r="B39" t="s">
        <v>56</v>
      </c>
      <c r="C39">
        <v>0</v>
      </c>
      <c r="D39">
        <v>11000</v>
      </c>
      <c r="E39">
        <v>0</v>
      </c>
      <c r="F39">
        <v>0</v>
      </c>
      <c r="G39">
        <v>0</v>
      </c>
      <c r="H39">
        <v>100</v>
      </c>
      <c r="I39">
        <v>0</v>
      </c>
      <c r="J39">
        <v>0</v>
      </c>
      <c r="K39">
        <v>29</v>
      </c>
      <c r="L39">
        <v>0</v>
      </c>
      <c r="M39">
        <v>0</v>
      </c>
      <c r="N39">
        <v>2056</v>
      </c>
      <c r="O39">
        <v>13185</v>
      </c>
      <c r="P39">
        <v>0</v>
      </c>
      <c r="Q39">
        <v>11000</v>
      </c>
      <c r="R39">
        <v>0</v>
      </c>
      <c r="S39">
        <v>0</v>
      </c>
      <c r="T39">
        <v>0</v>
      </c>
      <c r="U39">
        <v>0</v>
      </c>
      <c r="V39">
        <v>172</v>
      </c>
      <c r="W39">
        <v>0</v>
      </c>
      <c r="X39">
        <v>3028</v>
      </c>
      <c r="Y39">
        <v>14200</v>
      </c>
    </row>
    <row r="40" spans="1:25" x14ac:dyDescent="0.35">
      <c r="A40">
        <f t="shared" si="1"/>
        <v>0</v>
      </c>
      <c r="B40" t="s">
        <v>57</v>
      </c>
      <c r="C40">
        <v>51426</v>
      </c>
      <c r="D40">
        <v>1079</v>
      </c>
      <c r="E40">
        <v>0</v>
      </c>
      <c r="F40">
        <v>0</v>
      </c>
      <c r="G40">
        <v>0</v>
      </c>
      <c r="H40">
        <v>647</v>
      </c>
      <c r="I40">
        <v>51293</v>
      </c>
      <c r="J40">
        <v>24840</v>
      </c>
      <c r="K40">
        <v>131857</v>
      </c>
      <c r="L40">
        <v>12490</v>
      </c>
      <c r="M40">
        <v>42904</v>
      </c>
      <c r="N40">
        <v>64885</v>
      </c>
      <c r="O40">
        <v>381421</v>
      </c>
      <c r="P40">
        <v>45000</v>
      </c>
      <c r="Q40">
        <v>0</v>
      </c>
      <c r="R40">
        <v>0</v>
      </c>
      <c r="S40">
        <v>0</v>
      </c>
      <c r="T40">
        <v>51500</v>
      </c>
      <c r="U40">
        <v>47000</v>
      </c>
      <c r="V40">
        <v>169900</v>
      </c>
      <c r="W40">
        <v>100731</v>
      </c>
      <c r="X40">
        <v>61430</v>
      </c>
      <c r="Y40">
        <v>475561</v>
      </c>
    </row>
    <row r="41" spans="1:25" x14ac:dyDescent="0.35">
      <c r="A41">
        <f t="shared" si="1"/>
        <v>0</v>
      </c>
      <c r="B41" t="s">
        <v>58</v>
      </c>
      <c r="C41">
        <v>52020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3980</v>
      </c>
      <c r="K41">
        <v>63865</v>
      </c>
      <c r="L41">
        <v>3308</v>
      </c>
      <c r="M41">
        <v>3188</v>
      </c>
      <c r="N41">
        <v>54088</v>
      </c>
      <c r="O41">
        <v>180449</v>
      </c>
      <c r="P41">
        <v>40517</v>
      </c>
      <c r="Q41">
        <v>0</v>
      </c>
      <c r="R41">
        <v>0</v>
      </c>
      <c r="S41">
        <v>0</v>
      </c>
      <c r="T41">
        <v>0</v>
      </c>
      <c r="U41">
        <v>11060</v>
      </c>
      <c r="V41">
        <v>153344</v>
      </c>
      <c r="W41">
        <v>12027</v>
      </c>
      <c r="X41">
        <v>107844</v>
      </c>
      <c r="Y41">
        <v>324792</v>
      </c>
    </row>
    <row r="42" spans="1:25" x14ac:dyDescent="0.35">
      <c r="A42">
        <f t="shared" si="1"/>
        <v>0</v>
      </c>
      <c r="B42" t="s">
        <v>59</v>
      </c>
      <c r="C42">
        <v>10659</v>
      </c>
      <c r="D42">
        <v>3871</v>
      </c>
      <c r="E42">
        <v>0</v>
      </c>
      <c r="F42">
        <v>0</v>
      </c>
      <c r="G42">
        <v>0</v>
      </c>
      <c r="H42">
        <v>0</v>
      </c>
      <c r="I42">
        <v>289</v>
      </c>
      <c r="J42">
        <v>0</v>
      </c>
      <c r="K42">
        <v>500</v>
      </c>
      <c r="L42">
        <v>9</v>
      </c>
      <c r="M42">
        <v>0</v>
      </c>
      <c r="N42">
        <v>1819</v>
      </c>
      <c r="O42">
        <v>17147</v>
      </c>
      <c r="P42">
        <v>18135</v>
      </c>
      <c r="Q42">
        <v>0</v>
      </c>
      <c r="R42">
        <v>0</v>
      </c>
      <c r="S42">
        <v>0</v>
      </c>
      <c r="T42">
        <v>0</v>
      </c>
      <c r="U42">
        <v>0</v>
      </c>
      <c r="V42">
        <v>3530</v>
      </c>
      <c r="W42">
        <v>0</v>
      </c>
      <c r="X42">
        <v>1978</v>
      </c>
      <c r="Y42">
        <v>23643</v>
      </c>
    </row>
    <row r="43" spans="1:25" x14ac:dyDescent="0.35">
      <c r="A43">
        <f t="shared" si="1"/>
        <v>0</v>
      </c>
      <c r="B43" t="s">
        <v>60</v>
      </c>
      <c r="C43">
        <v>17979</v>
      </c>
      <c r="D43">
        <v>0</v>
      </c>
      <c r="E43">
        <v>0</v>
      </c>
      <c r="F43">
        <v>1200</v>
      </c>
      <c r="G43">
        <v>0</v>
      </c>
      <c r="H43">
        <v>363</v>
      </c>
      <c r="I43">
        <v>6297</v>
      </c>
      <c r="J43">
        <v>0</v>
      </c>
      <c r="K43">
        <v>59434</v>
      </c>
      <c r="L43">
        <v>0</v>
      </c>
      <c r="M43">
        <v>11996</v>
      </c>
      <c r="N43">
        <v>53625</v>
      </c>
      <c r="O43">
        <v>150894</v>
      </c>
      <c r="P43">
        <v>13034</v>
      </c>
      <c r="Q43">
        <v>0</v>
      </c>
      <c r="R43">
        <v>0</v>
      </c>
      <c r="S43">
        <v>1200</v>
      </c>
      <c r="T43">
        <v>563</v>
      </c>
      <c r="U43">
        <v>4200</v>
      </c>
      <c r="V43">
        <v>50673</v>
      </c>
      <c r="W43">
        <v>4200</v>
      </c>
      <c r="X43">
        <v>58713</v>
      </c>
      <c r="Y43">
        <v>132583</v>
      </c>
    </row>
    <row r="44" spans="1:25" x14ac:dyDescent="0.35">
      <c r="A44">
        <f t="shared" si="1"/>
        <v>0</v>
      </c>
      <c r="B44" t="s">
        <v>61</v>
      </c>
      <c r="C44">
        <v>61</v>
      </c>
      <c r="D44">
        <v>0</v>
      </c>
      <c r="E44">
        <v>65</v>
      </c>
      <c r="F44">
        <v>10965</v>
      </c>
      <c r="G44">
        <v>15541</v>
      </c>
      <c r="H44">
        <v>0</v>
      </c>
      <c r="I44">
        <v>179</v>
      </c>
      <c r="J44">
        <v>1</v>
      </c>
      <c r="K44">
        <v>229</v>
      </c>
      <c r="L44">
        <v>0</v>
      </c>
      <c r="M44">
        <v>0</v>
      </c>
      <c r="N44">
        <v>1002</v>
      </c>
      <c r="O44">
        <v>28043</v>
      </c>
      <c r="P44">
        <v>0</v>
      </c>
      <c r="Q44">
        <v>0</v>
      </c>
      <c r="R44">
        <v>0</v>
      </c>
      <c r="S44">
        <v>40000</v>
      </c>
      <c r="T44">
        <v>0</v>
      </c>
      <c r="U44">
        <v>0</v>
      </c>
      <c r="V44">
        <v>0</v>
      </c>
      <c r="W44">
        <v>0</v>
      </c>
      <c r="X44">
        <v>1947</v>
      </c>
      <c r="Y44">
        <v>41947</v>
      </c>
    </row>
    <row r="45" spans="1:25" x14ac:dyDescent="0.35">
      <c r="A45">
        <f t="shared" si="1"/>
        <v>0</v>
      </c>
      <c r="B45" t="s">
        <v>62</v>
      </c>
      <c r="C45">
        <v>6404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11822</v>
      </c>
      <c r="L45">
        <v>0</v>
      </c>
      <c r="M45">
        <v>0</v>
      </c>
      <c r="N45">
        <v>8394</v>
      </c>
      <c r="O45">
        <v>26620</v>
      </c>
      <c r="P45">
        <v>10000</v>
      </c>
      <c r="Q45">
        <v>0</v>
      </c>
      <c r="R45">
        <v>0</v>
      </c>
      <c r="S45">
        <v>0</v>
      </c>
      <c r="T45">
        <v>0</v>
      </c>
      <c r="U45">
        <v>0</v>
      </c>
      <c r="V45">
        <v>13000</v>
      </c>
      <c r="W45">
        <v>0</v>
      </c>
      <c r="X45">
        <v>10170</v>
      </c>
      <c r="Y45">
        <v>33170</v>
      </c>
    </row>
    <row r="46" spans="1:25" x14ac:dyDescent="0.35">
      <c r="A46">
        <f t="shared" si="1"/>
        <v>0</v>
      </c>
      <c r="B46" t="s">
        <v>63</v>
      </c>
      <c r="C46">
        <v>2719</v>
      </c>
      <c r="D46">
        <v>5000</v>
      </c>
      <c r="E46">
        <v>0</v>
      </c>
      <c r="F46">
        <v>675</v>
      </c>
      <c r="G46">
        <v>0</v>
      </c>
      <c r="H46">
        <v>0</v>
      </c>
      <c r="I46">
        <v>0</v>
      </c>
      <c r="J46">
        <v>2792</v>
      </c>
      <c r="K46">
        <v>0</v>
      </c>
      <c r="L46">
        <v>0</v>
      </c>
      <c r="M46">
        <v>0</v>
      </c>
      <c r="N46">
        <v>2011</v>
      </c>
      <c r="O46">
        <v>13197</v>
      </c>
      <c r="P46">
        <v>0</v>
      </c>
      <c r="Q46">
        <v>5000</v>
      </c>
      <c r="R46">
        <v>0</v>
      </c>
      <c r="S46">
        <v>675</v>
      </c>
      <c r="T46">
        <v>0</v>
      </c>
      <c r="U46">
        <v>1750</v>
      </c>
      <c r="V46">
        <v>0</v>
      </c>
      <c r="W46">
        <v>0</v>
      </c>
      <c r="X46">
        <v>0</v>
      </c>
      <c r="Y46">
        <v>7425</v>
      </c>
    </row>
    <row r="47" spans="1:25" x14ac:dyDescent="0.35">
      <c r="A47">
        <f t="shared" si="1"/>
        <v>0</v>
      </c>
      <c r="B47" t="s">
        <v>64</v>
      </c>
      <c r="C47">
        <v>12477</v>
      </c>
      <c r="D47">
        <v>0</v>
      </c>
      <c r="E47">
        <v>0</v>
      </c>
      <c r="F47">
        <v>970</v>
      </c>
      <c r="G47">
        <v>0</v>
      </c>
      <c r="H47">
        <v>1615</v>
      </c>
      <c r="I47">
        <v>0</v>
      </c>
      <c r="J47">
        <v>26805</v>
      </c>
      <c r="K47">
        <v>32525</v>
      </c>
      <c r="L47">
        <v>0</v>
      </c>
      <c r="M47">
        <v>0</v>
      </c>
      <c r="N47">
        <v>6178</v>
      </c>
      <c r="O47">
        <v>80570</v>
      </c>
      <c r="P47">
        <v>13800</v>
      </c>
      <c r="Q47">
        <v>0</v>
      </c>
      <c r="R47">
        <v>0</v>
      </c>
      <c r="S47">
        <v>0</v>
      </c>
      <c r="T47">
        <v>0</v>
      </c>
      <c r="U47">
        <v>24567</v>
      </c>
      <c r="V47">
        <v>2300</v>
      </c>
      <c r="W47">
        <v>0</v>
      </c>
      <c r="X47">
        <v>8440</v>
      </c>
      <c r="Y47">
        <v>49107</v>
      </c>
    </row>
    <row r="48" spans="1:25" x14ac:dyDescent="0.35">
      <c r="A48">
        <f t="shared" si="1"/>
        <v>0</v>
      </c>
      <c r="B48" t="s">
        <v>65</v>
      </c>
      <c r="C48">
        <v>12005</v>
      </c>
      <c r="D48">
        <v>0</v>
      </c>
      <c r="E48">
        <v>0</v>
      </c>
      <c r="F48">
        <v>0</v>
      </c>
      <c r="G48">
        <v>0</v>
      </c>
      <c r="H48">
        <v>0</v>
      </c>
      <c r="I48">
        <v>8724</v>
      </c>
      <c r="J48">
        <v>386</v>
      </c>
      <c r="K48">
        <v>1555</v>
      </c>
      <c r="L48">
        <v>6616</v>
      </c>
      <c r="M48">
        <v>0</v>
      </c>
      <c r="N48">
        <v>7458</v>
      </c>
      <c r="O48">
        <v>36744</v>
      </c>
      <c r="P48">
        <v>12875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12875</v>
      </c>
    </row>
    <row r="49" spans="1:25" x14ac:dyDescent="0.35">
      <c r="A49">
        <f t="shared" si="1"/>
        <v>0</v>
      </c>
      <c r="B49" t="s">
        <v>66</v>
      </c>
      <c r="C49">
        <v>0</v>
      </c>
      <c r="D49">
        <v>1310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1310</v>
      </c>
      <c r="P49">
        <v>2560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2560</v>
      </c>
    </row>
    <row r="50" spans="1:25" x14ac:dyDescent="0.35">
      <c r="A50">
        <f t="shared" si="1"/>
        <v>0</v>
      </c>
      <c r="B50" t="s">
        <v>67</v>
      </c>
      <c r="C50">
        <v>397</v>
      </c>
      <c r="D50">
        <v>688</v>
      </c>
      <c r="E50">
        <v>0</v>
      </c>
      <c r="F50">
        <v>2482</v>
      </c>
      <c r="G50">
        <v>0</v>
      </c>
      <c r="H50">
        <v>0</v>
      </c>
      <c r="I50">
        <v>0</v>
      </c>
      <c r="J50">
        <v>10955</v>
      </c>
      <c r="K50">
        <v>7527</v>
      </c>
      <c r="L50">
        <v>0</v>
      </c>
      <c r="M50">
        <v>4578</v>
      </c>
      <c r="N50">
        <v>11039</v>
      </c>
      <c r="O50">
        <v>37666</v>
      </c>
      <c r="P50">
        <v>0</v>
      </c>
      <c r="Q50">
        <v>0</v>
      </c>
      <c r="R50">
        <v>0</v>
      </c>
      <c r="S50">
        <v>0</v>
      </c>
      <c r="T50">
        <v>0</v>
      </c>
      <c r="U50">
        <v>29883</v>
      </c>
      <c r="V50">
        <v>4017</v>
      </c>
      <c r="W50">
        <v>4243</v>
      </c>
      <c r="X50">
        <v>3004</v>
      </c>
      <c r="Y50">
        <v>41147</v>
      </c>
    </row>
    <row r="51" spans="1:25" x14ac:dyDescent="0.35">
      <c r="A51">
        <f t="shared" si="1"/>
        <v>0</v>
      </c>
      <c r="B51" t="s">
        <v>68</v>
      </c>
      <c r="C51">
        <v>20968</v>
      </c>
      <c r="D51">
        <v>24744</v>
      </c>
      <c r="E51">
        <v>0</v>
      </c>
      <c r="F51">
        <v>0</v>
      </c>
      <c r="G51">
        <v>0</v>
      </c>
      <c r="H51">
        <v>9244</v>
      </c>
      <c r="I51">
        <v>3503</v>
      </c>
      <c r="J51">
        <v>19375</v>
      </c>
      <c r="K51">
        <v>15229</v>
      </c>
      <c r="L51">
        <v>0</v>
      </c>
      <c r="M51">
        <v>0</v>
      </c>
      <c r="N51">
        <v>31522</v>
      </c>
      <c r="O51">
        <v>124585</v>
      </c>
      <c r="P51">
        <v>19893</v>
      </c>
      <c r="Q51">
        <v>25757</v>
      </c>
      <c r="R51">
        <v>0</v>
      </c>
      <c r="S51">
        <v>0</v>
      </c>
      <c r="T51">
        <v>4039</v>
      </c>
      <c r="U51">
        <v>19375</v>
      </c>
      <c r="V51">
        <v>15229</v>
      </c>
      <c r="W51">
        <v>0</v>
      </c>
      <c r="X51">
        <v>40919</v>
      </c>
      <c r="Y51">
        <v>125212</v>
      </c>
    </row>
    <row r="52" spans="1:25" x14ac:dyDescent="0.35">
      <c r="A52">
        <f t="shared" si="1"/>
        <v>0</v>
      </c>
      <c r="B52" t="s">
        <v>69</v>
      </c>
      <c r="C52">
        <v>6920</v>
      </c>
      <c r="D52">
        <v>2144</v>
      </c>
      <c r="E52">
        <v>0</v>
      </c>
      <c r="F52">
        <v>0</v>
      </c>
      <c r="G52">
        <v>0</v>
      </c>
      <c r="H52">
        <v>0</v>
      </c>
      <c r="I52">
        <v>36024</v>
      </c>
      <c r="J52">
        <v>0</v>
      </c>
      <c r="K52">
        <v>0</v>
      </c>
      <c r="L52">
        <v>0</v>
      </c>
      <c r="M52">
        <v>0</v>
      </c>
      <c r="N52">
        <v>9871</v>
      </c>
      <c r="O52">
        <v>54959</v>
      </c>
      <c r="P52">
        <v>3650</v>
      </c>
      <c r="Q52">
        <v>3000</v>
      </c>
      <c r="R52">
        <v>0</v>
      </c>
      <c r="S52">
        <v>0</v>
      </c>
      <c r="T52">
        <v>36024</v>
      </c>
      <c r="U52">
        <v>0</v>
      </c>
      <c r="V52">
        <v>0</v>
      </c>
      <c r="W52">
        <v>0</v>
      </c>
      <c r="X52">
        <v>9871</v>
      </c>
      <c r="Y52">
        <v>52545</v>
      </c>
    </row>
    <row r="53" spans="1:25" x14ac:dyDescent="0.35">
      <c r="A53">
        <f t="shared" si="1"/>
        <v>0</v>
      </c>
      <c r="B53" t="s">
        <v>70</v>
      </c>
      <c r="C53">
        <v>19912</v>
      </c>
      <c r="D53">
        <v>0</v>
      </c>
      <c r="E53">
        <v>0</v>
      </c>
      <c r="F53">
        <v>320</v>
      </c>
      <c r="G53">
        <v>0</v>
      </c>
      <c r="H53">
        <v>0</v>
      </c>
      <c r="I53">
        <v>0</v>
      </c>
      <c r="J53">
        <v>1682</v>
      </c>
      <c r="K53">
        <v>4170</v>
      </c>
      <c r="L53">
        <v>1508</v>
      </c>
      <c r="M53">
        <v>0</v>
      </c>
      <c r="N53">
        <v>6260</v>
      </c>
      <c r="O53">
        <v>33852</v>
      </c>
      <c r="P53">
        <v>16956</v>
      </c>
      <c r="Q53">
        <v>0</v>
      </c>
      <c r="R53">
        <v>0</v>
      </c>
      <c r="S53">
        <v>0</v>
      </c>
      <c r="T53">
        <v>0</v>
      </c>
      <c r="U53">
        <v>0</v>
      </c>
      <c r="V53">
        <v>3496</v>
      </c>
      <c r="W53">
        <v>0</v>
      </c>
      <c r="X53">
        <v>8070</v>
      </c>
      <c r="Y53">
        <v>28522</v>
      </c>
    </row>
    <row r="54" spans="1:25" x14ac:dyDescent="0.35">
      <c r="A54">
        <f t="shared" si="1"/>
        <v>0</v>
      </c>
      <c r="B54" t="s">
        <v>71</v>
      </c>
      <c r="C54">
        <v>3187</v>
      </c>
      <c r="D54">
        <v>6032</v>
      </c>
      <c r="E54">
        <v>0</v>
      </c>
      <c r="F54">
        <v>0</v>
      </c>
      <c r="G54">
        <v>0</v>
      </c>
      <c r="H54">
        <v>0</v>
      </c>
      <c r="I54">
        <v>0</v>
      </c>
      <c r="J54">
        <v>3509</v>
      </c>
      <c r="K54">
        <v>7113</v>
      </c>
      <c r="L54">
        <v>0</v>
      </c>
      <c r="M54">
        <v>0</v>
      </c>
      <c r="N54">
        <v>945</v>
      </c>
      <c r="O54">
        <v>20786</v>
      </c>
      <c r="P54">
        <v>0</v>
      </c>
      <c r="Q54">
        <v>9000</v>
      </c>
      <c r="R54">
        <v>0</v>
      </c>
      <c r="S54">
        <v>0</v>
      </c>
      <c r="T54">
        <v>0</v>
      </c>
      <c r="U54">
        <v>3250</v>
      </c>
      <c r="V54">
        <v>9770</v>
      </c>
      <c r="W54">
        <v>0</v>
      </c>
      <c r="X54">
        <v>750</v>
      </c>
      <c r="Y54">
        <v>22770</v>
      </c>
    </row>
    <row r="55" spans="1:25" x14ac:dyDescent="0.35">
      <c r="A55">
        <f t="shared" si="1"/>
        <v>0</v>
      </c>
      <c r="B55" t="s">
        <v>72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8</v>
      </c>
      <c r="L55">
        <v>2906</v>
      </c>
      <c r="M55">
        <v>7744</v>
      </c>
      <c r="N55">
        <v>758</v>
      </c>
      <c r="O55">
        <v>11416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3500</v>
      </c>
      <c r="X55">
        <v>9800</v>
      </c>
      <c r="Y55">
        <v>13300</v>
      </c>
    </row>
    <row r="56" spans="1:25" x14ac:dyDescent="0.35">
      <c r="A56">
        <f t="shared" si="1"/>
        <v>0</v>
      </c>
      <c r="B56" t="s">
        <v>73</v>
      </c>
      <c r="C56">
        <v>12943</v>
      </c>
      <c r="D56">
        <v>869</v>
      </c>
      <c r="E56">
        <v>0</v>
      </c>
      <c r="F56">
        <v>0</v>
      </c>
      <c r="G56">
        <v>0</v>
      </c>
      <c r="H56">
        <v>0</v>
      </c>
      <c r="I56">
        <v>0</v>
      </c>
      <c r="J56">
        <v>159</v>
      </c>
      <c r="K56">
        <v>711</v>
      </c>
      <c r="L56">
        <v>0</v>
      </c>
      <c r="M56">
        <v>0</v>
      </c>
      <c r="N56">
        <v>3915</v>
      </c>
      <c r="O56">
        <v>18597</v>
      </c>
      <c r="P56">
        <v>6400</v>
      </c>
      <c r="Q56">
        <v>0</v>
      </c>
      <c r="R56">
        <v>3216</v>
      </c>
      <c r="S56">
        <v>0</v>
      </c>
      <c r="T56">
        <v>0</v>
      </c>
      <c r="U56">
        <v>3499</v>
      </c>
      <c r="V56">
        <v>5379</v>
      </c>
      <c r="W56">
        <v>0</v>
      </c>
      <c r="X56">
        <v>1600</v>
      </c>
      <c r="Y56">
        <v>20094</v>
      </c>
    </row>
    <row r="57" spans="1:25" x14ac:dyDescent="0.35">
      <c r="A57">
        <f t="shared" si="1"/>
        <v>0</v>
      </c>
      <c r="B57" t="s">
        <v>74</v>
      </c>
      <c r="C57">
        <v>3749</v>
      </c>
      <c r="D57">
        <v>0</v>
      </c>
      <c r="E57">
        <v>9</v>
      </c>
      <c r="F57">
        <v>0</v>
      </c>
      <c r="G57">
        <v>4056</v>
      </c>
      <c r="H57">
        <v>0</v>
      </c>
      <c r="I57">
        <v>0</v>
      </c>
      <c r="J57">
        <v>5203</v>
      </c>
      <c r="K57">
        <v>2300</v>
      </c>
      <c r="L57">
        <v>0</v>
      </c>
      <c r="M57">
        <v>364</v>
      </c>
      <c r="N57">
        <v>2105</v>
      </c>
      <c r="O57">
        <v>17786</v>
      </c>
      <c r="P57">
        <v>2940</v>
      </c>
      <c r="Q57">
        <v>0</v>
      </c>
      <c r="R57">
        <v>0</v>
      </c>
      <c r="S57">
        <v>0</v>
      </c>
      <c r="T57">
        <v>0</v>
      </c>
      <c r="U57">
        <v>6700</v>
      </c>
      <c r="V57">
        <v>8800</v>
      </c>
      <c r="W57">
        <v>1200</v>
      </c>
      <c r="X57">
        <v>5762</v>
      </c>
      <c r="Y57">
        <v>25402</v>
      </c>
    </row>
    <row r="58" spans="1:25" x14ac:dyDescent="0.35">
      <c r="A58">
        <f t="shared" si="1"/>
        <v>0</v>
      </c>
      <c r="B58" t="s">
        <v>75</v>
      </c>
      <c r="C58">
        <v>36678</v>
      </c>
      <c r="D58">
        <v>65067</v>
      </c>
      <c r="E58">
        <v>886</v>
      </c>
      <c r="F58">
        <v>0</v>
      </c>
      <c r="G58">
        <v>0</v>
      </c>
      <c r="H58">
        <v>682</v>
      </c>
      <c r="I58">
        <v>246</v>
      </c>
      <c r="J58">
        <v>13418</v>
      </c>
      <c r="K58" s="4">
        <v>43065</v>
      </c>
      <c r="L58" s="4">
        <v>0</v>
      </c>
      <c r="M58" s="4">
        <v>22118</v>
      </c>
      <c r="N58">
        <v>9365</v>
      </c>
      <c r="O58">
        <v>191525</v>
      </c>
      <c r="P58">
        <v>34354</v>
      </c>
      <c r="Q58">
        <v>68220</v>
      </c>
      <c r="R58">
        <v>0</v>
      </c>
      <c r="S58">
        <v>0</v>
      </c>
      <c r="T58">
        <v>0</v>
      </c>
      <c r="U58">
        <v>15000</v>
      </c>
      <c r="V58">
        <v>115638</v>
      </c>
      <c r="W58">
        <v>30125</v>
      </c>
      <c r="X58">
        <v>32481</v>
      </c>
      <c r="Y58">
        <v>295818</v>
      </c>
    </row>
    <row r="59" spans="1:25" x14ac:dyDescent="0.35">
      <c r="A59">
        <f t="shared" si="1"/>
        <v>0</v>
      </c>
      <c r="B59" t="s">
        <v>76</v>
      </c>
      <c r="C59">
        <v>401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542</v>
      </c>
      <c r="K59">
        <v>347</v>
      </c>
      <c r="L59">
        <v>0</v>
      </c>
      <c r="M59">
        <v>1822</v>
      </c>
      <c r="N59">
        <v>1979</v>
      </c>
      <c r="O59">
        <v>5091</v>
      </c>
      <c r="P59">
        <v>261</v>
      </c>
      <c r="Q59">
        <v>0</v>
      </c>
      <c r="R59">
        <v>0</v>
      </c>
      <c r="S59">
        <v>0</v>
      </c>
      <c r="T59">
        <v>0</v>
      </c>
      <c r="U59">
        <v>4136</v>
      </c>
      <c r="V59">
        <v>2599</v>
      </c>
      <c r="W59">
        <v>4684</v>
      </c>
      <c r="X59">
        <v>4460</v>
      </c>
      <c r="Y59">
        <v>16140</v>
      </c>
    </row>
    <row r="60" spans="1:25" x14ac:dyDescent="0.35">
      <c r="A60">
        <f t="shared" si="1"/>
        <v>0</v>
      </c>
      <c r="B60" t="s">
        <v>307</v>
      </c>
      <c r="C60">
        <v>207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6880</v>
      </c>
      <c r="K60">
        <v>2516</v>
      </c>
      <c r="L60">
        <v>0</v>
      </c>
      <c r="M60">
        <v>0</v>
      </c>
      <c r="N60">
        <v>3267</v>
      </c>
      <c r="O60">
        <v>12870</v>
      </c>
      <c r="P60">
        <v>300</v>
      </c>
      <c r="Q60">
        <v>0</v>
      </c>
      <c r="R60">
        <v>0</v>
      </c>
      <c r="S60">
        <v>0</v>
      </c>
      <c r="T60">
        <v>0</v>
      </c>
      <c r="U60">
        <v>12000</v>
      </c>
      <c r="V60">
        <v>1000</v>
      </c>
      <c r="W60">
        <v>0</v>
      </c>
      <c r="X60">
        <v>3500</v>
      </c>
      <c r="Y60">
        <v>16800</v>
      </c>
    </row>
    <row r="61" spans="1:25" x14ac:dyDescent="0.35">
      <c r="A61">
        <f t="shared" si="1"/>
        <v>0</v>
      </c>
      <c r="B61" t="s">
        <v>77</v>
      </c>
      <c r="C61">
        <v>16206</v>
      </c>
      <c r="D61">
        <v>0</v>
      </c>
      <c r="E61">
        <v>4729</v>
      </c>
      <c r="F61">
        <v>0</v>
      </c>
      <c r="G61">
        <v>0</v>
      </c>
      <c r="H61">
        <v>0</v>
      </c>
      <c r="I61">
        <v>0</v>
      </c>
      <c r="J61">
        <v>0</v>
      </c>
      <c r="K61">
        <v>11484</v>
      </c>
      <c r="L61">
        <v>0</v>
      </c>
      <c r="M61">
        <v>0</v>
      </c>
      <c r="N61">
        <v>19875</v>
      </c>
      <c r="O61">
        <v>52294</v>
      </c>
      <c r="P61">
        <v>17482</v>
      </c>
      <c r="Q61">
        <v>0</v>
      </c>
      <c r="R61">
        <v>7000</v>
      </c>
      <c r="S61">
        <v>0</v>
      </c>
      <c r="T61">
        <v>0</v>
      </c>
      <c r="U61">
        <v>0</v>
      </c>
      <c r="V61">
        <v>7920</v>
      </c>
      <c r="W61">
        <v>0</v>
      </c>
      <c r="X61">
        <v>6563</v>
      </c>
      <c r="Y61">
        <v>38965</v>
      </c>
    </row>
    <row r="62" spans="1:25" x14ac:dyDescent="0.35">
      <c r="A62">
        <f t="shared" si="1"/>
        <v>0</v>
      </c>
      <c r="B62" t="s">
        <v>78</v>
      </c>
      <c r="C62">
        <v>13245</v>
      </c>
      <c r="D62">
        <v>3110</v>
      </c>
      <c r="E62">
        <v>14968</v>
      </c>
      <c r="F62">
        <v>0</v>
      </c>
      <c r="G62">
        <v>0</v>
      </c>
      <c r="H62">
        <v>0</v>
      </c>
      <c r="I62">
        <v>0</v>
      </c>
      <c r="J62">
        <v>242</v>
      </c>
      <c r="K62">
        <v>3544</v>
      </c>
      <c r="L62">
        <v>0</v>
      </c>
      <c r="M62">
        <v>0</v>
      </c>
      <c r="N62">
        <v>8800</v>
      </c>
      <c r="O62">
        <v>68768</v>
      </c>
      <c r="P62">
        <v>31951</v>
      </c>
      <c r="Q62">
        <v>3110</v>
      </c>
      <c r="R62">
        <v>34555</v>
      </c>
      <c r="S62">
        <v>0</v>
      </c>
      <c r="T62">
        <v>0</v>
      </c>
      <c r="U62">
        <v>0</v>
      </c>
      <c r="V62">
        <v>5976</v>
      </c>
      <c r="W62">
        <v>0</v>
      </c>
      <c r="X62">
        <v>8800</v>
      </c>
      <c r="Y62">
        <v>108766</v>
      </c>
    </row>
    <row r="63" spans="1:25" x14ac:dyDescent="0.35">
      <c r="A63">
        <f t="shared" si="1"/>
        <v>0</v>
      </c>
      <c r="B63" t="s">
        <v>78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24859</v>
      </c>
      <c r="O63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24374</v>
      </c>
      <c r="Y63" s="1">
        <v>0</v>
      </c>
    </row>
    <row r="64" spans="1:25" x14ac:dyDescent="0.35">
      <c r="A64">
        <f t="shared" si="1"/>
        <v>0</v>
      </c>
      <c r="B64" t="s">
        <v>79</v>
      </c>
      <c r="C64">
        <v>8462</v>
      </c>
      <c r="D64">
        <v>213</v>
      </c>
      <c r="E64">
        <v>16660</v>
      </c>
      <c r="F64">
        <v>60</v>
      </c>
      <c r="G64">
        <v>48671</v>
      </c>
      <c r="H64">
        <v>0</v>
      </c>
      <c r="I64">
        <v>0</v>
      </c>
      <c r="J64">
        <v>0</v>
      </c>
      <c r="K64">
        <v>2143</v>
      </c>
      <c r="L64">
        <v>0</v>
      </c>
      <c r="M64">
        <v>0</v>
      </c>
      <c r="N64">
        <v>28233</v>
      </c>
      <c r="O64">
        <v>104442</v>
      </c>
      <c r="P64">
        <v>9830</v>
      </c>
      <c r="Q64">
        <v>2100</v>
      </c>
      <c r="R64">
        <v>5010</v>
      </c>
      <c r="S64">
        <v>0</v>
      </c>
      <c r="T64">
        <v>0</v>
      </c>
      <c r="U64">
        <v>800</v>
      </c>
      <c r="V64">
        <v>0</v>
      </c>
      <c r="W64">
        <v>0</v>
      </c>
      <c r="X64">
        <v>73143</v>
      </c>
      <c r="Y64">
        <v>90883</v>
      </c>
    </row>
    <row r="65" spans="1:25" x14ac:dyDescent="0.35">
      <c r="A65">
        <f t="shared" si="1"/>
        <v>0</v>
      </c>
      <c r="B65" t="s">
        <v>94</v>
      </c>
      <c r="C65">
        <v>6668</v>
      </c>
      <c r="D65">
        <v>0</v>
      </c>
      <c r="E65">
        <v>300</v>
      </c>
      <c r="F65">
        <v>0</v>
      </c>
      <c r="G65">
        <v>0</v>
      </c>
      <c r="H65">
        <v>0</v>
      </c>
      <c r="I65">
        <v>6022</v>
      </c>
      <c r="J65">
        <v>1715</v>
      </c>
      <c r="K65">
        <v>1604</v>
      </c>
      <c r="L65">
        <v>0</v>
      </c>
      <c r="M65">
        <v>0</v>
      </c>
      <c r="N65">
        <v>1935</v>
      </c>
      <c r="O65">
        <v>18244</v>
      </c>
      <c r="P65">
        <v>6372</v>
      </c>
      <c r="Q65">
        <v>0</v>
      </c>
      <c r="R65">
        <v>2000</v>
      </c>
      <c r="S65">
        <v>0</v>
      </c>
      <c r="T65">
        <v>3800</v>
      </c>
      <c r="U65">
        <v>2000</v>
      </c>
      <c r="V65">
        <v>4206</v>
      </c>
      <c r="W65">
        <v>0</v>
      </c>
      <c r="X65">
        <v>1994</v>
      </c>
      <c r="Y65">
        <v>20372</v>
      </c>
    </row>
    <row r="66" spans="1:25" x14ac:dyDescent="0.35">
      <c r="A66">
        <f t="shared" ref="A66:A97" si="2">+IF(B66=B65,0,IF(AND(B66=B67,B66=B68),Y66-SUM(P66:X68),IF(B66=B67,Y66-SUM(P66:X67),Y66-SUM(P66:X66))))</f>
        <v>0</v>
      </c>
      <c r="B66" t="s">
        <v>80</v>
      </c>
      <c r="C66">
        <v>7664</v>
      </c>
      <c r="D66">
        <v>0</v>
      </c>
      <c r="E66">
        <v>10863</v>
      </c>
      <c r="F66">
        <v>0</v>
      </c>
      <c r="G66">
        <v>0</v>
      </c>
      <c r="H66">
        <v>0</v>
      </c>
      <c r="I66">
        <v>0</v>
      </c>
      <c r="J66">
        <v>0</v>
      </c>
      <c r="K66">
        <v>1000</v>
      </c>
      <c r="L66">
        <v>0</v>
      </c>
      <c r="M66">
        <v>0</v>
      </c>
      <c r="N66">
        <v>387</v>
      </c>
      <c r="O66">
        <v>19914</v>
      </c>
      <c r="P66">
        <v>3990</v>
      </c>
      <c r="Q66">
        <v>0</v>
      </c>
      <c r="R66">
        <v>10863</v>
      </c>
      <c r="S66">
        <v>0</v>
      </c>
      <c r="T66">
        <v>0</v>
      </c>
      <c r="U66">
        <v>0</v>
      </c>
      <c r="V66">
        <v>1000</v>
      </c>
      <c r="W66">
        <v>0</v>
      </c>
      <c r="X66">
        <v>387</v>
      </c>
      <c r="Y66">
        <v>16240</v>
      </c>
    </row>
    <row r="67" spans="1:25" x14ac:dyDescent="0.35">
      <c r="A67">
        <f t="shared" si="2"/>
        <v>0</v>
      </c>
      <c r="B67" t="s">
        <v>81</v>
      </c>
      <c r="C67">
        <v>10996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3612</v>
      </c>
      <c r="K67">
        <v>7949</v>
      </c>
      <c r="L67">
        <v>0</v>
      </c>
      <c r="M67">
        <v>0</v>
      </c>
      <c r="N67">
        <v>2205</v>
      </c>
      <c r="O67">
        <v>24762</v>
      </c>
      <c r="P67">
        <v>11350</v>
      </c>
      <c r="Q67">
        <v>221</v>
      </c>
      <c r="R67">
        <v>0</v>
      </c>
      <c r="S67">
        <v>0</v>
      </c>
      <c r="T67">
        <v>0</v>
      </c>
      <c r="U67">
        <v>3500</v>
      </c>
      <c r="V67">
        <v>0</v>
      </c>
      <c r="W67">
        <v>0</v>
      </c>
      <c r="X67">
        <v>578</v>
      </c>
      <c r="Y67">
        <v>15649</v>
      </c>
    </row>
    <row r="68" spans="1:25" x14ac:dyDescent="0.35">
      <c r="A68">
        <f t="shared" si="2"/>
        <v>0</v>
      </c>
      <c r="B68" t="s">
        <v>82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1234</v>
      </c>
      <c r="K68">
        <v>0</v>
      </c>
      <c r="L68">
        <v>0</v>
      </c>
      <c r="M68">
        <v>0</v>
      </c>
      <c r="N68">
        <v>740</v>
      </c>
      <c r="O68">
        <v>1974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 spans="1:25" x14ac:dyDescent="0.35">
      <c r="A69">
        <f t="shared" si="2"/>
        <v>0</v>
      </c>
      <c r="B69" t="s">
        <v>83</v>
      </c>
      <c r="C69">
        <v>1163</v>
      </c>
      <c r="D69">
        <v>637</v>
      </c>
      <c r="E69">
        <v>0</v>
      </c>
      <c r="F69">
        <v>59</v>
      </c>
      <c r="G69">
        <v>11008</v>
      </c>
      <c r="H69">
        <v>0</v>
      </c>
      <c r="I69">
        <v>0</v>
      </c>
      <c r="J69">
        <v>769</v>
      </c>
      <c r="K69">
        <v>10758</v>
      </c>
      <c r="L69">
        <v>0</v>
      </c>
      <c r="M69">
        <v>0</v>
      </c>
      <c r="N69">
        <v>1018</v>
      </c>
      <c r="O69">
        <v>25412</v>
      </c>
      <c r="P69">
        <v>1915</v>
      </c>
      <c r="Q69">
        <v>0</v>
      </c>
      <c r="R69">
        <v>0</v>
      </c>
      <c r="S69">
        <v>0</v>
      </c>
      <c r="T69">
        <v>0</v>
      </c>
      <c r="U69">
        <v>0</v>
      </c>
      <c r="V69">
        <v>24741</v>
      </c>
      <c r="W69">
        <v>0</v>
      </c>
      <c r="X69">
        <v>1839</v>
      </c>
      <c r="Y69">
        <v>28495</v>
      </c>
    </row>
    <row r="70" spans="1:25" x14ac:dyDescent="0.35">
      <c r="A70">
        <f t="shared" si="2"/>
        <v>0</v>
      </c>
      <c r="B70" t="s">
        <v>84</v>
      </c>
      <c r="C70">
        <v>6798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3597</v>
      </c>
      <c r="K70">
        <v>532</v>
      </c>
      <c r="L70">
        <v>0</v>
      </c>
      <c r="M70">
        <v>0</v>
      </c>
      <c r="N70">
        <v>39</v>
      </c>
      <c r="O70">
        <v>10966</v>
      </c>
      <c r="P70">
        <v>4081</v>
      </c>
      <c r="Q70">
        <v>0</v>
      </c>
      <c r="R70">
        <v>0</v>
      </c>
      <c r="S70">
        <v>0</v>
      </c>
      <c r="T70">
        <v>0</v>
      </c>
      <c r="U70">
        <v>0</v>
      </c>
      <c r="V70">
        <v>100</v>
      </c>
      <c r="W70">
        <v>0</v>
      </c>
      <c r="X70">
        <v>800</v>
      </c>
      <c r="Y70">
        <v>4981</v>
      </c>
    </row>
    <row r="71" spans="1:25" x14ac:dyDescent="0.35">
      <c r="A71">
        <f t="shared" si="2"/>
        <v>0</v>
      </c>
      <c r="B71" t="s">
        <v>85</v>
      </c>
      <c r="C71">
        <v>750</v>
      </c>
      <c r="D71">
        <v>3000</v>
      </c>
      <c r="E71">
        <v>0</v>
      </c>
      <c r="F71">
        <v>0</v>
      </c>
      <c r="G71">
        <v>0</v>
      </c>
      <c r="H71">
        <v>0</v>
      </c>
      <c r="I71">
        <v>309</v>
      </c>
      <c r="J71">
        <v>4056</v>
      </c>
      <c r="K71">
        <v>9964</v>
      </c>
      <c r="L71">
        <v>200</v>
      </c>
      <c r="M71">
        <v>3164</v>
      </c>
      <c r="N71">
        <v>3484</v>
      </c>
      <c r="O71">
        <v>24927</v>
      </c>
      <c r="P71">
        <v>750</v>
      </c>
      <c r="Q71">
        <v>3000</v>
      </c>
      <c r="R71">
        <v>0</v>
      </c>
      <c r="S71">
        <v>0</v>
      </c>
      <c r="T71">
        <v>0</v>
      </c>
      <c r="U71">
        <v>9600</v>
      </c>
      <c r="V71">
        <v>32530</v>
      </c>
      <c r="W71">
        <v>8000</v>
      </c>
      <c r="X71">
        <v>7500</v>
      </c>
      <c r="Y71">
        <v>61380</v>
      </c>
    </row>
    <row r="72" spans="1:25" x14ac:dyDescent="0.35">
      <c r="A72">
        <f t="shared" si="2"/>
        <v>0</v>
      </c>
      <c r="B72" t="s">
        <v>86</v>
      </c>
      <c r="C72">
        <v>3588</v>
      </c>
      <c r="D72">
        <v>0</v>
      </c>
      <c r="E72">
        <v>0</v>
      </c>
      <c r="F72">
        <v>0</v>
      </c>
      <c r="G72">
        <v>0</v>
      </c>
      <c r="H72">
        <v>24</v>
      </c>
      <c r="I72">
        <v>0</v>
      </c>
      <c r="J72">
        <v>0</v>
      </c>
      <c r="K72">
        <v>386</v>
      </c>
      <c r="L72">
        <v>0</v>
      </c>
      <c r="M72">
        <v>0</v>
      </c>
      <c r="N72">
        <v>1317</v>
      </c>
      <c r="O72">
        <v>5315</v>
      </c>
      <c r="P72">
        <v>5436</v>
      </c>
      <c r="Q72">
        <v>0</v>
      </c>
      <c r="R72">
        <v>0</v>
      </c>
      <c r="S72">
        <v>0</v>
      </c>
      <c r="T72">
        <v>0</v>
      </c>
      <c r="U72">
        <v>0</v>
      </c>
      <c r="V72">
        <v>304</v>
      </c>
      <c r="W72">
        <v>0</v>
      </c>
      <c r="X72">
        <v>0</v>
      </c>
      <c r="Y72">
        <v>5740</v>
      </c>
    </row>
    <row r="73" spans="1:25" x14ac:dyDescent="0.35">
      <c r="A73">
        <f t="shared" si="2"/>
        <v>0</v>
      </c>
      <c r="B73" t="s">
        <v>87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11504</v>
      </c>
      <c r="K73">
        <v>17</v>
      </c>
      <c r="L73">
        <v>0</v>
      </c>
      <c r="M73">
        <v>0</v>
      </c>
      <c r="N73">
        <v>0</v>
      </c>
      <c r="O73">
        <v>11521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 spans="1:25" x14ac:dyDescent="0.35">
      <c r="A74">
        <f t="shared" si="2"/>
        <v>0</v>
      </c>
      <c r="B74" t="s">
        <v>88</v>
      </c>
      <c r="C74">
        <v>0</v>
      </c>
      <c r="D74">
        <v>150</v>
      </c>
      <c r="E74">
        <v>0</v>
      </c>
      <c r="F74">
        <v>26283</v>
      </c>
      <c r="G74">
        <v>0</v>
      </c>
      <c r="H74">
        <v>0</v>
      </c>
      <c r="I74">
        <v>0</v>
      </c>
      <c r="J74">
        <v>0</v>
      </c>
      <c r="K74">
        <v>5837</v>
      </c>
      <c r="L74">
        <v>603</v>
      </c>
      <c r="M74">
        <v>0</v>
      </c>
      <c r="N74">
        <v>541</v>
      </c>
      <c r="O74">
        <v>33414</v>
      </c>
      <c r="P74">
        <v>0</v>
      </c>
      <c r="Q74">
        <v>150</v>
      </c>
      <c r="R74">
        <v>0</v>
      </c>
      <c r="S74">
        <v>31931</v>
      </c>
      <c r="T74">
        <v>0</v>
      </c>
      <c r="U74">
        <v>0</v>
      </c>
      <c r="V74">
        <v>0</v>
      </c>
      <c r="W74">
        <v>0</v>
      </c>
      <c r="X74">
        <v>1690</v>
      </c>
      <c r="Y74">
        <v>33771</v>
      </c>
    </row>
    <row r="75" spans="1:25" x14ac:dyDescent="0.35">
      <c r="A75">
        <f t="shared" si="2"/>
        <v>0</v>
      </c>
      <c r="B75" t="s">
        <v>89</v>
      </c>
      <c r="C75">
        <v>10192</v>
      </c>
      <c r="D75">
        <v>0</v>
      </c>
      <c r="E75">
        <v>34847</v>
      </c>
      <c r="F75">
        <v>63732</v>
      </c>
      <c r="G75">
        <v>0</v>
      </c>
      <c r="H75">
        <v>0</v>
      </c>
      <c r="I75">
        <v>227</v>
      </c>
      <c r="J75">
        <v>61393</v>
      </c>
      <c r="K75">
        <v>17257</v>
      </c>
      <c r="L75">
        <v>282</v>
      </c>
      <c r="M75">
        <v>0</v>
      </c>
      <c r="N75">
        <v>4</v>
      </c>
      <c r="O75">
        <v>187934</v>
      </c>
      <c r="P75">
        <v>20790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20790</v>
      </c>
    </row>
    <row r="76" spans="1:25" x14ac:dyDescent="0.35">
      <c r="A76">
        <f t="shared" si="2"/>
        <v>0</v>
      </c>
      <c r="B76" t="s">
        <v>90</v>
      </c>
      <c r="C76">
        <v>14353</v>
      </c>
      <c r="D76">
        <v>589</v>
      </c>
      <c r="E76">
        <v>0</v>
      </c>
      <c r="F76">
        <v>0</v>
      </c>
      <c r="G76">
        <v>0</v>
      </c>
      <c r="H76">
        <v>0</v>
      </c>
      <c r="I76">
        <v>0</v>
      </c>
      <c r="J76">
        <v>832</v>
      </c>
      <c r="K76">
        <v>13771</v>
      </c>
      <c r="L76">
        <v>0</v>
      </c>
      <c r="M76">
        <v>1405</v>
      </c>
      <c r="N76">
        <v>4753</v>
      </c>
      <c r="O76">
        <v>35703</v>
      </c>
      <c r="P76">
        <v>0</v>
      </c>
      <c r="Q76">
        <v>0</v>
      </c>
      <c r="R76">
        <v>0</v>
      </c>
      <c r="S76">
        <v>0</v>
      </c>
      <c r="T76">
        <v>0</v>
      </c>
      <c r="U76">
        <v>832</v>
      </c>
      <c r="V76">
        <v>13771</v>
      </c>
      <c r="W76">
        <v>1405</v>
      </c>
      <c r="X76">
        <v>4753</v>
      </c>
      <c r="Y76">
        <v>20761</v>
      </c>
    </row>
    <row r="77" spans="1:25" x14ac:dyDescent="0.35">
      <c r="A77">
        <f t="shared" si="2"/>
        <v>0</v>
      </c>
      <c r="B77" t="s">
        <v>91</v>
      </c>
      <c r="C77">
        <v>584544</v>
      </c>
      <c r="D77">
        <v>191533</v>
      </c>
      <c r="E77">
        <v>119234</v>
      </c>
      <c r="F77">
        <v>121917</v>
      </c>
      <c r="G77">
        <v>111625</v>
      </c>
      <c r="H77">
        <v>19665</v>
      </c>
      <c r="I77">
        <v>71827</v>
      </c>
      <c r="J77">
        <v>486744</v>
      </c>
      <c r="K77">
        <v>741011</v>
      </c>
      <c r="L77">
        <f>+O77-SUM(M77:N77,C77:K77)-SUM(C78:O79)</f>
        <v>40450</v>
      </c>
      <c r="M77">
        <v>146895</v>
      </c>
      <c r="N77">
        <v>13300</v>
      </c>
      <c r="O77">
        <v>3821862</v>
      </c>
      <c r="P77">
        <v>563264</v>
      </c>
      <c r="Q77">
        <v>209404</v>
      </c>
      <c r="R77">
        <v>75593</v>
      </c>
      <c r="S77">
        <v>96581</v>
      </c>
      <c r="T77">
        <v>79322</v>
      </c>
      <c r="U77">
        <v>614535</v>
      </c>
      <c r="V77">
        <v>1069901</v>
      </c>
      <c r="W77">
        <v>235811</v>
      </c>
      <c r="X77">
        <v>13300</v>
      </c>
      <c r="Y77">
        <v>4294193</v>
      </c>
    </row>
    <row r="78" spans="1:25" x14ac:dyDescent="0.35">
      <c r="A78">
        <f t="shared" si="2"/>
        <v>0</v>
      </c>
      <c r="B78" t="s">
        <v>91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570827</v>
      </c>
      <c r="J78">
        <v>0</v>
      </c>
      <c r="K78">
        <v>0</v>
      </c>
      <c r="L78">
        <v>0</v>
      </c>
      <c r="M78">
        <v>0</v>
      </c>
      <c r="N78">
        <v>602290</v>
      </c>
      <c r="O78">
        <v>0</v>
      </c>
      <c r="P78" s="1">
        <v>0</v>
      </c>
      <c r="Q78" s="1">
        <v>0</v>
      </c>
      <c r="R78" s="1">
        <v>0</v>
      </c>
      <c r="S78" s="1">
        <v>0</v>
      </c>
      <c r="T78" s="1">
        <v>504128</v>
      </c>
      <c r="U78" s="1">
        <v>0</v>
      </c>
      <c r="V78" s="1">
        <v>0</v>
      </c>
      <c r="W78" s="1">
        <v>0</v>
      </c>
      <c r="X78" s="1">
        <v>832354</v>
      </c>
      <c r="Y78" s="1">
        <v>0</v>
      </c>
    </row>
    <row r="79" spans="1:25" x14ac:dyDescent="0.35">
      <c r="A79">
        <f t="shared" si="2"/>
        <v>0</v>
      </c>
      <c r="B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</row>
    <row r="80" spans="1:25" x14ac:dyDescent="0.35">
      <c r="B80" t="s">
        <v>92</v>
      </c>
      <c r="C80">
        <f>+SUM(C77:C79)-SUM(C2:C76)</f>
        <v>0</v>
      </c>
      <c r="D80">
        <f t="shared" ref="D80:O80" si="3">+SUM(D77:D79)-SUM(D2:D76)</f>
        <v>0</v>
      </c>
      <c r="E80">
        <f t="shared" si="3"/>
        <v>0</v>
      </c>
      <c r="F80">
        <f t="shared" si="3"/>
        <v>0</v>
      </c>
      <c r="G80">
        <f t="shared" si="3"/>
        <v>0</v>
      </c>
      <c r="H80">
        <f t="shared" si="3"/>
        <v>0</v>
      </c>
      <c r="I80">
        <f t="shared" si="3"/>
        <v>0</v>
      </c>
      <c r="J80">
        <f t="shared" si="3"/>
        <v>0</v>
      </c>
      <c r="K80" s="4">
        <f t="shared" si="3"/>
        <v>585</v>
      </c>
      <c r="L80" s="4">
        <f t="shared" si="3"/>
        <v>-595</v>
      </c>
      <c r="M80">
        <f t="shared" si="3"/>
        <v>0</v>
      </c>
      <c r="N80">
        <f t="shared" si="3"/>
        <v>10</v>
      </c>
      <c r="O80">
        <f t="shared" si="3"/>
        <v>0</v>
      </c>
      <c r="P80">
        <f>+SUM(P77:P79)-SUM(P2:P76)</f>
        <v>0</v>
      </c>
      <c r="Q80">
        <f t="shared" ref="Q80:Y80" si="4">+SUM(Q77:Q79)-SUM(Q2:Q76)</f>
        <v>0</v>
      </c>
      <c r="R80">
        <f t="shared" si="4"/>
        <v>0</v>
      </c>
      <c r="S80">
        <f t="shared" si="4"/>
        <v>0</v>
      </c>
      <c r="T80">
        <f t="shared" si="4"/>
        <v>0</v>
      </c>
      <c r="U80">
        <f t="shared" si="4"/>
        <v>0</v>
      </c>
      <c r="V80">
        <f t="shared" si="4"/>
        <v>0</v>
      </c>
      <c r="W80">
        <f t="shared" si="4"/>
        <v>0</v>
      </c>
      <c r="X80">
        <f t="shared" si="4"/>
        <v>0</v>
      </c>
      <c r="Y80">
        <f t="shared" si="4"/>
        <v>0</v>
      </c>
    </row>
  </sheetData>
  <conditionalFormatting sqref="A2:A79">
    <cfRule type="cellIs" dxfId="30" priority="3" operator="notEqual">
      <formula>0</formula>
    </cfRule>
  </conditionalFormatting>
  <conditionalFormatting sqref="C2:O80">
    <cfRule type="expression" dxfId="29" priority="2">
      <formula>#REF!&lt;&gt;0</formula>
    </cfRule>
  </conditionalFormatting>
  <conditionalFormatting sqref="P80:Y80">
    <cfRule type="expression" dxfId="28" priority="1">
      <formula>#REF!&lt;&gt;0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A1:S98"/>
  <sheetViews>
    <sheetView zoomScale="112" zoomScaleNormal="112" workbookViewId="0">
      <pane xSplit="2" ySplit="1" topLeftCell="C79" activePane="bottomRight" state="frozen"/>
      <selection activeCell="I7" sqref="A1:Y92"/>
      <selection pane="topRight" activeCell="I7" sqref="A1:Y92"/>
      <selection pane="bottomLeft" activeCell="I7" sqref="A1:Y92"/>
      <selection pane="bottomRight" activeCell="B2" sqref="B2:B98"/>
    </sheetView>
  </sheetViews>
  <sheetFormatPr defaultRowHeight="14.5" x14ac:dyDescent="0.35"/>
  <cols>
    <col min="1" max="24" width="12.6328125" customWidth="1"/>
  </cols>
  <sheetData>
    <row r="1" spans="1:19" x14ac:dyDescent="0.35">
      <c r="A1" t="s">
        <v>92</v>
      </c>
      <c r="B1" t="s">
        <v>21</v>
      </c>
      <c r="C1" t="s">
        <v>133</v>
      </c>
      <c r="D1" t="s">
        <v>134</v>
      </c>
      <c r="E1" t="s">
        <v>135</v>
      </c>
      <c r="F1" t="s">
        <v>136</v>
      </c>
      <c r="G1" t="s">
        <v>137</v>
      </c>
      <c r="H1" t="s">
        <v>138</v>
      </c>
      <c r="I1" t="s">
        <v>139</v>
      </c>
      <c r="J1" t="s">
        <v>144</v>
      </c>
      <c r="K1" t="s">
        <v>145</v>
      </c>
      <c r="L1" t="s">
        <v>146</v>
      </c>
      <c r="M1" t="s">
        <v>147</v>
      </c>
      <c r="N1" t="s">
        <v>493</v>
      </c>
      <c r="O1" t="s">
        <v>494</v>
      </c>
      <c r="P1" t="s">
        <v>495</v>
      </c>
      <c r="Q1" t="s">
        <v>496</v>
      </c>
      <c r="R1" t="s">
        <v>497</v>
      </c>
      <c r="S1" t="s">
        <v>498</v>
      </c>
    </row>
    <row r="2" spans="1:19" x14ac:dyDescent="0.35">
      <c r="A2">
        <f>+IF(B2=B1,0,IF(AND(B2=B3,B2=B4),S2-SUM(C2:R4),IF(B2=B3,S2-SUM(C2:R3),S2-SUM(C2:R2))))</f>
        <v>0</v>
      </c>
      <c r="B2" t="s">
        <v>22</v>
      </c>
      <c r="C2">
        <v>77998</v>
      </c>
      <c r="D2">
        <v>24016</v>
      </c>
      <c r="E2">
        <v>63239</v>
      </c>
      <c r="F2">
        <v>0</v>
      </c>
      <c r="G2">
        <v>1993</v>
      </c>
      <c r="H2">
        <v>0</v>
      </c>
      <c r="I2">
        <v>5772</v>
      </c>
      <c r="J2">
        <v>19262</v>
      </c>
      <c r="K2">
        <v>68257</v>
      </c>
      <c r="L2">
        <v>115997</v>
      </c>
      <c r="M2">
        <v>12036</v>
      </c>
      <c r="N2">
        <v>21716</v>
      </c>
      <c r="O2">
        <v>0</v>
      </c>
      <c r="P2">
        <v>16311</v>
      </c>
      <c r="Q2">
        <v>6049</v>
      </c>
      <c r="R2">
        <v>26526</v>
      </c>
      <c r="S2">
        <v>459172</v>
      </c>
    </row>
    <row r="3" spans="1:19" x14ac:dyDescent="0.35">
      <c r="A3">
        <f t="shared" ref="A3:A66" si="0">+IF(B3=B2,0,IF(AND(B3=B4,B3=B5),S3-SUM(C3:R5),IF(B3=B4,S3-SUM(C3:R4),S3-SUM(C3:R3))))</f>
        <v>0</v>
      </c>
      <c r="B3" t="s">
        <v>23</v>
      </c>
      <c r="C3">
        <v>22007</v>
      </c>
      <c r="D3">
        <v>12746</v>
      </c>
      <c r="E3">
        <v>26026</v>
      </c>
      <c r="F3">
        <v>29644</v>
      </c>
      <c r="G3">
        <v>0</v>
      </c>
      <c r="H3">
        <v>0</v>
      </c>
      <c r="I3">
        <v>0</v>
      </c>
      <c r="J3">
        <v>0</v>
      </c>
      <c r="K3">
        <v>0</v>
      </c>
      <c r="L3">
        <v>96993</v>
      </c>
      <c r="M3">
        <v>0</v>
      </c>
      <c r="N3">
        <v>8051</v>
      </c>
      <c r="O3">
        <v>20415</v>
      </c>
      <c r="P3">
        <v>11262</v>
      </c>
      <c r="Q3">
        <v>2148</v>
      </c>
      <c r="R3">
        <v>57620</v>
      </c>
      <c r="S3">
        <v>286912</v>
      </c>
    </row>
    <row r="4" spans="1:19" x14ac:dyDescent="0.35">
      <c r="A4">
        <f t="shared" si="0"/>
        <v>0</v>
      </c>
      <c r="B4" t="s">
        <v>24</v>
      </c>
      <c r="C4">
        <v>140180</v>
      </c>
      <c r="D4">
        <v>2992</v>
      </c>
      <c r="E4">
        <v>77313</v>
      </c>
      <c r="F4">
        <v>0</v>
      </c>
      <c r="G4">
        <v>174053</v>
      </c>
      <c r="H4">
        <v>3653</v>
      </c>
      <c r="I4">
        <v>5545</v>
      </c>
      <c r="J4">
        <v>13217</v>
      </c>
      <c r="K4">
        <v>58709</v>
      </c>
      <c r="L4">
        <v>284851</v>
      </c>
      <c r="M4">
        <v>32449</v>
      </c>
      <c r="N4">
        <v>151172</v>
      </c>
      <c r="O4">
        <v>40546</v>
      </c>
      <c r="P4">
        <v>53393</v>
      </c>
      <c r="Q4">
        <v>15436</v>
      </c>
      <c r="R4">
        <v>107394</v>
      </c>
      <c r="S4">
        <v>1160903</v>
      </c>
    </row>
    <row r="5" spans="1:19" x14ac:dyDescent="0.35">
      <c r="A5">
        <f t="shared" si="0"/>
        <v>0</v>
      </c>
      <c r="B5" t="s">
        <v>25</v>
      </c>
      <c r="C5">
        <v>749732</v>
      </c>
      <c r="D5">
        <v>114864</v>
      </c>
      <c r="E5">
        <v>251428</v>
      </c>
      <c r="F5">
        <v>386177</v>
      </c>
      <c r="G5">
        <v>9606</v>
      </c>
      <c r="H5">
        <v>97277</v>
      </c>
      <c r="I5">
        <v>23568</v>
      </c>
      <c r="J5">
        <v>5038</v>
      </c>
      <c r="K5">
        <v>361216</v>
      </c>
      <c r="L5">
        <v>495247</v>
      </c>
      <c r="M5">
        <v>247621</v>
      </c>
      <c r="N5">
        <v>100794</v>
      </c>
      <c r="O5">
        <v>1400898</v>
      </c>
      <c r="P5">
        <v>123714</v>
      </c>
      <c r="Q5">
        <v>93406</v>
      </c>
      <c r="R5">
        <v>484871</v>
      </c>
      <c r="S5">
        <v>5246660</v>
      </c>
    </row>
    <row r="6" spans="1:19" x14ac:dyDescent="0.35">
      <c r="A6">
        <f t="shared" si="0"/>
        <v>0</v>
      </c>
      <c r="B6" t="s">
        <v>25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301203</v>
      </c>
      <c r="S6" s="1">
        <v>0</v>
      </c>
    </row>
    <row r="7" spans="1:19" x14ac:dyDescent="0.35">
      <c r="A7">
        <f t="shared" si="0"/>
        <v>0</v>
      </c>
      <c r="B7" t="s">
        <v>26</v>
      </c>
      <c r="C7">
        <v>24190</v>
      </c>
      <c r="D7">
        <v>14305</v>
      </c>
      <c r="E7">
        <v>51064</v>
      </c>
      <c r="F7">
        <v>6750</v>
      </c>
      <c r="G7">
        <v>3500</v>
      </c>
      <c r="H7">
        <v>8250</v>
      </c>
      <c r="I7">
        <v>1404</v>
      </c>
      <c r="J7">
        <v>0</v>
      </c>
      <c r="K7">
        <v>382023</v>
      </c>
      <c r="L7">
        <v>171221</v>
      </c>
      <c r="M7">
        <v>23405</v>
      </c>
      <c r="N7">
        <v>37776</v>
      </c>
      <c r="O7">
        <v>0</v>
      </c>
      <c r="P7">
        <v>36500</v>
      </c>
      <c r="Q7">
        <v>41608</v>
      </c>
      <c r="R7">
        <v>169912</v>
      </c>
      <c r="S7">
        <v>971908</v>
      </c>
    </row>
    <row r="8" spans="1:19" x14ac:dyDescent="0.35">
      <c r="A8">
        <f t="shared" si="0"/>
        <v>0</v>
      </c>
      <c r="B8" t="s">
        <v>93</v>
      </c>
      <c r="C8">
        <v>79140</v>
      </c>
      <c r="D8">
        <v>22238</v>
      </c>
      <c r="E8">
        <v>81504</v>
      </c>
      <c r="F8">
        <v>0</v>
      </c>
      <c r="G8">
        <v>0</v>
      </c>
      <c r="H8">
        <v>7979</v>
      </c>
      <c r="I8">
        <v>24622</v>
      </c>
      <c r="J8">
        <v>21350</v>
      </c>
      <c r="K8">
        <v>166798</v>
      </c>
      <c r="L8">
        <v>165366</v>
      </c>
      <c r="M8">
        <v>93241</v>
      </c>
      <c r="N8">
        <v>1410</v>
      </c>
      <c r="O8">
        <v>0</v>
      </c>
      <c r="P8">
        <v>31143</v>
      </c>
      <c r="Q8">
        <v>25428</v>
      </c>
      <c r="R8">
        <v>611621</v>
      </c>
      <c r="S8">
        <v>1331840</v>
      </c>
    </row>
    <row r="9" spans="1:19" x14ac:dyDescent="0.35">
      <c r="A9">
        <f t="shared" si="0"/>
        <v>0</v>
      </c>
      <c r="B9" t="s">
        <v>27</v>
      </c>
      <c r="C9">
        <v>168725</v>
      </c>
      <c r="D9">
        <v>43845</v>
      </c>
      <c r="E9">
        <v>172956</v>
      </c>
      <c r="F9">
        <v>0</v>
      </c>
      <c r="G9">
        <v>8091</v>
      </c>
      <c r="H9">
        <v>7545</v>
      </c>
      <c r="I9">
        <v>0</v>
      </c>
      <c r="J9">
        <v>53885</v>
      </c>
      <c r="K9">
        <v>243462</v>
      </c>
      <c r="L9">
        <v>551666</v>
      </c>
      <c r="M9">
        <v>90683</v>
      </c>
      <c r="N9">
        <v>57150</v>
      </c>
      <c r="O9">
        <v>0</v>
      </c>
      <c r="P9">
        <v>77338</v>
      </c>
      <c r="Q9">
        <v>15238</v>
      </c>
      <c r="R9">
        <v>190063</v>
      </c>
      <c r="S9">
        <v>1680647</v>
      </c>
    </row>
    <row r="10" spans="1:19" x14ac:dyDescent="0.35">
      <c r="A10">
        <f t="shared" si="0"/>
        <v>0</v>
      </c>
      <c r="B10" t="s">
        <v>28</v>
      </c>
      <c r="C10">
        <v>71302</v>
      </c>
      <c r="D10">
        <v>15476</v>
      </c>
      <c r="E10">
        <v>26858</v>
      </c>
      <c r="F10">
        <v>0</v>
      </c>
      <c r="G10">
        <v>0</v>
      </c>
      <c r="H10">
        <v>6369</v>
      </c>
      <c r="I10">
        <v>4375</v>
      </c>
      <c r="J10">
        <v>0</v>
      </c>
      <c r="K10">
        <v>2450</v>
      </c>
      <c r="L10">
        <v>71489</v>
      </c>
      <c r="M10">
        <v>0</v>
      </c>
      <c r="N10">
        <v>26544</v>
      </c>
      <c r="O10">
        <v>0</v>
      </c>
      <c r="P10">
        <v>7478</v>
      </c>
      <c r="Q10">
        <v>2868</v>
      </c>
      <c r="R10">
        <v>76219</v>
      </c>
      <c r="S10">
        <v>311428</v>
      </c>
    </row>
    <row r="11" spans="1:19" x14ac:dyDescent="0.35">
      <c r="A11">
        <f t="shared" si="0"/>
        <v>0</v>
      </c>
      <c r="B11" t="s">
        <v>29</v>
      </c>
      <c r="C11">
        <v>15015</v>
      </c>
      <c r="D11">
        <v>13980</v>
      </c>
      <c r="E11">
        <v>1853</v>
      </c>
      <c r="F11">
        <v>0</v>
      </c>
      <c r="G11">
        <v>19789</v>
      </c>
      <c r="H11">
        <v>0</v>
      </c>
      <c r="I11">
        <v>0</v>
      </c>
      <c r="J11">
        <v>642</v>
      </c>
      <c r="K11">
        <v>113711</v>
      </c>
      <c r="L11">
        <v>188923</v>
      </c>
      <c r="M11">
        <v>0</v>
      </c>
      <c r="N11">
        <v>66166</v>
      </c>
      <c r="O11">
        <v>796</v>
      </c>
      <c r="P11">
        <v>15750</v>
      </c>
      <c r="Q11">
        <v>10921</v>
      </c>
      <c r="R11">
        <v>57164</v>
      </c>
      <c r="S11">
        <v>531535</v>
      </c>
    </row>
    <row r="12" spans="1:19" x14ac:dyDescent="0.35">
      <c r="A12">
        <f t="shared" si="0"/>
        <v>0</v>
      </c>
      <c r="B12" t="s">
        <v>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26825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</row>
    <row r="13" spans="1:19" x14ac:dyDescent="0.35">
      <c r="A13">
        <f t="shared" si="0"/>
        <v>0</v>
      </c>
      <c r="B13" t="s">
        <v>30</v>
      </c>
      <c r="C13">
        <v>657539</v>
      </c>
      <c r="D13">
        <v>49147</v>
      </c>
      <c r="E13">
        <v>159352</v>
      </c>
      <c r="F13">
        <v>0</v>
      </c>
      <c r="G13">
        <v>28078</v>
      </c>
      <c r="H13">
        <v>0</v>
      </c>
      <c r="I13">
        <v>10650</v>
      </c>
      <c r="J13">
        <v>60102</v>
      </c>
      <c r="K13">
        <v>674193</v>
      </c>
      <c r="L13">
        <v>1132897</v>
      </c>
      <c r="M13">
        <v>166982</v>
      </c>
      <c r="N13">
        <v>161061</v>
      </c>
      <c r="O13">
        <v>48170</v>
      </c>
      <c r="P13">
        <v>94120</v>
      </c>
      <c r="Q13">
        <v>36038</v>
      </c>
      <c r="R13">
        <v>40400</v>
      </c>
      <c r="S13">
        <v>3508045</v>
      </c>
    </row>
    <row r="14" spans="1:19" x14ac:dyDescent="0.35">
      <c r="A14">
        <f t="shared" si="0"/>
        <v>0</v>
      </c>
      <c r="B14" t="s">
        <v>30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189316</v>
      </c>
      <c r="S14" s="1">
        <v>0</v>
      </c>
    </row>
    <row r="15" spans="1:19" x14ac:dyDescent="0.35">
      <c r="A15">
        <f t="shared" si="0"/>
        <v>0</v>
      </c>
      <c r="B15" t="s">
        <v>31</v>
      </c>
      <c r="C15">
        <v>230601</v>
      </c>
      <c r="D15">
        <v>29220</v>
      </c>
      <c r="E15">
        <v>76916</v>
      </c>
      <c r="F15">
        <v>98702</v>
      </c>
      <c r="G15">
        <v>0</v>
      </c>
      <c r="H15">
        <v>53403</v>
      </c>
      <c r="I15">
        <v>1580</v>
      </c>
      <c r="J15">
        <v>0</v>
      </c>
      <c r="K15" s="4">
        <v>45005</v>
      </c>
      <c r="L15">
        <v>195742</v>
      </c>
      <c r="M15">
        <v>28530</v>
      </c>
      <c r="N15">
        <v>79625</v>
      </c>
      <c r="O15">
        <v>107742</v>
      </c>
      <c r="P15">
        <v>19053</v>
      </c>
      <c r="Q15">
        <v>52528</v>
      </c>
      <c r="R15">
        <v>115490</v>
      </c>
      <c r="S15">
        <v>1134137</v>
      </c>
    </row>
    <row r="16" spans="1:19" x14ac:dyDescent="0.35">
      <c r="A16">
        <f t="shared" si="0"/>
        <v>0</v>
      </c>
      <c r="B16" t="s">
        <v>32</v>
      </c>
      <c r="C16">
        <v>445861</v>
      </c>
      <c r="D16">
        <v>21569</v>
      </c>
      <c r="E16">
        <v>39597</v>
      </c>
      <c r="F16">
        <v>123240</v>
      </c>
      <c r="G16">
        <v>45598</v>
      </c>
      <c r="H16">
        <v>21689</v>
      </c>
      <c r="I16">
        <v>21115</v>
      </c>
      <c r="J16">
        <v>20751</v>
      </c>
      <c r="K16">
        <v>147863</v>
      </c>
      <c r="L16">
        <v>631755</v>
      </c>
      <c r="M16">
        <v>0</v>
      </c>
      <c r="N16">
        <v>73728</v>
      </c>
      <c r="O16">
        <v>10257</v>
      </c>
      <c r="P16">
        <v>60491</v>
      </c>
      <c r="Q16">
        <v>96536</v>
      </c>
      <c r="R16" s="2">
        <v>328265</v>
      </c>
      <c r="S16">
        <v>7511470</v>
      </c>
    </row>
    <row r="17" spans="1:19" x14ac:dyDescent="0.35">
      <c r="A17">
        <f t="shared" si="0"/>
        <v>0</v>
      </c>
      <c r="B17" t="s">
        <v>32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5423155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</row>
    <row r="18" spans="1:19" x14ac:dyDescent="0.35">
      <c r="A18">
        <f t="shared" si="0"/>
        <v>0</v>
      </c>
      <c r="B18" t="s">
        <v>33</v>
      </c>
      <c r="C18">
        <v>96628</v>
      </c>
      <c r="D18">
        <v>14036</v>
      </c>
      <c r="E18">
        <v>27954</v>
      </c>
      <c r="F18">
        <v>0</v>
      </c>
      <c r="G18">
        <v>7044</v>
      </c>
      <c r="H18">
        <v>0</v>
      </c>
      <c r="I18">
        <v>4142</v>
      </c>
      <c r="J18">
        <v>0</v>
      </c>
      <c r="K18">
        <v>143300</v>
      </c>
      <c r="L18">
        <v>101381</v>
      </c>
      <c r="M18">
        <v>43222</v>
      </c>
      <c r="N18">
        <v>53302</v>
      </c>
      <c r="O18">
        <v>0</v>
      </c>
      <c r="P18">
        <v>26124</v>
      </c>
      <c r="Q18">
        <v>420</v>
      </c>
      <c r="R18" s="2">
        <v>13714</v>
      </c>
      <c r="S18">
        <v>610205</v>
      </c>
    </row>
    <row r="19" spans="1:19" x14ac:dyDescent="0.35">
      <c r="A19">
        <f t="shared" si="0"/>
        <v>0</v>
      </c>
      <c r="B19" t="s">
        <v>33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78938</v>
      </c>
      <c r="S19" s="1">
        <v>0</v>
      </c>
    </row>
    <row r="20" spans="1:19" x14ac:dyDescent="0.35">
      <c r="A20">
        <f t="shared" si="0"/>
        <v>0</v>
      </c>
      <c r="B20" t="s">
        <v>34</v>
      </c>
      <c r="C20">
        <v>94550</v>
      </c>
      <c r="D20">
        <v>0</v>
      </c>
      <c r="E20">
        <v>7269</v>
      </c>
      <c r="F20">
        <v>0</v>
      </c>
      <c r="G20">
        <v>16152</v>
      </c>
      <c r="H20">
        <v>3748</v>
      </c>
      <c r="I20">
        <v>0</v>
      </c>
      <c r="J20">
        <v>7182</v>
      </c>
      <c r="K20">
        <v>299878</v>
      </c>
      <c r="L20">
        <v>40057</v>
      </c>
      <c r="M20">
        <v>5120</v>
      </c>
      <c r="N20">
        <v>4735</v>
      </c>
      <c r="O20">
        <v>20836</v>
      </c>
      <c r="P20">
        <v>20253</v>
      </c>
      <c r="Q20">
        <v>12990</v>
      </c>
      <c r="R20" s="2">
        <v>20748</v>
      </c>
      <c r="S20">
        <v>553518</v>
      </c>
    </row>
    <row r="21" spans="1:19" x14ac:dyDescent="0.35">
      <c r="A21">
        <f t="shared" si="0"/>
        <v>0</v>
      </c>
      <c r="B21" t="s">
        <v>35</v>
      </c>
      <c r="C21">
        <v>0</v>
      </c>
      <c r="D21">
        <v>20058</v>
      </c>
      <c r="E21">
        <v>0</v>
      </c>
      <c r="F21">
        <v>0</v>
      </c>
      <c r="G21">
        <v>0</v>
      </c>
      <c r="H21">
        <v>36618</v>
      </c>
      <c r="I21">
        <v>0</v>
      </c>
      <c r="J21">
        <v>0</v>
      </c>
      <c r="K21">
        <v>169392</v>
      </c>
      <c r="L21">
        <v>72184</v>
      </c>
      <c r="M21">
        <v>20630</v>
      </c>
      <c r="N21">
        <v>0</v>
      </c>
      <c r="O21">
        <v>0</v>
      </c>
      <c r="P21">
        <v>2430</v>
      </c>
      <c r="Q21">
        <v>0</v>
      </c>
      <c r="R21" s="2">
        <v>68233</v>
      </c>
      <c r="S21">
        <v>389545</v>
      </c>
    </row>
    <row r="22" spans="1:19" x14ac:dyDescent="0.35">
      <c r="A22">
        <f t="shared" si="0"/>
        <v>0</v>
      </c>
      <c r="B22" t="s">
        <v>36</v>
      </c>
      <c r="C22">
        <v>18525</v>
      </c>
      <c r="D22">
        <v>1000</v>
      </c>
      <c r="E22">
        <v>0</v>
      </c>
      <c r="F22">
        <v>67973</v>
      </c>
      <c r="G22">
        <v>0</v>
      </c>
      <c r="H22">
        <v>4820</v>
      </c>
      <c r="I22">
        <v>0</v>
      </c>
      <c r="J22">
        <v>0</v>
      </c>
      <c r="K22">
        <v>42660</v>
      </c>
      <c r="L22">
        <v>7864</v>
      </c>
      <c r="M22">
        <v>0</v>
      </c>
      <c r="N22">
        <v>0</v>
      </c>
      <c r="O22">
        <v>0</v>
      </c>
      <c r="P22">
        <v>4294</v>
      </c>
      <c r="Q22">
        <v>8385</v>
      </c>
      <c r="R22" s="2">
        <v>542</v>
      </c>
      <c r="S22">
        <v>156063</v>
      </c>
    </row>
    <row r="23" spans="1:19" x14ac:dyDescent="0.35">
      <c r="A23">
        <f t="shared" si="0"/>
        <v>0</v>
      </c>
      <c r="B23" t="s">
        <v>37</v>
      </c>
      <c r="C23">
        <v>3473</v>
      </c>
      <c r="D23">
        <v>0</v>
      </c>
      <c r="E23">
        <v>18240</v>
      </c>
      <c r="F23">
        <v>0</v>
      </c>
      <c r="G23">
        <v>12248</v>
      </c>
      <c r="H23">
        <v>1174</v>
      </c>
      <c r="I23">
        <v>0</v>
      </c>
      <c r="J23">
        <v>0</v>
      </c>
      <c r="K23">
        <v>92809</v>
      </c>
      <c r="L23">
        <v>56998</v>
      </c>
      <c r="M23">
        <v>18793</v>
      </c>
      <c r="N23">
        <v>0</v>
      </c>
      <c r="O23">
        <v>2160</v>
      </c>
      <c r="P23">
        <v>1165</v>
      </c>
      <c r="Q23">
        <v>17213</v>
      </c>
      <c r="R23" s="2">
        <v>32340</v>
      </c>
      <c r="S23">
        <v>256613</v>
      </c>
    </row>
    <row r="24" spans="1:19" x14ac:dyDescent="0.35">
      <c r="A24">
        <f t="shared" si="0"/>
        <v>0</v>
      </c>
      <c r="B24" t="s">
        <v>38</v>
      </c>
      <c r="C24">
        <v>76672</v>
      </c>
      <c r="D24">
        <v>2010</v>
      </c>
      <c r="E24">
        <v>1032</v>
      </c>
      <c r="F24">
        <v>0</v>
      </c>
      <c r="G24">
        <v>0</v>
      </c>
      <c r="H24">
        <v>745</v>
      </c>
      <c r="I24">
        <v>20943</v>
      </c>
      <c r="J24">
        <v>0</v>
      </c>
      <c r="K24">
        <v>223031</v>
      </c>
      <c r="L24">
        <v>120509</v>
      </c>
      <c r="M24">
        <v>7321</v>
      </c>
      <c r="N24">
        <v>782</v>
      </c>
      <c r="O24">
        <v>1218</v>
      </c>
      <c r="P24">
        <v>521</v>
      </c>
      <c r="Q24">
        <v>21360</v>
      </c>
      <c r="R24" s="2">
        <v>47918</v>
      </c>
      <c r="S24">
        <v>524062</v>
      </c>
    </row>
    <row r="25" spans="1:19" x14ac:dyDescent="0.35">
      <c r="A25">
        <f t="shared" si="0"/>
        <v>0</v>
      </c>
      <c r="B25" t="s">
        <v>39</v>
      </c>
      <c r="C25">
        <v>164445</v>
      </c>
      <c r="D25">
        <v>14675</v>
      </c>
      <c r="E25">
        <v>54275</v>
      </c>
      <c r="F25">
        <v>206999</v>
      </c>
      <c r="G25">
        <v>26467</v>
      </c>
      <c r="H25">
        <v>6283</v>
      </c>
      <c r="I25">
        <v>0</v>
      </c>
      <c r="J25">
        <v>0</v>
      </c>
      <c r="K25">
        <v>459566</v>
      </c>
      <c r="L25">
        <v>245432</v>
      </c>
      <c r="M25">
        <v>0</v>
      </c>
      <c r="N25">
        <v>98076</v>
      </c>
      <c r="O25">
        <v>28041</v>
      </c>
      <c r="P25">
        <v>26058</v>
      </c>
      <c r="Q25">
        <v>41255</v>
      </c>
      <c r="R25" s="2">
        <v>75679</v>
      </c>
      <c r="S25">
        <v>1447251</v>
      </c>
    </row>
    <row r="26" spans="1:19" x14ac:dyDescent="0.35">
      <c r="A26">
        <f t="shared" si="0"/>
        <v>0</v>
      </c>
      <c r="B26" t="s">
        <v>40</v>
      </c>
      <c r="C26">
        <v>124655</v>
      </c>
      <c r="D26">
        <v>22631</v>
      </c>
      <c r="E26">
        <v>40006</v>
      </c>
      <c r="F26">
        <v>32791</v>
      </c>
      <c r="G26">
        <v>0</v>
      </c>
      <c r="H26">
        <v>0</v>
      </c>
      <c r="I26">
        <v>0</v>
      </c>
      <c r="J26">
        <v>7511</v>
      </c>
      <c r="K26">
        <v>307963</v>
      </c>
      <c r="L26">
        <v>155038</v>
      </c>
      <c r="M26">
        <v>13092</v>
      </c>
      <c r="N26">
        <v>17015</v>
      </c>
      <c r="O26">
        <v>3546</v>
      </c>
      <c r="P26">
        <v>26613</v>
      </c>
      <c r="Q26">
        <v>3830</v>
      </c>
      <c r="R26" s="2">
        <v>4160</v>
      </c>
      <c r="S26">
        <v>790714</v>
      </c>
    </row>
    <row r="27" spans="1:19" x14ac:dyDescent="0.35">
      <c r="A27">
        <f t="shared" si="0"/>
        <v>0</v>
      </c>
      <c r="B27" t="s">
        <v>40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31863</v>
      </c>
      <c r="S27" s="1">
        <v>0</v>
      </c>
    </row>
    <row r="28" spans="1:19" x14ac:dyDescent="0.35">
      <c r="A28">
        <f t="shared" si="0"/>
        <v>0</v>
      </c>
      <c r="B28" t="s">
        <v>41</v>
      </c>
      <c r="C28">
        <v>72977</v>
      </c>
      <c r="D28">
        <v>17321</v>
      </c>
      <c r="E28">
        <v>12533</v>
      </c>
      <c r="F28">
        <v>0</v>
      </c>
      <c r="G28">
        <v>0</v>
      </c>
      <c r="H28">
        <v>556</v>
      </c>
      <c r="I28">
        <v>1087</v>
      </c>
      <c r="J28">
        <v>4744</v>
      </c>
      <c r="K28">
        <v>85025</v>
      </c>
      <c r="L28">
        <v>103489</v>
      </c>
      <c r="M28">
        <v>0</v>
      </c>
      <c r="N28">
        <v>19607</v>
      </c>
      <c r="O28">
        <v>53419</v>
      </c>
      <c r="P28">
        <v>7098</v>
      </c>
      <c r="Q28">
        <v>2500</v>
      </c>
      <c r="R28">
        <v>49975</v>
      </c>
      <c r="S28">
        <v>430331</v>
      </c>
    </row>
    <row r="29" spans="1:19" x14ac:dyDescent="0.35">
      <c r="A29">
        <f t="shared" si="0"/>
        <v>0</v>
      </c>
      <c r="B29" t="s">
        <v>42</v>
      </c>
      <c r="C29">
        <v>47020</v>
      </c>
      <c r="D29">
        <v>6398</v>
      </c>
      <c r="E29">
        <v>4414</v>
      </c>
      <c r="F29">
        <v>0</v>
      </c>
      <c r="G29">
        <v>0</v>
      </c>
      <c r="H29">
        <v>1111</v>
      </c>
      <c r="I29">
        <v>2898</v>
      </c>
      <c r="J29">
        <v>0</v>
      </c>
      <c r="K29">
        <v>30750</v>
      </c>
      <c r="L29">
        <v>24001</v>
      </c>
      <c r="M29">
        <v>1861</v>
      </c>
      <c r="N29">
        <v>9499</v>
      </c>
      <c r="O29">
        <v>0</v>
      </c>
      <c r="P29">
        <v>1091</v>
      </c>
      <c r="Q29">
        <v>0</v>
      </c>
      <c r="R29">
        <v>18452</v>
      </c>
      <c r="S29">
        <v>147495</v>
      </c>
    </row>
    <row r="30" spans="1:19" x14ac:dyDescent="0.35">
      <c r="A30">
        <f t="shared" si="0"/>
        <v>0</v>
      </c>
      <c r="B30" t="s">
        <v>43</v>
      </c>
      <c r="C30">
        <v>37247</v>
      </c>
      <c r="D30">
        <v>16175</v>
      </c>
      <c r="E30">
        <v>1557</v>
      </c>
      <c r="F30">
        <v>38198</v>
      </c>
      <c r="G30">
        <v>30048</v>
      </c>
      <c r="H30">
        <v>117</v>
      </c>
      <c r="I30">
        <v>0</v>
      </c>
      <c r="J30">
        <v>14169</v>
      </c>
      <c r="K30">
        <v>64851</v>
      </c>
      <c r="L30">
        <v>126361</v>
      </c>
      <c r="M30">
        <v>82950</v>
      </c>
      <c r="N30">
        <v>5645</v>
      </c>
      <c r="O30">
        <v>10315</v>
      </c>
      <c r="P30">
        <v>0</v>
      </c>
      <c r="Q30">
        <v>0</v>
      </c>
      <c r="R30">
        <v>22041</v>
      </c>
      <c r="S30">
        <v>449674</v>
      </c>
    </row>
    <row r="31" spans="1:19" x14ac:dyDescent="0.35">
      <c r="A31">
        <f t="shared" si="0"/>
        <v>0</v>
      </c>
      <c r="B31" t="s">
        <v>44</v>
      </c>
      <c r="C31">
        <v>183548</v>
      </c>
      <c r="D31">
        <v>10868</v>
      </c>
      <c r="E31">
        <v>211</v>
      </c>
      <c r="F31">
        <v>0</v>
      </c>
      <c r="G31">
        <v>0</v>
      </c>
      <c r="H31">
        <v>6850</v>
      </c>
      <c r="I31">
        <v>2270</v>
      </c>
      <c r="J31">
        <v>44400</v>
      </c>
      <c r="K31">
        <v>39291</v>
      </c>
      <c r="L31">
        <v>21795</v>
      </c>
      <c r="M31">
        <v>0</v>
      </c>
      <c r="N31">
        <v>18385</v>
      </c>
      <c r="O31">
        <v>0</v>
      </c>
      <c r="P31">
        <v>11549</v>
      </c>
      <c r="Q31">
        <v>6134</v>
      </c>
      <c r="R31">
        <v>12917</v>
      </c>
      <c r="S31">
        <v>402653</v>
      </c>
    </row>
    <row r="32" spans="1:19" x14ac:dyDescent="0.35">
      <c r="A32">
        <f t="shared" si="0"/>
        <v>0</v>
      </c>
      <c r="B32" t="s">
        <v>44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44435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x14ac:dyDescent="0.35">
      <c r="A33">
        <f t="shared" si="0"/>
        <v>0</v>
      </c>
      <c r="B33" t="s">
        <v>45</v>
      </c>
      <c r="C33">
        <v>74046</v>
      </c>
      <c r="D33">
        <v>9881</v>
      </c>
      <c r="E33">
        <v>19348</v>
      </c>
      <c r="F33">
        <v>0</v>
      </c>
      <c r="G33">
        <v>0</v>
      </c>
      <c r="H33">
        <v>0</v>
      </c>
      <c r="I33">
        <v>0</v>
      </c>
      <c r="J33">
        <v>4300</v>
      </c>
      <c r="K33">
        <v>22395</v>
      </c>
      <c r="L33">
        <v>29830</v>
      </c>
      <c r="M33">
        <v>4595</v>
      </c>
      <c r="N33">
        <v>14319</v>
      </c>
      <c r="O33">
        <v>0</v>
      </c>
      <c r="P33" s="2">
        <v>12494</v>
      </c>
      <c r="Q33">
        <v>24005</v>
      </c>
      <c r="R33">
        <v>13406</v>
      </c>
      <c r="S33">
        <v>228619</v>
      </c>
    </row>
    <row r="34" spans="1:19" x14ac:dyDescent="0.35">
      <c r="A34">
        <f t="shared" si="0"/>
        <v>0</v>
      </c>
      <c r="B34" t="s">
        <v>46</v>
      </c>
      <c r="C34">
        <v>51917</v>
      </c>
      <c r="D34">
        <v>0</v>
      </c>
      <c r="E34">
        <v>16500</v>
      </c>
      <c r="F34">
        <v>0</v>
      </c>
      <c r="G34">
        <v>0</v>
      </c>
      <c r="H34">
        <v>1438</v>
      </c>
      <c r="I34">
        <v>550</v>
      </c>
      <c r="J34">
        <v>5800</v>
      </c>
      <c r="K34">
        <v>19160</v>
      </c>
      <c r="L34">
        <v>70369</v>
      </c>
      <c r="M34">
        <v>0</v>
      </c>
      <c r="N34">
        <v>15525</v>
      </c>
      <c r="O34">
        <v>2500</v>
      </c>
      <c r="P34" s="2">
        <v>10500</v>
      </c>
      <c r="Q34">
        <v>9450</v>
      </c>
      <c r="R34">
        <v>31590</v>
      </c>
      <c r="S34">
        <v>273140</v>
      </c>
    </row>
    <row r="35" spans="1:19" x14ac:dyDescent="0.35">
      <c r="A35">
        <f t="shared" si="0"/>
        <v>0</v>
      </c>
      <c r="B35" t="s">
        <v>46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21041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x14ac:dyDescent="0.35">
      <c r="A36">
        <f t="shared" si="0"/>
        <v>0</v>
      </c>
      <c r="B36" t="s">
        <v>46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16800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x14ac:dyDescent="0.35">
      <c r="A37">
        <f t="shared" si="0"/>
        <v>0</v>
      </c>
      <c r="B37" t="s">
        <v>47</v>
      </c>
      <c r="C37">
        <v>72581</v>
      </c>
      <c r="D37">
        <v>14882</v>
      </c>
      <c r="E37">
        <v>329</v>
      </c>
      <c r="F37">
        <v>19188</v>
      </c>
      <c r="G37">
        <v>0</v>
      </c>
      <c r="H37">
        <v>1963</v>
      </c>
      <c r="I37">
        <v>0</v>
      </c>
      <c r="J37" s="2">
        <v>167</v>
      </c>
      <c r="K37">
        <v>49103</v>
      </c>
      <c r="L37">
        <v>30408</v>
      </c>
      <c r="M37">
        <v>0</v>
      </c>
      <c r="N37" s="2">
        <v>13020</v>
      </c>
      <c r="O37">
        <v>0</v>
      </c>
      <c r="P37">
        <v>11514</v>
      </c>
      <c r="Q37">
        <v>0</v>
      </c>
      <c r="R37">
        <v>33503</v>
      </c>
      <c r="S37">
        <v>246658</v>
      </c>
    </row>
    <row r="38" spans="1:19" x14ac:dyDescent="0.35">
      <c r="A38">
        <f t="shared" si="0"/>
        <v>0</v>
      </c>
      <c r="B38" t="s">
        <v>48</v>
      </c>
      <c r="C38">
        <v>190521</v>
      </c>
      <c r="D38">
        <v>23341</v>
      </c>
      <c r="E38">
        <v>29050</v>
      </c>
      <c r="F38">
        <v>0</v>
      </c>
      <c r="G38">
        <v>0</v>
      </c>
      <c r="H38">
        <v>0</v>
      </c>
      <c r="I38">
        <v>22512</v>
      </c>
      <c r="J38" s="2">
        <v>3132</v>
      </c>
      <c r="K38">
        <v>182379</v>
      </c>
      <c r="L38">
        <v>574048</v>
      </c>
      <c r="M38">
        <v>115110</v>
      </c>
      <c r="N38" s="2">
        <v>28768</v>
      </c>
      <c r="O38">
        <v>0</v>
      </c>
      <c r="P38">
        <v>40926</v>
      </c>
      <c r="Q38">
        <v>14678</v>
      </c>
      <c r="R38">
        <v>10565</v>
      </c>
      <c r="S38">
        <v>1305323</v>
      </c>
    </row>
    <row r="39" spans="1:19" x14ac:dyDescent="0.35">
      <c r="A39">
        <f t="shared" si="0"/>
        <v>0</v>
      </c>
      <c r="B39" t="s">
        <v>48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70293</v>
      </c>
      <c r="S39" s="1">
        <v>0</v>
      </c>
    </row>
    <row r="40" spans="1:19" x14ac:dyDescent="0.35">
      <c r="A40">
        <f t="shared" si="0"/>
        <v>0</v>
      </c>
      <c r="B40" t="s">
        <v>49</v>
      </c>
      <c r="C40">
        <v>85991</v>
      </c>
      <c r="D40">
        <v>11832</v>
      </c>
      <c r="E40">
        <v>10252</v>
      </c>
      <c r="F40">
        <v>0</v>
      </c>
      <c r="G40">
        <v>962</v>
      </c>
      <c r="H40">
        <v>1024</v>
      </c>
      <c r="I40">
        <v>0</v>
      </c>
      <c r="J40" s="2">
        <v>2506</v>
      </c>
      <c r="K40">
        <v>100099</v>
      </c>
      <c r="L40">
        <v>21723</v>
      </c>
      <c r="M40">
        <v>4038</v>
      </c>
      <c r="N40" s="2">
        <v>73347</v>
      </c>
      <c r="O40">
        <v>0</v>
      </c>
      <c r="P40">
        <v>12991</v>
      </c>
      <c r="Q40">
        <v>0</v>
      </c>
      <c r="R40">
        <v>3430</v>
      </c>
      <c r="S40">
        <v>328195</v>
      </c>
    </row>
    <row r="41" spans="1:19" x14ac:dyDescent="0.35">
      <c r="A41">
        <f t="shared" si="0"/>
        <v>0</v>
      </c>
      <c r="B41" t="s">
        <v>50</v>
      </c>
      <c r="C41">
        <v>67589</v>
      </c>
      <c r="D41">
        <v>577</v>
      </c>
      <c r="E41">
        <v>6104</v>
      </c>
      <c r="F41">
        <v>0</v>
      </c>
      <c r="G41">
        <v>0</v>
      </c>
      <c r="H41">
        <v>0</v>
      </c>
      <c r="I41">
        <v>5203</v>
      </c>
      <c r="J41" s="2">
        <v>13795</v>
      </c>
      <c r="K41">
        <v>40384</v>
      </c>
      <c r="L41">
        <v>70240</v>
      </c>
      <c r="M41">
        <v>0</v>
      </c>
      <c r="N41" s="2">
        <v>54053</v>
      </c>
      <c r="O41">
        <v>0</v>
      </c>
      <c r="P41">
        <v>21242</v>
      </c>
      <c r="Q41">
        <v>16479</v>
      </c>
      <c r="R41">
        <v>78201</v>
      </c>
      <c r="S41">
        <v>373867</v>
      </c>
    </row>
    <row r="42" spans="1:19" x14ac:dyDescent="0.35">
      <c r="A42">
        <f t="shared" si="0"/>
        <v>0</v>
      </c>
      <c r="B42" t="s">
        <v>51</v>
      </c>
      <c r="C42">
        <v>113346</v>
      </c>
      <c r="D42">
        <v>0</v>
      </c>
      <c r="E42">
        <v>85086</v>
      </c>
      <c r="F42">
        <v>0</v>
      </c>
      <c r="G42">
        <v>9100</v>
      </c>
      <c r="H42">
        <v>32500</v>
      </c>
      <c r="I42">
        <v>14588</v>
      </c>
      <c r="J42" s="2">
        <v>19704</v>
      </c>
      <c r="K42">
        <v>323215</v>
      </c>
      <c r="L42">
        <v>234233</v>
      </c>
      <c r="M42">
        <v>105356</v>
      </c>
      <c r="N42" s="2">
        <v>92967</v>
      </c>
      <c r="O42">
        <v>35492</v>
      </c>
      <c r="P42">
        <v>46206</v>
      </c>
      <c r="Q42">
        <v>63855</v>
      </c>
      <c r="R42">
        <v>64699</v>
      </c>
      <c r="S42">
        <v>1240347</v>
      </c>
    </row>
    <row r="43" spans="1:19" x14ac:dyDescent="0.35">
      <c r="A43">
        <f t="shared" si="0"/>
        <v>0</v>
      </c>
      <c r="B43" t="s">
        <v>52</v>
      </c>
      <c r="C43">
        <v>101844</v>
      </c>
      <c r="D43">
        <v>0</v>
      </c>
      <c r="E43">
        <v>9752</v>
      </c>
      <c r="F43">
        <v>0</v>
      </c>
      <c r="G43">
        <v>0</v>
      </c>
      <c r="H43">
        <v>5447</v>
      </c>
      <c r="I43">
        <v>0</v>
      </c>
      <c r="J43" s="2">
        <v>0</v>
      </c>
      <c r="K43">
        <v>63785</v>
      </c>
      <c r="L43">
        <v>164889</v>
      </c>
      <c r="M43">
        <v>1586</v>
      </c>
      <c r="N43" s="2">
        <v>36233</v>
      </c>
      <c r="O43">
        <v>5150</v>
      </c>
      <c r="P43">
        <v>14655</v>
      </c>
      <c r="Q43">
        <v>1033</v>
      </c>
      <c r="R43">
        <v>17930</v>
      </c>
      <c r="S43">
        <v>422304</v>
      </c>
    </row>
    <row r="44" spans="1:19" x14ac:dyDescent="0.35">
      <c r="A44">
        <f t="shared" si="0"/>
        <v>0</v>
      </c>
      <c r="B44" t="s">
        <v>53</v>
      </c>
      <c r="C44">
        <v>474219</v>
      </c>
      <c r="D44">
        <v>30621</v>
      </c>
      <c r="E44">
        <v>2336</v>
      </c>
      <c r="F44">
        <v>78531</v>
      </c>
      <c r="G44">
        <v>70950</v>
      </c>
      <c r="H44">
        <v>29326</v>
      </c>
      <c r="I44">
        <v>33758</v>
      </c>
      <c r="J44" s="2">
        <v>35667</v>
      </c>
      <c r="K44">
        <v>142892</v>
      </c>
      <c r="L44">
        <v>745148</v>
      </c>
      <c r="M44">
        <v>64834</v>
      </c>
      <c r="N44" s="2">
        <v>43708</v>
      </c>
      <c r="O44">
        <v>28791</v>
      </c>
      <c r="P44">
        <v>43992</v>
      </c>
      <c r="Q44">
        <v>0</v>
      </c>
      <c r="R44">
        <v>21402</v>
      </c>
      <c r="S44">
        <v>2082409</v>
      </c>
    </row>
    <row r="45" spans="1:19" x14ac:dyDescent="0.35">
      <c r="A45">
        <f t="shared" si="0"/>
        <v>0</v>
      </c>
      <c r="B45" t="s">
        <v>53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236234</v>
      </c>
      <c r="S45" s="1">
        <v>0</v>
      </c>
    </row>
    <row r="46" spans="1:19" x14ac:dyDescent="0.35">
      <c r="A46">
        <f t="shared" si="0"/>
        <v>0</v>
      </c>
      <c r="B46" t="s">
        <v>54</v>
      </c>
      <c r="C46">
        <v>891056</v>
      </c>
      <c r="D46">
        <v>88209</v>
      </c>
      <c r="E46">
        <v>117990</v>
      </c>
      <c r="F46">
        <v>0</v>
      </c>
      <c r="G46">
        <v>142520</v>
      </c>
      <c r="H46">
        <v>380</v>
      </c>
      <c r="I46">
        <v>38072</v>
      </c>
      <c r="J46">
        <v>0</v>
      </c>
      <c r="K46" s="4">
        <v>974140</v>
      </c>
      <c r="L46" s="4">
        <v>2269237</v>
      </c>
      <c r="M46" s="4">
        <v>405220</v>
      </c>
      <c r="N46" s="2">
        <v>393577</v>
      </c>
      <c r="O46">
        <v>708187</v>
      </c>
      <c r="P46">
        <v>120899</v>
      </c>
      <c r="Q46">
        <v>378115</v>
      </c>
      <c r="R46">
        <v>227517</v>
      </c>
      <c r="S46">
        <v>6755119</v>
      </c>
    </row>
    <row r="47" spans="1:19" x14ac:dyDescent="0.35">
      <c r="A47">
        <f t="shared" si="0"/>
        <v>0</v>
      </c>
      <c r="B47" t="s">
        <v>55</v>
      </c>
      <c r="C47">
        <v>323080</v>
      </c>
      <c r="D47">
        <v>25950</v>
      </c>
      <c r="E47">
        <v>43637</v>
      </c>
      <c r="F47">
        <v>113665</v>
      </c>
      <c r="G47">
        <v>0</v>
      </c>
      <c r="H47">
        <v>3762</v>
      </c>
      <c r="I47">
        <v>3555</v>
      </c>
      <c r="J47" s="2">
        <v>1143</v>
      </c>
      <c r="K47">
        <v>676292</v>
      </c>
      <c r="L47" s="4">
        <v>449563</v>
      </c>
      <c r="M47" s="4">
        <v>81614</v>
      </c>
      <c r="N47" s="2">
        <v>97099</v>
      </c>
      <c r="O47">
        <v>7977</v>
      </c>
      <c r="P47">
        <v>31403</v>
      </c>
      <c r="Q47">
        <v>46254</v>
      </c>
      <c r="R47">
        <v>407841</v>
      </c>
      <c r="S47">
        <v>2312835</v>
      </c>
    </row>
    <row r="48" spans="1:19" x14ac:dyDescent="0.35">
      <c r="A48">
        <f t="shared" si="0"/>
        <v>0</v>
      </c>
      <c r="B48" t="s">
        <v>56</v>
      </c>
      <c r="C48">
        <v>11912</v>
      </c>
      <c r="D48">
        <v>14979</v>
      </c>
      <c r="E48">
        <v>2546</v>
      </c>
      <c r="F48">
        <v>15180</v>
      </c>
      <c r="G48">
        <v>0</v>
      </c>
      <c r="H48">
        <v>5203</v>
      </c>
      <c r="I48">
        <v>629</v>
      </c>
      <c r="J48">
        <v>0</v>
      </c>
      <c r="K48">
        <v>100446</v>
      </c>
      <c r="L48" s="4">
        <v>41491</v>
      </c>
      <c r="M48" s="4">
        <v>9305</v>
      </c>
      <c r="N48" s="2">
        <v>1427</v>
      </c>
      <c r="O48">
        <v>0</v>
      </c>
      <c r="P48">
        <v>614</v>
      </c>
      <c r="Q48">
        <v>9455</v>
      </c>
      <c r="R48">
        <v>8884</v>
      </c>
      <c r="S48">
        <v>222071</v>
      </c>
    </row>
    <row r="49" spans="1:19" x14ac:dyDescent="0.35">
      <c r="A49">
        <f t="shared" si="0"/>
        <v>0</v>
      </c>
      <c r="B49" t="s">
        <v>57</v>
      </c>
      <c r="C49">
        <v>800889</v>
      </c>
      <c r="D49">
        <v>97494</v>
      </c>
      <c r="E49">
        <v>2573</v>
      </c>
      <c r="F49">
        <v>0</v>
      </c>
      <c r="G49">
        <v>4046</v>
      </c>
      <c r="H49">
        <v>111112</v>
      </c>
      <c r="I49">
        <v>17900</v>
      </c>
      <c r="J49">
        <v>100849</v>
      </c>
      <c r="K49">
        <v>509721</v>
      </c>
      <c r="L49" s="4">
        <v>3110758</v>
      </c>
      <c r="M49" s="4">
        <v>35200</v>
      </c>
      <c r="N49" s="2">
        <v>519167</v>
      </c>
      <c r="O49">
        <v>655549</v>
      </c>
      <c r="P49">
        <v>205285</v>
      </c>
      <c r="Q49">
        <v>366915</v>
      </c>
      <c r="R49">
        <v>358323</v>
      </c>
      <c r="S49">
        <v>6895781</v>
      </c>
    </row>
    <row r="50" spans="1:19" x14ac:dyDescent="0.35">
      <c r="A50">
        <f t="shared" si="0"/>
        <v>0</v>
      </c>
      <c r="B50" t="s">
        <v>58</v>
      </c>
      <c r="C50">
        <v>718316</v>
      </c>
      <c r="D50">
        <v>332265</v>
      </c>
      <c r="E50">
        <v>571807</v>
      </c>
      <c r="F50">
        <v>0</v>
      </c>
      <c r="G50">
        <v>0</v>
      </c>
      <c r="H50">
        <v>57539</v>
      </c>
      <c r="I50">
        <v>43011</v>
      </c>
      <c r="J50">
        <v>59123</v>
      </c>
      <c r="K50">
        <v>1118136</v>
      </c>
      <c r="L50">
        <v>1991839</v>
      </c>
      <c r="M50">
        <v>427695</v>
      </c>
      <c r="N50" s="2">
        <v>564349</v>
      </c>
      <c r="O50">
        <v>358714</v>
      </c>
      <c r="P50">
        <v>327923</v>
      </c>
      <c r="Q50">
        <v>111727</v>
      </c>
      <c r="R50">
        <v>5809651</v>
      </c>
      <c r="S50">
        <v>12492095</v>
      </c>
    </row>
    <row r="51" spans="1:19" x14ac:dyDescent="0.35">
      <c r="A51">
        <f t="shared" si="0"/>
        <v>0</v>
      </c>
      <c r="B51" t="s">
        <v>59</v>
      </c>
      <c r="C51">
        <v>126632</v>
      </c>
      <c r="D51">
        <v>16920</v>
      </c>
      <c r="E51">
        <v>93094</v>
      </c>
      <c r="F51">
        <v>79333</v>
      </c>
      <c r="G51">
        <v>15672</v>
      </c>
      <c r="H51">
        <v>0</v>
      </c>
      <c r="I51">
        <v>1671</v>
      </c>
      <c r="J51">
        <v>16643</v>
      </c>
      <c r="K51">
        <v>40835</v>
      </c>
      <c r="L51">
        <v>18071</v>
      </c>
      <c r="M51">
        <v>9781</v>
      </c>
      <c r="N51" s="2">
        <v>3401</v>
      </c>
      <c r="O51">
        <v>0</v>
      </c>
      <c r="P51">
        <v>3794</v>
      </c>
      <c r="Q51">
        <v>28046</v>
      </c>
      <c r="R51">
        <v>29602</v>
      </c>
      <c r="S51">
        <v>483495</v>
      </c>
    </row>
    <row r="52" spans="1:19" x14ac:dyDescent="0.35">
      <c r="A52">
        <f t="shared" si="0"/>
        <v>0</v>
      </c>
      <c r="B52" t="s">
        <v>60</v>
      </c>
      <c r="C52">
        <v>373358</v>
      </c>
      <c r="D52">
        <v>14545</v>
      </c>
      <c r="E52">
        <v>16270</v>
      </c>
      <c r="F52">
        <v>190989</v>
      </c>
      <c r="G52">
        <v>124293</v>
      </c>
      <c r="H52">
        <v>47896</v>
      </c>
      <c r="I52">
        <v>27826</v>
      </c>
      <c r="J52">
        <v>220638</v>
      </c>
      <c r="K52">
        <v>40176</v>
      </c>
      <c r="L52">
        <v>1040334</v>
      </c>
      <c r="M52">
        <v>121043</v>
      </c>
      <c r="N52" s="2">
        <v>72760</v>
      </c>
      <c r="O52">
        <v>39882</v>
      </c>
      <c r="P52">
        <v>49610</v>
      </c>
      <c r="Q52">
        <v>43129</v>
      </c>
      <c r="R52">
        <v>140058</v>
      </c>
      <c r="S52">
        <v>2562807</v>
      </c>
    </row>
    <row r="53" spans="1:19" x14ac:dyDescent="0.35">
      <c r="A53">
        <f t="shared" si="0"/>
        <v>0</v>
      </c>
      <c r="B53" t="s">
        <v>61</v>
      </c>
      <c r="C53">
        <v>174308</v>
      </c>
      <c r="D53">
        <v>12840</v>
      </c>
      <c r="E53">
        <v>49792</v>
      </c>
      <c r="F53">
        <v>125592</v>
      </c>
      <c r="G53">
        <v>90000</v>
      </c>
      <c r="H53">
        <v>7708</v>
      </c>
      <c r="I53">
        <v>7352</v>
      </c>
      <c r="J53">
        <v>13522</v>
      </c>
      <c r="K53">
        <v>17259</v>
      </c>
      <c r="L53">
        <v>161078</v>
      </c>
      <c r="M53">
        <v>36276</v>
      </c>
      <c r="N53" s="2">
        <v>33959</v>
      </c>
      <c r="O53">
        <v>0</v>
      </c>
      <c r="P53">
        <v>0</v>
      </c>
      <c r="Q53">
        <v>23175</v>
      </c>
      <c r="R53">
        <v>76605</v>
      </c>
      <c r="S53">
        <v>829466</v>
      </c>
    </row>
    <row r="54" spans="1:19" x14ac:dyDescent="0.35">
      <c r="A54">
        <f t="shared" si="0"/>
        <v>0</v>
      </c>
      <c r="B54" t="s">
        <v>62</v>
      </c>
      <c r="C54">
        <v>101517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52011</v>
      </c>
      <c r="L54">
        <v>37505</v>
      </c>
      <c r="M54">
        <v>0</v>
      </c>
      <c r="N54" s="2">
        <v>36732</v>
      </c>
      <c r="O54">
        <v>0</v>
      </c>
      <c r="P54">
        <v>21663</v>
      </c>
      <c r="Q54">
        <v>8015</v>
      </c>
      <c r="R54">
        <v>52941</v>
      </c>
      <c r="S54">
        <v>310384</v>
      </c>
    </row>
    <row r="55" spans="1:19" x14ac:dyDescent="0.35">
      <c r="A55">
        <f t="shared" si="0"/>
        <v>0</v>
      </c>
      <c r="B55" t="s">
        <v>63</v>
      </c>
      <c r="C55">
        <v>123004</v>
      </c>
      <c r="D55">
        <v>34536</v>
      </c>
      <c r="E55">
        <v>0</v>
      </c>
      <c r="F55">
        <v>26665</v>
      </c>
      <c r="G55">
        <v>6955</v>
      </c>
      <c r="H55">
        <v>4350</v>
      </c>
      <c r="I55">
        <v>2050</v>
      </c>
      <c r="J55">
        <v>6574</v>
      </c>
      <c r="K55">
        <v>159438</v>
      </c>
      <c r="L55">
        <v>154737</v>
      </c>
      <c r="M55">
        <v>9730</v>
      </c>
      <c r="N55" s="2">
        <v>5208</v>
      </c>
      <c r="O55">
        <v>1223</v>
      </c>
      <c r="P55">
        <v>12117</v>
      </c>
      <c r="Q55">
        <v>23717</v>
      </c>
      <c r="R55">
        <v>11075</v>
      </c>
      <c r="S55">
        <v>581379</v>
      </c>
    </row>
    <row r="56" spans="1:19" x14ac:dyDescent="0.35">
      <c r="A56">
        <f t="shared" si="0"/>
        <v>0</v>
      </c>
      <c r="B56" t="s">
        <v>64</v>
      </c>
      <c r="C56">
        <v>342734</v>
      </c>
      <c r="D56">
        <v>100715</v>
      </c>
      <c r="E56">
        <v>98311</v>
      </c>
      <c r="F56">
        <v>130510</v>
      </c>
      <c r="G56">
        <v>0</v>
      </c>
      <c r="H56">
        <v>24143</v>
      </c>
      <c r="I56">
        <v>21430</v>
      </c>
      <c r="J56">
        <v>5855</v>
      </c>
      <c r="K56">
        <v>711722</v>
      </c>
      <c r="L56">
        <v>755131</v>
      </c>
      <c r="M56">
        <v>37166</v>
      </c>
      <c r="N56" s="2">
        <v>62520</v>
      </c>
      <c r="O56">
        <v>160403</v>
      </c>
      <c r="P56">
        <v>119789</v>
      </c>
      <c r="Q56">
        <v>55871</v>
      </c>
      <c r="R56">
        <v>18048</v>
      </c>
      <c r="S56">
        <v>2993822</v>
      </c>
    </row>
    <row r="57" spans="1:19" x14ac:dyDescent="0.35">
      <c r="A57">
        <f t="shared" si="0"/>
        <v>0</v>
      </c>
      <c r="B57" t="s">
        <v>64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349474</v>
      </c>
      <c r="S57" s="1">
        <v>0</v>
      </c>
    </row>
    <row r="58" spans="1:19" x14ac:dyDescent="0.35">
      <c r="A58">
        <f t="shared" si="0"/>
        <v>0</v>
      </c>
      <c r="B58" t="s">
        <v>65</v>
      </c>
      <c r="C58">
        <v>208374</v>
      </c>
      <c r="D58">
        <v>26000</v>
      </c>
      <c r="E58">
        <v>52107</v>
      </c>
      <c r="F58">
        <v>0</v>
      </c>
      <c r="G58">
        <v>0</v>
      </c>
      <c r="H58">
        <v>31260</v>
      </c>
      <c r="I58">
        <v>6050</v>
      </c>
      <c r="J58">
        <v>6685</v>
      </c>
      <c r="K58">
        <v>286085</v>
      </c>
      <c r="L58">
        <v>65407</v>
      </c>
      <c r="M58">
        <v>48319</v>
      </c>
      <c r="N58" s="2">
        <v>16200</v>
      </c>
      <c r="O58">
        <v>0</v>
      </c>
      <c r="P58">
        <v>32191</v>
      </c>
      <c r="Q58">
        <v>21878</v>
      </c>
      <c r="R58">
        <v>196018</v>
      </c>
      <c r="S58">
        <v>996574</v>
      </c>
    </row>
    <row r="59" spans="1:19" x14ac:dyDescent="0.35">
      <c r="A59">
        <f t="shared" si="0"/>
        <v>0</v>
      </c>
      <c r="B59" t="s">
        <v>66</v>
      </c>
      <c r="C59">
        <v>45898</v>
      </c>
      <c r="D59">
        <v>4811</v>
      </c>
      <c r="E59">
        <v>94790</v>
      </c>
      <c r="F59">
        <v>0</v>
      </c>
      <c r="G59">
        <v>14078</v>
      </c>
      <c r="H59">
        <v>0</v>
      </c>
      <c r="I59">
        <v>0</v>
      </c>
      <c r="J59">
        <v>0</v>
      </c>
      <c r="K59">
        <v>208442</v>
      </c>
      <c r="L59">
        <v>64263</v>
      </c>
      <c r="M59">
        <v>15562</v>
      </c>
      <c r="N59" s="2">
        <v>538</v>
      </c>
      <c r="O59">
        <v>0</v>
      </c>
      <c r="P59">
        <v>3637</v>
      </c>
      <c r="Q59">
        <v>11000</v>
      </c>
      <c r="R59">
        <v>37508</v>
      </c>
      <c r="S59">
        <v>500527</v>
      </c>
    </row>
    <row r="60" spans="1:19" x14ac:dyDescent="0.35">
      <c r="A60">
        <f t="shared" si="0"/>
        <v>0</v>
      </c>
      <c r="B60" t="s">
        <v>67</v>
      </c>
      <c r="C60">
        <v>151020</v>
      </c>
      <c r="D60">
        <v>11131</v>
      </c>
      <c r="E60">
        <v>10530</v>
      </c>
      <c r="F60">
        <v>70796</v>
      </c>
      <c r="G60">
        <v>44931</v>
      </c>
      <c r="H60">
        <v>0</v>
      </c>
      <c r="I60">
        <v>3658</v>
      </c>
      <c r="J60">
        <v>0</v>
      </c>
      <c r="K60">
        <v>320001</v>
      </c>
      <c r="L60">
        <v>350010</v>
      </c>
      <c r="M60">
        <v>37608</v>
      </c>
      <c r="N60" s="2">
        <v>78132</v>
      </c>
      <c r="O60">
        <v>97914</v>
      </c>
      <c r="P60">
        <v>42875</v>
      </c>
      <c r="Q60">
        <v>33070</v>
      </c>
      <c r="R60">
        <v>127535</v>
      </c>
      <c r="S60">
        <v>1379211</v>
      </c>
    </row>
    <row r="61" spans="1:19" x14ac:dyDescent="0.35">
      <c r="A61">
        <f t="shared" si="0"/>
        <v>0</v>
      </c>
      <c r="B61" t="s">
        <v>68</v>
      </c>
      <c r="C61">
        <v>306412</v>
      </c>
      <c r="D61">
        <v>64328</v>
      </c>
      <c r="E61">
        <v>130043</v>
      </c>
      <c r="F61">
        <v>119129</v>
      </c>
      <c r="G61">
        <v>0</v>
      </c>
      <c r="H61">
        <v>9295</v>
      </c>
      <c r="I61">
        <v>1343</v>
      </c>
      <c r="J61">
        <v>13248</v>
      </c>
      <c r="K61">
        <v>421214</v>
      </c>
      <c r="L61">
        <v>132307</v>
      </c>
      <c r="M61">
        <v>0</v>
      </c>
      <c r="N61" s="2">
        <v>16768</v>
      </c>
      <c r="O61">
        <v>3359</v>
      </c>
      <c r="P61">
        <v>23008</v>
      </c>
      <c r="Q61">
        <v>21539</v>
      </c>
      <c r="R61">
        <v>168019</v>
      </c>
      <c r="S61">
        <v>1483171</v>
      </c>
    </row>
    <row r="62" spans="1:19" x14ac:dyDescent="0.35">
      <c r="A62">
        <f t="shared" si="0"/>
        <v>0</v>
      </c>
      <c r="B62" t="s">
        <v>68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53159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</row>
    <row r="63" spans="1:19" x14ac:dyDescent="0.35">
      <c r="A63">
        <f t="shared" si="0"/>
        <v>0</v>
      </c>
      <c r="B63" t="s">
        <v>69</v>
      </c>
      <c r="C63">
        <v>14355</v>
      </c>
      <c r="D63">
        <v>3000</v>
      </c>
      <c r="E63">
        <v>105886</v>
      </c>
      <c r="F63">
        <v>0</v>
      </c>
      <c r="G63">
        <v>0</v>
      </c>
      <c r="H63">
        <v>24000</v>
      </c>
      <c r="I63">
        <v>7972</v>
      </c>
      <c r="J63">
        <v>1094331</v>
      </c>
      <c r="K63">
        <v>117143</v>
      </c>
      <c r="L63">
        <v>136275</v>
      </c>
      <c r="M63">
        <v>25724</v>
      </c>
      <c r="N63" s="2">
        <v>16033</v>
      </c>
      <c r="O63">
        <v>0</v>
      </c>
      <c r="P63">
        <v>25500</v>
      </c>
      <c r="Q63">
        <v>15224</v>
      </c>
      <c r="R63">
        <v>20671</v>
      </c>
      <c r="S63">
        <v>1606114</v>
      </c>
    </row>
    <row r="64" spans="1:19" x14ac:dyDescent="0.35">
      <c r="A64">
        <f t="shared" si="0"/>
        <v>0</v>
      </c>
      <c r="B64" t="s">
        <v>70</v>
      </c>
      <c r="C64">
        <v>174254</v>
      </c>
      <c r="D64">
        <v>0</v>
      </c>
      <c r="E64">
        <v>24923</v>
      </c>
      <c r="F64">
        <v>30595</v>
      </c>
      <c r="G64">
        <v>11408</v>
      </c>
      <c r="H64">
        <v>8376</v>
      </c>
      <c r="I64">
        <v>351</v>
      </c>
      <c r="J64">
        <v>0</v>
      </c>
      <c r="K64">
        <v>271944</v>
      </c>
      <c r="L64">
        <v>150883</v>
      </c>
      <c r="M64">
        <v>11891</v>
      </c>
      <c r="N64" s="2">
        <v>39480</v>
      </c>
      <c r="O64">
        <v>0</v>
      </c>
      <c r="P64">
        <v>8476</v>
      </c>
      <c r="Q64">
        <v>21079</v>
      </c>
      <c r="R64">
        <v>111586</v>
      </c>
      <c r="S64">
        <v>865246</v>
      </c>
    </row>
    <row r="65" spans="1:19" x14ac:dyDescent="0.35">
      <c r="A65">
        <f t="shared" si="0"/>
        <v>0</v>
      </c>
      <c r="B65" t="s">
        <v>71</v>
      </c>
      <c r="C65">
        <v>97138</v>
      </c>
      <c r="D65">
        <v>9000</v>
      </c>
      <c r="E65">
        <v>138260</v>
      </c>
      <c r="F65">
        <v>0</v>
      </c>
      <c r="G65">
        <v>0</v>
      </c>
      <c r="H65">
        <v>11800</v>
      </c>
      <c r="I65">
        <v>0</v>
      </c>
      <c r="J65">
        <v>0</v>
      </c>
      <c r="K65">
        <v>228677</v>
      </c>
      <c r="L65">
        <v>142194</v>
      </c>
      <c r="M65">
        <v>1000</v>
      </c>
      <c r="N65" s="2">
        <v>52136</v>
      </c>
      <c r="O65">
        <v>0</v>
      </c>
      <c r="P65">
        <v>45306</v>
      </c>
      <c r="Q65">
        <v>3850</v>
      </c>
      <c r="R65">
        <v>58895</v>
      </c>
      <c r="S65">
        <v>788256</v>
      </c>
    </row>
    <row r="66" spans="1:19" x14ac:dyDescent="0.35">
      <c r="A66">
        <f t="shared" si="0"/>
        <v>0</v>
      </c>
      <c r="B66" t="s">
        <v>72</v>
      </c>
      <c r="C66">
        <v>62042</v>
      </c>
      <c r="D66">
        <v>4384</v>
      </c>
      <c r="E66">
        <v>26475</v>
      </c>
      <c r="F66">
        <v>0</v>
      </c>
      <c r="G66">
        <v>4669</v>
      </c>
      <c r="H66">
        <v>1810</v>
      </c>
      <c r="I66">
        <v>0</v>
      </c>
      <c r="J66">
        <v>3019</v>
      </c>
      <c r="K66">
        <v>111326</v>
      </c>
      <c r="L66">
        <v>68948</v>
      </c>
      <c r="M66">
        <v>32624</v>
      </c>
      <c r="N66" s="2">
        <v>35227</v>
      </c>
      <c r="O66">
        <v>3488</v>
      </c>
      <c r="P66">
        <v>6932</v>
      </c>
      <c r="Q66">
        <v>20141</v>
      </c>
      <c r="R66">
        <v>20270</v>
      </c>
      <c r="S66">
        <v>401355</v>
      </c>
    </row>
    <row r="67" spans="1:19" x14ac:dyDescent="0.35">
      <c r="A67">
        <f t="shared" ref="A67:A98" si="1">+IF(B67=B66,0,IF(AND(B67=B68,B67=B69),S67-SUM(C67:R69),IF(B67=B68,S67-SUM(C67:R68),S67-SUM(C67:R67))))</f>
        <v>0</v>
      </c>
      <c r="B67" t="s">
        <v>73</v>
      </c>
      <c r="C67">
        <v>28930</v>
      </c>
      <c r="D67">
        <v>0</v>
      </c>
      <c r="E67">
        <v>23937</v>
      </c>
      <c r="F67">
        <v>0</v>
      </c>
      <c r="G67">
        <v>0</v>
      </c>
      <c r="H67">
        <v>912</v>
      </c>
      <c r="I67">
        <v>923</v>
      </c>
      <c r="J67">
        <v>0</v>
      </c>
      <c r="K67">
        <v>62659</v>
      </c>
      <c r="L67">
        <v>83412</v>
      </c>
      <c r="M67">
        <v>2729</v>
      </c>
      <c r="N67" s="2">
        <v>29841</v>
      </c>
      <c r="O67">
        <v>0</v>
      </c>
      <c r="P67">
        <v>21687</v>
      </c>
      <c r="Q67">
        <v>17296</v>
      </c>
      <c r="R67">
        <v>25182</v>
      </c>
      <c r="S67">
        <v>297508</v>
      </c>
    </row>
    <row r="68" spans="1:19" x14ac:dyDescent="0.35">
      <c r="A68">
        <f t="shared" si="1"/>
        <v>0</v>
      </c>
      <c r="B68" t="s">
        <v>74</v>
      </c>
      <c r="C68">
        <v>224114</v>
      </c>
      <c r="D68">
        <v>55162</v>
      </c>
      <c r="E68">
        <v>45377</v>
      </c>
      <c r="F68">
        <v>0</v>
      </c>
      <c r="G68">
        <v>71222</v>
      </c>
      <c r="H68">
        <v>19563</v>
      </c>
      <c r="I68">
        <v>17413</v>
      </c>
      <c r="J68">
        <v>66140</v>
      </c>
      <c r="K68">
        <v>312466</v>
      </c>
      <c r="L68">
        <v>518351</v>
      </c>
      <c r="M68">
        <v>36652</v>
      </c>
      <c r="N68" s="2">
        <v>124887</v>
      </c>
      <c r="O68">
        <v>256390</v>
      </c>
      <c r="P68">
        <v>73451</v>
      </c>
      <c r="Q68">
        <v>71493</v>
      </c>
      <c r="R68">
        <v>157122</v>
      </c>
      <c r="S68">
        <v>2049803</v>
      </c>
    </row>
    <row r="69" spans="1:19" x14ac:dyDescent="0.35">
      <c r="A69">
        <f t="shared" si="1"/>
        <v>0</v>
      </c>
      <c r="B69" t="s">
        <v>75</v>
      </c>
      <c r="C69">
        <v>692772</v>
      </c>
      <c r="D69">
        <v>155194</v>
      </c>
      <c r="E69">
        <v>161636</v>
      </c>
      <c r="F69">
        <v>0</v>
      </c>
      <c r="G69">
        <v>46366</v>
      </c>
      <c r="H69">
        <v>17981</v>
      </c>
      <c r="I69">
        <v>6429</v>
      </c>
      <c r="J69">
        <v>56717</v>
      </c>
      <c r="K69">
        <v>350828</v>
      </c>
      <c r="L69">
        <v>1638459</v>
      </c>
      <c r="M69">
        <v>521189</v>
      </c>
      <c r="N69" s="2">
        <v>74944</v>
      </c>
      <c r="O69">
        <v>232514</v>
      </c>
      <c r="P69">
        <v>112050</v>
      </c>
      <c r="Q69">
        <v>130586</v>
      </c>
      <c r="R69">
        <v>12854</v>
      </c>
      <c r="S69">
        <v>4298816</v>
      </c>
    </row>
    <row r="70" spans="1:19" x14ac:dyDescent="0.35">
      <c r="A70">
        <f t="shared" si="1"/>
        <v>0</v>
      </c>
      <c r="B70" t="s">
        <v>75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88297</v>
      </c>
      <c r="S70" s="1">
        <v>0</v>
      </c>
    </row>
    <row r="71" spans="1:19" x14ac:dyDescent="0.35">
      <c r="A71">
        <f t="shared" si="1"/>
        <v>0</v>
      </c>
      <c r="B71" t="s">
        <v>76</v>
      </c>
      <c r="C71">
        <v>162552</v>
      </c>
      <c r="D71">
        <v>6847</v>
      </c>
      <c r="E71">
        <v>2285</v>
      </c>
      <c r="F71">
        <v>0</v>
      </c>
      <c r="G71">
        <v>0</v>
      </c>
      <c r="H71">
        <v>7522</v>
      </c>
      <c r="I71">
        <v>6217</v>
      </c>
      <c r="J71">
        <v>3707</v>
      </c>
      <c r="K71">
        <v>144954</v>
      </c>
      <c r="L71">
        <v>70507</v>
      </c>
      <c r="M71">
        <v>2077</v>
      </c>
      <c r="N71">
        <v>0</v>
      </c>
      <c r="O71">
        <v>60619</v>
      </c>
      <c r="P71">
        <v>14491</v>
      </c>
      <c r="Q71">
        <v>34970</v>
      </c>
      <c r="R71">
        <v>8504</v>
      </c>
      <c r="S71">
        <v>581501</v>
      </c>
    </row>
    <row r="72" spans="1:19" x14ac:dyDescent="0.35">
      <c r="A72">
        <f t="shared" si="1"/>
        <v>0</v>
      </c>
      <c r="B72" t="s">
        <v>76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56249</v>
      </c>
      <c r="S72" s="1">
        <v>0</v>
      </c>
    </row>
    <row r="73" spans="1:19" x14ac:dyDescent="0.35">
      <c r="A73">
        <f t="shared" si="1"/>
        <v>0</v>
      </c>
      <c r="B73" t="s">
        <v>307</v>
      </c>
      <c r="C73">
        <v>300</v>
      </c>
      <c r="D73">
        <v>5500</v>
      </c>
      <c r="E73">
        <v>29380</v>
      </c>
      <c r="F73">
        <v>0</v>
      </c>
      <c r="G73">
        <v>0</v>
      </c>
      <c r="H73">
        <v>1000</v>
      </c>
      <c r="I73">
        <v>875</v>
      </c>
      <c r="J73">
        <v>9590</v>
      </c>
      <c r="K73">
        <v>140713</v>
      </c>
      <c r="L73">
        <v>126538</v>
      </c>
      <c r="M73">
        <v>24650</v>
      </c>
      <c r="N73" s="2">
        <v>48585</v>
      </c>
      <c r="O73">
        <v>5400</v>
      </c>
      <c r="P73">
        <v>14080</v>
      </c>
      <c r="Q73">
        <v>1010</v>
      </c>
      <c r="R73">
        <v>20120</v>
      </c>
      <c r="S73">
        <v>427741</v>
      </c>
    </row>
    <row r="74" spans="1:19" x14ac:dyDescent="0.35">
      <c r="A74">
        <f t="shared" si="1"/>
        <v>0</v>
      </c>
      <c r="B74" t="s">
        <v>77</v>
      </c>
      <c r="C74">
        <v>117000</v>
      </c>
      <c r="D74">
        <v>0</v>
      </c>
      <c r="E74">
        <v>27500</v>
      </c>
      <c r="F74">
        <v>1037</v>
      </c>
      <c r="G74">
        <v>0</v>
      </c>
      <c r="H74">
        <v>2941</v>
      </c>
      <c r="I74">
        <v>23329</v>
      </c>
      <c r="J74">
        <v>24650</v>
      </c>
      <c r="K74">
        <v>3743</v>
      </c>
      <c r="L74">
        <v>169969</v>
      </c>
      <c r="M74">
        <v>0</v>
      </c>
      <c r="N74" s="2">
        <v>47695</v>
      </c>
      <c r="O74">
        <v>0</v>
      </c>
      <c r="P74">
        <v>7175</v>
      </c>
      <c r="Q74">
        <v>10865</v>
      </c>
      <c r="R74">
        <v>35851</v>
      </c>
      <c r="S74" s="2">
        <v>483136</v>
      </c>
    </row>
    <row r="75" spans="1:19" x14ac:dyDescent="0.35">
      <c r="A75">
        <f t="shared" si="1"/>
        <v>0</v>
      </c>
      <c r="B75" t="s">
        <v>77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11381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</row>
    <row r="76" spans="1:19" x14ac:dyDescent="0.35">
      <c r="A76">
        <f t="shared" si="1"/>
        <v>0</v>
      </c>
      <c r="B76" t="s">
        <v>78</v>
      </c>
      <c r="C76">
        <v>44821</v>
      </c>
      <c r="D76">
        <v>6663</v>
      </c>
      <c r="E76">
        <v>65091</v>
      </c>
      <c r="F76">
        <v>0</v>
      </c>
      <c r="G76">
        <v>14753</v>
      </c>
      <c r="H76">
        <v>0</v>
      </c>
      <c r="I76">
        <v>1488</v>
      </c>
      <c r="J76">
        <v>0</v>
      </c>
      <c r="K76">
        <v>186174</v>
      </c>
      <c r="L76">
        <v>217148</v>
      </c>
      <c r="M76">
        <v>26370</v>
      </c>
      <c r="N76" s="2">
        <v>34141</v>
      </c>
      <c r="O76">
        <v>0</v>
      </c>
      <c r="P76">
        <v>3380</v>
      </c>
      <c r="Q76">
        <v>1084</v>
      </c>
      <c r="R76">
        <v>8800</v>
      </c>
      <c r="S76">
        <v>662568</v>
      </c>
    </row>
    <row r="77" spans="1:19" x14ac:dyDescent="0.35">
      <c r="A77">
        <f t="shared" si="1"/>
        <v>0</v>
      </c>
      <c r="B77" t="s">
        <v>78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52655</v>
      </c>
      <c r="S77" s="1">
        <v>0</v>
      </c>
    </row>
    <row r="78" spans="1:19" x14ac:dyDescent="0.35">
      <c r="A78">
        <f t="shared" si="1"/>
        <v>0</v>
      </c>
      <c r="B78" t="s">
        <v>79</v>
      </c>
      <c r="C78">
        <v>218333</v>
      </c>
      <c r="D78">
        <v>28705</v>
      </c>
      <c r="E78">
        <v>49108</v>
      </c>
      <c r="F78">
        <v>67292</v>
      </c>
      <c r="G78">
        <v>99075</v>
      </c>
      <c r="H78">
        <v>5555</v>
      </c>
      <c r="I78">
        <v>32189</v>
      </c>
      <c r="J78">
        <v>3447</v>
      </c>
      <c r="K78">
        <v>61499</v>
      </c>
      <c r="L78">
        <v>174186</v>
      </c>
      <c r="M78">
        <v>1735</v>
      </c>
      <c r="N78" s="2">
        <v>14915</v>
      </c>
      <c r="O78">
        <v>29279</v>
      </c>
      <c r="P78">
        <v>10745</v>
      </c>
      <c r="Q78">
        <v>11865</v>
      </c>
      <c r="R78">
        <v>72140</v>
      </c>
      <c r="S78">
        <v>880068</v>
      </c>
    </row>
    <row r="79" spans="1:19" x14ac:dyDescent="0.35">
      <c r="A79">
        <f t="shared" si="1"/>
        <v>0</v>
      </c>
      <c r="B79" t="s">
        <v>94</v>
      </c>
      <c r="C79">
        <v>66871</v>
      </c>
      <c r="D79">
        <v>1368</v>
      </c>
      <c r="E79">
        <v>5954</v>
      </c>
      <c r="F79">
        <v>0</v>
      </c>
      <c r="G79">
        <v>0</v>
      </c>
      <c r="H79">
        <v>1215</v>
      </c>
      <c r="I79">
        <v>4701</v>
      </c>
      <c r="J79">
        <v>12750</v>
      </c>
      <c r="K79">
        <v>9821</v>
      </c>
      <c r="L79">
        <v>62191</v>
      </c>
      <c r="M79">
        <v>4444</v>
      </c>
      <c r="N79" s="2">
        <v>10600</v>
      </c>
      <c r="O79">
        <v>0</v>
      </c>
      <c r="P79">
        <v>1048</v>
      </c>
      <c r="Q79">
        <v>6865</v>
      </c>
      <c r="R79">
        <v>11994</v>
      </c>
      <c r="S79">
        <v>269092</v>
      </c>
    </row>
    <row r="80" spans="1:19" x14ac:dyDescent="0.35">
      <c r="A80">
        <f t="shared" si="1"/>
        <v>0</v>
      </c>
      <c r="B80" t="s">
        <v>94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69270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</row>
    <row r="81" spans="1:19" x14ac:dyDescent="0.35">
      <c r="A81">
        <f t="shared" si="1"/>
        <v>0</v>
      </c>
      <c r="B81" t="s">
        <v>80</v>
      </c>
      <c r="C81">
        <v>106783</v>
      </c>
      <c r="D81">
        <v>334</v>
      </c>
      <c r="E81">
        <v>98013</v>
      </c>
      <c r="F81">
        <v>0</v>
      </c>
      <c r="G81">
        <v>0</v>
      </c>
      <c r="H81">
        <v>1331</v>
      </c>
      <c r="I81">
        <v>1822</v>
      </c>
      <c r="J81">
        <v>4210</v>
      </c>
      <c r="K81">
        <v>88688</v>
      </c>
      <c r="L81">
        <v>20071</v>
      </c>
      <c r="M81">
        <v>0</v>
      </c>
      <c r="N81" s="2">
        <v>6505</v>
      </c>
      <c r="O81">
        <v>9796</v>
      </c>
      <c r="P81">
        <v>10374</v>
      </c>
      <c r="Q81">
        <v>393</v>
      </c>
      <c r="R81">
        <v>33329</v>
      </c>
      <c r="S81">
        <v>381649</v>
      </c>
    </row>
    <row r="82" spans="1:19" x14ac:dyDescent="0.35">
      <c r="A82">
        <f t="shared" si="1"/>
        <v>0</v>
      </c>
      <c r="B82" t="s">
        <v>81</v>
      </c>
      <c r="C82">
        <v>20804</v>
      </c>
      <c r="D82">
        <v>20396</v>
      </c>
      <c r="E82">
        <v>4138</v>
      </c>
      <c r="F82">
        <v>0</v>
      </c>
      <c r="G82">
        <v>0</v>
      </c>
      <c r="H82">
        <v>600</v>
      </c>
      <c r="I82">
        <v>27312</v>
      </c>
      <c r="J82">
        <v>8700</v>
      </c>
      <c r="K82">
        <v>37981</v>
      </c>
      <c r="L82">
        <v>202483</v>
      </c>
      <c r="M82">
        <v>1933</v>
      </c>
      <c r="N82" s="2">
        <v>11578</v>
      </c>
      <c r="O82">
        <v>0</v>
      </c>
      <c r="P82">
        <v>35375</v>
      </c>
      <c r="Q82">
        <v>27324</v>
      </c>
      <c r="R82">
        <v>30863</v>
      </c>
      <c r="S82">
        <v>429487</v>
      </c>
    </row>
    <row r="83" spans="1:19" x14ac:dyDescent="0.35">
      <c r="A83">
        <f t="shared" si="1"/>
        <v>0</v>
      </c>
      <c r="B83" t="s">
        <v>82</v>
      </c>
      <c r="C83">
        <v>65215</v>
      </c>
      <c r="D83">
        <v>3149</v>
      </c>
      <c r="E83">
        <v>14810</v>
      </c>
      <c r="F83">
        <v>0</v>
      </c>
      <c r="G83">
        <v>0</v>
      </c>
      <c r="H83">
        <v>1137</v>
      </c>
      <c r="I83">
        <v>3478</v>
      </c>
      <c r="J83">
        <v>0</v>
      </c>
      <c r="K83">
        <v>127250</v>
      </c>
      <c r="L83">
        <v>29549</v>
      </c>
      <c r="M83">
        <v>3180</v>
      </c>
      <c r="N83" s="2">
        <v>17218</v>
      </c>
      <c r="O83">
        <v>0</v>
      </c>
      <c r="P83">
        <v>3599</v>
      </c>
      <c r="Q83">
        <v>6473</v>
      </c>
      <c r="R83">
        <v>1037</v>
      </c>
      <c r="S83">
        <v>291529</v>
      </c>
    </row>
    <row r="84" spans="1:19" x14ac:dyDescent="0.35">
      <c r="A84">
        <f t="shared" si="1"/>
        <v>0</v>
      </c>
      <c r="B84" t="s">
        <v>82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15434</v>
      </c>
      <c r="S84" s="1">
        <v>0</v>
      </c>
    </row>
    <row r="85" spans="1:19" x14ac:dyDescent="0.35">
      <c r="A85">
        <f t="shared" si="1"/>
        <v>0</v>
      </c>
      <c r="B85" t="s">
        <v>83</v>
      </c>
      <c r="C85">
        <v>690214</v>
      </c>
      <c r="D85">
        <v>85072</v>
      </c>
      <c r="E85">
        <v>78764</v>
      </c>
      <c r="F85">
        <v>346468</v>
      </c>
      <c r="G85">
        <v>39285</v>
      </c>
      <c r="H85">
        <v>7788</v>
      </c>
      <c r="I85">
        <v>0</v>
      </c>
      <c r="J85">
        <v>0</v>
      </c>
      <c r="K85">
        <v>211064</v>
      </c>
      <c r="L85">
        <v>492520</v>
      </c>
      <c r="M85">
        <v>0</v>
      </c>
      <c r="N85" s="2">
        <v>72069</v>
      </c>
      <c r="O85">
        <v>113223</v>
      </c>
      <c r="P85">
        <v>47222</v>
      </c>
      <c r="Q85">
        <v>174967</v>
      </c>
      <c r="R85">
        <v>108235</v>
      </c>
      <c r="S85">
        <v>2466891</v>
      </c>
    </row>
    <row r="86" spans="1:19" x14ac:dyDescent="0.35">
      <c r="A86">
        <f t="shared" si="1"/>
        <v>0</v>
      </c>
      <c r="B86" t="s">
        <v>84</v>
      </c>
      <c r="C86">
        <v>106809</v>
      </c>
      <c r="D86">
        <v>4339</v>
      </c>
      <c r="E86">
        <v>22896</v>
      </c>
      <c r="F86">
        <v>0</v>
      </c>
      <c r="G86">
        <v>0</v>
      </c>
      <c r="H86">
        <v>2463</v>
      </c>
      <c r="I86">
        <v>0</v>
      </c>
      <c r="J86">
        <v>0</v>
      </c>
      <c r="K86">
        <v>67235</v>
      </c>
      <c r="L86">
        <v>27890</v>
      </c>
      <c r="M86">
        <v>3712</v>
      </c>
      <c r="N86" s="2">
        <v>17443</v>
      </c>
      <c r="O86">
        <v>0</v>
      </c>
      <c r="P86">
        <v>23201</v>
      </c>
      <c r="Q86">
        <v>1073</v>
      </c>
      <c r="R86">
        <v>33390</v>
      </c>
      <c r="S86">
        <v>310451</v>
      </c>
    </row>
    <row r="87" spans="1:19" x14ac:dyDescent="0.35">
      <c r="A87">
        <f t="shared" si="1"/>
        <v>0</v>
      </c>
      <c r="B87" t="s">
        <v>85</v>
      </c>
      <c r="C87">
        <v>750</v>
      </c>
      <c r="D87">
        <v>3000</v>
      </c>
      <c r="E87">
        <v>4218</v>
      </c>
      <c r="F87">
        <v>0</v>
      </c>
      <c r="G87">
        <v>0</v>
      </c>
      <c r="H87">
        <v>750</v>
      </c>
      <c r="I87">
        <v>0</v>
      </c>
      <c r="J87">
        <v>4549</v>
      </c>
      <c r="K87">
        <v>133442</v>
      </c>
      <c r="L87">
        <v>159013</v>
      </c>
      <c r="M87">
        <v>53546</v>
      </c>
      <c r="N87" s="2">
        <v>19125</v>
      </c>
      <c r="O87">
        <v>75518</v>
      </c>
      <c r="P87">
        <v>0</v>
      </c>
      <c r="Q87">
        <v>13465</v>
      </c>
      <c r="R87">
        <v>49392</v>
      </c>
      <c r="S87">
        <v>516768</v>
      </c>
    </row>
    <row r="88" spans="1:19" x14ac:dyDescent="0.35">
      <c r="A88">
        <f t="shared" si="1"/>
        <v>0</v>
      </c>
      <c r="B88" t="s">
        <v>86</v>
      </c>
      <c r="C88">
        <v>94231</v>
      </c>
      <c r="D88">
        <v>8916</v>
      </c>
      <c r="E88">
        <v>31845</v>
      </c>
      <c r="F88">
        <v>0</v>
      </c>
      <c r="G88">
        <v>0</v>
      </c>
      <c r="H88">
        <v>7233</v>
      </c>
      <c r="I88">
        <v>1146</v>
      </c>
      <c r="J88">
        <v>0</v>
      </c>
      <c r="K88">
        <v>177819</v>
      </c>
      <c r="L88">
        <v>111240</v>
      </c>
      <c r="M88">
        <v>47569</v>
      </c>
      <c r="N88" s="2">
        <v>23266</v>
      </c>
      <c r="O88">
        <v>148481</v>
      </c>
      <c r="P88">
        <v>22294</v>
      </c>
      <c r="Q88">
        <v>6599</v>
      </c>
      <c r="R88">
        <v>20012</v>
      </c>
      <c r="S88">
        <v>700651</v>
      </c>
    </row>
    <row r="89" spans="1:19" x14ac:dyDescent="0.35">
      <c r="A89">
        <f t="shared" si="1"/>
        <v>0</v>
      </c>
      <c r="B89" t="s">
        <v>87</v>
      </c>
      <c r="C89">
        <v>4673</v>
      </c>
      <c r="D89">
        <v>0</v>
      </c>
      <c r="E89">
        <v>15400</v>
      </c>
      <c r="F89">
        <v>8245</v>
      </c>
      <c r="G89">
        <v>0</v>
      </c>
      <c r="H89">
        <v>0</v>
      </c>
      <c r="I89">
        <v>1000</v>
      </c>
      <c r="J89">
        <v>4545</v>
      </c>
      <c r="K89">
        <v>105011</v>
      </c>
      <c r="L89">
        <v>68756</v>
      </c>
      <c r="M89">
        <v>3511</v>
      </c>
      <c r="N89">
        <v>0</v>
      </c>
      <c r="O89">
        <v>0</v>
      </c>
      <c r="P89">
        <v>1896</v>
      </c>
      <c r="Q89">
        <v>11120</v>
      </c>
      <c r="R89">
        <v>5000</v>
      </c>
      <c r="S89">
        <v>235332</v>
      </c>
    </row>
    <row r="90" spans="1:19" x14ac:dyDescent="0.35">
      <c r="A90">
        <f t="shared" si="1"/>
        <v>0</v>
      </c>
      <c r="B90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6175</v>
      </c>
      <c r="S90" s="1">
        <v>0</v>
      </c>
    </row>
    <row r="91" spans="1:19" x14ac:dyDescent="0.35">
      <c r="A91">
        <f t="shared" si="1"/>
        <v>0</v>
      </c>
      <c r="B91" t="s">
        <v>88</v>
      </c>
      <c r="C91">
        <v>103093</v>
      </c>
      <c r="D91">
        <v>7278</v>
      </c>
      <c r="E91">
        <v>32848</v>
      </c>
      <c r="F91">
        <v>122760</v>
      </c>
      <c r="G91">
        <v>39527</v>
      </c>
      <c r="H91">
        <v>3250</v>
      </c>
      <c r="I91">
        <v>1000</v>
      </c>
      <c r="J91">
        <v>0</v>
      </c>
      <c r="K91">
        <v>148700</v>
      </c>
      <c r="L91">
        <v>137002</v>
      </c>
      <c r="M91">
        <v>14720</v>
      </c>
      <c r="N91" s="2">
        <v>10747</v>
      </c>
      <c r="O91">
        <v>0</v>
      </c>
      <c r="P91">
        <v>17659</v>
      </c>
      <c r="Q91">
        <v>7945</v>
      </c>
      <c r="R91">
        <v>16313</v>
      </c>
      <c r="S91">
        <v>662842</v>
      </c>
    </row>
    <row r="92" spans="1:19" x14ac:dyDescent="0.35">
      <c r="A92">
        <f t="shared" si="1"/>
        <v>0</v>
      </c>
      <c r="B92" t="s">
        <v>89</v>
      </c>
      <c r="C92">
        <v>330500</v>
      </c>
      <c r="D92">
        <v>57873</v>
      </c>
      <c r="E92">
        <v>303430</v>
      </c>
      <c r="F92">
        <v>253949</v>
      </c>
      <c r="G92">
        <v>0</v>
      </c>
      <c r="H92">
        <v>38161</v>
      </c>
      <c r="I92">
        <v>24904</v>
      </c>
      <c r="J92">
        <v>39362</v>
      </c>
      <c r="K92">
        <v>180783</v>
      </c>
      <c r="L92">
        <v>601080</v>
      </c>
      <c r="M92">
        <v>78964</v>
      </c>
      <c r="N92" s="2">
        <v>171339</v>
      </c>
      <c r="O92">
        <v>0</v>
      </c>
      <c r="P92">
        <v>45034</v>
      </c>
      <c r="Q92">
        <v>60691</v>
      </c>
      <c r="R92">
        <v>4748</v>
      </c>
      <c r="S92">
        <v>2475070</v>
      </c>
    </row>
    <row r="93" spans="1:19" x14ac:dyDescent="0.35">
      <c r="A93">
        <f t="shared" si="1"/>
        <v>0</v>
      </c>
      <c r="B93" t="s">
        <v>89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2000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282252</v>
      </c>
      <c r="S93" s="1">
        <v>0</v>
      </c>
    </row>
    <row r="94" spans="1:19" x14ac:dyDescent="0.35">
      <c r="A94">
        <f t="shared" si="1"/>
        <v>0</v>
      </c>
      <c r="B94" t="s">
        <v>90</v>
      </c>
      <c r="C94">
        <v>246880</v>
      </c>
      <c r="D94">
        <v>12482</v>
      </c>
      <c r="E94">
        <v>22003</v>
      </c>
      <c r="F94">
        <v>10111</v>
      </c>
      <c r="G94">
        <v>3746</v>
      </c>
      <c r="H94">
        <v>17182</v>
      </c>
      <c r="I94">
        <v>15352</v>
      </c>
      <c r="J94">
        <v>8801</v>
      </c>
      <c r="K94">
        <v>200613</v>
      </c>
      <c r="L94">
        <v>226227</v>
      </c>
      <c r="M94">
        <v>37965</v>
      </c>
      <c r="N94" s="2">
        <v>19016</v>
      </c>
      <c r="O94">
        <v>130984</v>
      </c>
      <c r="P94">
        <v>2226</v>
      </c>
      <c r="Q94">
        <v>434</v>
      </c>
      <c r="R94">
        <v>123509</v>
      </c>
      <c r="S94">
        <v>1077531</v>
      </c>
    </row>
    <row r="95" spans="1:19" ht="19.5" customHeight="1" x14ac:dyDescent="0.35">
      <c r="A95">
        <f t="shared" si="1"/>
        <v>0</v>
      </c>
      <c r="B95" t="s">
        <v>91</v>
      </c>
      <c r="C95">
        <v>13206028</v>
      </c>
      <c r="D95">
        <v>1904089</v>
      </c>
      <c r="E95">
        <v>3992021</v>
      </c>
      <c r="F95">
        <v>2800509</v>
      </c>
      <c r="G95">
        <v>1236225</v>
      </c>
      <c r="H95">
        <v>825103</v>
      </c>
      <c r="I95">
        <v>559030</v>
      </c>
      <c r="J95">
        <v>808533</v>
      </c>
      <c r="K95">
        <v>14282066</v>
      </c>
      <c r="L95">
        <v>23394767</v>
      </c>
      <c r="M95">
        <v>3394159</v>
      </c>
      <c r="N95" s="2">
        <v>4182806</v>
      </c>
      <c r="O95">
        <v>4919192</v>
      </c>
      <c r="P95">
        <v>2436278</v>
      </c>
      <c r="Q95">
        <v>2480509</v>
      </c>
      <c r="R95">
        <v>634103</v>
      </c>
      <c r="S95">
        <v>100751785</v>
      </c>
    </row>
    <row r="96" spans="1:19" x14ac:dyDescent="0.35">
      <c r="A96">
        <f t="shared" si="1"/>
        <v>0</v>
      </c>
      <c r="B96" t="s">
        <v>91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6999948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12690712</v>
      </c>
      <c r="S96" s="1">
        <v>0</v>
      </c>
    </row>
    <row r="97" spans="1:19" x14ac:dyDescent="0.35">
      <c r="A97">
        <f t="shared" si="1"/>
        <v>0</v>
      </c>
      <c r="B97" t="s">
        <v>91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5707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</row>
    <row r="98" spans="1:19" x14ac:dyDescent="0.35">
      <c r="A98">
        <f t="shared" si="1"/>
        <v>0</v>
      </c>
      <c r="B98" t="s">
        <v>92</v>
      </c>
      <c r="C98">
        <f>+SUM(C95:C97)-SUM(C2:C94)</f>
        <v>0</v>
      </c>
      <c r="D98">
        <f t="shared" ref="D98:S98" si="2">+SUM(D95:D97)-SUM(D2:D94)</f>
        <v>0</v>
      </c>
      <c r="E98">
        <f t="shared" si="2"/>
        <v>0</v>
      </c>
      <c r="F98">
        <f t="shared" si="2"/>
        <v>0</v>
      </c>
      <c r="G98">
        <f t="shared" si="2"/>
        <v>0</v>
      </c>
      <c r="H98">
        <f t="shared" si="2"/>
        <v>0</v>
      </c>
      <c r="I98">
        <f t="shared" si="2"/>
        <v>0</v>
      </c>
      <c r="J98">
        <f t="shared" si="2"/>
        <v>0</v>
      </c>
      <c r="K98">
        <f t="shared" si="2"/>
        <v>0</v>
      </c>
      <c r="L98">
        <f t="shared" si="2"/>
        <v>0</v>
      </c>
      <c r="M98">
        <f t="shared" si="2"/>
        <v>0</v>
      </c>
      <c r="N98">
        <f t="shared" si="2"/>
        <v>0</v>
      </c>
      <c r="O98">
        <f t="shared" si="2"/>
        <v>0</v>
      </c>
      <c r="P98">
        <f t="shared" si="2"/>
        <v>0</v>
      </c>
      <c r="Q98">
        <f t="shared" si="2"/>
        <v>0</v>
      </c>
      <c r="R98">
        <f t="shared" si="2"/>
        <v>0</v>
      </c>
      <c r="S98">
        <f t="shared" si="2"/>
        <v>0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A1:AA290"/>
  <sheetViews>
    <sheetView zoomScale="85" zoomScaleNormal="85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A2" sqref="A1:A1048576"/>
    </sheetView>
  </sheetViews>
  <sheetFormatPr defaultRowHeight="14.5" x14ac:dyDescent="0.35"/>
  <cols>
    <col min="1" max="11" width="12.6328125" customWidth="1"/>
    <col min="12" max="12" width="12.6328125" style="4" customWidth="1"/>
    <col min="13" max="24" width="12.6328125" customWidth="1"/>
  </cols>
  <sheetData>
    <row r="1" spans="1:27" x14ac:dyDescent="0.35">
      <c r="A1" t="s">
        <v>485</v>
      </c>
      <c r="B1" t="s">
        <v>21</v>
      </c>
      <c r="C1" t="s">
        <v>151</v>
      </c>
      <c r="D1" t="s">
        <v>500</v>
      </c>
      <c r="E1" t="s">
        <v>473</v>
      </c>
      <c r="F1" t="s">
        <v>474</v>
      </c>
      <c r="G1" t="s">
        <v>517</v>
      </c>
      <c r="H1" t="s">
        <v>154</v>
      </c>
      <c r="I1" t="s">
        <v>155</v>
      </c>
      <c r="J1" t="s">
        <v>156</v>
      </c>
      <c r="K1" t="s">
        <v>157</v>
      </c>
      <c r="L1" t="s">
        <v>508</v>
      </c>
      <c r="M1" t="s">
        <v>475</v>
      </c>
      <c r="N1" t="s">
        <v>476</v>
      </c>
      <c r="O1" t="s">
        <v>477</v>
      </c>
      <c r="P1" t="s">
        <v>170</v>
      </c>
      <c r="Q1" t="s">
        <v>171</v>
      </c>
      <c r="R1" t="s">
        <v>159</v>
      </c>
      <c r="S1" t="s">
        <v>478</v>
      </c>
      <c r="T1" t="s">
        <v>479</v>
      </c>
      <c r="U1" t="s">
        <v>480</v>
      </c>
      <c r="V1" t="s">
        <v>511</v>
      </c>
      <c r="W1" t="s">
        <v>512</v>
      </c>
      <c r="X1" t="s">
        <v>481</v>
      </c>
      <c r="Y1" t="s">
        <v>482</v>
      </c>
      <c r="Z1" t="s">
        <v>483</v>
      </c>
      <c r="AA1" t="s">
        <v>484</v>
      </c>
    </row>
    <row r="2" spans="1:27" x14ac:dyDescent="0.35">
      <c r="A2">
        <f>+IF(B2=B1,0,IF(AND(B2=B3,B2=B4),AA2-SUM(F2:Z4),IF(B2=B3,AA2-SUM(F2:Z3),AA2-SUM(F2:Z2))))</f>
        <v>0</v>
      </c>
      <c r="B2" t="s">
        <v>196</v>
      </c>
      <c r="C2">
        <v>13737</v>
      </c>
      <c r="D2">
        <v>23275</v>
      </c>
      <c r="E2">
        <v>0</v>
      </c>
      <c r="F2">
        <v>37012</v>
      </c>
      <c r="G2">
        <v>38</v>
      </c>
      <c r="H2">
        <v>9287</v>
      </c>
      <c r="I2">
        <v>1600</v>
      </c>
      <c r="J2">
        <v>0</v>
      </c>
      <c r="K2">
        <v>0</v>
      </c>
      <c r="L2">
        <v>0</v>
      </c>
      <c r="M2">
        <v>0</v>
      </c>
      <c r="N2">
        <v>1856</v>
      </c>
      <c r="O2">
        <v>238</v>
      </c>
      <c r="P2">
        <v>912</v>
      </c>
      <c r="Q2">
        <v>0</v>
      </c>
      <c r="R2">
        <v>0</v>
      </c>
      <c r="S2">
        <v>341</v>
      </c>
      <c r="T2">
        <v>108</v>
      </c>
      <c r="U2">
        <v>1293</v>
      </c>
      <c r="V2">
        <v>2239</v>
      </c>
      <c r="W2">
        <v>4913</v>
      </c>
      <c r="X2">
        <v>1045</v>
      </c>
      <c r="Y2">
        <v>0</v>
      </c>
      <c r="Z2">
        <v>240</v>
      </c>
      <c r="AA2">
        <v>61122</v>
      </c>
    </row>
    <row r="3" spans="1:27" x14ac:dyDescent="0.35">
      <c r="A3">
        <f t="shared" ref="A3:A66" si="0">+IF(B3=B2,0,IF(AND(B3=B4,B3=B5),AA3-SUM(F3:Z5),IF(B3=B4,AA3-SUM(F3:Z4),AA3-SUM(F3:Z3))))</f>
        <v>0</v>
      </c>
      <c r="B3" t="s">
        <v>197</v>
      </c>
      <c r="C3">
        <v>450</v>
      </c>
      <c r="D3">
        <v>2388</v>
      </c>
      <c r="E3">
        <v>0</v>
      </c>
      <c r="F3">
        <v>2838</v>
      </c>
      <c r="G3">
        <v>5</v>
      </c>
      <c r="H3">
        <v>0</v>
      </c>
      <c r="I3">
        <v>0</v>
      </c>
      <c r="J3">
        <v>0</v>
      </c>
      <c r="K3">
        <v>0</v>
      </c>
      <c r="L3">
        <v>125</v>
      </c>
      <c r="M3">
        <v>0</v>
      </c>
      <c r="N3">
        <v>177</v>
      </c>
      <c r="O3">
        <v>17</v>
      </c>
      <c r="P3">
        <v>66</v>
      </c>
      <c r="Q3">
        <v>634</v>
      </c>
      <c r="R3">
        <v>0</v>
      </c>
      <c r="S3">
        <v>14</v>
      </c>
      <c r="T3">
        <v>27</v>
      </c>
      <c r="U3">
        <v>135</v>
      </c>
      <c r="V3">
        <v>109</v>
      </c>
      <c r="W3">
        <v>803</v>
      </c>
      <c r="X3">
        <v>65</v>
      </c>
      <c r="Y3">
        <v>0</v>
      </c>
      <c r="Z3">
        <v>0</v>
      </c>
      <c r="AA3">
        <v>5015</v>
      </c>
    </row>
    <row r="4" spans="1:27" x14ac:dyDescent="0.35">
      <c r="A4">
        <f t="shared" si="0"/>
        <v>0</v>
      </c>
      <c r="B4" t="s">
        <v>198</v>
      </c>
      <c r="C4">
        <v>14636</v>
      </c>
      <c r="D4">
        <v>18369</v>
      </c>
      <c r="E4">
        <v>0</v>
      </c>
      <c r="F4">
        <v>33005</v>
      </c>
      <c r="G4">
        <v>85</v>
      </c>
      <c r="H4">
        <v>13823</v>
      </c>
      <c r="I4">
        <v>142</v>
      </c>
      <c r="J4">
        <v>46</v>
      </c>
      <c r="K4">
        <v>0</v>
      </c>
      <c r="L4">
        <v>0</v>
      </c>
      <c r="M4">
        <v>82</v>
      </c>
      <c r="N4">
        <v>738</v>
      </c>
      <c r="O4">
        <v>376</v>
      </c>
      <c r="P4">
        <v>1268</v>
      </c>
      <c r="Q4">
        <v>2321</v>
      </c>
      <c r="R4">
        <v>0</v>
      </c>
      <c r="S4">
        <v>298</v>
      </c>
      <c r="T4">
        <v>38</v>
      </c>
      <c r="U4">
        <v>580</v>
      </c>
      <c r="V4">
        <v>1874</v>
      </c>
      <c r="W4">
        <v>5357</v>
      </c>
      <c r="X4">
        <v>1894</v>
      </c>
      <c r="Y4">
        <v>0</v>
      </c>
      <c r="Z4">
        <v>606</v>
      </c>
      <c r="AA4">
        <v>62533</v>
      </c>
    </row>
    <row r="5" spans="1:27" x14ac:dyDescent="0.35">
      <c r="A5">
        <f t="shared" si="0"/>
        <v>0</v>
      </c>
      <c r="B5" t="s">
        <v>199</v>
      </c>
      <c r="C5">
        <v>0</v>
      </c>
      <c r="D5">
        <v>4209</v>
      </c>
      <c r="E5">
        <v>0</v>
      </c>
      <c r="F5">
        <v>4209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1365</v>
      </c>
      <c r="O5">
        <v>20</v>
      </c>
      <c r="P5">
        <v>335</v>
      </c>
      <c r="Q5">
        <v>0</v>
      </c>
      <c r="R5">
        <v>0</v>
      </c>
      <c r="S5">
        <v>75</v>
      </c>
      <c r="T5">
        <v>3</v>
      </c>
      <c r="U5">
        <v>1783</v>
      </c>
      <c r="V5">
        <v>62</v>
      </c>
      <c r="W5">
        <v>438</v>
      </c>
      <c r="X5">
        <v>1219</v>
      </c>
      <c r="Y5">
        <v>0</v>
      </c>
      <c r="Z5">
        <v>0</v>
      </c>
      <c r="AA5">
        <v>9509</v>
      </c>
    </row>
    <row r="6" spans="1:27" x14ac:dyDescent="0.35">
      <c r="A6">
        <f t="shared" si="0"/>
        <v>0</v>
      </c>
      <c r="B6" t="s">
        <v>200</v>
      </c>
      <c r="C6">
        <v>4510</v>
      </c>
      <c r="D6">
        <v>13776</v>
      </c>
      <c r="E6">
        <v>370</v>
      </c>
      <c r="F6">
        <v>18656</v>
      </c>
      <c r="G6">
        <v>0</v>
      </c>
      <c r="H6">
        <v>4815</v>
      </c>
      <c r="I6">
        <v>67</v>
      </c>
      <c r="J6">
        <v>0</v>
      </c>
      <c r="K6">
        <v>1</v>
      </c>
      <c r="L6">
        <v>0</v>
      </c>
      <c r="M6">
        <v>25</v>
      </c>
      <c r="N6">
        <v>34</v>
      </c>
      <c r="O6">
        <v>36</v>
      </c>
      <c r="P6">
        <v>48</v>
      </c>
      <c r="Q6">
        <v>78</v>
      </c>
      <c r="R6">
        <v>0</v>
      </c>
      <c r="S6">
        <v>151</v>
      </c>
      <c r="T6">
        <v>22</v>
      </c>
      <c r="U6">
        <v>961</v>
      </c>
      <c r="V6">
        <v>82</v>
      </c>
      <c r="W6">
        <v>1530</v>
      </c>
      <c r="X6">
        <v>99</v>
      </c>
      <c r="Y6">
        <v>0</v>
      </c>
      <c r="Z6">
        <v>0</v>
      </c>
      <c r="AA6">
        <v>26605</v>
      </c>
    </row>
    <row r="7" spans="1:27" x14ac:dyDescent="0.35">
      <c r="A7">
        <f t="shared" si="0"/>
        <v>0</v>
      </c>
      <c r="B7" t="s">
        <v>201</v>
      </c>
      <c r="C7">
        <v>2930</v>
      </c>
      <c r="D7">
        <v>6459</v>
      </c>
      <c r="E7">
        <v>625</v>
      </c>
      <c r="F7">
        <v>10014</v>
      </c>
      <c r="G7">
        <v>32</v>
      </c>
      <c r="H7">
        <v>3555</v>
      </c>
      <c r="I7">
        <v>407</v>
      </c>
      <c r="J7">
        <v>0</v>
      </c>
      <c r="K7">
        <v>100</v>
      </c>
      <c r="L7">
        <v>0</v>
      </c>
      <c r="M7">
        <v>0</v>
      </c>
      <c r="N7">
        <v>112</v>
      </c>
      <c r="O7">
        <v>71</v>
      </c>
      <c r="P7">
        <v>584</v>
      </c>
      <c r="Q7">
        <v>287</v>
      </c>
      <c r="R7">
        <v>0</v>
      </c>
      <c r="S7">
        <v>80</v>
      </c>
      <c r="T7">
        <v>21</v>
      </c>
      <c r="U7">
        <v>736</v>
      </c>
      <c r="V7">
        <v>151</v>
      </c>
      <c r="W7">
        <v>1219</v>
      </c>
      <c r="X7">
        <v>360</v>
      </c>
      <c r="Y7">
        <v>0</v>
      </c>
      <c r="Z7">
        <v>250</v>
      </c>
      <c r="AA7">
        <v>17979</v>
      </c>
    </row>
    <row r="8" spans="1:27" x14ac:dyDescent="0.35">
      <c r="A8">
        <f t="shared" si="0"/>
        <v>0</v>
      </c>
      <c r="B8" t="s">
        <v>202</v>
      </c>
      <c r="C8">
        <v>7904</v>
      </c>
      <c r="D8">
        <v>15452</v>
      </c>
      <c r="E8">
        <v>0</v>
      </c>
      <c r="F8">
        <v>23356</v>
      </c>
      <c r="G8">
        <v>6</v>
      </c>
      <c r="H8">
        <v>3021</v>
      </c>
      <c r="I8">
        <v>382</v>
      </c>
      <c r="J8">
        <v>0</v>
      </c>
      <c r="K8">
        <v>0</v>
      </c>
      <c r="L8">
        <v>295</v>
      </c>
      <c r="M8">
        <v>0</v>
      </c>
      <c r="N8">
        <v>593</v>
      </c>
      <c r="O8">
        <v>169</v>
      </c>
      <c r="P8">
        <v>47</v>
      </c>
      <c r="Q8">
        <v>0</v>
      </c>
      <c r="R8">
        <v>0</v>
      </c>
      <c r="S8">
        <v>112</v>
      </c>
      <c r="T8">
        <v>133</v>
      </c>
      <c r="U8">
        <v>956</v>
      </c>
      <c r="V8">
        <v>1195</v>
      </c>
      <c r="W8">
        <v>1981</v>
      </c>
      <c r="X8">
        <v>403</v>
      </c>
      <c r="Y8">
        <v>0</v>
      </c>
      <c r="Z8">
        <v>0</v>
      </c>
      <c r="AA8">
        <v>32649</v>
      </c>
    </row>
    <row r="9" spans="1:27" x14ac:dyDescent="0.35">
      <c r="A9">
        <f t="shared" si="0"/>
        <v>0</v>
      </c>
      <c r="B9" t="s">
        <v>203</v>
      </c>
      <c r="C9">
        <v>0</v>
      </c>
      <c r="D9">
        <v>2588</v>
      </c>
      <c r="E9">
        <v>0</v>
      </c>
      <c r="F9">
        <v>2588</v>
      </c>
      <c r="G9">
        <v>0</v>
      </c>
      <c r="H9">
        <v>0</v>
      </c>
      <c r="I9">
        <v>0</v>
      </c>
      <c r="J9">
        <v>0</v>
      </c>
      <c r="K9">
        <v>0</v>
      </c>
      <c r="L9">
        <v>53</v>
      </c>
      <c r="M9">
        <v>0</v>
      </c>
      <c r="N9">
        <v>133</v>
      </c>
      <c r="O9">
        <v>50</v>
      </c>
      <c r="P9">
        <v>67</v>
      </c>
      <c r="Q9">
        <v>0</v>
      </c>
      <c r="R9">
        <v>0</v>
      </c>
      <c r="S9">
        <v>54</v>
      </c>
      <c r="T9">
        <v>1</v>
      </c>
      <c r="U9">
        <v>349</v>
      </c>
      <c r="V9">
        <v>44</v>
      </c>
      <c r="W9">
        <v>312</v>
      </c>
      <c r="X9">
        <v>340</v>
      </c>
      <c r="Y9">
        <v>0</v>
      </c>
      <c r="Z9">
        <v>0</v>
      </c>
      <c r="AA9">
        <v>3991</v>
      </c>
    </row>
    <row r="10" spans="1:27" x14ac:dyDescent="0.35">
      <c r="A10">
        <f t="shared" si="0"/>
        <v>0</v>
      </c>
      <c r="B10" t="s">
        <v>204</v>
      </c>
      <c r="C10">
        <v>365</v>
      </c>
      <c r="D10">
        <v>2671</v>
      </c>
      <c r="E10">
        <v>0</v>
      </c>
      <c r="F10">
        <v>3036</v>
      </c>
      <c r="G10">
        <v>6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110</v>
      </c>
      <c r="O10">
        <v>38</v>
      </c>
      <c r="P10">
        <v>12</v>
      </c>
      <c r="Q10">
        <v>0</v>
      </c>
      <c r="R10">
        <v>0</v>
      </c>
      <c r="S10">
        <v>0</v>
      </c>
      <c r="T10">
        <v>0</v>
      </c>
      <c r="U10">
        <v>134</v>
      </c>
      <c r="V10">
        <v>138</v>
      </c>
      <c r="W10">
        <v>493</v>
      </c>
      <c r="X10">
        <v>30</v>
      </c>
      <c r="Y10">
        <v>0</v>
      </c>
      <c r="Z10">
        <v>0</v>
      </c>
      <c r="AA10">
        <v>3997</v>
      </c>
    </row>
    <row r="11" spans="1:27" x14ac:dyDescent="0.35">
      <c r="A11">
        <f t="shared" si="0"/>
        <v>0</v>
      </c>
      <c r="B11" t="s">
        <v>205</v>
      </c>
      <c r="C11">
        <v>50</v>
      </c>
      <c r="D11">
        <v>2505</v>
      </c>
      <c r="E11">
        <v>0</v>
      </c>
      <c r="F11">
        <v>2555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119</v>
      </c>
      <c r="O11">
        <v>23</v>
      </c>
      <c r="P11">
        <v>61</v>
      </c>
      <c r="Q11">
        <v>0</v>
      </c>
      <c r="R11">
        <v>0</v>
      </c>
      <c r="S11">
        <v>63</v>
      </c>
      <c r="T11">
        <v>0</v>
      </c>
      <c r="U11">
        <v>180</v>
      </c>
      <c r="V11">
        <v>20</v>
      </c>
      <c r="W11">
        <v>905</v>
      </c>
      <c r="X11">
        <v>56</v>
      </c>
      <c r="Y11">
        <v>0</v>
      </c>
      <c r="Z11">
        <v>0</v>
      </c>
      <c r="AA11">
        <v>3982</v>
      </c>
    </row>
    <row r="12" spans="1:27" x14ac:dyDescent="0.35">
      <c r="A12">
        <f t="shared" si="0"/>
        <v>0</v>
      </c>
      <c r="B12" t="s">
        <v>206</v>
      </c>
      <c r="C12">
        <v>0</v>
      </c>
      <c r="D12">
        <v>11188</v>
      </c>
      <c r="E12">
        <v>3600</v>
      </c>
      <c r="F12">
        <v>14788</v>
      </c>
      <c r="G12">
        <v>0</v>
      </c>
      <c r="H12">
        <v>6069</v>
      </c>
      <c r="I12">
        <v>59</v>
      </c>
      <c r="J12">
        <v>0</v>
      </c>
      <c r="K12">
        <v>1985</v>
      </c>
      <c r="L12">
        <v>0</v>
      </c>
      <c r="M12">
        <v>131</v>
      </c>
      <c r="N12">
        <v>16</v>
      </c>
      <c r="O12">
        <v>142</v>
      </c>
      <c r="P12">
        <v>185</v>
      </c>
      <c r="Q12">
        <v>2162</v>
      </c>
      <c r="R12">
        <v>0</v>
      </c>
      <c r="S12">
        <v>157</v>
      </c>
      <c r="T12">
        <v>21</v>
      </c>
      <c r="U12">
        <v>732</v>
      </c>
      <c r="V12">
        <v>983</v>
      </c>
      <c r="W12">
        <v>2327</v>
      </c>
      <c r="X12">
        <v>119</v>
      </c>
      <c r="Y12">
        <v>0</v>
      </c>
      <c r="Z12">
        <v>0</v>
      </c>
      <c r="AA12">
        <v>29876</v>
      </c>
    </row>
    <row r="13" spans="1:27" x14ac:dyDescent="0.35">
      <c r="A13">
        <f t="shared" si="0"/>
        <v>0</v>
      </c>
      <c r="B13" t="s">
        <v>207</v>
      </c>
      <c r="C13">
        <v>19042</v>
      </c>
      <c r="D13">
        <v>34019</v>
      </c>
      <c r="E13">
        <v>0</v>
      </c>
      <c r="F13">
        <v>53061</v>
      </c>
      <c r="G13">
        <v>30</v>
      </c>
      <c r="H13">
        <v>11976</v>
      </c>
      <c r="I13">
        <v>1745</v>
      </c>
      <c r="J13">
        <v>0</v>
      </c>
      <c r="K13">
        <v>0</v>
      </c>
      <c r="L13">
        <v>0</v>
      </c>
      <c r="M13">
        <v>117</v>
      </c>
      <c r="N13">
        <v>728</v>
      </c>
      <c r="O13">
        <v>973</v>
      </c>
      <c r="P13">
        <v>2715</v>
      </c>
      <c r="Q13">
        <v>695</v>
      </c>
      <c r="R13">
        <v>0</v>
      </c>
      <c r="S13">
        <v>229</v>
      </c>
      <c r="T13">
        <v>287</v>
      </c>
      <c r="U13">
        <v>2952</v>
      </c>
      <c r="V13">
        <v>3066</v>
      </c>
      <c r="W13">
        <v>5073</v>
      </c>
      <c r="X13">
        <v>4295</v>
      </c>
      <c r="Y13">
        <v>0</v>
      </c>
      <c r="Z13">
        <v>0</v>
      </c>
      <c r="AA13">
        <v>87942</v>
      </c>
    </row>
    <row r="14" spans="1:27" x14ac:dyDescent="0.35">
      <c r="A14">
        <f t="shared" si="0"/>
        <v>0</v>
      </c>
      <c r="B14" t="s">
        <v>208</v>
      </c>
      <c r="C14">
        <v>2750</v>
      </c>
      <c r="D14">
        <v>5128</v>
      </c>
      <c r="E14">
        <v>0</v>
      </c>
      <c r="F14">
        <v>7878</v>
      </c>
      <c r="G14">
        <v>162</v>
      </c>
      <c r="H14">
        <v>4677</v>
      </c>
      <c r="I14">
        <v>142</v>
      </c>
      <c r="J14">
        <v>0</v>
      </c>
      <c r="K14">
        <v>0</v>
      </c>
      <c r="L14">
        <v>0</v>
      </c>
      <c r="M14">
        <v>0</v>
      </c>
      <c r="N14">
        <v>125</v>
      </c>
      <c r="O14">
        <v>0</v>
      </c>
      <c r="P14">
        <v>172</v>
      </c>
      <c r="Q14">
        <v>591</v>
      </c>
      <c r="R14">
        <v>0</v>
      </c>
      <c r="S14">
        <v>110</v>
      </c>
      <c r="T14">
        <v>0</v>
      </c>
      <c r="U14">
        <v>298</v>
      </c>
      <c r="V14">
        <v>506</v>
      </c>
      <c r="W14">
        <v>1002</v>
      </c>
      <c r="X14">
        <v>373</v>
      </c>
      <c r="Y14">
        <v>600</v>
      </c>
      <c r="Z14">
        <v>0</v>
      </c>
      <c r="AA14">
        <v>16636</v>
      </c>
    </row>
    <row r="15" spans="1:27" x14ac:dyDescent="0.35">
      <c r="A15">
        <f t="shared" si="0"/>
        <v>0</v>
      </c>
      <c r="B15" t="s">
        <v>209</v>
      </c>
      <c r="C15">
        <v>12652</v>
      </c>
      <c r="D15">
        <v>20944</v>
      </c>
      <c r="E15">
        <v>0</v>
      </c>
      <c r="F15">
        <v>33596</v>
      </c>
      <c r="G15">
        <v>52</v>
      </c>
      <c r="H15">
        <v>21530</v>
      </c>
      <c r="I15">
        <v>423</v>
      </c>
      <c r="J15">
        <v>0</v>
      </c>
      <c r="K15">
        <v>0</v>
      </c>
      <c r="L15">
        <v>640</v>
      </c>
      <c r="M15">
        <v>0</v>
      </c>
      <c r="N15">
        <v>2741</v>
      </c>
      <c r="O15">
        <v>869</v>
      </c>
      <c r="P15">
        <v>2317</v>
      </c>
      <c r="Q15">
        <v>2422</v>
      </c>
      <c r="R15">
        <v>0</v>
      </c>
      <c r="S15">
        <v>316</v>
      </c>
      <c r="T15">
        <v>111</v>
      </c>
      <c r="U15">
        <v>43</v>
      </c>
      <c r="V15">
        <v>245</v>
      </c>
      <c r="W15">
        <v>1265</v>
      </c>
      <c r="X15">
        <v>342</v>
      </c>
      <c r="Y15">
        <v>0</v>
      </c>
      <c r="Z15">
        <v>0</v>
      </c>
      <c r="AA15">
        <v>66912</v>
      </c>
    </row>
    <row r="16" spans="1:27" x14ac:dyDescent="0.35">
      <c r="A16">
        <f t="shared" si="0"/>
        <v>0</v>
      </c>
      <c r="B16" t="s">
        <v>210</v>
      </c>
      <c r="C16">
        <v>9268</v>
      </c>
      <c r="D16">
        <v>11457</v>
      </c>
      <c r="E16">
        <v>0</v>
      </c>
      <c r="F16">
        <v>20725</v>
      </c>
      <c r="G16">
        <v>10</v>
      </c>
      <c r="H16">
        <v>5657</v>
      </c>
      <c r="I16">
        <v>206</v>
      </c>
      <c r="J16">
        <v>0</v>
      </c>
      <c r="K16">
        <v>6</v>
      </c>
      <c r="L16">
        <v>540</v>
      </c>
      <c r="M16">
        <v>16</v>
      </c>
      <c r="N16">
        <v>0</v>
      </c>
      <c r="O16">
        <v>29</v>
      </c>
      <c r="P16">
        <v>0</v>
      </c>
      <c r="Q16">
        <v>684</v>
      </c>
      <c r="R16">
        <v>0</v>
      </c>
      <c r="S16">
        <v>0</v>
      </c>
      <c r="T16">
        <v>2</v>
      </c>
      <c r="U16">
        <v>173</v>
      </c>
      <c r="V16">
        <v>0</v>
      </c>
      <c r="W16">
        <v>303</v>
      </c>
      <c r="X16">
        <v>724</v>
      </c>
      <c r="Y16">
        <v>0</v>
      </c>
      <c r="Z16">
        <v>0</v>
      </c>
      <c r="AA16">
        <v>29075</v>
      </c>
    </row>
    <row r="17" spans="1:27" x14ac:dyDescent="0.35">
      <c r="A17">
        <f t="shared" si="0"/>
        <v>0</v>
      </c>
      <c r="B17" t="s">
        <v>211</v>
      </c>
      <c r="C17">
        <v>14635</v>
      </c>
      <c r="D17">
        <v>20300</v>
      </c>
      <c r="E17">
        <v>0</v>
      </c>
      <c r="F17">
        <v>34935</v>
      </c>
      <c r="G17">
        <v>70</v>
      </c>
      <c r="H17">
        <v>9612</v>
      </c>
      <c r="I17">
        <v>893</v>
      </c>
      <c r="J17">
        <v>0</v>
      </c>
      <c r="K17">
        <v>492</v>
      </c>
      <c r="L17">
        <v>0</v>
      </c>
      <c r="M17">
        <v>72</v>
      </c>
      <c r="N17">
        <v>0</v>
      </c>
      <c r="O17">
        <v>766</v>
      </c>
      <c r="P17">
        <v>656</v>
      </c>
      <c r="Q17">
        <v>2119</v>
      </c>
      <c r="R17">
        <v>0</v>
      </c>
      <c r="S17">
        <v>241</v>
      </c>
      <c r="T17">
        <v>90</v>
      </c>
      <c r="U17">
        <v>847</v>
      </c>
      <c r="V17">
        <v>1608</v>
      </c>
      <c r="W17">
        <v>2872</v>
      </c>
      <c r="X17">
        <v>1845</v>
      </c>
      <c r="Y17">
        <v>40</v>
      </c>
      <c r="Z17">
        <v>0</v>
      </c>
      <c r="AA17">
        <v>57158</v>
      </c>
    </row>
    <row r="18" spans="1:27" x14ac:dyDescent="0.35">
      <c r="A18">
        <f t="shared" si="0"/>
        <v>0</v>
      </c>
      <c r="B18" t="s">
        <v>212</v>
      </c>
      <c r="C18">
        <v>11910</v>
      </c>
      <c r="D18">
        <v>10101</v>
      </c>
      <c r="E18">
        <v>2583</v>
      </c>
      <c r="F18">
        <v>24594</v>
      </c>
      <c r="G18">
        <v>178</v>
      </c>
      <c r="H18">
        <v>10458</v>
      </c>
      <c r="I18">
        <v>859</v>
      </c>
      <c r="J18">
        <v>0</v>
      </c>
      <c r="K18">
        <v>100</v>
      </c>
      <c r="L18">
        <v>1182</v>
      </c>
      <c r="M18">
        <v>184</v>
      </c>
      <c r="N18">
        <v>68</v>
      </c>
      <c r="O18">
        <v>37</v>
      </c>
      <c r="P18">
        <v>509</v>
      </c>
      <c r="Q18">
        <v>412</v>
      </c>
      <c r="R18">
        <v>0</v>
      </c>
      <c r="S18">
        <v>250</v>
      </c>
      <c r="T18">
        <v>93</v>
      </c>
      <c r="U18">
        <v>569</v>
      </c>
      <c r="V18">
        <v>1600</v>
      </c>
      <c r="W18">
        <v>1831</v>
      </c>
      <c r="X18">
        <v>1350</v>
      </c>
      <c r="Y18">
        <v>962</v>
      </c>
      <c r="Z18">
        <v>5729</v>
      </c>
      <c r="AA18">
        <v>50965</v>
      </c>
    </row>
    <row r="19" spans="1:27" x14ac:dyDescent="0.35">
      <c r="A19">
        <f t="shared" si="0"/>
        <v>0</v>
      </c>
      <c r="B19" t="s">
        <v>213</v>
      </c>
      <c r="C19">
        <v>14964</v>
      </c>
      <c r="D19">
        <v>0</v>
      </c>
      <c r="E19">
        <v>14425</v>
      </c>
      <c r="F19">
        <v>29389</v>
      </c>
      <c r="G19">
        <v>0</v>
      </c>
      <c r="H19">
        <v>7466</v>
      </c>
      <c r="I19">
        <v>60</v>
      </c>
      <c r="J19">
        <v>0</v>
      </c>
      <c r="K19">
        <v>0</v>
      </c>
      <c r="L19">
        <v>0</v>
      </c>
      <c r="M19">
        <v>130</v>
      </c>
      <c r="N19">
        <v>0</v>
      </c>
      <c r="O19">
        <v>1530</v>
      </c>
      <c r="P19">
        <v>854</v>
      </c>
      <c r="Q19">
        <v>1762</v>
      </c>
      <c r="R19">
        <v>0</v>
      </c>
      <c r="S19">
        <v>253</v>
      </c>
      <c r="T19">
        <v>150</v>
      </c>
      <c r="U19">
        <v>1746</v>
      </c>
      <c r="V19">
        <v>1438</v>
      </c>
      <c r="W19">
        <v>2342</v>
      </c>
      <c r="X19">
        <v>2166</v>
      </c>
      <c r="Y19">
        <v>2635</v>
      </c>
      <c r="Z19">
        <v>0</v>
      </c>
      <c r="AA19">
        <v>51921</v>
      </c>
    </row>
    <row r="20" spans="1:27" x14ac:dyDescent="0.35">
      <c r="A20">
        <f t="shared" si="0"/>
        <v>0</v>
      </c>
      <c r="B20" t="s">
        <v>214</v>
      </c>
      <c r="C20">
        <v>1084</v>
      </c>
      <c r="D20">
        <v>0</v>
      </c>
      <c r="E20">
        <v>0</v>
      </c>
      <c r="F20">
        <v>1084</v>
      </c>
      <c r="G20">
        <v>125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</v>
      </c>
      <c r="P20">
        <v>203</v>
      </c>
      <c r="Q20">
        <v>0</v>
      </c>
      <c r="R20">
        <v>0</v>
      </c>
      <c r="S20">
        <v>32</v>
      </c>
      <c r="T20">
        <v>0</v>
      </c>
      <c r="U20">
        <v>1166</v>
      </c>
      <c r="V20">
        <v>40</v>
      </c>
      <c r="W20">
        <v>450</v>
      </c>
      <c r="X20">
        <v>120</v>
      </c>
      <c r="Y20">
        <v>0</v>
      </c>
      <c r="Z20">
        <v>0</v>
      </c>
      <c r="AA20">
        <v>3229</v>
      </c>
    </row>
    <row r="21" spans="1:27" x14ac:dyDescent="0.35">
      <c r="A21">
        <f t="shared" si="0"/>
        <v>0</v>
      </c>
      <c r="B21" t="s">
        <v>215</v>
      </c>
      <c r="C21">
        <v>1639</v>
      </c>
      <c r="D21">
        <v>5648</v>
      </c>
      <c r="E21">
        <v>0</v>
      </c>
      <c r="F21">
        <v>7287</v>
      </c>
      <c r="G21">
        <v>15</v>
      </c>
      <c r="H21">
        <v>2989</v>
      </c>
      <c r="I21">
        <v>147</v>
      </c>
      <c r="J21">
        <v>0</v>
      </c>
      <c r="K21">
        <v>0</v>
      </c>
      <c r="L21">
        <v>1218</v>
      </c>
      <c r="M21">
        <v>13</v>
      </c>
      <c r="N21">
        <v>0</v>
      </c>
      <c r="O21">
        <v>25</v>
      </c>
      <c r="P21">
        <v>214</v>
      </c>
      <c r="Q21">
        <v>59</v>
      </c>
      <c r="R21">
        <v>0</v>
      </c>
      <c r="S21">
        <v>82</v>
      </c>
      <c r="T21">
        <v>74</v>
      </c>
      <c r="U21">
        <v>55</v>
      </c>
      <c r="V21">
        <v>0</v>
      </c>
      <c r="W21">
        <v>443</v>
      </c>
      <c r="X21">
        <v>3032</v>
      </c>
      <c r="Y21">
        <v>0</v>
      </c>
      <c r="Z21">
        <v>0</v>
      </c>
      <c r="AA21">
        <v>15653</v>
      </c>
    </row>
    <row r="22" spans="1:27" x14ac:dyDescent="0.35">
      <c r="A22">
        <f t="shared" si="0"/>
        <v>0</v>
      </c>
      <c r="B22" t="s">
        <v>216</v>
      </c>
      <c r="C22">
        <v>950</v>
      </c>
      <c r="D22">
        <v>0</v>
      </c>
      <c r="E22">
        <v>0</v>
      </c>
      <c r="F22">
        <v>950</v>
      </c>
      <c r="G22">
        <v>71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9</v>
      </c>
      <c r="P22">
        <v>280</v>
      </c>
      <c r="Q22">
        <v>0</v>
      </c>
      <c r="R22">
        <v>0</v>
      </c>
      <c r="S22">
        <v>0</v>
      </c>
      <c r="T22">
        <v>0</v>
      </c>
      <c r="U22">
        <v>172</v>
      </c>
      <c r="V22">
        <v>30</v>
      </c>
      <c r="W22">
        <v>426</v>
      </c>
      <c r="X22">
        <v>24</v>
      </c>
      <c r="Y22">
        <v>0</v>
      </c>
      <c r="Z22">
        <v>0</v>
      </c>
      <c r="AA22">
        <v>1962</v>
      </c>
    </row>
    <row r="23" spans="1:27" x14ac:dyDescent="0.35">
      <c r="A23">
        <f t="shared" si="0"/>
        <v>0</v>
      </c>
      <c r="B23" t="s">
        <v>217</v>
      </c>
      <c r="C23">
        <v>0</v>
      </c>
      <c r="D23">
        <v>2155</v>
      </c>
      <c r="E23">
        <v>0</v>
      </c>
      <c r="F23">
        <v>2155</v>
      </c>
      <c r="G23">
        <v>5</v>
      </c>
      <c r="H23">
        <v>0</v>
      </c>
      <c r="I23">
        <v>0</v>
      </c>
      <c r="J23">
        <v>0</v>
      </c>
      <c r="K23">
        <v>0</v>
      </c>
      <c r="L23">
        <v>0</v>
      </c>
      <c r="M23">
        <v>67</v>
      </c>
      <c r="N23">
        <v>4</v>
      </c>
      <c r="O23">
        <v>77</v>
      </c>
      <c r="P23">
        <v>492</v>
      </c>
      <c r="Q23">
        <v>0</v>
      </c>
      <c r="R23">
        <v>0</v>
      </c>
      <c r="S23">
        <v>34</v>
      </c>
      <c r="T23">
        <v>0</v>
      </c>
      <c r="U23">
        <v>268</v>
      </c>
      <c r="V23">
        <v>42</v>
      </c>
      <c r="W23">
        <v>560</v>
      </c>
      <c r="X23">
        <v>57</v>
      </c>
      <c r="Y23">
        <v>0</v>
      </c>
      <c r="Z23">
        <v>0</v>
      </c>
      <c r="AA23">
        <v>3761</v>
      </c>
    </row>
    <row r="24" spans="1:27" x14ac:dyDescent="0.35">
      <c r="A24">
        <f t="shared" si="0"/>
        <v>0</v>
      </c>
      <c r="B24" t="s">
        <v>218</v>
      </c>
      <c r="C24">
        <v>1200</v>
      </c>
      <c r="D24">
        <v>0</v>
      </c>
      <c r="E24">
        <v>292</v>
      </c>
      <c r="F24">
        <v>1492</v>
      </c>
      <c r="G24">
        <v>71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9</v>
      </c>
      <c r="O24">
        <v>9</v>
      </c>
      <c r="P24">
        <v>249</v>
      </c>
      <c r="Q24">
        <v>0</v>
      </c>
      <c r="R24">
        <v>0</v>
      </c>
      <c r="S24">
        <v>22</v>
      </c>
      <c r="T24">
        <v>0</v>
      </c>
      <c r="U24">
        <v>276</v>
      </c>
      <c r="V24">
        <v>50</v>
      </c>
      <c r="W24">
        <v>405</v>
      </c>
      <c r="X24">
        <v>27</v>
      </c>
      <c r="Y24">
        <v>0</v>
      </c>
      <c r="Z24">
        <v>0</v>
      </c>
      <c r="AA24">
        <v>2610</v>
      </c>
    </row>
    <row r="25" spans="1:27" x14ac:dyDescent="0.35">
      <c r="A25">
        <f t="shared" si="0"/>
        <v>0</v>
      </c>
      <c r="B25" t="s">
        <v>219</v>
      </c>
      <c r="C25">
        <v>0</v>
      </c>
      <c r="D25">
        <v>231</v>
      </c>
      <c r="E25">
        <v>0</v>
      </c>
      <c r="F25">
        <v>231</v>
      </c>
      <c r="G25">
        <v>8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325</v>
      </c>
      <c r="V25">
        <v>10</v>
      </c>
      <c r="W25">
        <v>116</v>
      </c>
      <c r="X25">
        <v>34</v>
      </c>
      <c r="Y25">
        <v>0</v>
      </c>
      <c r="Z25">
        <v>0</v>
      </c>
      <c r="AA25">
        <v>724</v>
      </c>
    </row>
    <row r="26" spans="1:27" x14ac:dyDescent="0.35">
      <c r="A26">
        <f t="shared" si="0"/>
        <v>0</v>
      </c>
      <c r="B26" t="s">
        <v>220</v>
      </c>
      <c r="C26">
        <v>650</v>
      </c>
      <c r="D26">
        <v>0</v>
      </c>
      <c r="E26">
        <v>0</v>
      </c>
      <c r="F26">
        <v>650</v>
      </c>
      <c r="G26">
        <v>44</v>
      </c>
      <c r="H26">
        <v>0</v>
      </c>
      <c r="I26">
        <v>0</v>
      </c>
      <c r="J26">
        <v>0</v>
      </c>
      <c r="K26">
        <v>0</v>
      </c>
      <c r="L26">
        <v>268</v>
      </c>
      <c r="M26">
        <v>0</v>
      </c>
      <c r="N26">
        <v>0</v>
      </c>
      <c r="O26">
        <v>5</v>
      </c>
      <c r="P26">
        <v>36</v>
      </c>
      <c r="Q26">
        <v>0</v>
      </c>
      <c r="R26">
        <v>418</v>
      </c>
      <c r="S26">
        <v>18</v>
      </c>
      <c r="T26">
        <v>0</v>
      </c>
      <c r="U26">
        <v>540</v>
      </c>
      <c r="V26">
        <v>0</v>
      </c>
      <c r="W26">
        <v>301</v>
      </c>
      <c r="X26">
        <v>22</v>
      </c>
      <c r="Y26">
        <v>0</v>
      </c>
      <c r="Z26">
        <v>0</v>
      </c>
      <c r="AA26">
        <v>2302</v>
      </c>
    </row>
    <row r="27" spans="1:27" x14ac:dyDescent="0.35">
      <c r="A27">
        <f t="shared" si="0"/>
        <v>0</v>
      </c>
      <c r="B27" t="s">
        <v>221</v>
      </c>
      <c r="C27">
        <v>4426</v>
      </c>
      <c r="D27">
        <v>7453</v>
      </c>
      <c r="E27">
        <v>0</v>
      </c>
      <c r="F27">
        <v>11879</v>
      </c>
      <c r="G27">
        <v>12</v>
      </c>
      <c r="H27">
        <v>3803</v>
      </c>
      <c r="I27">
        <v>33</v>
      </c>
      <c r="J27">
        <v>45</v>
      </c>
      <c r="K27">
        <v>19</v>
      </c>
      <c r="L27">
        <v>7353</v>
      </c>
      <c r="M27">
        <v>34</v>
      </c>
      <c r="N27">
        <v>0</v>
      </c>
      <c r="O27">
        <v>669</v>
      </c>
      <c r="P27">
        <v>1214</v>
      </c>
      <c r="Q27">
        <v>106</v>
      </c>
      <c r="R27">
        <v>0</v>
      </c>
      <c r="S27">
        <v>95</v>
      </c>
      <c r="T27">
        <v>86</v>
      </c>
      <c r="U27">
        <v>256</v>
      </c>
      <c r="V27">
        <v>652</v>
      </c>
      <c r="W27">
        <v>412</v>
      </c>
      <c r="X27">
        <v>647</v>
      </c>
      <c r="Y27">
        <v>0</v>
      </c>
      <c r="Z27">
        <v>0</v>
      </c>
      <c r="AA27">
        <v>27315</v>
      </c>
    </row>
    <row r="28" spans="1:27" x14ac:dyDescent="0.35">
      <c r="A28">
        <f t="shared" si="0"/>
        <v>0</v>
      </c>
      <c r="B28" t="s">
        <v>222</v>
      </c>
      <c r="C28">
        <v>2123</v>
      </c>
      <c r="D28">
        <v>0</v>
      </c>
      <c r="E28">
        <v>0</v>
      </c>
      <c r="F28">
        <v>2123</v>
      </c>
      <c r="G28">
        <v>87</v>
      </c>
      <c r="H28">
        <v>0</v>
      </c>
      <c r="I28">
        <v>0</v>
      </c>
      <c r="J28">
        <v>0</v>
      </c>
      <c r="K28">
        <v>0</v>
      </c>
      <c r="L28">
        <v>1618</v>
      </c>
      <c r="M28">
        <v>0</v>
      </c>
      <c r="N28">
        <v>0</v>
      </c>
      <c r="O28">
        <v>0</v>
      </c>
      <c r="P28">
        <v>95</v>
      </c>
      <c r="Q28">
        <v>19</v>
      </c>
      <c r="R28">
        <v>0</v>
      </c>
      <c r="S28">
        <v>28</v>
      </c>
      <c r="T28">
        <v>0</v>
      </c>
      <c r="U28">
        <v>77</v>
      </c>
      <c r="V28">
        <v>45</v>
      </c>
      <c r="W28">
        <v>105</v>
      </c>
      <c r="X28">
        <v>11</v>
      </c>
      <c r="Y28">
        <v>0</v>
      </c>
      <c r="Z28">
        <v>0</v>
      </c>
      <c r="AA28">
        <v>4208</v>
      </c>
    </row>
    <row r="29" spans="1:27" x14ac:dyDescent="0.35">
      <c r="A29">
        <f t="shared" si="0"/>
        <v>0</v>
      </c>
      <c r="B29" t="s">
        <v>223</v>
      </c>
      <c r="C29">
        <v>0</v>
      </c>
      <c r="D29">
        <v>1479</v>
      </c>
      <c r="E29">
        <v>0</v>
      </c>
      <c r="F29">
        <v>1479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15</v>
      </c>
      <c r="Q29">
        <v>0</v>
      </c>
      <c r="R29">
        <v>2040</v>
      </c>
      <c r="S29">
        <v>0</v>
      </c>
      <c r="T29">
        <v>0</v>
      </c>
      <c r="U29">
        <v>71</v>
      </c>
      <c r="V29">
        <v>40</v>
      </c>
      <c r="W29">
        <v>200</v>
      </c>
      <c r="X29">
        <v>93</v>
      </c>
      <c r="Y29">
        <v>0</v>
      </c>
      <c r="Z29">
        <v>0</v>
      </c>
      <c r="AA29">
        <v>3938</v>
      </c>
    </row>
    <row r="30" spans="1:27" x14ac:dyDescent="0.35">
      <c r="A30">
        <f t="shared" si="0"/>
        <v>0</v>
      </c>
      <c r="B30" t="s">
        <v>224</v>
      </c>
      <c r="C30">
        <v>982</v>
      </c>
      <c r="D30">
        <v>5134</v>
      </c>
      <c r="E30">
        <v>0</v>
      </c>
      <c r="F30">
        <v>6116</v>
      </c>
      <c r="G30">
        <v>45</v>
      </c>
      <c r="H30">
        <v>0</v>
      </c>
      <c r="I30">
        <v>0</v>
      </c>
      <c r="J30">
        <v>0</v>
      </c>
      <c r="K30">
        <v>0</v>
      </c>
      <c r="L30">
        <v>763</v>
      </c>
      <c r="M30">
        <v>69</v>
      </c>
      <c r="N30">
        <v>0</v>
      </c>
      <c r="O30">
        <v>0</v>
      </c>
      <c r="P30">
        <v>648</v>
      </c>
      <c r="Q30">
        <v>453</v>
      </c>
      <c r="R30">
        <v>73</v>
      </c>
      <c r="S30">
        <v>89</v>
      </c>
      <c r="T30">
        <v>46</v>
      </c>
      <c r="U30">
        <v>287</v>
      </c>
      <c r="V30">
        <v>563</v>
      </c>
      <c r="W30">
        <v>1182</v>
      </c>
      <c r="X30">
        <v>323</v>
      </c>
      <c r="Y30">
        <v>0</v>
      </c>
      <c r="Z30">
        <v>0</v>
      </c>
      <c r="AA30">
        <v>10657</v>
      </c>
    </row>
    <row r="31" spans="1:27" x14ac:dyDescent="0.35">
      <c r="A31">
        <f t="shared" si="0"/>
        <v>0</v>
      </c>
      <c r="B31" t="s">
        <v>225</v>
      </c>
      <c r="C31">
        <v>23878</v>
      </c>
      <c r="D31">
        <v>35345</v>
      </c>
      <c r="E31">
        <v>0</v>
      </c>
      <c r="F31">
        <v>59223</v>
      </c>
      <c r="G31">
        <v>55</v>
      </c>
      <c r="H31">
        <v>17075</v>
      </c>
      <c r="I31">
        <v>1175</v>
      </c>
      <c r="J31">
        <v>305</v>
      </c>
      <c r="K31">
        <v>729</v>
      </c>
      <c r="L31">
        <v>0</v>
      </c>
      <c r="M31">
        <v>90</v>
      </c>
      <c r="N31">
        <v>12</v>
      </c>
      <c r="O31">
        <v>0</v>
      </c>
      <c r="P31">
        <v>3174</v>
      </c>
      <c r="Q31">
        <v>5210</v>
      </c>
      <c r="R31">
        <v>1308</v>
      </c>
      <c r="S31">
        <v>274</v>
      </c>
      <c r="T31">
        <v>106</v>
      </c>
      <c r="U31">
        <v>4863</v>
      </c>
      <c r="V31">
        <v>2970</v>
      </c>
      <c r="W31">
        <v>727</v>
      </c>
      <c r="X31">
        <v>2826</v>
      </c>
      <c r="Y31">
        <v>7050</v>
      </c>
      <c r="Z31">
        <v>309</v>
      </c>
      <c r="AA31">
        <v>107481</v>
      </c>
    </row>
    <row r="32" spans="1:27" x14ac:dyDescent="0.35">
      <c r="A32">
        <f t="shared" si="0"/>
        <v>0</v>
      </c>
      <c r="B32" t="s">
        <v>226</v>
      </c>
      <c r="C32">
        <v>2170</v>
      </c>
      <c r="D32">
        <v>11842</v>
      </c>
      <c r="E32">
        <v>310</v>
      </c>
      <c r="F32">
        <v>14322</v>
      </c>
      <c r="G32">
        <v>23</v>
      </c>
      <c r="H32">
        <v>6511</v>
      </c>
      <c r="I32">
        <v>50</v>
      </c>
      <c r="J32">
        <v>1012</v>
      </c>
      <c r="K32">
        <v>357</v>
      </c>
      <c r="L32">
        <v>0</v>
      </c>
      <c r="M32">
        <v>42</v>
      </c>
      <c r="N32">
        <v>0</v>
      </c>
      <c r="O32">
        <v>10</v>
      </c>
      <c r="P32">
        <v>512</v>
      </c>
      <c r="Q32">
        <v>30</v>
      </c>
      <c r="R32">
        <v>0</v>
      </c>
      <c r="S32">
        <v>0</v>
      </c>
      <c r="T32">
        <v>8</v>
      </c>
      <c r="U32">
        <v>17</v>
      </c>
      <c r="V32">
        <v>110</v>
      </c>
      <c r="W32">
        <v>758</v>
      </c>
      <c r="X32">
        <v>884</v>
      </c>
      <c r="Y32">
        <v>0</v>
      </c>
      <c r="Z32">
        <v>0</v>
      </c>
      <c r="AA32">
        <v>24646</v>
      </c>
    </row>
    <row r="33" spans="1:27" x14ac:dyDescent="0.35">
      <c r="A33">
        <f t="shared" si="0"/>
        <v>0</v>
      </c>
      <c r="B33" t="s">
        <v>227</v>
      </c>
      <c r="C33">
        <v>5955</v>
      </c>
      <c r="D33">
        <v>11802</v>
      </c>
      <c r="E33">
        <v>0</v>
      </c>
      <c r="F33">
        <v>17757</v>
      </c>
      <c r="G33">
        <v>39</v>
      </c>
      <c r="H33">
        <v>10198</v>
      </c>
      <c r="I33">
        <v>458</v>
      </c>
      <c r="J33">
        <v>2088</v>
      </c>
      <c r="K33">
        <v>1054</v>
      </c>
      <c r="L33">
        <v>0</v>
      </c>
      <c r="M33">
        <v>178</v>
      </c>
      <c r="N33">
        <v>0</v>
      </c>
      <c r="O33">
        <v>51</v>
      </c>
      <c r="P33">
        <v>154</v>
      </c>
      <c r="Q33">
        <v>286</v>
      </c>
      <c r="R33">
        <v>0</v>
      </c>
      <c r="S33">
        <v>0</v>
      </c>
      <c r="T33">
        <v>1</v>
      </c>
      <c r="U33">
        <v>55</v>
      </c>
      <c r="V33">
        <v>150</v>
      </c>
      <c r="W33">
        <v>2182</v>
      </c>
      <c r="X33">
        <v>593</v>
      </c>
      <c r="Y33">
        <v>0</v>
      </c>
      <c r="Z33">
        <v>992</v>
      </c>
      <c r="AA33">
        <v>36236</v>
      </c>
    </row>
    <row r="34" spans="1:27" x14ac:dyDescent="0.35">
      <c r="A34">
        <f t="shared" si="0"/>
        <v>0</v>
      </c>
      <c r="B34" t="s">
        <v>228</v>
      </c>
      <c r="C34">
        <v>10950</v>
      </c>
      <c r="D34">
        <v>19881</v>
      </c>
      <c r="E34">
        <v>0</v>
      </c>
      <c r="F34">
        <v>30831</v>
      </c>
      <c r="G34">
        <v>45</v>
      </c>
      <c r="H34">
        <v>9128</v>
      </c>
      <c r="I34">
        <v>727</v>
      </c>
      <c r="J34">
        <v>273</v>
      </c>
      <c r="K34">
        <v>672</v>
      </c>
      <c r="L34">
        <v>0</v>
      </c>
      <c r="M34">
        <v>35</v>
      </c>
      <c r="N34">
        <v>53</v>
      </c>
      <c r="O34">
        <v>416</v>
      </c>
      <c r="P34">
        <v>2778</v>
      </c>
      <c r="Q34">
        <v>354</v>
      </c>
      <c r="R34">
        <v>0</v>
      </c>
      <c r="S34">
        <v>418</v>
      </c>
      <c r="T34">
        <v>104</v>
      </c>
      <c r="U34">
        <v>2289</v>
      </c>
      <c r="V34">
        <v>1955</v>
      </c>
      <c r="W34">
        <v>1491</v>
      </c>
      <c r="X34">
        <v>1499</v>
      </c>
      <c r="Y34">
        <v>0</v>
      </c>
      <c r="Z34">
        <v>0</v>
      </c>
      <c r="AA34">
        <v>53068</v>
      </c>
    </row>
    <row r="35" spans="1:27" x14ac:dyDescent="0.35">
      <c r="A35">
        <f t="shared" si="0"/>
        <v>0</v>
      </c>
      <c r="B35" t="s">
        <v>229</v>
      </c>
      <c r="C35">
        <v>5358</v>
      </c>
      <c r="D35">
        <v>10176</v>
      </c>
      <c r="E35">
        <v>1710</v>
      </c>
      <c r="F35">
        <v>17244</v>
      </c>
      <c r="G35">
        <v>56</v>
      </c>
      <c r="H35">
        <v>6863</v>
      </c>
      <c r="I35">
        <v>206</v>
      </c>
      <c r="J35">
        <v>903</v>
      </c>
      <c r="K35">
        <v>2048</v>
      </c>
      <c r="L35">
        <v>0</v>
      </c>
      <c r="M35">
        <v>5</v>
      </c>
      <c r="N35">
        <v>33</v>
      </c>
      <c r="O35">
        <v>0</v>
      </c>
      <c r="P35">
        <v>0</v>
      </c>
      <c r="Q35">
        <v>2363</v>
      </c>
      <c r="R35">
        <v>0</v>
      </c>
      <c r="S35">
        <v>179</v>
      </c>
      <c r="T35">
        <v>7</v>
      </c>
      <c r="U35">
        <v>151</v>
      </c>
      <c r="V35">
        <v>1271</v>
      </c>
      <c r="W35">
        <v>15</v>
      </c>
      <c r="X35">
        <v>1070</v>
      </c>
      <c r="Y35">
        <v>0</v>
      </c>
      <c r="Z35">
        <v>0</v>
      </c>
      <c r="AA35">
        <v>32414</v>
      </c>
    </row>
    <row r="36" spans="1:27" x14ac:dyDescent="0.35">
      <c r="A36">
        <f t="shared" si="0"/>
        <v>0</v>
      </c>
      <c r="B36" t="s">
        <v>230</v>
      </c>
      <c r="C36">
        <v>9000</v>
      </c>
      <c r="D36">
        <v>15143</v>
      </c>
      <c r="E36">
        <v>0</v>
      </c>
      <c r="F36">
        <v>24143</v>
      </c>
      <c r="G36">
        <v>66</v>
      </c>
      <c r="H36">
        <v>10508</v>
      </c>
      <c r="I36">
        <v>87</v>
      </c>
      <c r="J36">
        <v>692</v>
      </c>
      <c r="K36">
        <v>319</v>
      </c>
      <c r="L36">
        <v>0</v>
      </c>
      <c r="M36">
        <v>50</v>
      </c>
      <c r="N36">
        <v>473</v>
      </c>
      <c r="O36">
        <v>461</v>
      </c>
      <c r="P36">
        <v>516</v>
      </c>
      <c r="Q36">
        <v>827</v>
      </c>
      <c r="R36">
        <v>0</v>
      </c>
      <c r="S36">
        <v>0</v>
      </c>
      <c r="T36">
        <v>24</v>
      </c>
      <c r="U36">
        <v>210</v>
      </c>
      <c r="V36">
        <v>119</v>
      </c>
      <c r="W36">
        <v>442</v>
      </c>
      <c r="X36">
        <v>875</v>
      </c>
      <c r="Y36">
        <v>0</v>
      </c>
      <c r="Z36">
        <v>1500</v>
      </c>
      <c r="AA36">
        <v>41312</v>
      </c>
    </row>
    <row r="37" spans="1:27" x14ac:dyDescent="0.35">
      <c r="A37">
        <f t="shared" si="0"/>
        <v>0</v>
      </c>
      <c r="B37" t="s">
        <v>231</v>
      </c>
      <c r="C37">
        <v>4400</v>
      </c>
      <c r="D37">
        <v>7807</v>
      </c>
      <c r="E37">
        <v>0</v>
      </c>
      <c r="F37">
        <v>12207</v>
      </c>
      <c r="G37">
        <v>74</v>
      </c>
      <c r="H37">
        <v>4480</v>
      </c>
      <c r="I37">
        <v>57</v>
      </c>
      <c r="J37">
        <v>464</v>
      </c>
      <c r="K37">
        <v>267</v>
      </c>
      <c r="L37">
        <v>0</v>
      </c>
      <c r="M37">
        <v>0</v>
      </c>
      <c r="N37">
        <v>1</v>
      </c>
      <c r="O37">
        <v>735</v>
      </c>
      <c r="P37">
        <v>1116</v>
      </c>
      <c r="Q37">
        <v>82</v>
      </c>
      <c r="R37">
        <v>28</v>
      </c>
      <c r="S37">
        <v>103</v>
      </c>
      <c r="T37">
        <v>39</v>
      </c>
      <c r="U37">
        <v>1245</v>
      </c>
      <c r="V37">
        <v>627</v>
      </c>
      <c r="W37">
        <v>1240</v>
      </c>
      <c r="X37">
        <v>163</v>
      </c>
      <c r="Y37">
        <v>0</v>
      </c>
      <c r="Z37">
        <v>0</v>
      </c>
      <c r="AA37">
        <v>22928</v>
      </c>
    </row>
    <row r="38" spans="1:27" x14ac:dyDescent="0.35">
      <c r="A38">
        <f t="shared" si="0"/>
        <v>0</v>
      </c>
      <c r="B38" t="s">
        <v>232</v>
      </c>
      <c r="C38">
        <v>1550</v>
      </c>
      <c r="D38">
        <v>4429</v>
      </c>
      <c r="E38">
        <v>0</v>
      </c>
      <c r="F38">
        <v>5979</v>
      </c>
      <c r="G38">
        <v>120</v>
      </c>
      <c r="H38">
        <v>0</v>
      </c>
      <c r="I38">
        <v>0</v>
      </c>
      <c r="J38">
        <v>20</v>
      </c>
      <c r="K38">
        <v>226</v>
      </c>
      <c r="L38">
        <v>0</v>
      </c>
      <c r="M38">
        <v>32</v>
      </c>
      <c r="N38">
        <v>0</v>
      </c>
      <c r="O38">
        <v>112</v>
      </c>
      <c r="P38">
        <v>610</v>
      </c>
      <c r="Q38">
        <v>54</v>
      </c>
      <c r="R38">
        <v>181</v>
      </c>
      <c r="S38">
        <v>73</v>
      </c>
      <c r="T38">
        <v>5</v>
      </c>
      <c r="U38">
        <v>184</v>
      </c>
      <c r="V38">
        <v>68</v>
      </c>
      <c r="W38">
        <v>735</v>
      </c>
      <c r="X38">
        <v>202</v>
      </c>
      <c r="Y38">
        <v>0</v>
      </c>
      <c r="Z38">
        <v>0</v>
      </c>
      <c r="AA38">
        <v>8601</v>
      </c>
    </row>
    <row r="39" spans="1:27" x14ac:dyDescent="0.35">
      <c r="A39">
        <f t="shared" si="0"/>
        <v>0</v>
      </c>
      <c r="B39" t="s">
        <v>233</v>
      </c>
      <c r="C39">
        <v>0</v>
      </c>
      <c r="D39">
        <v>4507</v>
      </c>
      <c r="E39">
        <v>0</v>
      </c>
      <c r="F39">
        <v>4507</v>
      </c>
      <c r="G39">
        <v>0</v>
      </c>
      <c r="H39">
        <v>0</v>
      </c>
      <c r="I39">
        <v>0</v>
      </c>
      <c r="J39">
        <v>0</v>
      </c>
      <c r="K39">
        <v>0</v>
      </c>
      <c r="L39">
        <v>35</v>
      </c>
      <c r="M39">
        <v>0</v>
      </c>
      <c r="N39">
        <v>0</v>
      </c>
      <c r="O39">
        <v>326</v>
      </c>
      <c r="P39">
        <v>440</v>
      </c>
      <c r="Q39">
        <v>0</v>
      </c>
      <c r="R39">
        <v>40</v>
      </c>
      <c r="S39">
        <v>68</v>
      </c>
      <c r="T39">
        <v>0</v>
      </c>
      <c r="U39">
        <v>930</v>
      </c>
      <c r="V39">
        <v>40</v>
      </c>
      <c r="W39">
        <v>400</v>
      </c>
      <c r="X39">
        <v>270</v>
      </c>
      <c r="Y39">
        <v>0</v>
      </c>
      <c r="Z39">
        <v>0</v>
      </c>
      <c r="AA39">
        <v>7056</v>
      </c>
    </row>
    <row r="40" spans="1:27" x14ac:dyDescent="0.35">
      <c r="A40">
        <f t="shared" si="0"/>
        <v>0</v>
      </c>
      <c r="B40" t="s">
        <v>234</v>
      </c>
      <c r="C40">
        <v>1250</v>
      </c>
      <c r="D40">
        <v>0</v>
      </c>
      <c r="E40">
        <v>0</v>
      </c>
      <c r="F40">
        <v>1250</v>
      </c>
      <c r="G40">
        <v>96</v>
      </c>
      <c r="H40">
        <v>0</v>
      </c>
      <c r="I40">
        <v>0</v>
      </c>
      <c r="J40">
        <v>0</v>
      </c>
      <c r="K40">
        <v>0</v>
      </c>
      <c r="L40">
        <v>17</v>
      </c>
      <c r="M40">
        <v>0</v>
      </c>
      <c r="N40">
        <v>13</v>
      </c>
      <c r="O40">
        <v>5</v>
      </c>
      <c r="P40">
        <v>49</v>
      </c>
      <c r="Q40">
        <v>0</v>
      </c>
      <c r="R40">
        <v>0</v>
      </c>
      <c r="S40">
        <v>28</v>
      </c>
      <c r="T40">
        <v>1</v>
      </c>
      <c r="U40">
        <v>6</v>
      </c>
      <c r="V40">
        <v>22</v>
      </c>
      <c r="W40">
        <v>467</v>
      </c>
      <c r="X40">
        <v>197</v>
      </c>
      <c r="Y40">
        <v>0</v>
      </c>
      <c r="Z40">
        <v>0</v>
      </c>
      <c r="AA40">
        <v>2151</v>
      </c>
    </row>
    <row r="41" spans="1:27" x14ac:dyDescent="0.35">
      <c r="A41">
        <f t="shared" si="0"/>
        <v>0</v>
      </c>
      <c r="B41" t="s">
        <v>235</v>
      </c>
      <c r="C41">
        <v>80</v>
      </c>
      <c r="D41">
        <v>1253</v>
      </c>
      <c r="E41">
        <v>343</v>
      </c>
      <c r="F41">
        <v>1676</v>
      </c>
      <c r="G41">
        <v>48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244</v>
      </c>
      <c r="S41">
        <v>0</v>
      </c>
      <c r="T41">
        <v>1</v>
      </c>
      <c r="U41">
        <v>0</v>
      </c>
      <c r="V41">
        <v>43</v>
      </c>
      <c r="W41">
        <v>346</v>
      </c>
      <c r="X41">
        <v>34</v>
      </c>
      <c r="Y41">
        <v>0</v>
      </c>
      <c r="Z41">
        <v>0</v>
      </c>
      <c r="AA41">
        <v>2392</v>
      </c>
    </row>
    <row r="42" spans="1:27" x14ac:dyDescent="0.35">
      <c r="A42">
        <f t="shared" si="0"/>
        <v>0</v>
      </c>
      <c r="B42" t="s">
        <v>236</v>
      </c>
      <c r="C42">
        <v>0</v>
      </c>
      <c r="D42">
        <v>716</v>
      </c>
      <c r="E42">
        <v>0</v>
      </c>
      <c r="F42">
        <v>716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8</v>
      </c>
      <c r="P42">
        <v>414</v>
      </c>
      <c r="Q42">
        <v>16</v>
      </c>
      <c r="R42">
        <v>26</v>
      </c>
      <c r="S42">
        <v>0</v>
      </c>
      <c r="T42">
        <v>0</v>
      </c>
      <c r="U42">
        <v>7</v>
      </c>
      <c r="V42">
        <v>28</v>
      </c>
      <c r="W42">
        <v>244</v>
      </c>
      <c r="X42">
        <v>157</v>
      </c>
      <c r="Y42">
        <v>0</v>
      </c>
      <c r="Z42">
        <v>0</v>
      </c>
      <c r="AA42">
        <v>1616</v>
      </c>
    </row>
    <row r="43" spans="1:27" x14ac:dyDescent="0.35">
      <c r="A43">
        <f t="shared" si="0"/>
        <v>0</v>
      </c>
      <c r="B43" t="s">
        <v>237</v>
      </c>
      <c r="C43">
        <v>0</v>
      </c>
      <c r="D43">
        <v>388</v>
      </c>
      <c r="E43">
        <v>239</v>
      </c>
      <c r="F43">
        <v>627</v>
      </c>
      <c r="G43">
        <v>145</v>
      </c>
      <c r="H43">
        <v>0</v>
      </c>
      <c r="I43">
        <v>0</v>
      </c>
      <c r="J43">
        <v>0</v>
      </c>
      <c r="K43">
        <v>0</v>
      </c>
      <c r="L43">
        <v>0</v>
      </c>
      <c r="M43">
        <v>2</v>
      </c>
      <c r="N43">
        <v>19</v>
      </c>
      <c r="O43">
        <v>133</v>
      </c>
      <c r="P43">
        <v>199</v>
      </c>
      <c r="Q43">
        <v>0</v>
      </c>
      <c r="R43">
        <v>0</v>
      </c>
      <c r="S43">
        <v>29</v>
      </c>
      <c r="T43">
        <v>13</v>
      </c>
      <c r="U43">
        <v>1232</v>
      </c>
      <c r="V43">
        <v>25</v>
      </c>
      <c r="W43">
        <v>792</v>
      </c>
      <c r="X43">
        <v>205</v>
      </c>
      <c r="Y43">
        <v>0</v>
      </c>
      <c r="Z43">
        <v>0</v>
      </c>
      <c r="AA43">
        <v>3421</v>
      </c>
    </row>
    <row r="44" spans="1:27" x14ac:dyDescent="0.35">
      <c r="A44">
        <f t="shared" si="0"/>
        <v>0</v>
      </c>
      <c r="B44" t="s">
        <v>238</v>
      </c>
      <c r="C44">
        <v>3800</v>
      </c>
      <c r="D44">
        <v>6777</v>
      </c>
      <c r="E44">
        <v>0</v>
      </c>
      <c r="F44">
        <v>10577</v>
      </c>
      <c r="G44">
        <v>345</v>
      </c>
      <c r="H44">
        <v>2867</v>
      </c>
      <c r="I44">
        <v>240</v>
      </c>
      <c r="J44">
        <v>0</v>
      </c>
      <c r="K44">
        <v>0</v>
      </c>
      <c r="L44">
        <v>0</v>
      </c>
      <c r="M44">
        <v>0</v>
      </c>
      <c r="N44">
        <v>65</v>
      </c>
      <c r="O44">
        <v>107</v>
      </c>
      <c r="P44">
        <v>0</v>
      </c>
      <c r="Q44">
        <v>66</v>
      </c>
      <c r="R44">
        <v>0</v>
      </c>
      <c r="S44">
        <v>79</v>
      </c>
      <c r="T44">
        <v>18</v>
      </c>
      <c r="U44">
        <v>19</v>
      </c>
      <c r="V44">
        <v>538</v>
      </c>
      <c r="W44">
        <v>2031</v>
      </c>
      <c r="X44">
        <v>1241</v>
      </c>
      <c r="Y44">
        <v>0</v>
      </c>
      <c r="Z44">
        <v>613</v>
      </c>
      <c r="AA44">
        <v>18806</v>
      </c>
    </row>
    <row r="45" spans="1:27" x14ac:dyDescent="0.35">
      <c r="A45">
        <f t="shared" si="0"/>
        <v>0</v>
      </c>
      <c r="B45" t="s">
        <v>239</v>
      </c>
      <c r="C45">
        <v>11544</v>
      </c>
      <c r="D45">
        <v>34238</v>
      </c>
      <c r="E45">
        <v>0</v>
      </c>
      <c r="F45">
        <v>45782</v>
      </c>
      <c r="G45">
        <v>3</v>
      </c>
      <c r="H45">
        <v>7220</v>
      </c>
      <c r="I45">
        <v>63</v>
      </c>
      <c r="J45">
        <v>562</v>
      </c>
      <c r="K45">
        <v>597</v>
      </c>
      <c r="L45">
        <v>8387</v>
      </c>
      <c r="M45">
        <v>3600</v>
      </c>
      <c r="N45">
        <v>0</v>
      </c>
      <c r="O45">
        <v>963</v>
      </c>
      <c r="P45">
        <v>0</v>
      </c>
      <c r="Q45">
        <v>1693</v>
      </c>
      <c r="R45">
        <v>0</v>
      </c>
      <c r="S45">
        <v>333</v>
      </c>
      <c r="T45">
        <v>77</v>
      </c>
      <c r="U45">
        <v>291</v>
      </c>
      <c r="V45">
        <v>331</v>
      </c>
      <c r="W45">
        <v>2476</v>
      </c>
      <c r="X45">
        <v>1355</v>
      </c>
      <c r="Y45">
        <v>0</v>
      </c>
      <c r="Z45">
        <v>0</v>
      </c>
      <c r="AA45">
        <v>73733</v>
      </c>
    </row>
    <row r="46" spans="1:27" x14ac:dyDescent="0.35">
      <c r="A46">
        <f t="shared" si="0"/>
        <v>0</v>
      </c>
      <c r="B46" t="s">
        <v>240</v>
      </c>
      <c r="C46">
        <v>115</v>
      </c>
      <c r="D46">
        <v>3356</v>
      </c>
      <c r="E46">
        <v>0</v>
      </c>
      <c r="F46">
        <v>3471</v>
      </c>
      <c r="G46">
        <v>18</v>
      </c>
      <c r="H46">
        <v>0</v>
      </c>
      <c r="I46">
        <v>0</v>
      </c>
      <c r="J46">
        <v>0</v>
      </c>
      <c r="K46">
        <v>0</v>
      </c>
      <c r="L46">
        <v>59</v>
      </c>
      <c r="M46">
        <v>0</v>
      </c>
      <c r="N46">
        <v>0</v>
      </c>
      <c r="O46">
        <v>0</v>
      </c>
      <c r="P46">
        <v>268</v>
      </c>
      <c r="Q46">
        <v>0</v>
      </c>
      <c r="R46">
        <v>0</v>
      </c>
      <c r="S46">
        <v>54</v>
      </c>
      <c r="T46">
        <v>3</v>
      </c>
      <c r="U46">
        <v>63</v>
      </c>
      <c r="V46">
        <v>30</v>
      </c>
      <c r="W46">
        <v>600</v>
      </c>
      <c r="X46">
        <v>52</v>
      </c>
      <c r="Y46">
        <v>0</v>
      </c>
      <c r="Z46">
        <v>0</v>
      </c>
      <c r="AA46">
        <v>4618</v>
      </c>
    </row>
    <row r="47" spans="1:27" x14ac:dyDescent="0.35">
      <c r="A47">
        <f t="shared" si="0"/>
        <v>0</v>
      </c>
      <c r="B47" t="s">
        <v>241</v>
      </c>
      <c r="C47">
        <v>220</v>
      </c>
      <c r="D47">
        <v>1237</v>
      </c>
      <c r="E47">
        <v>0</v>
      </c>
      <c r="F47">
        <v>1457</v>
      </c>
      <c r="G47">
        <v>1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160</v>
      </c>
      <c r="Q47">
        <v>0</v>
      </c>
      <c r="R47">
        <v>10</v>
      </c>
      <c r="S47">
        <v>0</v>
      </c>
      <c r="T47">
        <v>1</v>
      </c>
      <c r="U47">
        <v>214</v>
      </c>
      <c r="V47">
        <v>45</v>
      </c>
      <c r="W47">
        <v>237</v>
      </c>
      <c r="X47">
        <v>208</v>
      </c>
      <c r="Y47">
        <v>0</v>
      </c>
      <c r="Z47">
        <v>0</v>
      </c>
      <c r="AA47">
        <v>2333</v>
      </c>
    </row>
    <row r="48" spans="1:27" x14ac:dyDescent="0.35">
      <c r="A48">
        <f t="shared" si="0"/>
        <v>0</v>
      </c>
      <c r="B48" t="s">
        <v>242</v>
      </c>
      <c r="C48">
        <v>0</v>
      </c>
      <c r="D48">
        <v>2801</v>
      </c>
      <c r="E48">
        <v>100</v>
      </c>
      <c r="F48">
        <v>2901</v>
      </c>
      <c r="G48">
        <v>0</v>
      </c>
      <c r="H48">
        <v>0</v>
      </c>
      <c r="I48">
        <v>0</v>
      </c>
      <c r="J48">
        <v>2</v>
      </c>
      <c r="K48">
        <v>62</v>
      </c>
      <c r="L48">
        <v>130</v>
      </c>
      <c r="M48">
        <v>0</v>
      </c>
      <c r="N48">
        <v>5</v>
      </c>
      <c r="O48">
        <v>8</v>
      </c>
      <c r="P48">
        <v>134</v>
      </c>
      <c r="Q48">
        <v>0</v>
      </c>
      <c r="R48">
        <v>0</v>
      </c>
      <c r="S48">
        <v>25</v>
      </c>
      <c r="T48">
        <v>24</v>
      </c>
      <c r="U48">
        <v>682</v>
      </c>
      <c r="V48">
        <v>60</v>
      </c>
      <c r="W48">
        <v>1007</v>
      </c>
      <c r="X48">
        <v>96</v>
      </c>
      <c r="Y48">
        <v>0</v>
      </c>
      <c r="Z48">
        <v>0</v>
      </c>
      <c r="AA48">
        <v>5136</v>
      </c>
    </row>
    <row r="49" spans="1:27" x14ac:dyDescent="0.35">
      <c r="A49">
        <f t="shared" si="0"/>
        <v>0</v>
      </c>
      <c r="B49" t="s">
        <v>243</v>
      </c>
      <c r="C49">
        <v>186</v>
      </c>
      <c r="D49">
        <v>8680</v>
      </c>
      <c r="E49">
        <v>0</v>
      </c>
      <c r="F49">
        <v>8866</v>
      </c>
      <c r="G49">
        <v>0</v>
      </c>
      <c r="H49">
        <v>0</v>
      </c>
      <c r="I49">
        <v>0</v>
      </c>
      <c r="J49">
        <v>0</v>
      </c>
      <c r="K49">
        <v>293</v>
      </c>
      <c r="L49">
        <v>0</v>
      </c>
      <c r="M49">
        <v>0</v>
      </c>
      <c r="N49">
        <v>9</v>
      </c>
      <c r="O49">
        <v>4</v>
      </c>
      <c r="P49">
        <v>971</v>
      </c>
      <c r="Q49">
        <v>897</v>
      </c>
      <c r="R49">
        <v>0</v>
      </c>
      <c r="S49">
        <v>87</v>
      </c>
      <c r="T49">
        <v>0</v>
      </c>
      <c r="U49">
        <v>1249</v>
      </c>
      <c r="V49">
        <v>99</v>
      </c>
      <c r="W49">
        <v>1228</v>
      </c>
      <c r="X49">
        <v>217</v>
      </c>
      <c r="Y49">
        <v>0</v>
      </c>
      <c r="Z49">
        <v>0</v>
      </c>
      <c r="AA49">
        <v>13920</v>
      </c>
    </row>
    <row r="50" spans="1:27" x14ac:dyDescent="0.35">
      <c r="A50">
        <f t="shared" si="0"/>
        <v>0</v>
      </c>
      <c r="B50" t="s">
        <v>244</v>
      </c>
      <c r="C50">
        <v>100</v>
      </c>
      <c r="D50">
        <v>1475</v>
      </c>
      <c r="E50">
        <v>0</v>
      </c>
      <c r="F50">
        <v>1575</v>
      </c>
      <c r="G50">
        <v>10</v>
      </c>
      <c r="H50">
        <v>0</v>
      </c>
      <c r="I50">
        <v>0</v>
      </c>
      <c r="J50">
        <v>0</v>
      </c>
      <c r="K50">
        <v>10</v>
      </c>
      <c r="L50">
        <v>253</v>
      </c>
      <c r="M50">
        <v>0</v>
      </c>
      <c r="N50">
        <v>0</v>
      </c>
      <c r="O50">
        <v>17</v>
      </c>
      <c r="P50">
        <v>15</v>
      </c>
      <c r="Q50">
        <v>0</v>
      </c>
      <c r="R50">
        <v>0</v>
      </c>
      <c r="S50">
        <v>8</v>
      </c>
      <c r="T50">
        <v>17</v>
      </c>
      <c r="U50">
        <v>74</v>
      </c>
      <c r="V50">
        <v>25</v>
      </c>
      <c r="W50">
        <v>529</v>
      </c>
      <c r="X50">
        <v>35</v>
      </c>
      <c r="Y50">
        <v>0</v>
      </c>
      <c r="Z50">
        <v>0</v>
      </c>
      <c r="AA50">
        <v>2568</v>
      </c>
    </row>
    <row r="51" spans="1:27" x14ac:dyDescent="0.35">
      <c r="A51">
        <f t="shared" si="0"/>
        <v>0</v>
      </c>
      <c r="B51" t="s">
        <v>245</v>
      </c>
      <c r="C51">
        <v>26020</v>
      </c>
      <c r="D51">
        <v>8684</v>
      </c>
      <c r="E51">
        <v>0</v>
      </c>
      <c r="F51">
        <v>34704</v>
      </c>
      <c r="G51">
        <v>77</v>
      </c>
      <c r="H51">
        <v>9914</v>
      </c>
      <c r="I51">
        <v>647</v>
      </c>
      <c r="J51">
        <v>461</v>
      </c>
      <c r="K51">
        <v>1120</v>
      </c>
      <c r="L51">
        <v>25</v>
      </c>
      <c r="M51">
        <v>223</v>
      </c>
      <c r="N51">
        <v>0</v>
      </c>
      <c r="O51">
        <v>663</v>
      </c>
      <c r="P51">
        <v>0</v>
      </c>
      <c r="Q51">
        <v>0</v>
      </c>
      <c r="R51">
        <v>0</v>
      </c>
      <c r="S51">
        <v>271</v>
      </c>
      <c r="T51">
        <v>182</v>
      </c>
      <c r="U51">
        <v>2430</v>
      </c>
      <c r="V51">
        <v>80</v>
      </c>
      <c r="W51">
        <v>4264</v>
      </c>
      <c r="X51">
        <v>1104</v>
      </c>
      <c r="Y51">
        <v>0</v>
      </c>
      <c r="Z51">
        <v>0</v>
      </c>
      <c r="AA51">
        <v>56165</v>
      </c>
    </row>
    <row r="52" spans="1:27" x14ac:dyDescent="0.35">
      <c r="A52">
        <f t="shared" si="0"/>
        <v>0</v>
      </c>
      <c r="B52" t="s">
        <v>246</v>
      </c>
      <c r="C52">
        <v>0</v>
      </c>
      <c r="D52">
        <v>729</v>
      </c>
      <c r="E52">
        <v>0</v>
      </c>
      <c r="F52">
        <v>729</v>
      </c>
      <c r="G52">
        <v>0</v>
      </c>
      <c r="H52">
        <v>0</v>
      </c>
      <c r="I52">
        <v>0</v>
      </c>
      <c r="J52">
        <v>31</v>
      </c>
      <c r="K52">
        <v>56</v>
      </c>
      <c r="L52">
        <v>0</v>
      </c>
      <c r="M52">
        <v>0</v>
      </c>
      <c r="N52">
        <v>0</v>
      </c>
      <c r="O52">
        <v>6</v>
      </c>
      <c r="P52">
        <v>14</v>
      </c>
      <c r="Q52">
        <v>0</v>
      </c>
      <c r="R52">
        <v>0</v>
      </c>
      <c r="S52">
        <v>0</v>
      </c>
      <c r="T52">
        <v>0</v>
      </c>
      <c r="U52">
        <v>428</v>
      </c>
      <c r="V52">
        <v>25</v>
      </c>
      <c r="W52">
        <v>187</v>
      </c>
      <c r="X52">
        <v>11</v>
      </c>
      <c r="Y52">
        <v>0</v>
      </c>
      <c r="Z52">
        <v>0</v>
      </c>
      <c r="AA52">
        <v>1487</v>
      </c>
    </row>
    <row r="53" spans="1:27" x14ac:dyDescent="0.35">
      <c r="A53">
        <f t="shared" si="0"/>
        <v>0</v>
      </c>
      <c r="B53" t="s">
        <v>247</v>
      </c>
      <c r="C53">
        <v>150</v>
      </c>
      <c r="D53">
        <v>549</v>
      </c>
      <c r="E53">
        <v>0</v>
      </c>
      <c r="F53">
        <v>699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72</v>
      </c>
      <c r="V53">
        <v>0</v>
      </c>
      <c r="W53">
        <v>243</v>
      </c>
      <c r="X53">
        <v>4</v>
      </c>
      <c r="Y53">
        <v>0</v>
      </c>
      <c r="Z53">
        <v>0</v>
      </c>
      <c r="AA53">
        <v>1019</v>
      </c>
    </row>
    <row r="54" spans="1:27" x14ac:dyDescent="0.35">
      <c r="A54">
        <f t="shared" si="0"/>
        <v>0</v>
      </c>
      <c r="B54" t="s">
        <v>248</v>
      </c>
      <c r="C54">
        <v>7268</v>
      </c>
      <c r="D54">
        <v>18007</v>
      </c>
      <c r="E54">
        <v>1787</v>
      </c>
      <c r="F54">
        <v>27062</v>
      </c>
      <c r="G54">
        <v>40</v>
      </c>
      <c r="H54">
        <v>5873</v>
      </c>
      <c r="I54">
        <v>71</v>
      </c>
      <c r="J54">
        <v>137</v>
      </c>
      <c r="K54">
        <v>283</v>
      </c>
      <c r="L54">
        <v>6451</v>
      </c>
      <c r="M54">
        <v>0</v>
      </c>
      <c r="N54">
        <v>0</v>
      </c>
      <c r="O54">
        <v>86</v>
      </c>
      <c r="P54">
        <v>1012</v>
      </c>
      <c r="Q54">
        <v>371</v>
      </c>
      <c r="R54">
        <v>5</v>
      </c>
      <c r="S54">
        <v>179</v>
      </c>
      <c r="T54">
        <v>2</v>
      </c>
      <c r="U54">
        <v>2085</v>
      </c>
      <c r="V54">
        <v>1663</v>
      </c>
      <c r="W54">
        <v>1643</v>
      </c>
      <c r="X54">
        <v>4022</v>
      </c>
      <c r="Y54">
        <v>0</v>
      </c>
      <c r="Z54">
        <v>0</v>
      </c>
      <c r="AA54">
        <v>50985</v>
      </c>
    </row>
    <row r="55" spans="1:27" x14ac:dyDescent="0.35">
      <c r="A55">
        <f t="shared" si="0"/>
        <v>0</v>
      </c>
      <c r="B55" t="s">
        <v>249</v>
      </c>
      <c r="C55">
        <v>21738</v>
      </c>
      <c r="D55">
        <v>23944</v>
      </c>
      <c r="E55">
        <v>1512</v>
      </c>
      <c r="F55">
        <v>47194</v>
      </c>
      <c r="G55">
        <v>292</v>
      </c>
      <c r="H55">
        <v>17347</v>
      </c>
      <c r="I55">
        <v>1120</v>
      </c>
      <c r="J55">
        <v>0</v>
      </c>
      <c r="K55">
        <v>75</v>
      </c>
      <c r="L55">
        <v>982</v>
      </c>
      <c r="M55">
        <v>75</v>
      </c>
      <c r="N55">
        <v>595</v>
      </c>
      <c r="O55">
        <v>89</v>
      </c>
      <c r="P55">
        <v>2808</v>
      </c>
      <c r="Q55">
        <v>4627</v>
      </c>
      <c r="R55">
        <v>0</v>
      </c>
      <c r="S55">
        <v>490</v>
      </c>
      <c r="T55">
        <v>107</v>
      </c>
      <c r="U55">
        <v>643</v>
      </c>
      <c r="V55">
        <v>203</v>
      </c>
      <c r="W55">
        <v>1468</v>
      </c>
      <c r="X55">
        <v>3797</v>
      </c>
      <c r="Y55">
        <v>0</v>
      </c>
      <c r="Z55">
        <v>11549</v>
      </c>
      <c r="AA55">
        <v>93461</v>
      </c>
    </row>
    <row r="56" spans="1:27" x14ac:dyDescent="0.35">
      <c r="A56">
        <f t="shared" si="0"/>
        <v>0</v>
      </c>
      <c r="B56" t="s">
        <v>250</v>
      </c>
      <c r="C56">
        <v>3400</v>
      </c>
      <c r="D56">
        <v>9977</v>
      </c>
      <c r="E56">
        <v>1130</v>
      </c>
      <c r="F56">
        <v>14507</v>
      </c>
      <c r="G56">
        <v>20</v>
      </c>
      <c r="H56">
        <v>5118</v>
      </c>
      <c r="I56">
        <v>339</v>
      </c>
      <c r="J56">
        <v>0</v>
      </c>
      <c r="K56">
        <v>0</v>
      </c>
      <c r="L56">
        <v>39</v>
      </c>
      <c r="M56">
        <v>7</v>
      </c>
      <c r="N56">
        <v>36</v>
      </c>
      <c r="O56">
        <v>233</v>
      </c>
      <c r="P56">
        <v>180</v>
      </c>
      <c r="Q56">
        <v>349</v>
      </c>
      <c r="R56">
        <v>0</v>
      </c>
      <c r="S56">
        <v>346</v>
      </c>
      <c r="T56">
        <v>55</v>
      </c>
      <c r="U56">
        <v>150</v>
      </c>
      <c r="V56">
        <v>1018</v>
      </c>
      <c r="W56">
        <v>338</v>
      </c>
      <c r="X56">
        <v>399</v>
      </c>
      <c r="Y56">
        <v>0</v>
      </c>
      <c r="Z56">
        <v>0</v>
      </c>
      <c r="AA56">
        <v>23134</v>
      </c>
    </row>
    <row r="57" spans="1:27" x14ac:dyDescent="0.35">
      <c r="A57">
        <f t="shared" si="0"/>
        <v>0</v>
      </c>
      <c r="B57" t="s">
        <v>251</v>
      </c>
      <c r="C57">
        <v>12134</v>
      </c>
      <c r="D57">
        <v>9338</v>
      </c>
      <c r="E57">
        <v>0</v>
      </c>
      <c r="F57">
        <v>21472</v>
      </c>
      <c r="G57">
        <v>6</v>
      </c>
      <c r="H57">
        <v>9322</v>
      </c>
      <c r="I57">
        <v>211</v>
      </c>
      <c r="J57">
        <v>0</v>
      </c>
      <c r="K57">
        <v>143</v>
      </c>
      <c r="L57">
        <v>316</v>
      </c>
      <c r="M57">
        <v>18</v>
      </c>
      <c r="N57">
        <v>0</v>
      </c>
      <c r="O57">
        <v>0</v>
      </c>
      <c r="P57">
        <v>158</v>
      </c>
      <c r="Q57">
        <v>609</v>
      </c>
      <c r="R57">
        <v>0</v>
      </c>
      <c r="S57">
        <v>323</v>
      </c>
      <c r="T57">
        <v>51</v>
      </c>
      <c r="U57">
        <v>1513</v>
      </c>
      <c r="V57">
        <v>1457</v>
      </c>
      <c r="W57">
        <v>6</v>
      </c>
      <c r="X57">
        <v>255</v>
      </c>
      <c r="Y57">
        <v>0</v>
      </c>
      <c r="Z57">
        <v>0</v>
      </c>
      <c r="AA57">
        <v>35860</v>
      </c>
    </row>
    <row r="58" spans="1:27" x14ac:dyDescent="0.35">
      <c r="A58">
        <f t="shared" si="0"/>
        <v>0</v>
      </c>
      <c r="B58" t="s">
        <v>252</v>
      </c>
      <c r="C58">
        <v>12021</v>
      </c>
      <c r="D58">
        <v>11856</v>
      </c>
      <c r="E58">
        <v>0</v>
      </c>
      <c r="F58">
        <v>23877</v>
      </c>
      <c r="G58">
        <v>2</v>
      </c>
      <c r="H58">
        <v>15462</v>
      </c>
      <c r="I58">
        <v>444</v>
      </c>
      <c r="J58">
        <v>0</v>
      </c>
      <c r="K58">
        <v>5</v>
      </c>
      <c r="L58">
        <v>0</v>
      </c>
      <c r="M58">
        <v>0</v>
      </c>
      <c r="N58">
        <v>0</v>
      </c>
      <c r="O58">
        <v>365</v>
      </c>
      <c r="P58">
        <v>0</v>
      </c>
      <c r="Q58">
        <v>804</v>
      </c>
      <c r="R58">
        <v>413</v>
      </c>
      <c r="S58">
        <v>353</v>
      </c>
      <c r="T58">
        <v>0</v>
      </c>
      <c r="U58">
        <v>90</v>
      </c>
      <c r="V58">
        <v>0</v>
      </c>
      <c r="W58">
        <v>23</v>
      </c>
      <c r="X58">
        <v>874</v>
      </c>
      <c r="Y58">
        <v>0</v>
      </c>
      <c r="Z58">
        <v>0</v>
      </c>
      <c r="AA58">
        <v>42712</v>
      </c>
    </row>
    <row r="59" spans="1:27" x14ac:dyDescent="0.35">
      <c r="A59">
        <f t="shared" si="0"/>
        <v>0</v>
      </c>
      <c r="B59" t="s">
        <v>253</v>
      </c>
      <c r="C59">
        <v>32619</v>
      </c>
      <c r="D59">
        <v>31691</v>
      </c>
      <c r="E59">
        <v>0</v>
      </c>
      <c r="F59">
        <v>64310</v>
      </c>
      <c r="G59">
        <v>34</v>
      </c>
      <c r="H59">
        <v>18768</v>
      </c>
      <c r="I59">
        <v>1039</v>
      </c>
      <c r="J59">
        <v>0</v>
      </c>
      <c r="K59">
        <v>0</v>
      </c>
      <c r="L59">
        <v>8060</v>
      </c>
      <c r="M59">
        <v>33</v>
      </c>
      <c r="N59">
        <v>0</v>
      </c>
      <c r="O59">
        <v>0</v>
      </c>
      <c r="P59">
        <v>2790</v>
      </c>
      <c r="Q59">
        <v>4898</v>
      </c>
      <c r="R59">
        <v>0</v>
      </c>
      <c r="S59">
        <v>484</v>
      </c>
      <c r="T59">
        <v>1156</v>
      </c>
      <c r="U59">
        <v>955</v>
      </c>
      <c r="V59">
        <v>0</v>
      </c>
      <c r="W59">
        <v>682</v>
      </c>
      <c r="X59">
        <v>2385</v>
      </c>
      <c r="Y59">
        <v>5008</v>
      </c>
      <c r="Z59">
        <v>0</v>
      </c>
      <c r="AA59">
        <v>110602</v>
      </c>
    </row>
    <row r="60" spans="1:27" x14ac:dyDescent="0.35">
      <c r="A60">
        <f t="shared" si="0"/>
        <v>0</v>
      </c>
      <c r="B60" t="s">
        <v>254</v>
      </c>
      <c r="C60">
        <v>650</v>
      </c>
      <c r="D60">
        <v>5019</v>
      </c>
      <c r="E60">
        <v>1799</v>
      </c>
      <c r="F60">
        <v>7468</v>
      </c>
      <c r="G60">
        <v>205</v>
      </c>
      <c r="H60">
        <v>0</v>
      </c>
      <c r="I60">
        <v>0</v>
      </c>
      <c r="J60">
        <v>0</v>
      </c>
      <c r="K60">
        <v>0</v>
      </c>
      <c r="L60">
        <f>264+2622+48</f>
        <v>2934</v>
      </c>
      <c r="M60">
        <v>0</v>
      </c>
      <c r="N60">
        <v>20</v>
      </c>
      <c r="O60">
        <v>44</v>
      </c>
      <c r="P60">
        <v>467</v>
      </c>
      <c r="Q60">
        <v>0</v>
      </c>
      <c r="R60">
        <v>0</v>
      </c>
      <c r="S60">
        <v>149</v>
      </c>
      <c r="T60">
        <v>11</v>
      </c>
      <c r="U60">
        <v>1743</v>
      </c>
      <c r="V60">
        <v>47</v>
      </c>
      <c r="W60">
        <v>96</v>
      </c>
      <c r="X60">
        <v>663</v>
      </c>
      <c r="Y60">
        <v>0</v>
      </c>
      <c r="Z60">
        <v>0</v>
      </c>
      <c r="AA60">
        <v>13847</v>
      </c>
    </row>
    <row r="61" spans="1:27" x14ac:dyDescent="0.35">
      <c r="A61">
        <f t="shared" si="0"/>
        <v>0</v>
      </c>
      <c r="B61" t="s">
        <v>255</v>
      </c>
      <c r="C61">
        <v>3220</v>
      </c>
      <c r="D61">
        <v>10396</v>
      </c>
      <c r="E61">
        <v>0</v>
      </c>
      <c r="F61">
        <v>13616</v>
      </c>
      <c r="G61">
        <v>14</v>
      </c>
      <c r="H61">
        <v>4091</v>
      </c>
      <c r="I61">
        <v>1953</v>
      </c>
      <c r="J61">
        <v>0</v>
      </c>
      <c r="K61">
        <v>0</v>
      </c>
      <c r="L61">
        <v>0</v>
      </c>
      <c r="M61">
        <v>16</v>
      </c>
      <c r="N61">
        <v>995</v>
      </c>
      <c r="O61">
        <v>905</v>
      </c>
      <c r="P61">
        <v>999</v>
      </c>
      <c r="Q61">
        <v>332</v>
      </c>
      <c r="R61">
        <v>0</v>
      </c>
      <c r="S61">
        <v>0</v>
      </c>
      <c r="T61">
        <v>18</v>
      </c>
      <c r="U61">
        <v>222</v>
      </c>
      <c r="V61">
        <v>125</v>
      </c>
      <c r="W61">
        <v>1937</v>
      </c>
      <c r="X61">
        <v>800</v>
      </c>
      <c r="Y61">
        <v>0</v>
      </c>
      <c r="Z61">
        <v>0</v>
      </c>
      <c r="AA61">
        <v>26023</v>
      </c>
    </row>
    <row r="62" spans="1:27" x14ac:dyDescent="0.35">
      <c r="A62">
        <f t="shared" si="0"/>
        <v>0</v>
      </c>
      <c r="B62" t="s">
        <v>256</v>
      </c>
      <c r="C62">
        <v>22388</v>
      </c>
      <c r="D62">
        <v>26256</v>
      </c>
      <c r="E62">
        <v>630</v>
      </c>
      <c r="F62">
        <v>49274</v>
      </c>
      <c r="G62">
        <v>108</v>
      </c>
      <c r="H62">
        <v>12784</v>
      </c>
      <c r="I62">
        <v>616</v>
      </c>
      <c r="J62">
        <v>0</v>
      </c>
      <c r="K62">
        <v>0</v>
      </c>
      <c r="L62">
        <f>437+1304+40</f>
        <v>1781</v>
      </c>
      <c r="M62">
        <v>40</v>
      </c>
      <c r="N62">
        <v>0</v>
      </c>
      <c r="O62">
        <v>48</v>
      </c>
      <c r="P62">
        <v>502</v>
      </c>
      <c r="Q62">
        <v>1282</v>
      </c>
      <c r="R62">
        <v>0</v>
      </c>
      <c r="S62">
        <v>611</v>
      </c>
      <c r="T62">
        <v>60</v>
      </c>
      <c r="U62">
        <v>3735</v>
      </c>
      <c r="V62">
        <v>2470</v>
      </c>
      <c r="W62">
        <v>4400</v>
      </c>
      <c r="X62">
        <v>1297</v>
      </c>
      <c r="Y62">
        <v>0</v>
      </c>
      <c r="Z62">
        <v>3050</v>
      </c>
      <c r="AA62">
        <v>82058</v>
      </c>
    </row>
    <row r="63" spans="1:27" x14ac:dyDescent="0.35">
      <c r="A63">
        <f t="shared" si="0"/>
        <v>0</v>
      </c>
      <c r="B63" t="s">
        <v>448</v>
      </c>
      <c r="C63">
        <v>39246</v>
      </c>
      <c r="D63">
        <v>89217</v>
      </c>
      <c r="E63">
        <v>0</v>
      </c>
      <c r="F63">
        <v>128463</v>
      </c>
      <c r="G63">
        <v>116</v>
      </c>
      <c r="H63">
        <v>56216</v>
      </c>
      <c r="I63">
        <v>1433</v>
      </c>
      <c r="J63">
        <v>0</v>
      </c>
      <c r="K63">
        <v>6</v>
      </c>
      <c r="L63">
        <v>0</v>
      </c>
      <c r="M63">
        <v>693</v>
      </c>
      <c r="N63">
        <v>418</v>
      </c>
      <c r="O63">
        <v>1502</v>
      </c>
      <c r="P63">
        <v>0</v>
      </c>
      <c r="Q63">
        <v>10441</v>
      </c>
      <c r="R63">
        <v>0</v>
      </c>
      <c r="S63">
        <v>191</v>
      </c>
      <c r="T63">
        <v>570</v>
      </c>
      <c r="U63">
        <v>821</v>
      </c>
      <c r="V63">
        <v>547</v>
      </c>
      <c r="W63">
        <v>12351</v>
      </c>
      <c r="X63">
        <v>7828</v>
      </c>
      <c r="Y63">
        <v>5270</v>
      </c>
      <c r="Z63">
        <v>0</v>
      </c>
      <c r="AA63">
        <v>226866</v>
      </c>
    </row>
    <row r="64" spans="1:27" x14ac:dyDescent="0.35">
      <c r="A64">
        <f t="shared" si="0"/>
        <v>0</v>
      </c>
      <c r="B64" t="s">
        <v>257</v>
      </c>
      <c r="C64">
        <v>6520</v>
      </c>
      <c r="D64">
        <v>0</v>
      </c>
      <c r="E64">
        <v>0</v>
      </c>
      <c r="F64">
        <v>6520</v>
      </c>
      <c r="G64">
        <v>104</v>
      </c>
      <c r="H64">
        <v>4338</v>
      </c>
      <c r="I64">
        <v>68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54</v>
      </c>
      <c r="T64">
        <v>24</v>
      </c>
      <c r="U64">
        <v>1330</v>
      </c>
      <c r="V64">
        <v>0</v>
      </c>
      <c r="W64">
        <v>871</v>
      </c>
      <c r="X64">
        <v>75</v>
      </c>
      <c r="Y64">
        <v>0</v>
      </c>
      <c r="Z64">
        <v>0</v>
      </c>
      <c r="AA64">
        <v>13384</v>
      </c>
    </row>
    <row r="65" spans="1:27" x14ac:dyDescent="0.35">
      <c r="A65">
        <f t="shared" si="0"/>
        <v>0</v>
      </c>
      <c r="B65" t="s">
        <v>258</v>
      </c>
      <c r="C65">
        <v>810</v>
      </c>
      <c r="D65">
        <v>3411</v>
      </c>
      <c r="E65">
        <v>0</v>
      </c>
      <c r="F65">
        <v>4221</v>
      </c>
      <c r="G65">
        <v>17</v>
      </c>
      <c r="H65">
        <v>0</v>
      </c>
      <c r="I65">
        <v>0</v>
      </c>
      <c r="J65">
        <v>0</v>
      </c>
      <c r="K65">
        <v>0</v>
      </c>
      <c r="L65">
        <v>70</v>
      </c>
      <c r="M65">
        <v>0</v>
      </c>
      <c r="N65">
        <v>0</v>
      </c>
      <c r="O65">
        <v>26</v>
      </c>
      <c r="P65">
        <v>0</v>
      </c>
      <c r="Q65">
        <v>0</v>
      </c>
      <c r="R65">
        <v>0</v>
      </c>
      <c r="S65">
        <v>40</v>
      </c>
      <c r="T65">
        <v>28</v>
      </c>
      <c r="U65">
        <v>176</v>
      </c>
      <c r="V65">
        <v>28</v>
      </c>
      <c r="W65">
        <v>1102</v>
      </c>
      <c r="X65">
        <v>166</v>
      </c>
      <c r="Y65">
        <v>0</v>
      </c>
      <c r="Z65">
        <v>0</v>
      </c>
      <c r="AA65">
        <v>5874</v>
      </c>
    </row>
    <row r="66" spans="1:27" x14ac:dyDescent="0.35">
      <c r="A66">
        <f t="shared" si="0"/>
        <v>0</v>
      </c>
      <c r="B66" t="s">
        <v>259</v>
      </c>
      <c r="C66">
        <v>370</v>
      </c>
      <c r="D66">
        <v>1797</v>
      </c>
      <c r="E66">
        <v>439</v>
      </c>
      <c r="F66">
        <v>2606</v>
      </c>
      <c r="G66">
        <v>192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92</v>
      </c>
      <c r="P66">
        <v>202</v>
      </c>
      <c r="Q66">
        <v>0</v>
      </c>
      <c r="R66">
        <v>0</v>
      </c>
      <c r="S66">
        <v>29</v>
      </c>
      <c r="T66">
        <v>22</v>
      </c>
      <c r="U66">
        <v>188</v>
      </c>
      <c r="V66">
        <v>35</v>
      </c>
      <c r="W66">
        <v>886</v>
      </c>
      <c r="X66">
        <v>197</v>
      </c>
      <c r="Y66">
        <v>0</v>
      </c>
      <c r="Z66">
        <v>0</v>
      </c>
      <c r="AA66">
        <v>4449</v>
      </c>
    </row>
    <row r="67" spans="1:27" x14ac:dyDescent="0.35">
      <c r="A67">
        <f t="shared" ref="A67:A130" si="1">+IF(B67=B66,0,IF(AND(B67=B68,B67=B69),AA67-SUM(F67:Z69),IF(B67=B68,AA67-SUM(F67:Z68),AA67-SUM(F67:Z67))))</f>
        <v>0</v>
      </c>
      <c r="B67" t="s">
        <v>260</v>
      </c>
      <c r="C67">
        <v>11864</v>
      </c>
      <c r="D67">
        <v>60645</v>
      </c>
      <c r="E67">
        <v>0</v>
      </c>
      <c r="F67">
        <v>72509</v>
      </c>
      <c r="G67">
        <v>16</v>
      </c>
      <c r="H67">
        <v>9906</v>
      </c>
      <c r="I67">
        <v>163</v>
      </c>
      <c r="J67">
        <v>0</v>
      </c>
      <c r="K67">
        <v>182</v>
      </c>
      <c r="L67">
        <v>19192</v>
      </c>
      <c r="M67">
        <v>4184</v>
      </c>
      <c r="N67">
        <v>100</v>
      </c>
      <c r="O67">
        <v>528</v>
      </c>
      <c r="P67">
        <v>0</v>
      </c>
      <c r="Q67">
        <v>8843</v>
      </c>
      <c r="R67">
        <v>0</v>
      </c>
      <c r="S67">
        <v>652</v>
      </c>
      <c r="T67">
        <v>229</v>
      </c>
      <c r="U67">
        <v>767</v>
      </c>
      <c r="V67">
        <v>319</v>
      </c>
      <c r="W67">
        <v>2383</v>
      </c>
      <c r="X67">
        <v>10608</v>
      </c>
      <c r="Y67">
        <v>0</v>
      </c>
      <c r="Z67">
        <v>0</v>
      </c>
      <c r="AA67">
        <v>130581</v>
      </c>
    </row>
    <row r="68" spans="1:27" x14ac:dyDescent="0.35">
      <c r="A68">
        <f t="shared" si="1"/>
        <v>0</v>
      </c>
      <c r="B68" t="s">
        <v>261</v>
      </c>
      <c r="C68">
        <v>26000</v>
      </c>
      <c r="D68">
        <v>45580</v>
      </c>
      <c r="E68">
        <v>0</v>
      </c>
      <c r="F68">
        <v>71580</v>
      </c>
      <c r="G68">
        <v>105</v>
      </c>
      <c r="H68">
        <v>12499</v>
      </c>
      <c r="I68">
        <v>413</v>
      </c>
      <c r="J68">
        <v>0</v>
      </c>
      <c r="K68">
        <v>0</v>
      </c>
      <c r="L68">
        <v>1544</v>
      </c>
      <c r="M68">
        <v>301</v>
      </c>
      <c r="N68">
        <v>5785</v>
      </c>
      <c r="O68">
        <v>819</v>
      </c>
      <c r="P68">
        <v>111</v>
      </c>
      <c r="Q68">
        <v>2397</v>
      </c>
      <c r="R68">
        <v>45</v>
      </c>
      <c r="S68">
        <v>0</v>
      </c>
      <c r="T68">
        <v>154</v>
      </c>
      <c r="U68">
        <v>1061</v>
      </c>
      <c r="V68">
        <v>400</v>
      </c>
      <c r="W68">
        <v>4069</v>
      </c>
      <c r="X68">
        <v>10155</v>
      </c>
      <c r="Y68">
        <v>0</v>
      </c>
      <c r="Z68">
        <v>0</v>
      </c>
      <c r="AA68">
        <v>111438</v>
      </c>
    </row>
    <row r="69" spans="1:27" x14ac:dyDescent="0.35">
      <c r="A69">
        <f t="shared" si="1"/>
        <v>0</v>
      </c>
      <c r="B69" t="s">
        <v>262</v>
      </c>
      <c r="C69">
        <v>642</v>
      </c>
      <c r="D69">
        <v>2932</v>
      </c>
      <c r="E69">
        <v>0</v>
      </c>
      <c r="F69">
        <v>3574</v>
      </c>
      <c r="G69">
        <v>66</v>
      </c>
      <c r="H69">
        <v>0</v>
      </c>
      <c r="I69">
        <v>0</v>
      </c>
      <c r="J69">
        <v>0</v>
      </c>
      <c r="K69">
        <v>0</v>
      </c>
      <c r="L69">
        <v>136</v>
      </c>
      <c r="M69">
        <v>0</v>
      </c>
      <c r="N69">
        <v>0</v>
      </c>
      <c r="O69">
        <v>0</v>
      </c>
      <c r="P69">
        <v>102</v>
      </c>
      <c r="Q69">
        <v>65</v>
      </c>
      <c r="R69">
        <v>0</v>
      </c>
      <c r="S69">
        <v>82</v>
      </c>
      <c r="T69">
        <v>10</v>
      </c>
      <c r="U69">
        <v>127</v>
      </c>
      <c r="V69">
        <v>43</v>
      </c>
      <c r="W69">
        <v>892</v>
      </c>
      <c r="X69">
        <v>117</v>
      </c>
      <c r="Y69">
        <v>0</v>
      </c>
      <c r="Z69">
        <v>0</v>
      </c>
      <c r="AA69">
        <v>5214</v>
      </c>
    </row>
    <row r="70" spans="1:27" x14ac:dyDescent="0.35">
      <c r="A70">
        <f t="shared" si="1"/>
        <v>0</v>
      </c>
      <c r="B70" t="s">
        <v>263</v>
      </c>
      <c r="C70">
        <v>18939</v>
      </c>
      <c r="D70">
        <v>0</v>
      </c>
      <c r="E70">
        <v>4004</v>
      </c>
      <c r="F70">
        <v>22943</v>
      </c>
      <c r="G70">
        <v>565</v>
      </c>
      <c r="H70">
        <v>8024</v>
      </c>
      <c r="I70">
        <v>394</v>
      </c>
      <c r="J70">
        <v>0</v>
      </c>
      <c r="K70">
        <v>2</v>
      </c>
      <c r="L70">
        <v>0</v>
      </c>
      <c r="M70">
        <v>46</v>
      </c>
      <c r="N70">
        <v>229</v>
      </c>
      <c r="O70">
        <v>1744</v>
      </c>
      <c r="P70">
        <v>3681</v>
      </c>
      <c r="Q70">
        <v>0</v>
      </c>
      <c r="R70">
        <v>0</v>
      </c>
      <c r="S70">
        <v>209</v>
      </c>
      <c r="T70">
        <v>202</v>
      </c>
      <c r="U70">
        <v>1044</v>
      </c>
      <c r="V70">
        <v>1659</v>
      </c>
      <c r="W70">
        <v>2735</v>
      </c>
      <c r="X70">
        <v>734</v>
      </c>
      <c r="Y70">
        <v>0</v>
      </c>
      <c r="Z70">
        <v>3384</v>
      </c>
      <c r="AA70">
        <v>47595</v>
      </c>
    </row>
    <row r="71" spans="1:27" x14ac:dyDescent="0.35">
      <c r="A71">
        <f t="shared" si="1"/>
        <v>0</v>
      </c>
      <c r="B71" t="s">
        <v>264</v>
      </c>
      <c r="C71">
        <v>283</v>
      </c>
      <c r="D71">
        <v>1495</v>
      </c>
      <c r="E71">
        <v>668</v>
      </c>
      <c r="F71">
        <v>2446</v>
      </c>
      <c r="G71">
        <v>235</v>
      </c>
      <c r="H71">
        <v>0</v>
      </c>
      <c r="I71">
        <v>0</v>
      </c>
      <c r="J71">
        <v>0</v>
      </c>
      <c r="K71">
        <v>0</v>
      </c>
      <c r="L71">
        <v>0</v>
      </c>
      <c r="M71">
        <v>41</v>
      </c>
      <c r="N71">
        <v>0</v>
      </c>
      <c r="O71">
        <v>0</v>
      </c>
      <c r="P71">
        <v>165</v>
      </c>
      <c r="Q71">
        <v>8</v>
      </c>
      <c r="R71">
        <v>0</v>
      </c>
      <c r="S71">
        <v>55</v>
      </c>
      <c r="T71">
        <v>3</v>
      </c>
      <c r="U71">
        <v>272</v>
      </c>
      <c r="V71">
        <v>55</v>
      </c>
      <c r="W71">
        <v>845</v>
      </c>
      <c r="X71">
        <v>94</v>
      </c>
      <c r="Y71">
        <v>0</v>
      </c>
      <c r="Z71">
        <v>0</v>
      </c>
      <c r="AA71">
        <v>4219</v>
      </c>
    </row>
    <row r="72" spans="1:27" x14ac:dyDescent="0.35">
      <c r="A72">
        <f t="shared" si="1"/>
        <v>0</v>
      </c>
      <c r="B72" t="s">
        <v>265</v>
      </c>
      <c r="C72">
        <v>2719</v>
      </c>
      <c r="D72">
        <v>9686</v>
      </c>
      <c r="E72">
        <v>0</v>
      </c>
      <c r="F72">
        <v>12405</v>
      </c>
      <c r="G72">
        <v>43</v>
      </c>
      <c r="H72">
        <v>3630</v>
      </c>
      <c r="I72">
        <v>92</v>
      </c>
      <c r="J72">
        <v>0</v>
      </c>
      <c r="K72">
        <v>0</v>
      </c>
      <c r="L72">
        <v>0</v>
      </c>
      <c r="M72">
        <v>0</v>
      </c>
      <c r="N72">
        <v>355</v>
      </c>
      <c r="O72">
        <v>97</v>
      </c>
      <c r="P72">
        <v>0</v>
      </c>
      <c r="Q72">
        <v>47</v>
      </c>
      <c r="R72">
        <v>0</v>
      </c>
      <c r="S72">
        <v>0</v>
      </c>
      <c r="T72">
        <v>13</v>
      </c>
      <c r="U72">
        <v>363</v>
      </c>
      <c r="V72">
        <v>59</v>
      </c>
      <c r="W72">
        <v>910</v>
      </c>
      <c r="X72">
        <v>25</v>
      </c>
      <c r="Y72">
        <v>0</v>
      </c>
      <c r="Z72">
        <v>0</v>
      </c>
      <c r="AA72">
        <v>18039</v>
      </c>
    </row>
    <row r="73" spans="1:27" x14ac:dyDescent="0.35">
      <c r="A73">
        <f t="shared" si="1"/>
        <v>0</v>
      </c>
      <c r="B73" t="s">
        <v>266</v>
      </c>
      <c r="C73">
        <v>1620</v>
      </c>
      <c r="D73">
        <v>3309</v>
      </c>
      <c r="E73">
        <v>0</v>
      </c>
      <c r="F73">
        <v>4929</v>
      </c>
      <c r="G73">
        <v>22</v>
      </c>
      <c r="H73">
        <v>0</v>
      </c>
      <c r="I73">
        <v>0</v>
      </c>
      <c r="J73">
        <v>0</v>
      </c>
      <c r="K73">
        <v>0</v>
      </c>
      <c r="L73">
        <v>0</v>
      </c>
      <c r="M73">
        <v>117</v>
      </c>
      <c r="N73">
        <v>0</v>
      </c>
      <c r="O73">
        <v>171</v>
      </c>
      <c r="P73">
        <v>387</v>
      </c>
      <c r="Q73">
        <v>0</v>
      </c>
      <c r="R73">
        <v>0</v>
      </c>
      <c r="S73">
        <v>122</v>
      </c>
      <c r="T73">
        <v>0</v>
      </c>
      <c r="U73">
        <v>236</v>
      </c>
      <c r="V73">
        <v>82</v>
      </c>
      <c r="W73">
        <v>2119</v>
      </c>
      <c r="X73">
        <v>818</v>
      </c>
      <c r="Y73">
        <v>250</v>
      </c>
      <c r="Z73">
        <v>0</v>
      </c>
      <c r="AA73">
        <v>9253</v>
      </c>
    </row>
    <row r="74" spans="1:27" x14ac:dyDescent="0.35">
      <c r="A74">
        <f t="shared" si="1"/>
        <v>0</v>
      </c>
      <c r="B74" t="s">
        <v>267</v>
      </c>
      <c r="C74">
        <v>12409</v>
      </c>
      <c r="D74">
        <v>0</v>
      </c>
      <c r="E74">
        <v>0</v>
      </c>
      <c r="F74">
        <v>12409</v>
      </c>
      <c r="G74">
        <v>45</v>
      </c>
      <c r="H74">
        <v>0</v>
      </c>
      <c r="I74">
        <v>0</v>
      </c>
      <c r="J74">
        <v>0</v>
      </c>
      <c r="K74">
        <v>0</v>
      </c>
      <c r="L74">
        <v>0</v>
      </c>
      <c r="M74">
        <v>85</v>
      </c>
      <c r="N74">
        <v>139</v>
      </c>
      <c r="O74">
        <v>237</v>
      </c>
      <c r="P74">
        <v>488</v>
      </c>
      <c r="Q74">
        <v>425</v>
      </c>
      <c r="R74">
        <v>0</v>
      </c>
      <c r="S74">
        <v>105</v>
      </c>
      <c r="T74">
        <v>175</v>
      </c>
      <c r="U74">
        <v>155</v>
      </c>
      <c r="V74">
        <v>1010</v>
      </c>
      <c r="W74">
        <v>2112</v>
      </c>
      <c r="X74">
        <v>1059</v>
      </c>
      <c r="Y74">
        <v>0</v>
      </c>
      <c r="Z74">
        <v>0</v>
      </c>
      <c r="AA74">
        <v>18444</v>
      </c>
    </row>
    <row r="75" spans="1:27" x14ac:dyDescent="0.35">
      <c r="A75">
        <f t="shared" si="1"/>
        <v>0</v>
      </c>
      <c r="B75" t="s">
        <v>268</v>
      </c>
      <c r="C75">
        <v>125</v>
      </c>
      <c r="D75">
        <v>401</v>
      </c>
      <c r="E75">
        <v>0</v>
      </c>
      <c r="F75">
        <v>526</v>
      </c>
      <c r="G75">
        <v>19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3</v>
      </c>
      <c r="S75">
        <v>0</v>
      </c>
      <c r="T75">
        <v>0</v>
      </c>
      <c r="U75">
        <v>234</v>
      </c>
      <c r="V75">
        <v>22</v>
      </c>
      <c r="W75">
        <v>700</v>
      </c>
      <c r="X75">
        <v>17</v>
      </c>
      <c r="Y75">
        <v>0</v>
      </c>
      <c r="Z75">
        <v>0</v>
      </c>
      <c r="AA75">
        <v>1521</v>
      </c>
    </row>
    <row r="76" spans="1:27" x14ac:dyDescent="0.35">
      <c r="A76">
        <f t="shared" si="1"/>
        <v>0</v>
      </c>
      <c r="B76" t="s">
        <v>269</v>
      </c>
      <c r="C76">
        <v>200</v>
      </c>
      <c r="D76">
        <v>1944</v>
      </c>
      <c r="E76">
        <v>0</v>
      </c>
      <c r="F76">
        <v>2144</v>
      </c>
      <c r="G76">
        <v>6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</v>
      </c>
      <c r="O76">
        <v>0</v>
      </c>
      <c r="P76">
        <v>51</v>
      </c>
      <c r="Q76">
        <v>0</v>
      </c>
      <c r="R76">
        <v>0</v>
      </c>
      <c r="S76">
        <v>0</v>
      </c>
      <c r="T76">
        <v>2</v>
      </c>
      <c r="U76">
        <v>10</v>
      </c>
      <c r="V76">
        <v>27</v>
      </c>
      <c r="W76">
        <v>875</v>
      </c>
      <c r="X76">
        <v>74</v>
      </c>
      <c r="Y76">
        <v>0</v>
      </c>
      <c r="Z76">
        <v>250</v>
      </c>
      <c r="AA76">
        <v>3440</v>
      </c>
    </row>
    <row r="77" spans="1:27" x14ac:dyDescent="0.35">
      <c r="A77">
        <f t="shared" si="1"/>
        <v>0</v>
      </c>
      <c r="B77" t="s">
        <v>270</v>
      </c>
      <c r="C77">
        <v>50</v>
      </c>
      <c r="D77">
        <v>1557</v>
      </c>
      <c r="E77">
        <v>0</v>
      </c>
      <c r="F77">
        <v>1607</v>
      </c>
      <c r="G77">
        <v>12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671</v>
      </c>
      <c r="Q77">
        <v>0</v>
      </c>
      <c r="R77">
        <v>0</v>
      </c>
      <c r="S77">
        <v>0</v>
      </c>
      <c r="T77">
        <v>0</v>
      </c>
      <c r="U77">
        <v>9</v>
      </c>
      <c r="V77">
        <v>21</v>
      </c>
      <c r="W77">
        <v>976</v>
      </c>
      <c r="X77">
        <v>13</v>
      </c>
      <c r="Y77">
        <v>0</v>
      </c>
      <c r="Z77">
        <v>0</v>
      </c>
      <c r="AA77">
        <v>3309</v>
      </c>
    </row>
    <row r="78" spans="1:27" x14ac:dyDescent="0.35">
      <c r="A78">
        <f t="shared" si="1"/>
        <v>0</v>
      </c>
      <c r="B78" t="s">
        <v>271</v>
      </c>
      <c r="C78">
        <v>13334</v>
      </c>
      <c r="D78">
        <v>35766</v>
      </c>
      <c r="E78">
        <v>1052</v>
      </c>
      <c r="F78">
        <v>50152</v>
      </c>
      <c r="G78">
        <v>44</v>
      </c>
      <c r="H78">
        <v>10378</v>
      </c>
      <c r="I78">
        <v>316</v>
      </c>
      <c r="J78">
        <v>60</v>
      </c>
      <c r="K78">
        <v>109</v>
      </c>
      <c r="L78">
        <v>368</v>
      </c>
      <c r="M78">
        <v>122</v>
      </c>
      <c r="N78">
        <v>4</v>
      </c>
      <c r="O78">
        <v>988</v>
      </c>
      <c r="P78">
        <v>0</v>
      </c>
      <c r="Q78">
        <v>2699</v>
      </c>
      <c r="R78">
        <v>0</v>
      </c>
      <c r="S78">
        <v>0</v>
      </c>
      <c r="T78">
        <v>140</v>
      </c>
      <c r="U78">
        <v>308</v>
      </c>
      <c r="V78">
        <v>210</v>
      </c>
      <c r="W78">
        <v>4483</v>
      </c>
      <c r="X78">
        <v>441</v>
      </c>
      <c r="Y78">
        <v>0</v>
      </c>
      <c r="Z78">
        <v>0</v>
      </c>
      <c r="AA78">
        <v>70822</v>
      </c>
    </row>
    <row r="79" spans="1:27" x14ac:dyDescent="0.35">
      <c r="A79">
        <f t="shared" si="1"/>
        <v>0</v>
      </c>
      <c r="B79" t="s">
        <v>272</v>
      </c>
      <c r="C79">
        <v>14879</v>
      </c>
      <c r="D79">
        <v>21521</v>
      </c>
      <c r="E79">
        <v>0</v>
      </c>
      <c r="F79">
        <v>36400</v>
      </c>
      <c r="G79">
        <v>10</v>
      </c>
      <c r="H79">
        <v>10697</v>
      </c>
      <c r="I79">
        <v>126</v>
      </c>
      <c r="J79">
        <v>0</v>
      </c>
      <c r="K79">
        <v>23</v>
      </c>
      <c r="L79">
        <v>674</v>
      </c>
      <c r="M79">
        <v>43</v>
      </c>
      <c r="N79">
        <v>1</v>
      </c>
      <c r="O79">
        <v>381</v>
      </c>
      <c r="P79">
        <v>0</v>
      </c>
      <c r="Q79">
        <v>1702</v>
      </c>
      <c r="R79">
        <v>206</v>
      </c>
      <c r="S79">
        <v>0</v>
      </c>
      <c r="T79">
        <v>43</v>
      </c>
      <c r="U79">
        <v>565</v>
      </c>
      <c r="V79">
        <v>197</v>
      </c>
      <c r="W79">
        <v>2948</v>
      </c>
      <c r="X79">
        <v>1032</v>
      </c>
      <c r="Y79">
        <v>0</v>
      </c>
      <c r="Z79">
        <v>0</v>
      </c>
      <c r="AA79">
        <v>55048</v>
      </c>
    </row>
    <row r="80" spans="1:27" x14ac:dyDescent="0.35">
      <c r="A80">
        <f t="shared" si="1"/>
        <v>0</v>
      </c>
      <c r="B80" t="s">
        <v>273</v>
      </c>
      <c r="C80">
        <v>2180</v>
      </c>
      <c r="D80">
        <v>9643</v>
      </c>
      <c r="E80">
        <v>0</v>
      </c>
      <c r="F80">
        <v>11823</v>
      </c>
      <c r="G80">
        <v>13</v>
      </c>
      <c r="H80">
        <v>2299</v>
      </c>
      <c r="I80">
        <v>351</v>
      </c>
      <c r="J80">
        <v>0</v>
      </c>
      <c r="K80">
        <v>0</v>
      </c>
      <c r="L80">
        <v>0</v>
      </c>
      <c r="M80">
        <v>0</v>
      </c>
      <c r="N80">
        <v>22</v>
      </c>
      <c r="O80">
        <v>15</v>
      </c>
      <c r="P80">
        <v>87</v>
      </c>
      <c r="Q80">
        <v>148</v>
      </c>
      <c r="R80">
        <v>1432</v>
      </c>
      <c r="S80">
        <v>114</v>
      </c>
      <c r="T80">
        <v>35</v>
      </c>
      <c r="U80">
        <v>93</v>
      </c>
      <c r="V80">
        <v>20</v>
      </c>
      <c r="W80">
        <v>360</v>
      </c>
      <c r="X80">
        <v>149</v>
      </c>
      <c r="Y80">
        <v>0</v>
      </c>
      <c r="Z80">
        <v>0</v>
      </c>
      <c r="AA80">
        <v>16961</v>
      </c>
    </row>
    <row r="81" spans="1:27" x14ac:dyDescent="0.35">
      <c r="A81">
        <f t="shared" si="1"/>
        <v>0</v>
      </c>
      <c r="B81" t="s">
        <v>274</v>
      </c>
      <c r="C81">
        <v>15526</v>
      </c>
      <c r="D81">
        <v>26721</v>
      </c>
      <c r="E81">
        <v>5283</v>
      </c>
      <c r="F81">
        <v>47530</v>
      </c>
      <c r="G81">
        <v>77</v>
      </c>
      <c r="H81">
        <v>11723</v>
      </c>
      <c r="I81">
        <v>804</v>
      </c>
      <c r="J81">
        <v>7</v>
      </c>
      <c r="K81">
        <v>97</v>
      </c>
      <c r="L81">
        <v>0</v>
      </c>
      <c r="M81">
        <v>0</v>
      </c>
      <c r="N81">
        <v>14</v>
      </c>
      <c r="O81">
        <v>2338</v>
      </c>
      <c r="P81">
        <v>129</v>
      </c>
      <c r="Q81">
        <v>766</v>
      </c>
      <c r="R81">
        <v>5880</v>
      </c>
      <c r="S81">
        <v>472</v>
      </c>
      <c r="T81">
        <v>0</v>
      </c>
      <c r="U81">
        <v>2865</v>
      </c>
      <c r="V81">
        <v>3075</v>
      </c>
      <c r="W81">
        <v>425</v>
      </c>
      <c r="X81">
        <v>3070</v>
      </c>
      <c r="Y81">
        <v>0</v>
      </c>
      <c r="Z81">
        <v>3479</v>
      </c>
      <c r="AA81">
        <v>82751</v>
      </c>
    </row>
    <row r="82" spans="1:27" x14ac:dyDescent="0.35">
      <c r="A82">
        <f t="shared" si="1"/>
        <v>0</v>
      </c>
      <c r="B82" t="s">
        <v>275</v>
      </c>
      <c r="C82">
        <v>2900</v>
      </c>
      <c r="D82">
        <v>8768</v>
      </c>
      <c r="E82">
        <v>0</v>
      </c>
      <c r="F82">
        <v>11668</v>
      </c>
      <c r="G82">
        <v>3</v>
      </c>
      <c r="H82">
        <v>3432</v>
      </c>
      <c r="I82">
        <v>120</v>
      </c>
      <c r="J82">
        <v>0</v>
      </c>
      <c r="K82">
        <v>0</v>
      </c>
      <c r="L82">
        <v>89</v>
      </c>
      <c r="M82">
        <v>0</v>
      </c>
      <c r="N82">
        <v>0</v>
      </c>
      <c r="O82">
        <v>231</v>
      </c>
      <c r="P82">
        <v>0</v>
      </c>
      <c r="Q82">
        <v>47</v>
      </c>
      <c r="R82">
        <v>0</v>
      </c>
      <c r="S82">
        <v>117</v>
      </c>
      <c r="T82">
        <v>2</v>
      </c>
      <c r="U82">
        <v>227</v>
      </c>
      <c r="V82">
        <v>78</v>
      </c>
      <c r="W82">
        <v>1121</v>
      </c>
      <c r="X82">
        <v>530</v>
      </c>
      <c r="Y82">
        <v>0</v>
      </c>
      <c r="Z82">
        <v>0</v>
      </c>
      <c r="AA82">
        <v>17665</v>
      </c>
    </row>
    <row r="83" spans="1:27" x14ac:dyDescent="0.35">
      <c r="A83">
        <f t="shared" si="1"/>
        <v>0</v>
      </c>
      <c r="B83" t="s">
        <v>276</v>
      </c>
      <c r="C83">
        <v>20356</v>
      </c>
      <c r="D83">
        <v>0</v>
      </c>
      <c r="E83">
        <v>32596</v>
      </c>
      <c r="F83">
        <v>52952</v>
      </c>
      <c r="G83">
        <v>60</v>
      </c>
      <c r="H83">
        <v>6872</v>
      </c>
      <c r="I83">
        <v>1205</v>
      </c>
      <c r="J83">
        <v>0</v>
      </c>
      <c r="K83">
        <v>84</v>
      </c>
      <c r="L83">
        <v>0</v>
      </c>
      <c r="M83">
        <v>47</v>
      </c>
      <c r="N83">
        <v>0</v>
      </c>
      <c r="O83">
        <v>15682</v>
      </c>
      <c r="P83">
        <v>0</v>
      </c>
      <c r="Q83">
        <v>635</v>
      </c>
      <c r="R83">
        <v>3215</v>
      </c>
      <c r="S83">
        <v>750</v>
      </c>
      <c r="T83">
        <v>164</v>
      </c>
      <c r="U83">
        <v>1197</v>
      </c>
      <c r="V83">
        <v>2459</v>
      </c>
      <c r="W83">
        <v>4022</v>
      </c>
      <c r="X83">
        <v>4645</v>
      </c>
      <c r="Y83">
        <v>0</v>
      </c>
      <c r="Z83">
        <v>0</v>
      </c>
      <c r="AA83">
        <v>93989</v>
      </c>
    </row>
    <row r="84" spans="1:27" x14ac:dyDescent="0.35">
      <c r="A84">
        <f t="shared" si="1"/>
        <v>0</v>
      </c>
      <c r="B84" t="s">
        <v>277</v>
      </c>
      <c r="C84">
        <v>14369</v>
      </c>
      <c r="D84">
        <v>24695</v>
      </c>
      <c r="E84">
        <v>0</v>
      </c>
      <c r="F84">
        <v>39064</v>
      </c>
      <c r="G84">
        <v>21</v>
      </c>
      <c r="H84">
        <v>13880</v>
      </c>
      <c r="I84">
        <v>230</v>
      </c>
      <c r="J84">
        <v>0</v>
      </c>
      <c r="K84">
        <v>20</v>
      </c>
      <c r="L84">
        <v>1289</v>
      </c>
      <c r="M84">
        <v>0</v>
      </c>
      <c r="N84">
        <v>71</v>
      </c>
      <c r="O84">
        <v>857</v>
      </c>
      <c r="P84">
        <v>0</v>
      </c>
      <c r="Q84">
        <v>4305</v>
      </c>
      <c r="R84">
        <v>0</v>
      </c>
      <c r="S84">
        <v>0</v>
      </c>
      <c r="T84">
        <v>93</v>
      </c>
      <c r="U84">
        <v>191</v>
      </c>
      <c r="V84">
        <v>145</v>
      </c>
      <c r="W84">
        <v>921</v>
      </c>
      <c r="X84">
        <v>1824</v>
      </c>
      <c r="Y84">
        <v>0</v>
      </c>
      <c r="Z84">
        <v>0</v>
      </c>
      <c r="AA84">
        <v>62911</v>
      </c>
    </row>
    <row r="85" spans="1:27" x14ac:dyDescent="0.35">
      <c r="A85">
        <f t="shared" si="1"/>
        <v>0</v>
      </c>
      <c r="B85" t="s">
        <v>278</v>
      </c>
      <c r="C85">
        <v>25455</v>
      </c>
      <c r="D85">
        <v>0</v>
      </c>
      <c r="E85">
        <v>4323</v>
      </c>
      <c r="F85">
        <v>29778</v>
      </c>
      <c r="G85">
        <v>116</v>
      </c>
      <c r="H85">
        <v>7333</v>
      </c>
      <c r="I85">
        <v>812</v>
      </c>
      <c r="J85">
        <v>0</v>
      </c>
      <c r="K85">
        <v>0</v>
      </c>
      <c r="L85">
        <v>0</v>
      </c>
      <c r="M85">
        <v>413</v>
      </c>
      <c r="N85">
        <v>0</v>
      </c>
      <c r="O85">
        <v>4</v>
      </c>
      <c r="P85">
        <v>872</v>
      </c>
      <c r="Q85">
        <v>1974</v>
      </c>
      <c r="R85">
        <v>0</v>
      </c>
      <c r="S85">
        <v>392</v>
      </c>
      <c r="T85">
        <v>128</v>
      </c>
      <c r="U85">
        <v>78</v>
      </c>
      <c r="V85">
        <v>2156</v>
      </c>
      <c r="W85">
        <v>1743</v>
      </c>
      <c r="X85">
        <v>2067</v>
      </c>
      <c r="Y85">
        <v>0</v>
      </c>
      <c r="Z85">
        <v>0</v>
      </c>
      <c r="AA85">
        <v>47866</v>
      </c>
    </row>
    <row r="86" spans="1:27" x14ac:dyDescent="0.35">
      <c r="A86">
        <f t="shared" si="1"/>
        <v>0</v>
      </c>
      <c r="B86" t="s">
        <v>279</v>
      </c>
      <c r="C86">
        <v>664</v>
      </c>
      <c r="D86">
        <v>5733</v>
      </c>
      <c r="E86">
        <v>0</v>
      </c>
      <c r="F86">
        <v>6397</v>
      </c>
      <c r="G86">
        <v>36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1560</v>
      </c>
      <c r="P86">
        <v>0</v>
      </c>
      <c r="Q86">
        <v>25</v>
      </c>
      <c r="R86">
        <v>0</v>
      </c>
      <c r="S86">
        <v>71</v>
      </c>
      <c r="T86">
        <v>24</v>
      </c>
      <c r="U86">
        <v>604</v>
      </c>
      <c r="V86">
        <v>0</v>
      </c>
      <c r="W86">
        <v>2833</v>
      </c>
      <c r="X86">
        <v>193</v>
      </c>
      <c r="Y86">
        <v>0</v>
      </c>
      <c r="Z86">
        <v>0</v>
      </c>
      <c r="AA86">
        <v>11743</v>
      </c>
    </row>
    <row r="87" spans="1:27" x14ac:dyDescent="0.35">
      <c r="A87">
        <f t="shared" si="1"/>
        <v>0</v>
      </c>
      <c r="B87" t="s">
        <v>280</v>
      </c>
      <c r="C87">
        <v>240</v>
      </c>
      <c r="D87">
        <v>809</v>
      </c>
      <c r="E87">
        <v>0</v>
      </c>
      <c r="F87">
        <v>1049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2</v>
      </c>
      <c r="P87">
        <v>0</v>
      </c>
      <c r="Q87">
        <v>0</v>
      </c>
      <c r="R87">
        <v>0</v>
      </c>
      <c r="S87">
        <v>12</v>
      </c>
      <c r="T87">
        <v>0</v>
      </c>
      <c r="U87">
        <v>77</v>
      </c>
      <c r="V87">
        <v>0</v>
      </c>
      <c r="W87">
        <v>241</v>
      </c>
      <c r="X87">
        <v>1</v>
      </c>
      <c r="Y87">
        <v>0</v>
      </c>
      <c r="Z87">
        <v>0</v>
      </c>
      <c r="AA87">
        <v>1382</v>
      </c>
    </row>
    <row r="88" spans="1:27" x14ac:dyDescent="0.35">
      <c r="A88">
        <f t="shared" si="1"/>
        <v>0</v>
      </c>
      <c r="B88" t="s">
        <v>281</v>
      </c>
      <c r="C88">
        <v>14450</v>
      </c>
      <c r="D88">
        <v>28535</v>
      </c>
      <c r="E88">
        <v>767</v>
      </c>
      <c r="F88">
        <v>43752</v>
      </c>
      <c r="G88">
        <v>101</v>
      </c>
      <c r="H88">
        <v>9730</v>
      </c>
      <c r="I88">
        <v>319</v>
      </c>
      <c r="J88">
        <v>0</v>
      </c>
      <c r="K88">
        <v>84</v>
      </c>
      <c r="L88">
        <v>0</v>
      </c>
      <c r="M88">
        <v>213</v>
      </c>
      <c r="N88">
        <v>0</v>
      </c>
      <c r="O88">
        <v>69</v>
      </c>
      <c r="P88">
        <v>1665</v>
      </c>
      <c r="Q88">
        <v>515</v>
      </c>
      <c r="R88">
        <v>43</v>
      </c>
      <c r="S88">
        <v>272</v>
      </c>
      <c r="T88">
        <v>113</v>
      </c>
      <c r="U88">
        <v>863</v>
      </c>
      <c r="V88">
        <v>2336</v>
      </c>
      <c r="W88">
        <v>3483</v>
      </c>
      <c r="X88">
        <v>1447</v>
      </c>
      <c r="Y88">
        <v>0</v>
      </c>
      <c r="Z88">
        <v>0</v>
      </c>
      <c r="AA88">
        <v>65005</v>
      </c>
    </row>
    <row r="89" spans="1:27" x14ac:dyDescent="0.35">
      <c r="A89">
        <f t="shared" si="1"/>
        <v>0</v>
      </c>
      <c r="B89" t="s">
        <v>282</v>
      </c>
      <c r="C89">
        <v>9733</v>
      </c>
      <c r="D89">
        <v>32143</v>
      </c>
      <c r="E89">
        <v>0</v>
      </c>
      <c r="F89">
        <v>41876</v>
      </c>
      <c r="G89">
        <v>30</v>
      </c>
      <c r="H89">
        <v>4943</v>
      </c>
      <c r="I89">
        <v>492</v>
      </c>
      <c r="J89">
        <v>5</v>
      </c>
      <c r="K89">
        <v>149</v>
      </c>
      <c r="L89">
        <v>0</v>
      </c>
      <c r="M89">
        <v>0</v>
      </c>
      <c r="N89">
        <v>0</v>
      </c>
      <c r="O89">
        <v>187</v>
      </c>
      <c r="P89">
        <v>187</v>
      </c>
      <c r="Q89">
        <v>1636</v>
      </c>
      <c r="R89">
        <v>0</v>
      </c>
      <c r="S89">
        <v>370</v>
      </c>
      <c r="T89">
        <v>223</v>
      </c>
      <c r="U89">
        <v>501</v>
      </c>
      <c r="V89">
        <v>2012</v>
      </c>
      <c r="W89">
        <v>1589</v>
      </c>
      <c r="X89">
        <v>3584</v>
      </c>
      <c r="Y89">
        <v>0</v>
      </c>
      <c r="Z89">
        <v>0</v>
      </c>
      <c r="AA89">
        <v>57784</v>
      </c>
    </row>
    <row r="90" spans="1:27" x14ac:dyDescent="0.35">
      <c r="A90">
        <f t="shared" si="1"/>
        <v>0</v>
      </c>
      <c r="B90" t="s">
        <v>283</v>
      </c>
      <c r="C90">
        <v>0</v>
      </c>
      <c r="D90">
        <v>804</v>
      </c>
      <c r="E90">
        <v>0</v>
      </c>
      <c r="F90">
        <v>804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7</v>
      </c>
      <c r="P90">
        <v>0</v>
      </c>
      <c r="Q90">
        <v>0</v>
      </c>
      <c r="R90">
        <v>0</v>
      </c>
      <c r="S90">
        <v>21</v>
      </c>
      <c r="T90">
        <v>0</v>
      </c>
      <c r="U90">
        <v>405</v>
      </c>
      <c r="V90">
        <v>28</v>
      </c>
      <c r="W90">
        <v>506</v>
      </c>
      <c r="X90">
        <v>56</v>
      </c>
      <c r="Y90">
        <v>0</v>
      </c>
      <c r="Z90">
        <v>0</v>
      </c>
      <c r="AA90">
        <v>1827</v>
      </c>
    </row>
    <row r="91" spans="1:27" x14ac:dyDescent="0.35">
      <c r="A91">
        <f t="shared" si="1"/>
        <v>0</v>
      </c>
      <c r="B91" t="s">
        <v>284</v>
      </c>
      <c r="C91">
        <v>44</v>
      </c>
      <c r="D91">
        <v>900</v>
      </c>
      <c r="E91">
        <v>0</v>
      </c>
      <c r="F91">
        <v>944</v>
      </c>
      <c r="G91">
        <v>9</v>
      </c>
      <c r="H91">
        <v>0</v>
      </c>
      <c r="I91">
        <v>0</v>
      </c>
      <c r="J91">
        <v>0</v>
      </c>
      <c r="K91">
        <v>0</v>
      </c>
      <c r="L91">
        <v>387</v>
      </c>
      <c r="M91">
        <v>0</v>
      </c>
      <c r="N91">
        <v>0</v>
      </c>
      <c r="O91">
        <v>20</v>
      </c>
      <c r="P91">
        <v>0</v>
      </c>
      <c r="Q91">
        <v>33</v>
      </c>
      <c r="R91">
        <v>0</v>
      </c>
      <c r="S91">
        <v>0</v>
      </c>
      <c r="T91">
        <v>2</v>
      </c>
      <c r="U91">
        <v>43</v>
      </c>
      <c r="V91">
        <v>0</v>
      </c>
      <c r="W91">
        <v>290</v>
      </c>
      <c r="X91">
        <v>890</v>
      </c>
      <c r="Y91">
        <v>0</v>
      </c>
      <c r="Z91">
        <v>0</v>
      </c>
      <c r="AA91">
        <v>2618</v>
      </c>
    </row>
    <row r="92" spans="1:27" x14ac:dyDescent="0.35">
      <c r="A92">
        <f t="shared" si="1"/>
        <v>0</v>
      </c>
      <c r="B92" t="s">
        <v>285</v>
      </c>
      <c r="C92">
        <v>6040</v>
      </c>
      <c r="D92">
        <v>36902</v>
      </c>
      <c r="E92">
        <v>0</v>
      </c>
      <c r="F92">
        <v>42942</v>
      </c>
      <c r="G92">
        <v>10</v>
      </c>
      <c r="H92">
        <v>7324</v>
      </c>
      <c r="I92">
        <v>1005</v>
      </c>
      <c r="J92">
        <v>0</v>
      </c>
      <c r="K92">
        <v>3</v>
      </c>
      <c r="L92">
        <v>0</v>
      </c>
      <c r="M92">
        <v>19</v>
      </c>
      <c r="N92">
        <v>0</v>
      </c>
      <c r="O92">
        <v>936</v>
      </c>
      <c r="P92">
        <v>277</v>
      </c>
      <c r="Q92">
        <v>941</v>
      </c>
      <c r="R92">
        <v>4408</v>
      </c>
      <c r="S92">
        <v>295</v>
      </c>
      <c r="T92">
        <v>257</v>
      </c>
      <c r="U92">
        <v>2538</v>
      </c>
      <c r="V92">
        <v>2476</v>
      </c>
      <c r="W92">
        <v>2250</v>
      </c>
      <c r="X92">
        <v>2996</v>
      </c>
      <c r="Y92">
        <v>0</v>
      </c>
      <c r="Z92">
        <v>1002</v>
      </c>
      <c r="AA92">
        <v>69679</v>
      </c>
    </row>
    <row r="93" spans="1:27" x14ac:dyDescent="0.35">
      <c r="A93">
        <f t="shared" si="1"/>
        <v>0</v>
      </c>
      <c r="B93" t="s">
        <v>286</v>
      </c>
      <c r="C93">
        <v>11499</v>
      </c>
      <c r="D93">
        <v>20933</v>
      </c>
      <c r="E93">
        <v>3272</v>
      </c>
      <c r="F93">
        <v>35704</v>
      </c>
      <c r="G93">
        <v>45</v>
      </c>
      <c r="H93">
        <v>9846</v>
      </c>
      <c r="I93">
        <v>146</v>
      </c>
      <c r="J93">
        <v>0</v>
      </c>
      <c r="K93">
        <v>15</v>
      </c>
      <c r="L93">
        <v>552</v>
      </c>
      <c r="M93">
        <v>12</v>
      </c>
      <c r="N93">
        <v>0</v>
      </c>
      <c r="O93">
        <v>3914</v>
      </c>
      <c r="P93">
        <v>457</v>
      </c>
      <c r="Q93">
        <v>1746</v>
      </c>
      <c r="R93">
        <v>0</v>
      </c>
      <c r="S93">
        <v>445</v>
      </c>
      <c r="T93">
        <v>71</v>
      </c>
      <c r="U93">
        <v>3528</v>
      </c>
      <c r="V93">
        <v>2235</v>
      </c>
      <c r="W93">
        <v>4299</v>
      </c>
      <c r="X93">
        <v>1212</v>
      </c>
      <c r="Y93">
        <v>0</v>
      </c>
      <c r="Z93">
        <v>0</v>
      </c>
      <c r="AA93">
        <v>64227</v>
      </c>
    </row>
    <row r="94" spans="1:27" x14ac:dyDescent="0.35">
      <c r="A94">
        <f t="shared" si="1"/>
        <v>0</v>
      </c>
      <c r="B94" t="s">
        <v>287</v>
      </c>
      <c r="C94">
        <v>134</v>
      </c>
      <c r="D94">
        <v>947</v>
      </c>
      <c r="E94">
        <v>256</v>
      </c>
      <c r="F94">
        <v>1337</v>
      </c>
      <c r="G94">
        <v>30</v>
      </c>
      <c r="H94">
        <v>0</v>
      </c>
      <c r="I94">
        <v>0</v>
      </c>
      <c r="J94">
        <v>0</v>
      </c>
      <c r="K94">
        <v>0</v>
      </c>
      <c r="L94">
        <v>1430</v>
      </c>
      <c r="M94">
        <v>0</v>
      </c>
      <c r="N94">
        <v>0</v>
      </c>
      <c r="O94">
        <v>0</v>
      </c>
      <c r="P94">
        <v>226</v>
      </c>
      <c r="Q94">
        <v>0</v>
      </c>
      <c r="R94">
        <v>1238</v>
      </c>
      <c r="S94">
        <v>0</v>
      </c>
      <c r="T94">
        <v>0</v>
      </c>
      <c r="U94">
        <v>215</v>
      </c>
      <c r="V94">
        <v>33</v>
      </c>
      <c r="W94">
        <v>558</v>
      </c>
      <c r="X94">
        <v>114</v>
      </c>
      <c r="Y94">
        <v>0</v>
      </c>
      <c r="Z94">
        <v>129</v>
      </c>
      <c r="AA94">
        <v>5310</v>
      </c>
    </row>
    <row r="95" spans="1:27" x14ac:dyDescent="0.35">
      <c r="A95">
        <f t="shared" si="1"/>
        <v>0</v>
      </c>
      <c r="B95" t="s">
        <v>288</v>
      </c>
      <c r="C95">
        <v>226</v>
      </c>
      <c r="D95">
        <v>818</v>
      </c>
      <c r="E95">
        <v>0</v>
      </c>
      <c r="F95">
        <v>1044</v>
      </c>
      <c r="G95">
        <v>55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19</v>
      </c>
      <c r="R95">
        <v>33</v>
      </c>
      <c r="S95">
        <v>17</v>
      </c>
      <c r="T95">
        <v>3</v>
      </c>
      <c r="U95">
        <v>14</v>
      </c>
      <c r="V95">
        <v>0</v>
      </c>
      <c r="W95">
        <v>657</v>
      </c>
      <c r="X95">
        <v>117</v>
      </c>
      <c r="Y95">
        <v>0</v>
      </c>
      <c r="Z95">
        <v>0</v>
      </c>
      <c r="AA95">
        <v>1959</v>
      </c>
    </row>
    <row r="96" spans="1:27" x14ac:dyDescent="0.35">
      <c r="A96">
        <f t="shared" si="1"/>
        <v>0</v>
      </c>
      <c r="B96" t="s">
        <v>289</v>
      </c>
      <c r="C96">
        <v>13659</v>
      </c>
      <c r="D96">
        <v>44556</v>
      </c>
      <c r="E96">
        <v>0</v>
      </c>
      <c r="F96">
        <v>58215</v>
      </c>
      <c r="G96">
        <v>38</v>
      </c>
      <c r="H96">
        <v>8211</v>
      </c>
      <c r="I96">
        <v>569</v>
      </c>
      <c r="J96">
        <v>0</v>
      </c>
      <c r="K96">
        <v>682</v>
      </c>
      <c r="L96">
        <v>1860</v>
      </c>
      <c r="M96">
        <v>0</v>
      </c>
      <c r="N96">
        <v>9106</v>
      </c>
      <c r="O96">
        <v>63</v>
      </c>
      <c r="P96">
        <v>0</v>
      </c>
      <c r="Q96">
        <v>5017</v>
      </c>
      <c r="R96">
        <v>0</v>
      </c>
      <c r="S96">
        <v>335</v>
      </c>
      <c r="T96">
        <v>131</v>
      </c>
      <c r="U96">
        <v>874</v>
      </c>
      <c r="V96">
        <v>2883</v>
      </c>
      <c r="W96">
        <v>4510</v>
      </c>
      <c r="X96">
        <v>3697</v>
      </c>
      <c r="Y96">
        <v>0</v>
      </c>
      <c r="Z96">
        <v>0</v>
      </c>
      <c r="AA96">
        <v>96191</v>
      </c>
    </row>
    <row r="97" spans="1:27" x14ac:dyDescent="0.35">
      <c r="A97">
        <f t="shared" si="1"/>
        <v>0</v>
      </c>
      <c r="B97" t="s">
        <v>290</v>
      </c>
      <c r="C97">
        <v>17300</v>
      </c>
      <c r="D97">
        <v>27836</v>
      </c>
      <c r="E97">
        <v>0</v>
      </c>
      <c r="F97">
        <v>45136</v>
      </c>
      <c r="G97">
        <v>75</v>
      </c>
      <c r="H97">
        <v>11992</v>
      </c>
      <c r="I97">
        <v>164</v>
      </c>
      <c r="J97">
        <v>3108</v>
      </c>
      <c r="K97">
        <v>2508</v>
      </c>
      <c r="L97">
        <v>1189</v>
      </c>
      <c r="M97">
        <v>3672</v>
      </c>
      <c r="N97">
        <v>1</v>
      </c>
      <c r="O97">
        <v>8</v>
      </c>
      <c r="P97">
        <v>4071</v>
      </c>
      <c r="Q97">
        <v>939</v>
      </c>
      <c r="R97">
        <v>0</v>
      </c>
      <c r="S97">
        <v>345</v>
      </c>
      <c r="T97">
        <v>82</v>
      </c>
      <c r="U97">
        <v>2854</v>
      </c>
      <c r="V97">
        <v>2115</v>
      </c>
      <c r="W97">
        <v>3503</v>
      </c>
      <c r="X97">
        <v>2419</v>
      </c>
      <c r="Y97">
        <v>0</v>
      </c>
      <c r="Z97">
        <v>0</v>
      </c>
      <c r="AA97">
        <v>84181</v>
      </c>
    </row>
    <row r="98" spans="1:27" x14ac:dyDescent="0.35">
      <c r="A98">
        <f t="shared" si="1"/>
        <v>0</v>
      </c>
      <c r="B98" t="s">
        <v>291</v>
      </c>
      <c r="C98">
        <v>22551</v>
      </c>
      <c r="D98">
        <v>0</v>
      </c>
      <c r="E98">
        <v>32390</v>
      </c>
      <c r="F98">
        <v>54941</v>
      </c>
      <c r="G98">
        <v>51</v>
      </c>
      <c r="H98">
        <v>12444</v>
      </c>
      <c r="I98">
        <v>911</v>
      </c>
      <c r="J98">
        <v>1470</v>
      </c>
      <c r="K98">
        <v>3054</v>
      </c>
      <c r="L98">
        <v>1181</v>
      </c>
      <c r="M98">
        <v>80</v>
      </c>
      <c r="N98">
        <v>45</v>
      </c>
      <c r="O98">
        <v>856</v>
      </c>
      <c r="P98">
        <v>3463</v>
      </c>
      <c r="Q98">
        <v>6643</v>
      </c>
      <c r="R98">
        <v>0</v>
      </c>
      <c r="S98">
        <v>692</v>
      </c>
      <c r="T98">
        <v>155</v>
      </c>
      <c r="U98">
        <v>997</v>
      </c>
      <c r="V98">
        <v>2186</v>
      </c>
      <c r="W98">
        <v>615</v>
      </c>
      <c r="X98">
        <v>7014</v>
      </c>
      <c r="Y98">
        <v>1109</v>
      </c>
      <c r="Z98">
        <v>1550</v>
      </c>
      <c r="AA98">
        <v>99457</v>
      </c>
    </row>
    <row r="99" spans="1:27" x14ac:dyDescent="0.35">
      <c r="A99">
        <f t="shared" si="1"/>
        <v>0</v>
      </c>
      <c r="B99" t="s">
        <v>292</v>
      </c>
      <c r="C99">
        <v>8700</v>
      </c>
      <c r="D99">
        <v>15347</v>
      </c>
      <c r="E99">
        <v>0</v>
      </c>
      <c r="F99">
        <v>24047</v>
      </c>
      <c r="G99">
        <v>154</v>
      </c>
      <c r="H99">
        <v>6964</v>
      </c>
      <c r="I99">
        <v>308</v>
      </c>
      <c r="J99">
        <v>702</v>
      </c>
      <c r="K99">
        <v>945</v>
      </c>
      <c r="L99">
        <v>776</v>
      </c>
      <c r="M99">
        <v>0</v>
      </c>
      <c r="N99">
        <v>0</v>
      </c>
      <c r="O99">
        <v>42</v>
      </c>
      <c r="P99">
        <v>712</v>
      </c>
      <c r="Q99">
        <v>1101</v>
      </c>
      <c r="R99">
        <v>84</v>
      </c>
      <c r="S99">
        <v>13</v>
      </c>
      <c r="T99">
        <v>38</v>
      </c>
      <c r="U99">
        <v>285</v>
      </c>
      <c r="V99">
        <v>1247</v>
      </c>
      <c r="W99">
        <v>1687</v>
      </c>
      <c r="X99">
        <v>610</v>
      </c>
      <c r="Y99">
        <v>0</v>
      </c>
      <c r="Z99">
        <v>0</v>
      </c>
      <c r="AA99">
        <v>39715</v>
      </c>
    </row>
    <row r="100" spans="1:27" x14ac:dyDescent="0.35">
      <c r="A100">
        <f t="shared" si="1"/>
        <v>0</v>
      </c>
      <c r="B100" t="s">
        <v>293</v>
      </c>
      <c r="C100">
        <v>6991</v>
      </c>
      <c r="D100">
        <v>0</v>
      </c>
      <c r="E100">
        <v>17414</v>
      </c>
      <c r="F100">
        <v>24405</v>
      </c>
      <c r="G100">
        <v>108</v>
      </c>
      <c r="H100">
        <v>9199</v>
      </c>
      <c r="I100">
        <v>353</v>
      </c>
      <c r="J100">
        <v>225</v>
      </c>
      <c r="K100">
        <v>1229</v>
      </c>
      <c r="L100">
        <v>0</v>
      </c>
      <c r="M100">
        <v>43</v>
      </c>
      <c r="N100">
        <v>1648</v>
      </c>
      <c r="O100">
        <v>213</v>
      </c>
      <c r="P100">
        <v>1626</v>
      </c>
      <c r="Q100">
        <v>2529</v>
      </c>
      <c r="R100">
        <v>0</v>
      </c>
      <c r="S100">
        <v>0</v>
      </c>
      <c r="T100">
        <v>25</v>
      </c>
      <c r="U100">
        <v>568</v>
      </c>
      <c r="V100">
        <v>0</v>
      </c>
      <c r="W100">
        <v>2181</v>
      </c>
      <c r="X100">
        <v>1502</v>
      </c>
      <c r="Y100">
        <v>0</v>
      </c>
      <c r="Z100">
        <v>2300</v>
      </c>
      <c r="AA100">
        <v>48154</v>
      </c>
    </row>
    <row r="101" spans="1:27" x14ac:dyDescent="0.35">
      <c r="A101">
        <f t="shared" si="1"/>
        <v>0</v>
      </c>
      <c r="B101" t="s">
        <v>294</v>
      </c>
      <c r="C101">
        <v>2800</v>
      </c>
      <c r="D101">
        <v>6316</v>
      </c>
      <c r="E101">
        <v>0</v>
      </c>
      <c r="F101">
        <v>9116</v>
      </c>
      <c r="G101">
        <v>53</v>
      </c>
      <c r="H101">
        <v>3180</v>
      </c>
      <c r="I101">
        <v>21</v>
      </c>
      <c r="J101">
        <v>180</v>
      </c>
      <c r="K101">
        <v>251</v>
      </c>
      <c r="L101">
        <v>0</v>
      </c>
      <c r="M101">
        <v>21</v>
      </c>
      <c r="N101">
        <v>244</v>
      </c>
      <c r="O101">
        <v>207</v>
      </c>
      <c r="P101">
        <v>267</v>
      </c>
      <c r="Q101">
        <v>1217</v>
      </c>
      <c r="R101">
        <v>0</v>
      </c>
      <c r="S101">
        <v>74</v>
      </c>
      <c r="T101">
        <v>32</v>
      </c>
      <c r="U101">
        <v>691</v>
      </c>
      <c r="V101">
        <v>595</v>
      </c>
      <c r="W101">
        <v>848</v>
      </c>
      <c r="X101">
        <v>268</v>
      </c>
      <c r="Y101">
        <v>0</v>
      </c>
      <c r="Z101">
        <v>0</v>
      </c>
      <c r="AA101">
        <v>17265</v>
      </c>
    </row>
    <row r="102" spans="1:27" x14ac:dyDescent="0.35">
      <c r="A102">
        <f t="shared" si="1"/>
        <v>0</v>
      </c>
      <c r="B102" t="s">
        <v>295</v>
      </c>
      <c r="C102">
        <v>9400</v>
      </c>
      <c r="D102">
        <v>10997</v>
      </c>
      <c r="E102">
        <v>0</v>
      </c>
      <c r="F102">
        <v>20397</v>
      </c>
      <c r="G102">
        <v>116</v>
      </c>
      <c r="H102">
        <v>6721</v>
      </c>
      <c r="I102">
        <v>172</v>
      </c>
      <c r="J102">
        <v>1317</v>
      </c>
      <c r="K102">
        <v>2850</v>
      </c>
      <c r="L102">
        <v>685</v>
      </c>
      <c r="M102">
        <v>38</v>
      </c>
      <c r="N102">
        <v>274</v>
      </c>
      <c r="O102">
        <v>655</v>
      </c>
      <c r="P102">
        <v>1560</v>
      </c>
      <c r="Q102">
        <v>13599</v>
      </c>
      <c r="R102">
        <v>0</v>
      </c>
      <c r="S102">
        <v>217</v>
      </c>
      <c r="T102">
        <v>32</v>
      </c>
      <c r="U102">
        <v>526</v>
      </c>
      <c r="V102">
        <v>116</v>
      </c>
      <c r="W102">
        <v>2281</v>
      </c>
      <c r="X102">
        <v>830</v>
      </c>
      <c r="Y102">
        <v>0</v>
      </c>
      <c r="Z102">
        <v>2400</v>
      </c>
      <c r="AA102">
        <v>54786</v>
      </c>
    </row>
    <row r="103" spans="1:27" x14ac:dyDescent="0.35">
      <c r="A103">
        <f t="shared" si="1"/>
        <v>0</v>
      </c>
      <c r="B103" t="s">
        <v>296</v>
      </c>
      <c r="C103">
        <v>15560</v>
      </c>
      <c r="D103">
        <v>24649</v>
      </c>
      <c r="E103">
        <v>0</v>
      </c>
      <c r="F103">
        <v>40209</v>
      </c>
      <c r="G103">
        <v>129</v>
      </c>
      <c r="H103">
        <v>11961</v>
      </c>
      <c r="I103">
        <v>99</v>
      </c>
      <c r="J103">
        <v>1775</v>
      </c>
      <c r="K103">
        <v>4233</v>
      </c>
      <c r="L103">
        <v>1076</v>
      </c>
      <c r="M103">
        <v>49</v>
      </c>
      <c r="N103">
        <v>97</v>
      </c>
      <c r="O103">
        <v>380</v>
      </c>
      <c r="P103">
        <v>2203</v>
      </c>
      <c r="Q103">
        <v>7113</v>
      </c>
      <c r="R103">
        <v>0</v>
      </c>
      <c r="S103">
        <v>358</v>
      </c>
      <c r="T103">
        <v>27</v>
      </c>
      <c r="U103">
        <v>264</v>
      </c>
      <c r="V103">
        <v>235</v>
      </c>
      <c r="W103">
        <v>2218</v>
      </c>
      <c r="X103">
        <v>2957</v>
      </c>
      <c r="Y103">
        <v>0</v>
      </c>
      <c r="Z103">
        <v>0</v>
      </c>
      <c r="AA103">
        <v>75383</v>
      </c>
    </row>
    <row r="104" spans="1:27" x14ac:dyDescent="0.35">
      <c r="A104">
        <f t="shared" si="1"/>
        <v>0</v>
      </c>
      <c r="B104" t="s">
        <v>297</v>
      </c>
      <c r="C104">
        <v>12250</v>
      </c>
      <c r="D104">
        <v>27060</v>
      </c>
      <c r="E104">
        <v>0</v>
      </c>
      <c r="F104">
        <v>39310</v>
      </c>
      <c r="G104">
        <v>18</v>
      </c>
      <c r="H104">
        <v>12297</v>
      </c>
      <c r="I104">
        <v>236</v>
      </c>
      <c r="J104">
        <v>366</v>
      </c>
      <c r="K104">
        <v>556</v>
      </c>
      <c r="L104">
        <v>908</v>
      </c>
      <c r="M104">
        <v>1615</v>
      </c>
      <c r="N104">
        <v>1016</v>
      </c>
      <c r="O104">
        <v>380</v>
      </c>
      <c r="P104">
        <v>159</v>
      </c>
      <c r="Q104">
        <v>4155</v>
      </c>
      <c r="R104">
        <v>0</v>
      </c>
      <c r="S104">
        <v>269</v>
      </c>
      <c r="T104">
        <v>9</v>
      </c>
      <c r="U104">
        <v>245</v>
      </c>
      <c r="V104">
        <v>187</v>
      </c>
      <c r="W104">
        <v>1894</v>
      </c>
      <c r="X104">
        <v>2625</v>
      </c>
      <c r="Y104">
        <v>46</v>
      </c>
      <c r="Z104">
        <v>0</v>
      </c>
      <c r="AA104">
        <v>66291</v>
      </c>
    </row>
    <row r="105" spans="1:27" x14ac:dyDescent="0.35">
      <c r="A105">
        <f t="shared" si="1"/>
        <v>0</v>
      </c>
      <c r="B105" t="s">
        <v>298</v>
      </c>
      <c r="C105">
        <v>6784</v>
      </c>
      <c r="D105">
        <v>11440</v>
      </c>
      <c r="E105">
        <v>0</v>
      </c>
      <c r="F105">
        <v>18224</v>
      </c>
      <c r="G105">
        <v>178</v>
      </c>
      <c r="H105">
        <v>4954</v>
      </c>
      <c r="I105">
        <v>20</v>
      </c>
      <c r="J105">
        <v>0</v>
      </c>
      <c r="K105">
        <v>2844</v>
      </c>
      <c r="L105">
        <v>0</v>
      </c>
      <c r="M105">
        <v>54</v>
      </c>
      <c r="N105">
        <v>0</v>
      </c>
      <c r="O105">
        <v>218</v>
      </c>
      <c r="P105">
        <v>165</v>
      </c>
      <c r="Q105">
        <v>3310</v>
      </c>
      <c r="R105">
        <v>0</v>
      </c>
      <c r="S105">
        <v>0</v>
      </c>
      <c r="T105">
        <v>0</v>
      </c>
      <c r="U105">
        <v>505</v>
      </c>
      <c r="V105">
        <v>77</v>
      </c>
      <c r="W105">
        <v>2673</v>
      </c>
      <c r="X105">
        <v>756</v>
      </c>
      <c r="Y105">
        <v>0</v>
      </c>
      <c r="Z105">
        <v>0</v>
      </c>
      <c r="AA105">
        <v>33978</v>
      </c>
    </row>
    <row r="106" spans="1:27" x14ac:dyDescent="0.35">
      <c r="A106">
        <f t="shared" si="1"/>
        <v>0</v>
      </c>
      <c r="B106" t="s">
        <v>299</v>
      </c>
      <c r="C106">
        <v>9952</v>
      </c>
      <c r="D106">
        <v>17890</v>
      </c>
      <c r="E106">
        <v>0</v>
      </c>
      <c r="F106">
        <v>27842</v>
      </c>
      <c r="G106">
        <v>100</v>
      </c>
      <c r="H106">
        <v>6915</v>
      </c>
      <c r="I106">
        <v>682</v>
      </c>
      <c r="J106">
        <v>448</v>
      </c>
      <c r="K106">
        <v>1176</v>
      </c>
      <c r="L106">
        <v>1033</v>
      </c>
      <c r="M106">
        <v>28</v>
      </c>
      <c r="N106">
        <v>69</v>
      </c>
      <c r="O106">
        <v>1596</v>
      </c>
      <c r="P106">
        <v>186</v>
      </c>
      <c r="Q106">
        <v>1630</v>
      </c>
      <c r="R106">
        <v>0</v>
      </c>
      <c r="S106">
        <v>274</v>
      </c>
      <c r="T106">
        <v>5</v>
      </c>
      <c r="U106">
        <v>192</v>
      </c>
      <c r="V106">
        <v>120</v>
      </c>
      <c r="W106">
        <v>2103</v>
      </c>
      <c r="X106">
        <v>792</v>
      </c>
      <c r="Y106">
        <v>0</v>
      </c>
      <c r="Z106">
        <v>1500</v>
      </c>
      <c r="AA106">
        <v>46691</v>
      </c>
    </row>
    <row r="107" spans="1:27" x14ac:dyDescent="0.35">
      <c r="A107">
        <f t="shared" si="1"/>
        <v>0</v>
      </c>
      <c r="B107" t="s">
        <v>300</v>
      </c>
      <c r="C107">
        <v>32800</v>
      </c>
      <c r="D107">
        <v>0</v>
      </c>
      <c r="E107">
        <v>0</v>
      </c>
      <c r="F107">
        <v>32800</v>
      </c>
      <c r="G107">
        <v>42</v>
      </c>
      <c r="H107">
        <v>12981</v>
      </c>
      <c r="I107">
        <v>331</v>
      </c>
      <c r="J107">
        <v>1378</v>
      </c>
      <c r="K107">
        <v>1906</v>
      </c>
      <c r="L107">
        <v>1120</v>
      </c>
      <c r="M107">
        <v>44</v>
      </c>
      <c r="N107">
        <v>0</v>
      </c>
      <c r="O107">
        <v>0</v>
      </c>
      <c r="P107">
        <v>1786</v>
      </c>
      <c r="Q107">
        <v>2815</v>
      </c>
      <c r="R107">
        <v>511</v>
      </c>
      <c r="S107">
        <v>382</v>
      </c>
      <c r="T107">
        <v>243</v>
      </c>
      <c r="U107">
        <v>3529</v>
      </c>
      <c r="V107">
        <v>2022</v>
      </c>
      <c r="W107">
        <v>1219</v>
      </c>
      <c r="X107">
        <v>2225</v>
      </c>
      <c r="Y107">
        <v>7197</v>
      </c>
      <c r="Z107">
        <v>0</v>
      </c>
      <c r="AA107">
        <v>72531</v>
      </c>
    </row>
    <row r="108" spans="1:27" x14ac:dyDescent="0.35">
      <c r="A108">
        <f t="shared" si="1"/>
        <v>0</v>
      </c>
      <c r="B108" t="s">
        <v>301</v>
      </c>
      <c r="C108">
        <v>13158</v>
      </c>
      <c r="D108">
        <v>28371</v>
      </c>
      <c r="E108">
        <v>0</v>
      </c>
      <c r="F108">
        <v>41529</v>
      </c>
      <c r="G108">
        <v>36</v>
      </c>
      <c r="H108">
        <v>14424</v>
      </c>
      <c r="I108">
        <v>261</v>
      </c>
      <c r="J108">
        <v>1697</v>
      </c>
      <c r="K108">
        <v>3229</v>
      </c>
      <c r="L108">
        <v>913</v>
      </c>
      <c r="M108">
        <v>44</v>
      </c>
      <c r="N108">
        <v>0</v>
      </c>
      <c r="O108">
        <v>83</v>
      </c>
      <c r="P108">
        <v>1106</v>
      </c>
      <c r="Q108">
        <v>3877</v>
      </c>
      <c r="R108">
        <v>0</v>
      </c>
      <c r="S108">
        <v>419</v>
      </c>
      <c r="T108">
        <v>78</v>
      </c>
      <c r="U108">
        <v>594</v>
      </c>
      <c r="V108">
        <v>143</v>
      </c>
      <c r="W108">
        <v>2689</v>
      </c>
      <c r="X108">
        <v>1663</v>
      </c>
      <c r="Y108">
        <v>0</v>
      </c>
      <c r="Z108">
        <v>617</v>
      </c>
      <c r="AA108">
        <v>73402</v>
      </c>
    </row>
    <row r="109" spans="1:27" x14ac:dyDescent="0.35">
      <c r="A109">
        <f t="shared" si="1"/>
        <v>0</v>
      </c>
      <c r="B109" t="s">
        <v>302</v>
      </c>
      <c r="C109">
        <v>7150</v>
      </c>
      <c r="D109">
        <v>0</v>
      </c>
      <c r="E109">
        <v>18535</v>
      </c>
      <c r="F109">
        <v>25685</v>
      </c>
      <c r="G109">
        <v>170</v>
      </c>
      <c r="H109">
        <v>8134</v>
      </c>
      <c r="I109">
        <v>154</v>
      </c>
      <c r="J109">
        <v>264</v>
      </c>
      <c r="K109">
        <v>407</v>
      </c>
      <c r="L109">
        <v>0</v>
      </c>
      <c r="M109">
        <v>53</v>
      </c>
      <c r="N109">
        <v>44</v>
      </c>
      <c r="O109">
        <v>93</v>
      </c>
      <c r="P109">
        <v>117</v>
      </c>
      <c r="Q109">
        <v>1652</v>
      </c>
      <c r="R109">
        <v>0</v>
      </c>
      <c r="S109">
        <v>163</v>
      </c>
      <c r="T109">
        <v>116</v>
      </c>
      <c r="U109">
        <v>335</v>
      </c>
      <c r="V109">
        <v>114</v>
      </c>
      <c r="W109">
        <v>2786</v>
      </c>
      <c r="X109">
        <v>748</v>
      </c>
      <c r="Y109">
        <v>0</v>
      </c>
      <c r="Z109">
        <v>220</v>
      </c>
      <c r="AA109">
        <v>41255</v>
      </c>
    </row>
    <row r="110" spans="1:27" x14ac:dyDescent="0.35">
      <c r="A110">
        <f t="shared" si="1"/>
        <v>0</v>
      </c>
      <c r="B110" t="s">
        <v>303</v>
      </c>
      <c r="C110">
        <v>6079</v>
      </c>
      <c r="D110">
        <v>16703</v>
      </c>
      <c r="E110">
        <v>0</v>
      </c>
      <c r="F110">
        <v>22782</v>
      </c>
      <c r="G110">
        <v>48</v>
      </c>
      <c r="H110">
        <v>3074</v>
      </c>
      <c r="I110">
        <v>227</v>
      </c>
      <c r="J110">
        <v>128</v>
      </c>
      <c r="K110">
        <v>501</v>
      </c>
      <c r="L110">
        <v>426</v>
      </c>
      <c r="M110">
        <v>0</v>
      </c>
      <c r="N110">
        <v>0</v>
      </c>
      <c r="O110">
        <v>1</v>
      </c>
      <c r="P110">
        <v>0</v>
      </c>
      <c r="Q110">
        <v>503</v>
      </c>
      <c r="R110">
        <v>0</v>
      </c>
      <c r="S110">
        <v>0</v>
      </c>
      <c r="T110">
        <v>110</v>
      </c>
      <c r="U110">
        <v>460</v>
      </c>
      <c r="V110">
        <v>0</v>
      </c>
      <c r="W110">
        <v>85</v>
      </c>
      <c r="X110">
        <v>450</v>
      </c>
      <c r="Y110">
        <v>0</v>
      </c>
      <c r="Z110">
        <v>0</v>
      </c>
      <c r="AA110">
        <v>28795</v>
      </c>
    </row>
    <row r="111" spans="1:27" x14ac:dyDescent="0.35">
      <c r="A111">
        <f t="shared" si="1"/>
        <v>0</v>
      </c>
      <c r="B111" t="s">
        <v>304</v>
      </c>
      <c r="C111">
        <v>5500</v>
      </c>
      <c r="D111">
        <v>8597</v>
      </c>
      <c r="E111">
        <v>1070</v>
      </c>
      <c r="F111">
        <v>15167</v>
      </c>
      <c r="G111">
        <v>21</v>
      </c>
      <c r="H111">
        <v>2987</v>
      </c>
      <c r="I111">
        <v>66</v>
      </c>
      <c r="J111">
        <v>174</v>
      </c>
      <c r="K111">
        <v>184</v>
      </c>
      <c r="L111">
        <v>238</v>
      </c>
      <c r="M111">
        <v>0</v>
      </c>
      <c r="N111">
        <v>150</v>
      </c>
      <c r="O111">
        <v>0</v>
      </c>
      <c r="P111">
        <v>179</v>
      </c>
      <c r="Q111">
        <v>933</v>
      </c>
      <c r="R111">
        <v>0</v>
      </c>
      <c r="S111">
        <v>65</v>
      </c>
      <c r="T111">
        <v>0</v>
      </c>
      <c r="U111">
        <v>283</v>
      </c>
      <c r="V111">
        <v>0</v>
      </c>
      <c r="W111">
        <v>1067</v>
      </c>
      <c r="X111">
        <v>377</v>
      </c>
      <c r="Y111">
        <v>0</v>
      </c>
      <c r="Z111">
        <v>153</v>
      </c>
      <c r="AA111">
        <v>22044</v>
      </c>
    </row>
    <row r="112" spans="1:27" x14ac:dyDescent="0.35">
      <c r="A112">
        <f t="shared" si="1"/>
        <v>0</v>
      </c>
      <c r="B112" t="s">
        <v>305</v>
      </c>
      <c r="C112">
        <v>14000</v>
      </c>
      <c r="D112">
        <v>23135</v>
      </c>
      <c r="E112">
        <v>0</v>
      </c>
      <c r="F112">
        <v>37135</v>
      </c>
      <c r="G112">
        <v>86</v>
      </c>
      <c r="H112">
        <v>11039</v>
      </c>
      <c r="I112">
        <v>123</v>
      </c>
      <c r="J112">
        <v>1873</v>
      </c>
      <c r="K112">
        <v>1251</v>
      </c>
      <c r="L112">
        <v>0</v>
      </c>
      <c r="M112">
        <v>66</v>
      </c>
      <c r="N112">
        <v>2</v>
      </c>
      <c r="O112">
        <v>367</v>
      </c>
      <c r="P112">
        <v>2063</v>
      </c>
      <c r="Q112">
        <v>9339</v>
      </c>
      <c r="R112">
        <v>0</v>
      </c>
      <c r="S112">
        <v>228</v>
      </c>
      <c r="T112">
        <v>15</v>
      </c>
      <c r="U112">
        <v>969</v>
      </c>
      <c r="V112">
        <v>150</v>
      </c>
      <c r="W112">
        <v>2253</v>
      </c>
      <c r="X112">
        <v>969</v>
      </c>
      <c r="Y112">
        <v>0</v>
      </c>
      <c r="Z112">
        <v>4543</v>
      </c>
      <c r="AA112">
        <v>72471</v>
      </c>
    </row>
    <row r="113" spans="1:27" x14ac:dyDescent="0.35">
      <c r="A113">
        <f t="shared" si="1"/>
        <v>0</v>
      </c>
      <c r="B113" t="s">
        <v>306</v>
      </c>
      <c r="C113">
        <v>12541</v>
      </c>
      <c r="D113">
        <v>17745</v>
      </c>
      <c r="E113">
        <v>0</v>
      </c>
      <c r="F113">
        <v>30286</v>
      </c>
      <c r="G113">
        <v>277</v>
      </c>
      <c r="H113">
        <v>8826</v>
      </c>
      <c r="I113">
        <v>48</v>
      </c>
      <c r="J113">
        <v>468</v>
      </c>
      <c r="K113">
        <v>525</v>
      </c>
      <c r="L113">
        <v>250</v>
      </c>
      <c r="M113">
        <v>1530</v>
      </c>
      <c r="N113">
        <v>0</v>
      </c>
      <c r="O113">
        <v>0</v>
      </c>
      <c r="P113">
        <v>466</v>
      </c>
      <c r="Q113">
        <v>5270</v>
      </c>
      <c r="R113">
        <v>0</v>
      </c>
      <c r="S113">
        <v>0</v>
      </c>
      <c r="T113">
        <v>21</v>
      </c>
      <c r="U113">
        <v>282</v>
      </c>
      <c r="V113">
        <v>115</v>
      </c>
      <c r="W113">
        <v>3697</v>
      </c>
      <c r="X113">
        <v>426</v>
      </c>
      <c r="Y113">
        <v>0</v>
      </c>
      <c r="Z113">
        <v>0</v>
      </c>
      <c r="AA113">
        <v>52487</v>
      </c>
    </row>
    <row r="114" spans="1:27" x14ac:dyDescent="0.35">
      <c r="A114">
        <f t="shared" si="1"/>
        <v>0</v>
      </c>
      <c r="B114" t="s">
        <v>308</v>
      </c>
      <c r="C114">
        <v>13915</v>
      </c>
      <c r="D114">
        <v>17282</v>
      </c>
      <c r="E114">
        <v>0</v>
      </c>
      <c r="F114">
        <v>31197</v>
      </c>
      <c r="G114">
        <v>62</v>
      </c>
      <c r="H114">
        <v>11812</v>
      </c>
      <c r="I114">
        <v>171</v>
      </c>
      <c r="J114">
        <v>1859</v>
      </c>
      <c r="K114">
        <v>2946</v>
      </c>
      <c r="L114">
        <v>0</v>
      </c>
      <c r="M114">
        <v>30</v>
      </c>
      <c r="N114">
        <v>0</v>
      </c>
      <c r="O114">
        <v>0</v>
      </c>
      <c r="P114">
        <v>416</v>
      </c>
      <c r="Q114">
        <v>2567</v>
      </c>
      <c r="R114">
        <v>0</v>
      </c>
      <c r="S114">
        <v>0</v>
      </c>
      <c r="T114">
        <v>55</v>
      </c>
      <c r="U114">
        <v>423</v>
      </c>
      <c r="V114">
        <v>185</v>
      </c>
      <c r="W114">
        <v>1057</v>
      </c>
      <c r="X114">
        <v>962</v>
      </c>
      <c r="Y114">
        <v>0</v>
      </c>
      <c r="Z114">
        <v>0</v>
      </c>
      <c r="AA114">
        <v>53742</v>
      </c>
    </row>
    <row r="115" spans="1:27" x14ac:dyDescent="0.35">
      <c r="A115">
        <f t="shared" si="1"/>
        <v>0</v>
      </c>
      <c r="B115" t="s">
        <v>309</v>
      </c>
      <c r="C115">
        <v>6608</v>
      </c>
      <c r="D115">
        <v>13170</v>
      </c>
      <c r="E115">
        <v>0</v>
      </c>
      <c r="F115">
        <v>19778</v>
      </c>
      <c r="G115">
        <v>133</v>
      </c>
      <c r="H115">
        <v>7962</v>
      </c>
      <c r="I115">
        <v>459</v>
      </c>
      <c r="J115">
        <v>0</v>
      </c>
      <c r="K115">
        <v>0</v>
      </c>
      <c r="L115">
        <v>0</v>
      </c>
      <c r="M115">
        <v>38</v>
      </c>
      <c r="N115">
        <v>460</v>
      </c>
      <c r="O115">
        <v>309</v>
      </c>
      <c r="P115">
        <v>870</v>
      </c>
      <c r="Q115">
        <v>0</v>
      </c>
      <c r="R115">
        <v>0</v>
      </c>
      <c r="S115">
        <v>0</v>
      </c>
      <c r="T115">
        <v>27</v>
      </c>
      <c r="U115">
        <v>675</v>
      </c>
      <c r="V115">
        <v>135</v>
      </c>
      <c r="W115">
        <v>647</v>
      </c>
      <c r="X115">
        <v>1233</v>
      </c>
      <c r="Y115">
        <v>0</v>
      </c>
      <c r="Z115">
        <v>1000</v>
      </c>
      <c r="AA115">
        <v>33726</v>
      </c>
    </row>
    <row r="116" spans="1:27" x14ac:dyDescent="0.35">
      <c r="A116">
        <f t="shared" si="1"/>
        <v>0</v>
      </c>
      <c r="B116" t="s">
        <v>310</v>
      </c>
      <c r="C116">
        <v>2900</v>
      </c>
      <c r="D116">
        <v>6532</v>
      </c>
      <c r="E116">
        <v>1520</v>
      </c>
      <c r="F116">
        <v>10952</v>
      </c>
      <c r="G116">
        <v>172</v>
      </c>
      <c r="H116">
        <v>5053</v>
      </c>
      <c r="I116">
        <v>115</v>
      </c>
      <c r="J116">
        <v>0</v>
      </c>
      <c r="K116">
        <v>0</v>
      </c>
      <c r="L116">
        <v>30686</v>
      </c>
      <c r="M116">
        <v>0</v>
      </c>
      <c r="N116">
        <v>0</v>
      </c>
      <c r="O116">
        <v>434</v>
      </c>
      <c r="P116">
        <v>951</v>
      </c>
      <c r="Q116">
        <v>122</v>
      </c>
      <c r="R116">
        <v>0</v>
      </c>
      <c r="S116">
        <v>292</v>
      </c>
      <c r="T116">
        <v>33</v>
      </c>
      <c r="U116">
        <v>2955</v>
      </c>
      <c r="V116">
        <v>946</v>
      </c>
      <c r="W116">
        <v>1400</v>
      </c>
      <c r="X116">
        <v>535</v>
      </c>
      <c r="Y116">
        <v>0</v>
      </c>
      <c r="Z116">
        <v>0</v>
      </c>
      <c r="AA116">
        <v>54646</v>
      </c>
    </row>
    <row r="117" spans="1:27" x14ac:dyDescent="0.35">
      <c r="A117">
        <f t="shared" si="1"/>
        <v>0</v>
      </c>
      <c r="B117" t="s">
        <v>311</v>
      </c>
      <c r="C117">
        <v>0</v>
      </c>
      <c r="D117">
        <v>12565</v>
      </c>
      <c r="E117">
        <v>53</v>
      </c>
      <c r="F117">
        <v>12618</v>
      </c>
      <c r="G117">
        <v>0</v>
      </c>
      <c r="H117">
        <v>6785</v>
      </c>
      <c r="I117">
        <v>165</v>
      </c>
      <c r="J117">
        <v>29</v>
      </c>
      <c r="K117">
        <v>128</v>
      </c>
      <c r="L117">
        <v>0</v>
      </c>
      <c r="M117">
        <v>0</v>
      </c>
      <c r="N117">
        <v>1360</v>
      </c>
      <c r="O117">
        <v>121</v>
      </c>
      <c r="P117">
        <v>856</v>
      </c>
      <c r="Q117">
        <v>117</v>
      </c>
      <c r="R117">
        <v>0</v>
      </c>
      <c r="S117">
        <v>169</v>
      </c>
      <c r="T117">
        <v>104</v>
      </c>
      <c r="U117">
        <v>198</v>
      </c>
      <c r="V117">
        <v>795</v>
      </c>
      <c r="W117">
        <v>2065</v>
      </c>
      <c r="X117">
        <v>1643</v>
      </c>
      <c r="Y117">
        <v>0</v>
      </c>
      <c r="Z117">
        <v>0</v>
      </c>
      <c r="AA117">
        <v>27153</v>
      </c>
    </row>
    <row r="118" spans="1:27" x14ac:dyDescent="0.35">
      <c r="A118">
        <f t="shared" si="1"/>
        <v>0</v>
      </c>
      <c r="B118" t="s">
        <v>312</v>
      </c>
      <c r="C118">
        <v>428</v>
      </c>
      <c r="D118">
        <v>7049</v>
      </c>
      <c r="E118">
        <v>26</v>
      </c>
      <c r="F118">
        <v>7503</v>
      </c>
      <c r="G118">
        <v>26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30</v>
      </c>
      <c r="O118">
        <v>61</v>
      </c>
      <c r="P118">
        <v>501</v>
      </c>
      <c r="Q118">
        <v>0</v>
      </c>
      <c r="R118">
        <v>0</v>
      </c>
      <c r="S118">
        <v>103</v>
      </c>
      <c r="T118">
        <v>31</v>
      </c>
      <c r="U118">
        <v>470</v>
      </c>
      <c r="V118">
        <v>59</v>
      </c>
      <c r="W118">
        <v>1678</v>
      </c>
      <c r="X118">
        <v>419</v>
      </c>
      <c r="Y118">
        <v>0</v>
      </c>
      <c r="Z118">
        <v>0</v>
      </c>
      <c r="AA118">
        <v>10881</v>
      </c>
    </row>
    <row r="119" spans="1:27" x14ac:dyDescent="0.35">
      <c r="A119">
        <f t="shared" si="1"/>
        <v>0</v>
      </c>
      <c r="B119" t="s">
        <v>313</v>
      </c>
      <c r="C119">
        <v>741</v>
      </c>
      <c r="D119">
        <v>2257</v>
      </c>
      <c r="E119">
        <v>1797</v>
      </c>
      <c r="F119">
        <v>4795</v>
      </c>
      <c r="G119">
        <v>100</v>
      </c>
      <c r="H119">
        <v>0</v>
      </c>
      <c r="I119">
        <v>0</v>
      </c>
      <c r="J119">
        <v>58</v>
      </c>
      <c r="K119">
        <v>438</v>
      </c>
      <c r="L119">
        <v>0</v>
      </c>
      <c r="M119">
        <v>0</v>
      </c>
      <c r="N119">
        <v>0</v>
      </c>
      <c r="O119">
        <v>17</v>
      </c>
      <c r="P119">
        <v>789</v>
      </c>
      <c r="Q119">
        <v>0</v>
      </c>
      <c r="R119">
        <v>0</v>
      </c>
      <c r="S119">
        <v>36</v>
      </c>
      <c r="T119">
        <v>47</v>
      </c>
      <c r="U119">
        <v>1868</v>
      </c>
      <c r="V119">
        <v>530</v>
      </c>
      <c r="W119">
        <v>1044</v>
      </c>
      <c r="X119">
        <v>82</v>
      </c>
      <c r="Y119">
        <v>0</v>
      </c>
      <c r="Z119">
        <v>0</v>
      </c>
      <c r="AA119">
        <v>9804</v>
      </c>
    </row>
    <row r="120" spans="1:27" x14ac:dyDescent="0.35">
      <c r="A120">
        <f t="shared" si="1"/>
        <v>0</v>
      </c>
      <c r="B120" t="s">
        <v>314</v>
      </c>
      <c r="C120">
        <v>15245</v>
      </c>
      <c r="D120">
        <v>63894</v>
      </c>
      <c r="E120">
        <v>0</v>
      </c>
      <c r="F120">
        <v>79139</v>
      </c>
      <c r="G120">
        <v>2</v>
      </c>
      <c r="H120">
        <v>8546</v>
      </c>
      <c r="I120">
        <v>788</v>
      </c>
      <c r="J120">
        <v>0</v>
      </c>
      <c r="K120">
        <v>0</v>
      </c>
      <c r="L120">
        <v>0</v>
      </c>
      <c r="M120">
        <v>154</v>
      </c>
      <c r="N120">
        <v>305</v>
      </c>
      <c r="O120">
        <v>1266</v>
      </c>
      <c r="P120">
        <v>0</v>
      </c>
      <c r="Q120">
        <v>5271</v>
      </c>
      <c r="R120">
        <v>0</v>
      </c>
      <c r="S120">
        <v>0</v>
      </c>
      <c r="T120">
        <v>206</v>
      </c>
      <c r="U120">
        <v>568</v>
      </c>
      <c r="V120">
        <v>245</v>
      </c>
      <c r="W120">
        <v>5050</v>
      </c>
      <c r="X120">
        <v>5892</v>
      </c>
      <c r="Y120">
        <v>0</v>
      </c>
      <c r="Z120">
        <v>0</v>
      </c>
      <c r="AA120">
        <v>107432</v>
      </c>
    </row>
    <row r="121" spans="1:27" x14ac:dyDescent="0.35">
      <c r="A121">
        <f t="shared" si="1"/>
        <v>0</v>
      </c>
      <c r="B121" t="s">
        <v>315</v>
      </c>
      <c r="C121">
        <v>42852</v>
      </c>
      <c r="D121">
        <v>101125</v>
      </c>
      <c r="E121">
        <v>0</v>
      </c>
      <c r="F121">
        <v>143977</v>
      </c>
      <c r="G121">
        <v>11</v>
      </c>
      <c r="H121">
        <v>15722</v>
      </c>
      <c r="I121">
        <v>2440</v>
      </c>
      <c r="J121">
        <v>0</v>
      </c>
      <c r="K121">
        <v>0</v>
      </c>
      <c r="L121">
        <v>0</v>
      </c>
      <c r="M121">
        <v>402</v>
      </c>
      <c r="N121">
        <v>0</v>
      </c>
      <c r="O121">
        <v>5567</v>
      </c>
      <c r="P121">
        <v>0</v>
      </c>
      <c r="Q121">
        <v>3762</v>
      </c>
      <c r="R121">
        <v>0</v>
      </c>
      <c r="S121">
        <v>0</v>
      </c>
      <c r="T121">
        <v>55</v>
      </c>
      <c r="U121">
        <v>10</v>
      </c>
      <c r="V121">
        <v>291</v>
      </c>
      <c r="W121">
        <v>6614</v>
      </c>
      <c r="X121">
        <v>14653</v>
      </c>
      <c r="Y121">
        <v>0</v>
      </c>
      <c r="Z121">
        <v>0</v>
      </c>
      <c r="AA121">
        <v>193504</v>
      </c>
    </row>
    <row r="122" spans="1:27" x14ac:dyDescent="0.35">
      <c r="A122">
        <f t="shared" si="1"/>
        <v>0</v>
      </c>
      <c r="B122" t="s">
        <v>316</v>
      </c>
      <c r="C122">
        <v>0</v>
      </c>
      <c r="D122">
        <v>0</v>
      </c>
      <c r="E122">
        <v>4764</v>
      </c>
      <c r="F122">
        <v>4764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12</v>
      </c>
      <c r="N122">
        <v>547</v>
      </c>
      <c r="O122">
        <v>0</v>
      </c>
      <c r="P122">
        <v>993</v>
      </c>
      <c r="Q122">
        <v>56</v>
      </c>
      <c r="R122">
        <v>0</v>
      </c>
      <c r="S122">
        <v>0</v>
      </c>
      <c r="T122">
        <v>5</v>
      </c>
      <c r="U122">
        <v>320</v>
      </c>
      <c r="V122">
        <v>75</v>
      </c>
      <c r="W122">
        <v>95</v>
      </c>
      <c r="X122">
        <v>645</v>
      </c>
      <c r="Y122">
        <v>0</v>
      </c>
      <c r="Z122">
        <v>1893</v>
      </c>
      <c r="AA122">
        <v>9405</v>
      </c>
    </row>
    <row r="123" spans="1:27" x14ac:dyDescent="0.35">
      <c r="A123">
        <f t="shared" si="1"/>
        <v>0</v>
      </c>
      <c r="B123" t="s">
        <v>317</v>
      </c>
      <c r="C123">
        <v>281</v>
      </c>
      <c r="D123">
        <v>3848</v>
      </c>
      <c r="E123">
        <v>0</v>
      </c>
      <c r="F123">
        <v>4129</v>
      </c>
      <c r="G123">
        <v>22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405</v>
      </c>
      <c r="Q123">
        <v>0</v>
      </c>
      <c r="R123">
        <v>0</v>
      </c>
      <c r="S123">
        <v>55</v>
      </c>
      <c r="T123">
        <v>10</v>
      </c>
      <c r="U123">
        <v>450</v>
      </c>
      <c r="V123">
        <v>38</v>
      </c>
      <c r="W123">
        <v>57</v>
      </c>
      <c r="X123">
        <v>141</v>
      </c>
      <c r="Y123">
        <v>0</v>
      </c>
      <c r="Z123">
        <v>0</v>
      </c>
      <c r="AA123">
        <v>5307</v>
      </c>
    </row>
    <row r="124" spans="1:27" x14ac:dyDescent="0.35">
      <c r="A124">
        <f t="shared" si="1"/>
        <v>0</v>
      </c>
      <c r="B124" t="s">
        <v>318</v>
      </c>
      <c r="C124">
        <v>6567</v>
      </c>
      <c r="D124">
        <v>12198</v>
      </c>
      <c r="E124">
        <v>1439</v>
      </c>
      <c r="F124">
        <v>20204</v>
      </c>
      <c r="G124">
        <v>186</v>
      </c>
      <c r="H124">
        <v>6650</v>
      </c>
      <c r="I124">
        <v>131</v>
      </c>
      <c r="J124">
        <v>165</v>
      </c>
      <c r="K124">
        <v>334</v>
      </c>
      <c r="L124">
        <v>510</v>
      </c>
      <c r="M124">
        <v>143</v>
      </c>
      <c r="N124">
        <v>0</v>
      </c>
      <c r="O124">
        <v>162</v>
      </c>
      <c r="P124">
        <v>2258</v>
      </c>
      <c r="Q124">
        <v>24</v>
      </c>
      <c r="R124">
        <v>209</v>
      </c>
      <c r="S124">
        <v>221</v>
      </c>
      <c r="T124">
        <v>136</v>
      </c>
      <c r="U124">
        <v>3400</v>
      </c>
      <c r="V124">
        <v>1143</v>
      </c>
      <c r="W124">
        <v>1875</v>
      </c>
      <c r="X124">
        <v>1029</v>
      </c>
      <c r="Y124">
        <v>0</v>
      </c>
      <c r="Z124">
        <v>0</v>
      </c>
      <c r="AA124">
        <v>38780</v>
      </c>
    </row>
    <row r="125" spans="1:27" x14ac:dyDescent="0.35">
      <c r="A125">
        <f t="shared" si="1"/>
        <v>0</v>
      </c>
      <c r="B125" t="s">
        <v>319</v>
      </c>
      <c r="C125">
        <v>67</v>
      </c>
      <c r="D125">
        <v>1131</v>
      </c>
      <c r="E125">
        <v>0</v>
      </c>
      <c r="F125">
        <v>1198</v>
      </c>
      <c r="G125">
        <v>21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2</v>
      </c>
      <c r="P125">
        <v>38</v>
      </c>
      <c r="Q125">
        <v>0</v>
      </c>
      <c r="R125">
        <v>0</v>
      </c>
      <c r="S125">
        <v>35</v>
      </c>
      <c r="T125">
        <v>30</v>
      </c>
      <c r="U125">
        <v>169</v>
      </c>
      <c r="V125">
        <v>0</v>
      </c>
      <c r="W125">
        <v>847</v>
      </c>
      <c r="X125">
        <v>13</v>
      </c>
      <c r="Y125">
        <v>0</v>
      </c>
      <c r="Z125">
        <v>0</v>
      </c>
      <c r="AA125">
        <v>2353</v>
      </c>
    </row>
    <row r="126" spans="1:27" x14ac:dyDescent="0.35">
      <c r="A126">
        <f t="shared" si="1"/>
        <v>0</v>
      </c>
      <c r="B126" t="s">
        <v>320</v>
      </c>
      <c r="C126">
        <v>44</v>
      </c>
      <c r="D126">
        <v>1892</v>
      </c>
      <c r="E126">
        <v>0</v>
      </c>
      <c r="F126">
        <v>1936</v>
      </c>
      <c r="G126">
        <v>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563</v>
      </c>
      <c r="O126">
        <v>35</v>
      </c>
      <c r="P126">
        <v>2</v>
      </c>
      <c r="Q126">
        <v>8</v>
      </c>
      <c r="R126">
        <v>0</v>
      </c>
      <c r="S126">
        <v>0</v>
      </c>
      <c r="T126">
        <v>3</v>
      </c>
      <c r="U126">
        <v>54</v>
      </c>
      <c r="V126">
        <v>33</v>
      </c>
      <c r="W126">
        <v>379</v>
      </c>
      <c r="X126">
        <v>7</v>
      </c>
      <c r="Y126">
        <v>0</v>
      </c>
      <c r="Z126">
        <v>0</v>
      </c>
      <c r="AA126">
        <v>3025</v>
      </c>
    </row>
    <row r="127" spans="1:27" x14ac:dyDescent="0.35">
      <c r="A127">
        <f t="shared" si="1"/>
        <v>0</v>
      </c>
      <c r="B127" t="s">
        <v>321</v>
      </c>
      <c r="C127">
        <v>150</v>
      </c>
      <c r="D127">
        <v>2183</v>
      </c>
      <c r="E127">
        <v>0</v>
      </c>
      <c r="F127">
        <v>2333</v>
      </c>
      <c r="G127">
        <v>28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46</v>
      </c>
      <c r="O127">
        <v>16</v>
      </c>
      <c r="P127">
        <v>0</v>
      </c>
      <c r="Q127">
        <v>16</v>
      </c>
      <c r="R127">
        <v>0</v>
      </c>
      <c r="S127">
        <v>35</v>
      </c>
      <c r="T127">
        <v>1</v>
      </c>
      <c r="U127">
        <v>65</v>
      </c>
      <c r="V127">
        <v>20</v>
      </c>
      <c r="W127">
        <v>551</v>
      </c>
      <c r="X127">
        <v>85</v>
      </c>
      <c r="Y127">
        <v>0</v>
      </c>
      <c r="Z127">
        <v>0</v>
      </c>
      <c r="AA127">
        <v>3196</v>
      </c>
    </row>
    <row r="128" spans="1:27" x14ac:dyDescent="0.35">
      <c r="A128">
        <f t="shared" si="1"/>
        <v>0</v>
      </c>
      <c r="B128" t="s">
        <v>322</v>
      </c>
      <c r="C128">
        <v>0</v>
      </c>
      <c r="D128">
        <v>1540</v>
      </c>
      <c r="E128">
        <v>0</v>
      </c>
      <c r="F128">
        <v>1540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96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663</v>
      </c>
      <c r="V128">
        <v>25</v>
      </c>
      <c r="W128">
        <v>401</v>
      </c>
      <c r="X128">
        <v>47</v>
      </c>
      <c r="Y128">
        <v>0</v>
      </c>
      <c r="Z128">
        <v>0</v>
      </c>
      <c r="AA128">
        <v>2773</v>
      </c>
    </row>
    <row r="129" spans="1:27" x14ac:dyDescent="0.35">
      <c r="A129">
        <f t="shared" si="1"/>
        <v>0</v>
      </c>
      <c r="B129" t="s">
        <v>323</v>
      </c>
      <c r="C129">
        <v>5674</v>
      </c>
      <c r="D129">
        <v>5906</v>
      </c>
      <c r="E129">
        <v>51</v>
      </c>
      <c r="F129">
        <v>11631</v>
      </c>
      <c r="G129">
        <v>96</v>
      </c>
      <c r="H129">
        <v>4345</v>
      </c>
      <c r="I129">
        <v>344</v>
      </c>
      <c r="J129">
        <v>0</v>
      </c>
      <c r="K129">
        <v>85</v>
      </c>
      <c r="L129">
        <v>0</v>
      </c>
      <c r="M129">
        <v>0</v>
      </c>
      <c r="N129">
        <v>0</v>
      </c>
      <c r="O129">
        <v>68</v>
      </c>
      <c r="P129">
        <v>251</v>
      </c>
      <c r="Q129">
        <v>0</v>
      </c>
      <c r="R129">
        <v>0</v>
      </c>
      <c r="S129">
        <v>239</v>
      </c>
      <c r="T129">
        <v>85</v>
      </c>
      <c r="U129">
        <v>7479</v>
      </c>
      <c r="V129">
        <v>682</v>
      </c>
      <c r="W129">
        <v>1384</v>
      </c>
      <c r="X129">
        <v>311</v>
      </c>
      <c r="Y129">
        <v>0</v>
      </c>
      <c r="Z129">
        <v>0</v>
      </c>
      <c r="AA129">
        <v>27000</v>
      </c>
    </row>
    <row r="130" spans="1:27" x14ac:dyDescent="0.35">
      <c r="A130">
        <f t="shared" si="1"/>
        <v>0</v>
      </c>
      <c r="B130" t="s">
        <v>324</v>
      </c>
      <c r="C130">
        <v>0</v>
      </c>
      <c r="D130">
        <v>4811</v>
      </c>
      <c r="E130">
        <v>0</v>
      </c>
      <c r="F130">
        <v>4811</v>
      </c>
      <c r="G130">
        <v>0</v>
      </c>
      <c r="H130">
        <v>0</v>
      </c>
      <c r="I130">
        <v>0</v>
      </c>
      <c r="J130">
        <v>0</v>
      </c>
      <c r="K130">
        <v>181</v>
      </c>
      <c r="L130">
        <v>0</v>
      </c>
      <c r="M130">
        <v>0</v>
      </c>
      <c r="N130">
        <v>0</v>
      </c>
      <c r="O130">
        <v>10</v>
      </c>
      <c r="P130">
        <v>254</v>
      </c>
      <c r="Q130">
        <v>0</v>
      </c>
      <c r="R130">
        <v>0</v>
      </c>
      <c r="S130">
        <v>0</v>
      </c>
      <c r="T130">
        <v>0</v>
      </c>
      <c r="U130">
        <v>785</v>
      </c>
      <c r="V130">
        <v>77</v>
      </c>
      <c r="W130">
        <v>531</v>
      </c>
      <c r="X130">
        <v>382</v>
      </c>
      <c r="Y130">
        <v>0</v>
      </c>
      <c r="Z130">
        <v>0</v>
      </c>
      <c r="AA130">
        <v>7031</v>
      </c>
    </row>
    <row r="131" spans="1:27" x14ac:dyDescent="0.35">
      <c r="A131">
        <f t="shared" ref="A131:A194" si="2">+IF(B131=B130,0,IF(AND(B131=B132,B131=B133),AA131-SUM(F131:Z133),IF(B131=B132,AA131-SUM(F131:Z132),AA131-SUM(F131:Z131))))</f>
        <v>0</v>
      </c>
      <c r="B131" t="s">
        <v>325</v>
      </c>
      <c r="C131">
        <v>11300</v>
      </c>
      <c r="D131">
        <v>11098</v>
      </c>
      <c r="E131">
        <v>368</v>
      </c>
      <c r="F131">
        <v>22766</v>
      </c>
      <c r="G131">
        <v>19</v>
      </c>
      <c r="H131">
        <v>9454</v>
      </c>
      <c r="I131">
        <v>4214</v>
      </c>
      <c r="J131">
        <v>0</v>
      </c>
      <c r="K131">
        <v>459</v>
      </c>
      <c r="L131">
        <v>0</v>
      </c>
      <c r="M131">
        <v>0</v>
      </c>
      <c r="N131">
        <v>0</v>
      </c>
      <c r="O131">
        <v>196</v>
      </c>
      <c r="P131">
        <v>0</v>
      </c>
      <c r="Q131">
        <v>5176</v>
      </c>
      <c r="R131">
        <v>20</v>
      </c>
      <c r="S131">
        <v>0</v>
      </c>
      <c r="T131">
        <v>89</v>
      </c>
      <c r="U131">
        <v>5</v>
      </c>
      <c r="V131">
        <v>125</v>
      </c>
      <c r="W131">
        <v>684</v>
      </c>
      <c r="X131">
        <v>494</v>
      </c>
      <c r="Y131">
        <v>0</v>
      </c>
      <c r="Z131">
        <v>0</v>
      </c>
      <c r="AA131">
        <v>43701</v>
      </c>
    </row>
    <row r="132" spans="1:27" x14ac:dyDescent="0.35">
      <c r="A132">
        <f t="shared" si="2"/>
        <v>0</v>
      </c>
      <c r="B132" t="s">
        <v>326</v>
      </c>
      <c r="C132">
        <v>1147</v>
      </c>
      <c r="D132">
        <v>9707</v>
      </c>
      <c r="E132">
        <v>0</v>
      </c>
      <c r="F132">
        <v>10854</v>
      </c>
      <c r="G132">
        <v>43</v>
      </c>
      <c r="H132">
        <v>3917</v>
      </c>
      <c r="I132">
        <v>53</v>
      </c>
      <c r="J132">
        <v>3</v>
      </c>
      <c r="K132">
        <v>0</v>
      </c>
      <c r="L132">
        <v>202</v>
      </c>
      <c r="M132">
        <v>0</v>
      </c>
      <c r="N132">
        <v>23</v>
      </c>
      <c r="O132">
        <v>45</v>
      </c>
      <c r="P132">
        <v>455</v>
      </c>
      <c r="Q132">
        <v>21</v>
      </c>
      <c r="R132">
        <v>0</v>
      </c>
      <c r="S132">
        <v>44</v>
      </c>
      <c r="T132">
        <v>8</v>
      </c>
      <c r="U132">
        <v>1117</v>
      </c>
      <c r="V132">
        <v>80</v>
      </c>
      <c r="W132">
        <v>979</v>
      </c>
      <c r="X132">
        <v>378</v>
      </c>
      <c r="Y132">
        <v>0</v>
      </c>
      <c r="Z132">
        <v>0</v>
      </c>
      <c r="AA132">
        <v>18222</v>
      </c>
    </row>
    <row r="133" spans="1:27" x14ac:dyDescent="0.35">
      <c r="A133">
        <f t="shared" si="2"/>
        <v>0</v>
      </c>
      <c r="B133" t="s">
        <v>327</v>
      </c>
      <c r="C133">
        <v>6600</v>
      </c>
      <c r="D133">
        <v>13872</v>
      </c>
      <c r="E133">
        <v>0</v>
      </c>
      <c r="F133">
        <v>20472</v>
      </c>
      <c r="G133">
        <v>31</v>
      </c>
      <c r="H133">
        <v>9655</v>
      </c>
      <c r="I133">
        <v>100</v>
      </c>
      <c r="J133">
        <v>136</v>
      </c>
      <c r="K133">
        <v>310</v>
      </c>
      <c r="L133">
        <v>0</v>
      </c>
      <c r="M133">
        <v>12</v>
      </c>
      <c r="N133">
        <v>0</v>
      </c>
      <c r="O133">
        <v>929</v>
      </c>
      <c r="P133">
        <v>900</v>
      </c>
      <c r="Q133">
        <v>874</v>
      </c>
      <c r="R133">
        <v>0</v>
      </c>
      <c r="S133">
        <v>525</v>
      </c>
      <c r="T133">
        <v>0</v>
      </c>
      <c r="U133">
        <v>530</v>
      </c>
      <c r="V133">
        <v>125</v>
      </c>
      <c r="W133">
        <v>1955</v>
      </c>
      <c r="X133">
        <v>1244</v>
      </c>
      <c r="Y133">
        <v>0</v>
      </c>
      <c r="Z133">
        <v>5500</v>
      </c>
      <c r="AA133">
        <v>43298</v>
      </c>
    </row>
    <row r="134" spans="1:27" x14ac:dyDescent="0.35">
      <c r="A134">
        <f t="shared" si="2"/>
        <v>0</v>
      </c>
      <c r="B134" t="s">
        <v>328</v>
      </c>
      <c r="C134">
        <v>5600</v>
      </c>
      <c r="D134">
        <v>8213</v>
      </c>
      <c r="E134">
        <v>0</v>
      </c>
      <c r="F134">
        <v>13813</v>
      </c>
      <c r="G134">
        <v>56</v>
      </c>
      <c r="H134">
        <v>5254</v>
      </c>
      <c r="I134">
        <v>279</v>
      </c>
      <c r="J134">
        <v>0</v>
      </c>
      <c r="K134">
        <v>0</v>
      </c>
      <c r="L134">
        <v>0</v>
      </c>
      <c r="M134">
        <v>379</v>
      </c>
      <c r="N134">
        <v>0</v>
      </c>
      <c r="O134">
        <v>30</v>
      </c>
      <c r="P134">
        <v>740</v>
      </c>
      <c r="Q134">
        <v>0</v>
      </c>
      <c r="R134">
        <v>0</v>
      </c>
      <c r="S134">
        <v>158</v>
      </c>
      <c r="T134">
        <v>40</v>
      </c>
      <c r="U134">
        <v>252</v>
      </c>
      <c r="V134">
        <v>813</v>
      </c>
      <c r="W134">
        <v>1047</v>
      </c>
      <c r="X134">
        <v>405</v>
      </c>
      <c r="Y134">
        <v>0</v>
      </c>
      <c r="Z134">
        <v>0</v>
      </c>
      <c r="AA134">
        <v>23266</v>
      </c>
    </row>
    <row r="135" spans="1:27" x14ac:dyDescent="0.35">
      <c r="A135">
        <f t="shared" si="2"/>
        <v>0</v>
      </c>
      <c r="B135" t="s">
        <v>329</v>
      </c>
      <c r="C135">
        <v>5533</v>
      </c>
      <c r="D135">
        <v>7687</v>
      </c>
      <c r="E135">
        <v>0</v>
      </c>
      <c r="F135">
        <v>13220</v>
      </c>
      <c r="G135">
        <v>113</v>
      </c>
      <c r="H135">
        <v>5925</v>
      </c>
      <c r="I135">
        <v>15</v>
      </c>
      <c r="J135">
        <v>0</v>
      </c>
      <c r="K135">
        <v>0</v>
      </c>
      <c r="L135">
        <v>207</v>
      </c>
      <c r="M135">
        <v>0</v>
      </c>
      <c r="N135">
        <v>2786</v>
      </c>
      <c r="O135">
        <v>93</v>
      </c>
      <c r="P135">
        <v>322</v>
      </c>
      <c r="Q135">
        <v>85</v>
      </c>
      <c r="R135">
        <v>0</v>
      </c>
      <c r="S135">
        <v>157</v>
      </c>
      <c r="T135">
        <v>39</v>
      </c>
      <c r="U135">
        <v>188</v>
      </c>
      <c r="V135">
        <v>688</v>
      </c>
      <c r="W135">
        <v>1841</v>
      </c>
      <c r="X135">
        <v>305</v>
      </c>
      <c r="Y135">
        <v>0</v>
      </c>
      <c r="Z135">
        <v>0</v>
      </c>
      <c r="AA135">
        <v>25984</v>
      </c>
    </row>
    <row r="136" spans="1:27" x14ac:dyDescent="0.35">
      <c r="A136">
        <f t="shared" si="2"/>
        <v>0</v>
      </c>
      <c r="B136" t="s">
        <v>330</v>
      </c>
      <c r="C136">
        <v>150</v>
      </c>
      <c r="D136">
        <v>1744</v>
      </c>
      <c r="E136">
        <v>0</v>
      </c>
      <c r="F136">
        <v>1894</v>
      </c>
      <c r="G136">
        <v>8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35</v>
      </c>
      <c r="Q136">
        <v>0</v>
      </c>
      <c r="R136">
        <v>0</v>
      </c>
      <c r="S136">
        <v>0</v>
      </c>
      <c r="T136">
        <v>22</v>
      </c>
      <c r="U136">
        <v>123</v>
      </c>
      <c r="V136">
        <v>32</v>
      </c>
      <c r="W136">
        <v>550</v>
      </c>
      <c r="X136">
        <v>153</v>
      </c>
      <c r="Y136">
        <v>0</v>
      </c>
      <c r="Z136">
        <v>0</v>
      </c>
      <c r="AA136">
        <v>2817</v>
      </c>
    </row>
    <row r="137" spans="1:27" x14ac:dyDescent="0.35">
      <c r="A137">
        <f t="shared" si="2"/>
        <v>0</v>
      </c>
      <c r="B137" t="s">
        <v>331</v>
      </c>
      <c r="C137">
        <v>820</v>
      </c>
      <c r="D137">
        <v>6171</v>
      </c>
      <c r="E137">
        <v>0</v>
      </c>
      <c r="F137">
        <v>6991</v>
      </c>
      <c r="G137">
        <v>3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283</v>
      </c>
      <c r="R137">
        <v>0</v>
      </c>
      <c r="S137">
        <v>52</v>
      </c>
      <c r="T137">
        <v>23</v>
      </c>
      <c r="U137">
        <v>378</v>
      </c>
      <c r="V137">
        <v>64</v>
      </c>
      <c r="W137">
        <v>400</v>
      </c>
      <c r="X137">
        <v>343</v>
      </c>
      <c r="Y137">
        <v>0</v>
      </c>
      <c r="Z137">
        <v>0</v>
      </c>
      <c r="AA137">
        <v>8537</v>
      </c>
    </row>
    <row r="138" spans="1:27" x14ac:dyDescent="0.35">
      <c r="A138">
        <f t="shared" si="2"/>
        <v>0</v>
      </c>
      <c r="B138" t="s">
        <v>332</v>
      </c>
      <c r="C138">
        <v>0</v>
      </c>
      <c r="D138">
        <v>201</v>
      </c>
      <c r="E138">
        <v>15</v>
      </c>
      <c r="F138">
        <v>216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12</v>
      </c>
      <c r="M138">
        <v>2</v>
      </c>
      <c r="N138">
        <v>0</v>
      </c>
      <c r="O138">
        <v>7</v>
      </c>
      <c r="P138">
        <v>42</v>
      </c>
      <c r="Q138">
        <v>0</v>
      </c>
      <c r="R138">
        <v>0</v>
      </c>
      <c r="S138">
        <v>0</v>
      </c>
      <c r="T138">
        <v>1</v>
      </c>
      <c r="U138">
        <v>399</v>
      </c>
      <c r="V138">
        <v>3</v>
      </c>
      <c r="W138">
        <v>200</v>
      </c>
      <c r="X138">
        <v>28</v>
      </c>
      <c r="Y138">
        <v>0</v>
      </c>
      <c r="Z138">
        <v>0</v>
      </c>
      <c r="AA138">
        <v>910</v>
      </c>
    </row>
    <row r="139" spans="1:27" x14ac:dyDescent="0.35">
      <c r="A139">
        <f t="shared" si="2"/>
        <v>0</v>
      </c>
      <c r="B139" t="s">
        <v>333</v>
      </c>
      <c r="C139">
        <v>8139</v>
      </c>
      <c r="D139">
        <v>26854</v>
      </c>
      <c r="E139">
        <v>95</v>
      </c>
      <c r="F139">
        <v>35088</v>
      </c>
      <c r="G139">
        <v>19</v>
      </c>
      <c r="H139">
        <v>12394</v>
      </c>
      <c r="I139">
        <v>426</v>
      </c>
      <c r="J139">
        <v>0</v>
      </c>
      <c r="K139">
        <v>0</v>
      </c>
      <c r="L139">
        <v>0</v>
      </c>
      <c r="M139">
        <v>65</v>
      </c>
      <c r="N139">
        <v>2713</v>
      </c>
      <c r="O139">
        <v>204</v>
      </c>
      <c r="P139">
        <v>1944</v>
      </c>
      <c r="Q139">
        <v>0</v>
      </c>
      <c r="R139">
        <v>0</v>
      </c>
      <c r="S139">
        <v>0</v>
      </c>
      <c r="T139">
        <v>66</v>
      </c>
      <c r="U139">
        <v>222</v>
      </c>
      <c r="V139">
        <v>1513</v>
      </c>
      <c r="W139">
        <v>2100</v>
      </c>
      <c r="X139">
        <v>696</v>
      </c>
      <c r="Y139">
        <v>0</v>
      </c>
      <c r="Z139">
        <v>0</v>
      </c>
      <c r="AA139">
        <v>57450</v>
      </c>
    </row>
    <row r="140" spans="1:27" x14ac:dyDescent="0.35">
      <c r="A140">
        <f t="shared" si="2"/>
        <v>0</v>
      </c>
      <c r="B140" t="s">
        <v>334</v>
      </c>
      <c r="C140">
        <v>0</v>
      </c>
      <c r="D140">
        <v>626</v>
      </c>
      <c r="E140">
        <v>0</v>
      </c>
      <c r="F140">
        <v>626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4</v>
      </c>
      <c r="Q140">
        <v>1</v>
      </c>
      <c r="R140">
        <v>0</v>
      </c>
      <c r="S140">
        <v>0</v>
      </c>
      <c r="T140">
        <v>0</v>
      </c>
      <c r="U140">
        <v>56</v>
      </c>
      <c r="V140">
        <v>2</v>
      </c>
      <c r="W140">
        <v>387</v>
      </c>
      <c r="X140">
        <v>13</v>
      </c>
      <c r="Y140">
        <v>0</v>
      </c>
      <c r="Z140">
        <v>0</v>
      </c>
      <c r="AA140">
        <v>1089</v>
      </c>
    </row>
    <row r="141" spans="1:27" x14ac:dyDescent="0.35">
      <c r="A141">
        <f t="shared" si="2"/>
        <v>0</v>
      </c>
      <c r="B141" t="s">
        <v>335</v>
      </c>
      <c r="C141">
        <v>1194</v>
      </c>
      <c r="D141">
        <v>2185</v>
      </c>
      <c r="E141">
        <v>0</v>
      </c>
      <c r="F141">
        <v>3379</v>
      </c>
      <c r="G141">
        <v>87</v>
      </c>
      <c r="H141">
        <v>0</v>
      </c>
      <c r="I141">
        <v>0</v>
      </c>
      <c r="J141">
        <v>0</v>
      </c>
      <c r="K141">
        <v>0</v>
      </c>
      <c r="L141">
        <v>120</v>
      </c>
      <c r="M141">
        <v>0</v>
      </c>
      <c r="N141">
        <v>0</v>
      </c>
      <c r="O141">
        <v>7</v>
      </c>
      <c r="P141">
        <v>0</v>
      </c>
      <c r="Q141">
        <v>0</v>
      </c>
      <c r="R141">
        <v>0</v>
      </c>
      <c r="S141">
        <v>34</v>
      </c>
      <c r="T141">
        <v>34</v>
      </c>
      <c r="U141">
        <v>743</v>
      </c>
      <c r="V141">
        <v>0</v>
      </c>
      <c r="W141">
        <v>857</v>
      </c>
      <c r="X141">
        <v>81</v>
      </c>
      <c r="Y141">
        <v>0</v>
      </c>
      <c r="Z141">
        <v>0</v>
      </c>
      <c r="AA141">
        <v>5342</v>
      </c>
    </row>
    <row r="142" spans="1:27" x14ac:dyDescent="0.35">
      <c r="A142">
        <f t="shared" si="2"/>
        <v>0</v>
      </c>
      <c r="B142" t="s">
        <v>336</v>
      </c>
      <c r="C142">
        <v>1000</v>
      </c>
      <c r="D142">
        <v>3547</v>
      </c>
      <c r="E142">
        <v>0</v>
      </c>
      <c r="F142">
        <v>4547</v>
      </c>
      <c r="G142">
        <v>8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50</v>
      </c>
      <c r="P142">
        <v>318</v>
      </c>
      <c r="Q142">
        <v>0</v>
      </c>
      <c r="R142">
        <v>0</v>
      </c>
      <c r="S142">
        <v>48</v>
      </c>
      <c r="T142">
        <v>9</v>
      </c>
      <c r="U142">
        <v>175</v>
      </c>
      <c r="V142">
        <v>68</v>
      </c>
      <c r="W142">
        <v>247</v>
      </c>
      <c r="X142">
        <v>53</v>
      </c>
      <c r="Y142">
        <v>0</v>
      </c>
      <c r="Z142">
        <v>0</v>
      </c>
      <c r="AA142">
        <v>5523</v>
      </c>
    </row>
    <row r="143" spans="1:27" x14ac:dyDescent="0.35">
      <c r="A143">
        <f t="shared" si="2"/>
        <v>0</v>
      </c>
      <c r="B143" t="s">
        <v>337</v>
      </c>
      <c r="C143">
        <v>1300</v>
      </c>
      <c r="D143">
        <v>4374</v>
      </c>
      <c r="E143">
        <v>0</v>
      </c>
      <c r="F143">
        <v>5674</v>
      </c>
      <c r="G143">
        <v>49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50</v>
      </c>
      <c r="P143">
        <v>2212</v>
      </c>
      <c r="Q143">
        <v>288</v>
      </c>
      <c r="R143">
        <v>0</v>
      </c>
      <c r="S143">
        <v>7</v>
      </c>
      <c r="T143">
        <v>128</v>
      </c>
      <c r="U143">
        <v>237</v>
      </c>
      <c r="V143">
        <v>0</v>
      </c>
      <c r="W143">
        <v>670</v>
      </c>
      <c r="X143">
        <v>350</v>
      </c>
      <c r="Y143">
        <v>0</v>
      </c>
      <c r="Z143">
        <v>0</v>
      </c>
      <c r="AA143">
        <v>9665</v>
      </c>
    </row>
    <row r="144" spans="1:27" x14ac:dyDescent="0.35">
      <c r="A144">
        <f t="shared" si="2"/>
        <v>0</v>
      </c>
      <c r="B144" t="s">
        <v>338</v>
      </c>
      <c r="C144">
        <v>12163</v>
      </c>
      <c r="D144">
        <v>0</v>
      </c>
      <c r="E144">
        <v>18846</v>
      </c>
      <c r="F144">
        <v>31009</v>
      </c>
      <c r="G144">
        <v>295</v>
      </c>
      <c r="H144">
        <v>8146</v>
      </c>
      <c r="I144">
        <v>653</v>
      </c>
      <c r="J144">
        <v>793</v>
      </c>
      <c r="K144">
        <v>836</v>
      </c>
      <c r="L144">
        <v>0</v>
      </c>
      <c r="M144">
        <v>125</v>
      </c>
      <c r="N144">
        <v>2503</v>
      </c>
      <c r="O144">
        <v>0</v>
      </c>
      <c r="P144">
        <v>4288</v>
      </c>
      <c r="Q144">
        <v>443</v>
      </c>
      <c r="R144">
        <v>64</v>
      </c>
      <c r="S144">
        <v>280</v>
      </c>
      <c r="T144">
        <v>180</v>
      </c>
      <c r="U144">
        <v>1113</v>
      </c>
      <c r="V144">
        <v>1765</v>
      </c>
      <c r="W144">
        <v>1563</v>
      </c>
      <c r="X144">
        <v>1016</v>
      </c>
      <c r="Y144">
        <v>0</v>
      </c>
      <c r="Z144">
        <v>0</v>
      </c>
      <c r="AA144">
        <v>55072</v>
      </c>
    </row>
    <row r="145" spans="1:27" x14ac:dyDescent="0.35">
      <c r="A145">
        <f t="shared" si="2"/>
        <v>0</v>
      </c>
      <c r="B145" t="s">
        <v>339</v>
      </c>
      <c r="C145">
        <v>3381</v>
      </c>
      <c r="D145">
        <v>6535</v>
      </c>
      <c r="E145">
        <v>0</v>
      </c>
      <c r="F145">
        <v>9916</v>
      </c>
      <c r="G145">
        <v>133</v>
      </c>
      <c r="H145">
        <v>5798</v>
      </c>
      <c r="I145">
        <v>122</v>
      </c>
      <c r="J145">
        <v>65</v>
      </c>
      <c r="K145">
        <v>0</v>
      </c>
      <c r="L145">
        <v>44</v>
      </c>
      <c r="M145">
        <v>0</v>
      </c>
      <c r="N145">
        <v>0</v>
      </c>
      <c r="O145">
        <v>0</v>
      </c>
      <c r="P145">
        <v>44</v>
      </c>
      <c r="Q145">
        <v>0</v>
      </c>
      <c r="R145">
        <v>0</v>
      </c>
      <c r="S145">
        <v>157</v>
      </c>
      <c r="T145">
        <v>46</v>
      </c>
      <c r="U145">
        <v>14</v>
      </c>
      <c r="V145">
        <v>108</v>
      </c>
      <c r="W145">
        <v>1716</v>
      </c>
      <c r="X145">
        <v>4</v>
      </c>
      <c r="Y145">
        <v>0</v>
      </c>
      <c r="Z145">
        <v>0</v>
      </c>
      <c r="AA145">
        <v>18167</v>
      </c>
    </row>
    <row r="146" spans="1:27" x14ac:dyDescent="0.35">
      <c r="A146">
        <f t="shared" si="2"/>
        <v>0</v>
      </c>
      <c r="B146" t="s">
        <v>340</v>
      </c>
      <c r="C146">
        <v>8354</v>
      </c>
      <c r="D146">
        <v>693</v>
      </c>
      <c r="E146">
        <v>178</v>
      </c>
      <c r="F146">
        <v>9225</v>
      </c>
      <c r="G146">
        <v>81</v>
      </c>
      <c r="H146">
        <v>5316</v>
      </c>
      <c r="I146">
        <v>203</v>
      </c>
      <c r="J146">
        <v>0</v>
      </c>
      <c r="K146">
        <v>0</v>
      </c>
      <c r="L146">
        <v>0</v>
      </c>
      <c r="M146">
        <v>1507</v>
      </c>
      <c r="N146">
        <v>50</v>
      </c>
      <c r="O146">
        <v>200</v>
      </c>
      <c r="P146">
        <v>1143</v>
      </c>
      <c r="Q146">
        <v>415</v>
      </c>
      <c r="R146">
        <v>0</v>
      </c>
      <c r="S146">
        <v>118</v>
      </c>
      <c r="T146">
        <v>61</v>
      </c>
      <c r="U146">
        <v>1213</v>
      </c>
      <c r="V146">
        <v>806</v>
      </c>
      <c r="W146">
        <v>1756</v>
      </c>
      <c r="X146">
        <v>295</v>
      </c>
      <c r="Y146">
        <v>0</v>
      </c>
      <c r="Z146">
        <v>0</v>
      </c>
      <c r="AA146">
        <v>22389</v>
      </c>
    </row>
    <row r="147" spans="1:27" x14ac:dyDescent="0.35">
      <c r="A147">
        <f t="shared" si="2"/>
        <v>0</v>
      </c>
      <c r="B147" t="s">
        <v>341</v>
      </c>
      <c r="C147">
        <v>500</v>
      </c>
      <c r="D147">
        <v>2476</v>
      </c>
      <c r="E147">
        <v>0</v>
      </c>
      <c r="F147">
        <v>2976</v>
      </c>
      <c r="G147">
        <v>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48</v>
      </c>
      <c r="O147">
        <v>12</v>
      </c>
      <c r="P147">
        <v>59</v>
      </c>
      <c r="Q147">
        <v>0</v>
      </c>
      <c r="R147">
        <v>0</v>
      </c>
      <c r="S147">
        <v>0</v>
      </c>
      <c r="T147">
        <v>0</v>
      </c>
      <c r="U147">
        <v>71</v>
      </c>
      <c r="V147">
        <v>65</v>
      </c>
      <c r="W147">
        <v>797</v>
      </c>
      <c r="X147">
        <v>48</v>
      </c>
      <c r="Y147">
        <v>0</v>
      </c>
      <c r="Z147">
        <v>0</v>
      </c>
      <c r="AA147">
        <v>4085</v>
      </c>
    </row>
    <row r="148" spans="1:27" x14ac:dyDescent="0.35">
      <c r="A148">
        <f t="shared" si="2"/>
        <v>0</v>
      </c>
      <c r="B148" t="s">
        <v>342</v>
      </c>
      <c r="C148">
        <v>230</v>
      </c>
      <c r="D148">
        <v>2411</v>
      </c>
      <c r="E148">
        <v>0</v>
      </c>
      <c r="F148">
        <v>2641</v>
      </c>
      <c r="G148">
        <v>33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225</v>
      </c>
      <c r="O148">
        <v>0</v>
      </c>
      <c r="P148">
        <v>30</v>
      </c>
      <c r="Q148">
        <v>0</v>
      </c>
      <c r="R148">
        <v>8</v>
      </c>
      <c r="S148">
        <v>0</v>
      </c>
      <c r="T148">
        <v>0</v>
      </c>
      <c r="U148">
        <v>5</v>
      </c>
      <c r="V148">
        <v>63</v>
      </c>
      <c r="W148">
        <v>1040</v>
      </c>
      <c r="X148">
        <v>55</v>
      </c>
      <c r="Y148">
        <v>0</v>
      </c>
      <c r="Z148">
        <v>0</v>
      </c>
      <c r="AA148">
        <v>4100</v>
      </c>
    </row>
    <row r="149" spans="1:27" x14ac:dyDescent="0.35">
      <c r="A149">
        <f t="shared" si="2"/>
        <v>0</v>
      </c>
      <c r="B149" t="s">
        <v>343</v>
      </c>
      <c r="C149">
        <v>5420</v>
      </c>
      <c r="D149">
        <v>13692</v>
      </c>
      <c r="E149">
        <v>459</v>
      </c>
      <c r="F149">
        <v>19571</v>
      </c>
      <c r="G149">
        <v>23</v>
      </c>
      <c r="H149">
        <v>6330</v>
      </c>
      <c r="I149">
        <v>109</v>
      </c>
      <c r="J149">
        <v>20</v>
      </c>
      <c r="K149">
        <v>0</v>
      </c>
      <c r="L149">
        <v>0</v>
      </c>
      <c r="M149">
        <v>47</v>
      </c>
      <c r="N149">
        <v>175</v>
      </c>
      <c r="O149">
        <v>56</v>
      </c>
      <c r="P149">
        <v>0</v>
      </c>
      <c r="Q149">
        <v>299</v>
      </c>
      <c r="R149">
        <v>0</v>
      </c>
      <c r="S149">
        <v>0</v>
      </c>
      <c r="T149">
        <v>16</v>
      </c>
      <c r="U149">
        <v>114</v>
      </c>
      <c r="V149">
        <v>150</v>
      </c>
      <c r="W149">
        <v>3299</v>
      </c>
      <c r="X149">
        <v>510</v>
      </c>
      <c r="Y149">
        <v>0</v>
      </c>
      <c r="Z149">
        <v>0</v>
      </c>
      <c r="AA149">
        <v>30719</v>
      </c>
    </row>
    <row r="150" spans="1:27" x14ac:dyDescent="0.35">
      <c r="A150">
        <f t="shared" si="2"/>
        <v>0</v>
      </c>
      <c r="B150" t="s">
        <v>344</v>
      </c>
      <c r="C150">
        <v>1024</v>
      </c>
      <c r="D150">
        <v>3768</v>
      </c>
      <c r="E150">
        <v>0</v>
      </c>
      <c r="F150">
        <v>4792</v>
      </c>
      <c r="G150">
        <v>12</v>
      </c>
      <c r="H150">
        <v>0</v>
      </c>
      <c r="I150">
        <v>0</v>
      </c>
      <c r="J150">
        <v>0</v>
      </c>
      <c r="K150">
        <v>1</v>
      </c>
      <c r="L150">
        <v>0</v>
      </c>
      <c r="M150">
        <v>0</v>
      </c>
      <c r="N150">
        <v>1</v>
      </c>
      <c r="O150">
        <v>26</v>
      </c>
      <c r="P150">
        <v>92</v>
      </c>
      <c r="Q150">
        <v>1</v>
      </c>
      <c r="R150">
        <v>0</v>
      </c>
      <c r="S150">
        <v>81</v>
      </c>
      <c r="T150">
        <v>4</v>
      </c>
      <c r="U150">
        <v>918</v>
      </c>
      <c r="V150">
        <v>45</v>
      </c>
      <c r="W150">
        <v>314</v>
      </c>
      <c r="X150">
        <v>83</v>
      </c>
      <c r="Y150">
        <v>0</v>
      </c>
      <c r="Z150">
        <v>0</v>
      </c>
      <c r="AA150">
        <v>6370</v>
      </c>
    </row>
    <row r="151" spans="1:27" x14ac:dyDescent="0.35">
      <c r="A151">
        <f t="shared" si="2"/>
        <v>0</v>
      </c>
      <c r="B151" t="s">
        <v>345</v>
      </c>
      <c r="C151">
        <v>3950</v>
      </c>
      <c r="D151">
        <v>7820</v>
      </c>
      <c r="E151">
        <v>0</v>
      </c>
      <c r="F151">
        <v>11770</v>
      </c>
      <c r="G151">
        <v>12</v>
      </c>
      <c r="H151">
        <v>3734</v>
      </c>
      <c r="I151">
        <v>39</v>
      </c>
      <c r="J151">
        <v>28</v>
      </c>
      <c r="K151">
        <v>0</v>
      </c>
      <c r="L151">
        <v>0</v>
      </c>
      <c r="M151">
        <v>0</v>
      </c>
      <c r="N151">
        <v>98</v>
      </c>
      <c r="O151">
        <v>62</v>
      </c>
      <c r="P151">
        <v>471</v>
      </c>
      <c r="Q151">
        <v>0</v>
      </c>
      <c r="R151">
        <v>0</v>
      </c>
      <c r="S151">
        <v>0</v>
      </c>
      <c r="T151">
        <v>0</v>
      </c>
      <c r="U151">
        <v>318</v>
      </c>
      <c r="V151">
        <v>100</v>
      </c>
      <c r="W151">
        <v>1102</v>
      </c>
      <c r="X151">
        <v>481</v>
      </c>
      <c r="Y151">
        <v>0</v>
      </c>
      <c r="Z151">
        <v>0</v>
      </c>
      <c r="AA151">
        <v>18215</v>
      </c>
    </row>
    <row r="152" spans="1:27" x14ac:dyDescent="0.35">
      <c r="A152">
        <f t="shared" si="2"/>
        <v>0</v>
      </c>
      <c r="B152" t="s">
        <v>346</v>
      </c>
      <c r="C152">
        <v>577</v>
      </c>
      <c r="D152">
        <v>4351</v>
      </c>
      <c r="E152">
        <v>0</v>
      </c>
      <c r="F152">
        <v>4928</v>
      </c>
      <c r="G152">
        <v>41</v>
      </c>
      <c r="H152">
        <v>0</v>
      </c>
      <c r="I152">
        <v>0</v>
      </c>
      <c r="J152">
        <v>0</v>
      </c>
      <c r="K152">
        <v>0</v>
      </c>
      <c r="L152">
        <v>90</v>
      </c>
      <c r="M152">
        <v>55</v>
      </c>
      <c r="N152">
        <v>0</v>
      </c>
      <c r="O152">
        <v>0</v>
      </c>
      <c r="P152">
        <v>131</v>
      </c>
      <c r="Q152">
        <v>0</v>
      </c>
      <c r="R152">
        <v>0</v>
      </c>
      <c r="S152">
        <v>57</v>
      </c>
      <c r="T152">
        <v>35</v>
      </c>
      <c r="U152">
        <v>232</v>
      </c>
      <c r="V152">
        <v>75</v>
      </c>
      <c r="W152">
        <v>1136</v>
      </c>
      <c r="X152">
        <v>221</v>
      </c>
      <c r="Y152">
        <v>0</v>
      </c>
      <c r="Z152">
        <v>0</v>
      </c>
      <c r="AA152">
        <v>7001</v>
      </c>
    </row>
    <row r="153" spans="1:27" x14ac:dyDescent="0.35">
      <c r="A153">
        <f t="shared" si="2"/>
        <v>0</v>
      </c>
      <c r="B153" t="s">
        <v>347</v>
      </c>
      <c r="C153">
        <v>200</v>
      </c>
      <c r="D153">
        <v>12077</v>
      </c>
      <c r="E153">
        <v>0</v>
      </c>
      <c r="F153">
        <v>12277</v>
      </c>
      <c r="G153">
        <v>8</v>
      </c>
      <c r="H153">
        <v>0</v>
      </c>
      <c r="I153">
        <v>0</v>
      </c>
      <c r="J153">
        <v>0</v>
      </c>
      <c r="K153">
        <v>0</v>
      </c>
      <c r="L153">
        <v>111</v>
      </c>
      <c r="M153">
        <v>0</v>
      </c>
      <c r="N153">
        <v>11</v>
      </c>
      <c r="O153">
        <v>104</v>
      </c>
      <c r="P153">
        <v>159</v>
      </c>
      <c r="Q153">
        <v>0</v>
      </c>
      <c r="R153">
        <v>0</v>
      </c>
      <c r="S153">
        <v>104</v>
      </c>
      <c r="T153">
        <v>8</v>
      </c>
      <c r="U153">
        <v>3259</v>
      </c>
      <c r="V153">
        <v>80</v>
      </c>
      <c r="W153">
        <v>1942</v>
      </c>
      <c r="X153">
        <v>646</v>
      </c>
      <c r="Y153">
        <v>0</v>
      </c>
      <c r="Z153">
        <v>0</v>
      </c>
      <c r="AA153">
        <v>18709</v>
      </c>
    </row>
    <row r="154" spans="1:27" x14ac:dyDescent="0.35">
      <c r="A154">
        <f t="shared" si="2"/>
        <v>0</v>
      </c>
      <c r="B154" t="s">
        <v>348</v>
      </c>
      <c r="C154">
        <v>160</v>
      </c>
      <c r="D154">
        <v>2509</v>
      </c>
      <c r="E154">
        <v>0</v>
      </c>
      <c r="F154">
        <v>2669</v>
      </c>
      <c r="G154">
        <v>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16</v>
      </c>
      <c r="P154">
        <v>0</v>
      </c>
      <c r="Q154">
        <v>0</v>
      </c>
      <c r="R154">
        <v>0</v>
      </c>
      <c r="S154">
        <v>0</v>
      </c>
      <c r="T154">
        <v>3</v>
      </c>
      <c r="U154">
        <v>261</v>
      </c>
      <c r="V154">
        <v>73</v>
      </c>
      <c r="W154">
        <v>978</v>
      </c>
      <c r="X154">
        <v>7</v>
      </c>
      <c r="Y154">
        <v>0</v>
      </c>
      <c r="Z154">
        <v>0</v>
      </c>
      <c r="AA154">
        <v>4008</v>
      </c>
    </row>
    <row r="155" spans="1:27" x14ac:dyDescent="0.35">
      <c r="A155">
        <f t="shared" si="2"/>
        <v>0</v>
      </c>
      <c r="B155" t="s">
        <v>349</v>
      </c>
      <c r="C155">
        <v>75</v>
      </c>
      <c r="D155">
        <v>3232</v>
      </c>
      <c r="E155">
        <v>113</v>
      </c>
      <c r="F155">
        <v>3420</v>
      </c>
      <c r="G155">
        <v>10</v>
      </c>
      <c r="H155">
        <v>0</v>
      </c>
      <c r="I155">
        <v>0</v>
      </c>
      <c r="J155">
        <v>0</v>
      </c>
      <c r="K155">
        <v>0</v>
      </c>
      <c r="L155">
        <v>144</v>
      </c>
      <c r="M155">
        <v>0</v>
      </c>
      <c r="N155">
        <v>0</v>
      </c>
      <c r="O155">
        <v>3</v>
      </c>
      <c r="P155">
        <v>0</v>
      </c>
      <c r="Q155">
        <v>0</v>
      </c>
      <c r="R155">
        <v>0</v>
      </c>
      <c r="S155">
        <v>45</v>
      </c>
      <c r="T155">
        <v>0</v>
      </c>
      <c r="U155">
        <v>260</v>
      </c>
      <c r="V155">
        <v>42</v>
      </c>
      <c r="W155">
        <v>182</v>
      </c>
      <c r="X155">
        <v>42</v>
      </c>
      <c r="Y155">
        <v>0</v>
      </c>
      <c r="Z155">
        <v>0</v>
      </c>
      <c r="AA155">
        <v>4148</v>
      </c>
    </row>
    <row r="156" spans="1:27" x14ac:dyDescent="0.35">
      <c r="A156">
        <f t="shared" si="2"/>
        <v>0</v>
      </c>
      <c r="B156" t="s">
        <v>350</v>
      </c>
      <c r="C156">
        <v>279</v>
      </c>
      <c r="D156">
        <v>1494</v>
      </c>
      <c r="E156">
        <v>0</v>
      </c>
      <c r="F156">
        <v>1773</v>
      </c>
      <c r="G156">
        <v>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77</v>
      </c>
      <c r="Q156">
        <v>0</v>
      </c>
      <c r="R156">
        <v>27</v>
      </c>
      <c r="S156">
        <v>68</v>
      </c>
      <c r="T156">
        <v>0</v>
      </c>
      <c r="U156">
        <v>138</v>
      </c>
      <c r="V156">
        <v>20</v>
      </c>
      <c r="W156">
        <v>292</v>
      </c>
      <c r="X156">
        <v>168</v>
      </c>
      <c r="Y156">
        <v>0</v>
      </c>
      <c r="Z156">
        <v>0</v>
      </c>
      <c r="AA156">
        <v>2570</v>
      </c>
    </row>
    <row r="157" spans="1:27" x14ac:dyDescent="0.35">
      <c r="A157">
        <f t="shared" si="2"/>
        <v>0</v>
      </c>
      <c r="B157" t="s">
        <v>351</v>
      </c>
      <c r="C157">
        <v>6085</v>
      </c>
      <c r="D157">
        <v>19319</v>
      </c>
      <c r="E157">
        <v>1480</v>
      </c>
      <c r="F157">
        <v>26884</v>
      </c>
      <c r="G157">
        <v>20</v>
      </c>
      <c r="H157">
        <v>5649</v>
      </c>
      <c r="I157">
        <v>98</v>
      </c>
      <c r="J157">
        <v>0</v>
      </c>
      <c r="K157">
        <v>0</v>
      </c>
      <c r="L157">
        <v>0</v>
      </c>
      <c r="M157">
        <v>26</v>
      </c>
      <c r="N157">
        <v>564</v>
      </c>
      <c r="O157">
        <v>266</v>
      </c>
      <c r="P157">
        <v>170</v>
      </c>
      <c r="Q157">
        <v>438</v>
      </c>
      <c r="R157">
        <v>0</v>
      </c>
      <c r="S157">
        <v>319</v>
      </c>
      <c r="T157">
        <v>38</v>
      </c>
      <c r="U157">
        <v>762</v>
      </c>
      <c r="V157">
        <v>1429</v>
      </c>
      <c r="W157">
        <v>2976</v>
      </c>
      <c r="X157">
        <v>535</v>
      </c>
      <c r="Y157">
        <v>0</v>
      </c>
      <c r="Z157">
        <v>0</v>
      </c>
      <c r="AA157">
        <v>40174</v>
      </c>
    </row>
    <row r="158" spans="1:27" x14ac:dyDescent="0.35">
      <c r="A158">
        <f t="shared" si="2"/>
        <v>0</v>
      </c>
      <c r="B158" t="s">
        <v>352</v>
      </c>
      <c r="C158">
        <v>17537</v>
      </c>
      <c r="D158">
        <v>20733</v>
      </c>
      <c r="E158">
        <v>0</v>
      </c>
      <c r="F158">
        <v>38270</v>
      </c>
      <c r="G158">
        <v>51</v>
      </c>
      <c r="H158">
        <v>17953</v>
      </c>
      <c r="I158">
        <v>4168</v>
      </c>
      <c r="J158">
        <v>1437</v>
      </c>
      <c r="K158">
        <v>1016</v>
      </c>
      <c r="L158">
        <v>1039</v>
      </c>
      <c r="M158">
        <v>34</v>
      </c>
      <c r="N158">
        <v>371</v>
      </c>
      <c r="O158">
        <v>314</v>
      </c>
      <c r="P158">
        <v>2093</v>
      </c>
      <c r="Q158">
        <v>1289</v>
      </c>
      <c r="R158">
        <v>0</v>
      </c>
      <c r="S158">
        <v>433</v>
      </c>
      <c r="T158">
        <v>26</v>
      </c>
      <c r="U158">
        <v>503</v>
      </c>
      <c r="V158">
        <v>0</v>
      </c>
      <c r="W158">
        <v>2908</v>
      </c>
      <c r="X158">
        <v>948</v>
      </c>
      <c r="Y158">
        <v>0</v>
      </c>
      <c r="Z158">
        <v>1200</v>
      </c>
      <c r="AA158">
        <v>74053</v>
      </c>
    </row>
    <row r="159" spans="1:27" x14ac:dyDescent="0.35">
      <c r="A159">
        <f t="shared" si="2"/>
        <v>0</v>
      </c>
      <c r="B159" t="s">
        <v>353</v>
      </c>
      <c r="C159">
        <v>0</v>
      </c>
      <c r="D159">
        <v>6998</v>
      </c>
      <c r="E159">
        <v>0</v>
      </c>
      <c r="F159">
        <v>6998</v>
      </c>
      <c r="G159">
        <v>0</v>
      </c>
      <c r="H159">
        <v>0</v>
      </c>
      <c r="I159">
        <v>0</v>
      </c>
      <c r="J159">
        <v>33</v>
      </c>
      <c r="K159">
        <v>152</v>
      </c>
      <c r="L159">
        <v>0</v>
      </c>
      <c r="M159">
        <v>100</v>
      </c>
      <c r="N159">
        <v>160</v>
      </c>
      <c r="O159">
        <v>15</v>
      </c>
      <c r="P159">
        <v>231</v>
      </c>
      <c r="Q159">
        <v>25</v>
      </c>
      <c r="R159">
        <v>0</v>
      </c>
      <c r="S159">
        <v>195</v>
      </c>
      <c r="T159">
        <v>28</v>
      </c>
      <c r="U159">
        <v>1373</v>
      </c>
      <c r="V159">
        <v>67</v>
      </c>
      <c r="W159">
        <v>700</v>
      </c>
      <c r="X159">
        <v>976</v>
      </c>
      <c r="Y159">
        <v>0</v>
      </c>
      <c r="Z159">
        <v>0</v>
      </c>
      <c r="AA159">
        <v>11053</v>
      </c>
    </row>
    <row r="160" spans="1:27" x14ac:dyDescent="0.35">
      <c r="A160">
        <f t="shared" si="2"/>
        <v>0</v>
      </c>
      <c r="B160" t="s">
        <v>354</v>
      </c>
      <c r="C160">
        <v>12058</v>
      </c>
      <c r="D160">
        <v>16967</v>
      </c>
      <c r="E160">
        <v>0</v>
      </c>
      <c r="F160">
        <v>29025</v>
      </c>
      <c r="G160">
        <v>117</v>
      </c>
      <c r="H160">
        <v>16489</v>
      </c>
      <c r="I160">
        <v>148</v>
      </c>
      <c r="J160">
        <v>692</v>
      </c>
      <c r="K160">
        <v>1846</v>
      </c>
      <c r="L160">
        <v>885</v>
      </c>
      <c r="M160">
        <v>39</v>
      </c>
      <c r="N160">
        <v>4202</v>
      </c>
      <c r="O160">
        <v>23</v>
      </c>
      <c r="P160">
        <v>1806</v>
      </c>
      <c r="Q160">
        <v>194</v>
      </c>
      <c r="R160">
        <v>0</v>
      </c>
      <c r="S160">
        <v>662</v>
      </c>
      <c r="T160">
        <v>56</v>
      </c>
      <c r="U160">
        <v>1306</v>
      </c>
      <c r="V160">
        <v>125</v>
      </c>
      <c r="W160">
        <v>1981</v>
      </c>
      <c r="X160">
        <v>2216</v>
      </c>
      <c r="Y160">
        <v>2500</v>
      </c>
      <c r="Z160">
        <v>0</v>
      </c>
      <c r="AA160">
        <v>64312</v>
      </c>
    </row>
    <row r="161" spans="1:27" x14ac:dyDescent="0.35">
      <c r="A161">
        <f t="shared" si="2"/>
        <v>0</v>
      </c>
      <c r="B161" t="s">
        <v>355</v>
      </c>
      <c r="C161">
        <v>6800</v>
      </c>
      <c r="D161">
        <v>10666</v>
      </c>
      <c r="E161">
        <v>0</v>
      </c>
      <c r="F161">
        <v>17466</v>
      </c>
      <c r="G161">
        <v>56</v>
      </c>
      <c r="H161">
        <v>6788</v>
      </c>
      <c r="I161">
        <v>219</v>
      </c>
      <c r="J161">
        <v>429</v>
      </c>
      <c r="K161">
        <v>533</v>
      </c>
      <c r="L161">
        <v>537</v>
      </c>
      <c r="M161">
        <v>0</v>
      </c>
      <c r="N161">
        <v>44</v>
      </c>
      <c r="O161">
        <v>41</v>
      </c>
      <c r="P161">
        <v>702</v>
      </c>
      <c r="Q161">
        <v>0</v>
      </c>
      <c r="R161">
        <v>0</v>
      </c>
      <c r="S161">
        <v>642</v>
      </c>
      <c r="T161">
        <v>112</v>
      </c>
      <c r="U161">
        <v>1582</v>
      </c>
      <c r="V161">
        <v>879</v>
      </c>
      <c r="W161">
        <v>1374</v>
      </c>
      <c r="X161">
        <v>608</v>
      </c>
      <c r="Y161">
        <v>0</v>
      </c>
      <c r="Z161">
        <v>1550</v>
      </c>
      <c r="AA161">
        <v>33562</v>
      </c>
    </row>
    <row r="162" spans="1:27" x14ac:dyDescent="0.35">
      <c r="A162">
        <f t="shared" si="2"/>
        <v>0</v>
      </c>
      <c r="B162" t="s">
        <v>356</v>
      </c>
      <c r="C162">
        <v>18445</v>
      </c>
      <c r="D162">
        <v>38998</v>
      </c>
      <c r="E162">
        <v>0</v>
      </c>
      <c r="F162">
        <v>57443</v>
      </c>
      <c r="G162">
        <v>57</v>
      </c>
      <c r="H162">
        <v>22864</v>
      </c>
      <c r="I162">
        <v>1130</v>
      </c>
      <c r="J162">
        <v>0</v>
      </c>
      <c r="K162">
        <v>1028</v>
      </c>
      <c r="L162">
        <v>1523</v>
      </c>
      <c r="M162">
        <v>105</v>
      </c>
      <c r="N162">
        <v>0</v>
      </c>
      <c r="O162">
        <v>155</v>
      </c>
      <c r="P162">
        <v>0</v>
      </c>
      <c r="Q162">
        <v>409</v>
      </c>
      <c r="R162">
        <v>0</v>
      </c>
      <c r="S162">
        <v>583</v>
      </c>
      <c r="T162">
        <v>785</v>
      </c>
      <c r="U162">
        <v>230</v>
      </c>
      <c r="V162">
        <v>205</v>
      </c>
      <c r="W162">
        <v>2140</v>
      </c>
      <c r="X162">
        <v>3868</v>
      </c>
      <c r="Y162">
        <v>1000</v>
      </c>
      <c r="Z162">
        <v>2000</v>
      </c>
      <c r="AA162">
        <v>95525</v>
      </c>
    </row>
    <row r="163" spans="1:27" x14ac:dyDescent="0.35">
      <c r="A163">
        <f t="shared" si="2"/>
        <v>0</v>
      </c>
      <c r="B163" t="s">
        <v>357</v>
      </c>
      <c r="C163">
        <v>5300</v>
      </c>
      <c r="D163">
        <v>14751</v>
      </c>
      <c r="E163">
        <v>0</v>
      </c>
      <c r="F163">
        <v>20051</v>
      </c>
      <c r="G163">
        <v>61</v>
      </c>
      <c r="H163">
        <v>0</v>
      </c>
      <c r="I163">
        <v>0</v>
      </c>
      <c r="J163">
        <v>453</v>
      </c>
      <c r="K163">
        <v>513</v>
      </c>
      <c r="L163">
        <v>511</v>
      </c>
      <c r="M163">
        <v>11</v>
      </c>
      <c r="N163">
        <v>147</v>
      </c>
      <c r="O163">
        <v>143</v>
      </c>
      <c r="P163">
        <v>1162</v>
      </c>
      <c r="Q163">
        <v>357</v>
      </c>
      <c r="R163">
        <v>0</v>
      </c>
      <c r="S163">
        <v>260</v>
      </c>
      <c r="T163">
        <v>45</v>
      </c>
      <c r="U163">
        <v>1778</v>
      </c>
      <c r="V163">
        <v>143</v>
      </c>
      <c r="W163">
        <v>423</v>
      </c>
      <c r="X163">
        <v>2672</v>
      </c>
      <c r="Y163">
        <v>50</v>
      </c>
      <c r="Z163">
        <v>2600</v>
      </c>
      <c r="AA163">
        <v>31380</v>
      </c>
    </row>
    <row r="164" spans="1:27" x14ac:dyDescent="0.35">
      <c r="A164">
        <f t="shared" si="2"/>
        <v>0</v>
      </c>
      <c r="B164" t="s">
        <v>358</v>
      </c>
      <c r="C164">
        <v>12747</v>
      </c>
      <c r="D164">
        <v>16802</v>
      </c>
      <c r="E164">
        <v>0</v>
      </c>
      <c r="F164">
        <v>29549</v>
      </c>
      <c r="G164">
        <v>120</v>
      </c>
      <c r="H164">
        <v>13384</v>
      </c>
      <c r="I164">
        <v>411</v>
      </c>
      <c r="J164">
        <v>362</v>
      </c>
      <c r="K164">
        <v>638</v>
      </c>
      <c r="L164">
        <v>754</v>
      </c>
      <c r="M164">
        <v>34</v>
      </c>
      <c r="N164">
        <v>407</v>
      </c>
      <c r="O164">
        <v>395</v>
      </c>
      <c r="P164">
        <v>1333</v>
      </c>
      <c r="Q164">
        <v>1036</v>
      </c>
      <c r="R164">
        <v>0</v>
      </c>
      <c r="S164">
        <v>342</v>
      </c>
      <c r="T164">
        <v>12</v>
      </c>
      <c r="U164">
        <v>554</v>
      </c>
      <c r="V164">
        <v>0</v>
      </c>
      <c r="W164">
        <v>37</v>
      </c>
      <c r="X164">
        <v>1013</v>
      </c>
      <c r="Y164">
        <v>0</v>
      </c>
      <c r="Z164">
        <v>1673</v>
      </c>
      <c r="AA164">
        <v>52054</v>
      </c>
    </row>
    <row r="165" spans="1:27" x14ac:dyDescent="0.35">
      <c r="A165">
        <f t="shared" si="2"/>
        <v>0</v>
      </c>
      <c r="B165" t="s">
        <v>359</v>
      </c>
      <c r="C165">
        <v>800</v>
      </c>
      <c r="D165">
        <v>2492</v>
      </c>
      <c r="E165">
        <v>43</v>
      </c>
      <c r="F165">
        <v>3335</v>
      </c>
      <c r="G165">
        <v>6</v>
      </c>
      <c r="H165">
        <v>0</v>
      </c>
      <c r="I165">
        <v>0</v>
      </c>
      <c r="J165">
        <v>0</v>
      </c>
      <c r="K165">
        <v>279</v>
      </c>
      <c r="L165">
        <v>113</v>
      </c>
      <c r="M165">
        <v>5</v>
      </c>
      <c r="N165">
        <v>0</v>
      </c>
      <c r="O165">
        <v>0</v>
      </c>
      <c r="P165">
        <v>163</v>
      </c>
      <c r="Q165">
        <v>2</v>
      </c>
      <c r="R165">
        <v>0</v>
      </c>
      <c r="S165">
        <v>168</v>
      </c>
      <c r="T165">
        <v>10</v>
      </c>
      <c r="U165">
        <v>1031</v>
      </c>
      <c r="V165">
        <v>71</v>
      </c>
      <c r="W165">
        <v>709</v>
      </c>
      <c r="X165">
        <v>384</v>
      </c>
      <c r="Y165">
        <v>0</v>
      </c>
      <c r="Z165">
        <v>154</v>
      </c>
      <c r="AA165">
        <v>6430</v>
      </c>
    </row>
    <row r="166" spans="1:27" x14ac:dyDescent="0.35">
      <c r="A166">
        <f t="shared" si="2"/>
        <v>0</v>
      </c>
      <c r="B166" t="s">
        <v>360</v>
      </c>
      <c r="C166">
        <v>6479</v>
      </c>
      <c r="D166">
        <v>18766</v>
      </c>
      <c r="E166">
        <v>0</v>
      </c>
      <c r="F166">
        <v>25245</v>
      </c>
      <c r="G166">
        <v>29</v>
      </c>
      <c r="H166">
        <v>10650</v>
      </c>
      <c r="I166">
        <v>114</v>
      </c>
      <c r="J166">
        <v>210</v>
      </c>
      <c r="K166">
        <v>343</v>
      </c>
      <c r="L166">
        <v>656</v>
      </c>
      <c r="M166">
        <v>86</v>
      </c>
      <c r="N166">
        <v>25</v>
      </c>
      <c r="O166">
        <v>681</v>
      </c>
      <c r="P166">
        <v>380</v>
      </c>
      <c r="Q166">
        <v>342</v>
      </c>
      <c r="R166">
        <v>25</v>
      </c>
      <c r="S166">
        <v>240</v>
      </c>
      <c r="T166">
        <v>40</v>
      </c>
      <c r="U166">
        <v>378</v>
      </c>
      <c r="V166">
        <v>0</v>
      </c>
      <c r="W166">
        <v>1357</v>
      </c>
      <c r="X166">
        <v>454</v>
      </c>
      <c r="Y166">
        <v>0</v>
      </c>
      <c r="Z166">
        <v>0</v>
      </c>
      <c r="AA166">
        <v>41255</v>
      </c>
    </row>
    <row r="167" spans="1:27" x14ac:dyDescent="0.35">
      <c r="A167">
        <f t="shared" si="2"/>
        <v>0</v>
      </c>
      <c r="B167" t="s">
        <v>361</v>
      </c>
      <c r="C167">
        <v>0</v>
      </c>
      <c r="D167">
        <v>2160</v>
      </c>
      <c r="E167">
        <v>0</v>
      </c>
      <c r="F167">
        <v>2160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322</v>
      </c>
      <c r="V167">
        <v>40</v>
      </c>
      <c r="W167">
        <v>121</v>
      </c>
      <c r="X167">
        <v>27</v>
      </c>
      <c r="Y167">
        <v>0</v>
      </c>
      <c r="Z167">
        <v>0</v>
      </c>
      <c r="AA167">
        <v>2670</v>
      </c>
    </row>
    <row r="168" spans="1:27" x14ac:dyDescent="0.35">
      <c r="A168">
        <f t="shared" si="2"/>
        <v>0</v>
      </c>
      <c r="B168" t="s">
        <v>362</v>
      </c>
      <c r="C168">
        <v>2900</v>
      </c>
      <c r="D168">
        <v>0</v>
      </c>
      <c r="E168">
        <v>0</v>
      </c>
      <c r="F168">
        <v>2900</v>
      </c>
      <c r="G168">
        <v>80</v>
      </c>
      <c r="H168">
        <v>0</v>
      </c>
      <c r="I168">
        <v>0</v>
      </c>
      <c r="J168">
        <v>0</v>
      </c>
      <c r="K168">
        <v>0</v>
      </c>
      <c r="L168">
        <v>61</v>
      </c>
      <c r="M168">
        <v>0</v>
      </c>
      <c r="N168">
        <v>74</v>
      </c>
      <c r="O168">
        <v>0</v>
      </c>
      <c r="P168">
        <v>9</v>
      </c>
      <c r="Q168">
        <v>149</v>
      </c>
      <c r="R168">
        <v>0</v>
      </c>
      <c r="S168">
        <v>0</v>
      </c>
      <c r="T168">
        <v>2</v>
      </c>
      <c r="U168">
        <v>1862</v>
      </c>
      <c r="V168">
        <v>31</v>
      </c>
      <c r="W168">
        <v>299</v>
      </c>
      <c r="X168">
        <v>100</v>
      </c>
      <c r="Y168">
        <v>0</v>
      </c>
      <c r="Z168">
        <v>0</v>
      </c>
      <c r="AA168">
        <v>5567</v>
      </c>
    </row>
    <row r="169" spans="1:27" x14ac:dyDescent="0.35">
      <c r="A169">
        <f t="shared" si="2"/>
        <v>0</v>
      </c>
      <c r="B169" t="s">
        <v>363</v>
      </c>
      <c r="C169">
        <v>0</v>
      </c>
      <c r="D169">
        <v>942</v>
      </c>
      <c r="E169">
        <v>0</v>
      </c>
      <c r="F169">
        <v>942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66</v>
      </c>
      <c r="Q169">
        <v>0</v>
      </c>
      <c r="R169">
        <v>0</v>
      </c>
      <c r="S169">
        <v>0</v>
      </c>
      <c r="T169">
        <v>0</v>
      </c>
      <c r="U169">
        <v>284</v>
      </c>
      <c r="V169">
        <v>0</v>
      </c>
      <c r="W169">
        <v>274</v>
      </c>
      <c r="X169">
        <v>0</v>
      </c>
      <c r="Y169">
        <v>0</v>
      </c>
      <c r="Z169">
        <v>0</v>
      </c>
      <c r="AA169">
        <v>1567</v>
      </c>
    </row>
    <row r="170" spans="1:27" x14ac:dyDescent="0.35">
      <c r="A170">
        <f t="shared" si="2"/>
        <v>0</v>
      </c>
      <c r="B170" t="s">
        <v>364</v>
      </c>
      <c r="C170">
        <v>14160</v>
      </c>
      <c r="D170">
        <v>36261</v>
      </c>
      <c r="E170">
        <v>723</v>
      </c>
      <c r="F170">
        <v>51144</v>
      </c>
      <c r="G170">
        <v>12</v>
      </c>
      <c r="H170">
        <v>10296</v>
      </c>
      <c r="I170">
        <v>275</v>
      </c>
      <c r="J170">
        <v>817</v>
      </c>
      <c r="K170">
        <v>1393</v>
      </c>
      <c r="L170">
        <v>587</v>
      </c>
      <c r="M170">
        <v>124</v>
      </c>
      <c r="N170">
        <v>0</v>
      </c>
      <c r="O170">
        <v>0</v>
      </c>
      <c r="P170">
        <v>0</v>
      </c>
      <c r="Q170">
        <v>4441</v>
      </c>
      <c r="R170">
        <v>450</v>
      </c>
      <c r="S170">
        <v>293</v>
      </c>
      <c r="T170">
        <v>48</v>
      </c>
      <c r="U170">
        <v>881</v>
      </c>
      <c r="V170">
        <v>173</v>
      </c>
      <c r="W170">
        <v>1051</v>
      </c>
      <c r="X170">
        <v>599</v>
      </c>
      <c r="Y170">
        <v>0</v>
      </c>
      <c r="Z170">
        <v>0</v>
      </c>
      <c r="AA170">
        <v>72584</v>
      </c>
    </row>
    <row r="171" spans="1:27" x14ac:dyDescent="0.35">
      <c r="A171">
        <f t="shared" si="2"/>
        <v>0</v>
      </c>
      <c r="B171" t="s">
        <v>365</v>
      </c>
      <c r="C171">
        <v>3650</v>
      </c>
      <c r="D171">
        <v>0</v>
      </c>
      <c r="E171">
        <v>0</v>
      </c>
      <c r="F171">
        <v>3650</v>
      </c>
      <c r="G171">
        <v>14</v>
      </c>
      <c r="H171">
        <v>0</v>
      </c>
      <c r="I171">
        <v>0</v>
      </c>
      <c r="J171">
        <v>0</v>
      </c>
      <c r="K171">
        <v>0</v>
      </c>
      <c r="L171">
        <v>25</v>
      </c>
      <c r="M171">
        <v>0</v>
      </c>
      <c r="N171">
        <v>4</v>
      </c>
      <c r="O171">
        <v>0</v>
      </c>
      <c r="P171">
        <v>31</v>
      </c>
      <c r="Q171">
        <v>0</v>
      </c>
      <c r="R171">
        <v>0</v>
      </c>
      <c r="S171">
        <v>20</v>
      </c>
      <c r="T171">
        <v>4</v>
      </c>
      <c r="U171">
        <v>865</v>
      </c>
      <c r="V171">
        <v>20</v>
      </c>
      <c r="W171">
        <v>54</v>
      </c>
      <c r="X171">
        <v>634</v>
      </c>
      <c r="Y171">
        <v>0</v>
      </c>
      <c r="Z171">
        <v>0</v>
      </c>
      <c r="AA171">
        <v>5321</v>
      </c>
    </row>
    <row r="172" spans="1:27" x14ac:dyDescent="0.35">
      <c r="A172">
        <f t="shared" si="2"/>
        <v>0</v>
      </c>
      <c r="B172" t="s">
        <v>366</v>
      </c>
      <c r="C172">
        <v>2400</v>
      </c>
      <c r="D172">
        <v>9371</v>
      </c>
      <c r="E172">
        <v>0</v>
      </c>
      <c r="F172">
        <v>11771</v>
      </c>
      <c r="G172">
        <v>22</v>
      </c>
      <c r="H172">
        <v>4956</v>
      </c>
      <c r="I172">
        <v>101</v>
      </c>
      <c r="J172">
        <v>292</v>
      </c>
      <c r="K172">
        <v>102</v>
      </c>
      <c r="L172">
        <v>0</v>
      </c>
      <c r="M172">
        <v>16</v>
      </c>
      <c r="N172">
        <v>6</v>
      </c>
      <c r="O172">
        <v>20</v>
      </c>
      <c r="P172">
        <v>764</v>
      </c>
      <c r="Q172">
        <v>156</v>
      </c>
      <c r="R172">
        <v>0</v>
      </c>
      <c r="S172">
        <v>119</v>
      </c>
      <c r="T172">
        <v>92</v>
      </c>
      <c r="U172">
        <v>1797</v>
      </c>
      <c r="V172">
        <v>1195</v>
      </c>
      <c r="W172">
        <v>118</v>
      </c>
      <c r="X172">
        <v>1715</v>
      </c>
      <c r="Y172">
        <v>0</v>
      </c>
      <c r="Z172">
        <v>1767</v>
      </c>
      <c r="AA172">
        <v>25009</v>
      </c>
    </row>
    <row r="173" spans="1:27" x14ac:dyDescent="0.35">
      <c r="A173">
        <f t="shared" si="2"/>
        <v>0</v>
      </c>
      <c r="B173" t="s">
        <v>367</v>
      </c>
      <c r="C173">
        <v>837</v>
      </c>
      <c r="D173">
        <v>5390</v>
      </c>
      <c r="E173">
        <v>437</v>
      </c>
      <c r="F173">
        <v>6664</v>
      </c>
      <c r="G173">
        <v>24</v>
      </c>
      <c r="H173">
        <v>0</v>
      </c>
      <c r="I173">
        <v>0</v>
      </c>
      <c r="J173">
        <v>0</v>
      </c>
      <c r="K173">
        <v>33</v>
      </c>
      <c r="L173">
        <v>18</v>
      </c>
      <c r="M173">
        <v>0</v>
      </c>
      <c r="N173">
        <v>0</v>
      </c>
      <c r="O173">
        <v>200</v>
      </c>
      <c r="P173">
        <v>12</v>
      </c>
      <c r="Q173">
        <v>7</v>
      </c>
      <c r="R173">
        <v>0</v>
      </c>
      <c r="S173">
        <v>53</v>
      </c>
      <c r="T173">
        <v>1</v>
      </c>
      <c r="U173">
        <v>44</v>
      </c>
      <c r="V173">
        <v>50</v>
      </c>
      <c r="W173">
        <v>10</v>
      </c>
      <c r="X173">
        <v>210</v>
      </c>
      <c r="Y173">
        <v>0</v>
      </c>
      <c r="Z173">
        <v>346</v>
      </c>
      <c r="AA173">
        <v>7672</v>
      </c>
    </row>
    <row r="174" spans="1:27" x14ac:dyDescent="0.35">
      <c r="A174">
        <f t="shared" si="2"/>
        <v>0</v>
      </c>
      <c r="B174" t="s">
        <v>368</v>
      </c>
      <c r="C174">
        <v>650</v>
      </c>
      <c r="D174">
        <v>11741</v>
      </c>
      <c r="E174">
        <v>0</v>
      </c>
      <c r="F174">
        <v>12391</v>
      </c>
      <c r="G174">
        <v>1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870</v>
      </c>
      <c r="O174">
        <v>114</v>
      </c>
      <c r="P174">
        <v>0</v>
      </c>
      <c r="Q174">
        <v>378</v>
      </c>
      <c r="R174">
        <v>0</v>
      </c>
      <c r="S174">
        <v>62</v>
      </c>
      <c r="T174">
        <v>6</v>
      </c>
      <c r="U174">
        <v>295</v>
      </c>
      <c r="V174">
        <v>103</v>
      </c>
      <c r="W174">
        <v>755</v>
      </c>
      <c r="X174">
        <v>121</v>
      </c>
      <c r="Y174">
        <v>0</v>
      </c>
      <c r="Z174">
        <v>0</v>
      </c>
      <c r="AA174">
        <v>15096</v>
      </c>
    </row>
    <row r="175" spans="1:27" x14ac:dyDescent="0.35">
      <c r="A175">
        <f t="shared" si="2"/>
        <v>0</v>
      </c>
      <c r="B175" t="s">
        <v>369</v>
      </c>
      <c r="C175">
        <v>8019</v>
      </c>
      <c r="D175">
        <v>22799</v>
      </c>
      <c r="E175">
        <v>2005</v>
      </c>
      <c r="F175">
        <v>32823</v>
      </c>
      <c r="G175">
        <v>18</v>
      </c>
      <c r="H175">
        <v>6419</v>
      </c>
      <c r="I175">
        <v>1167</v>
      </c>
      <c r="J175">
        <v>0</v>
      </c>
      <c r="K175">
        <v>0</v>
      </c>
      <c r="L175">
        <v>245</v>
      </c>
      <c r="M175">
        <v>0</v>
      </c>
      <c r="N175">
        <v>114</v>
      </c>
      <c r="O175">
        <v>183</v>
      </c>
      <c r="P175">
        <v>1074</v>
      </c>
      <c r="Q175">
        <v>1323</v>
      </c>
      <c r="R175">
        <v>0</v>
      </c>
      <c r="S175">
        <v>153</v>
      </c>
      <c r="T175">
        <v>10</v>
      </c>
      <c r="U175">
        <v>595</v>
      </c>
      <c r="V175">
        <v>1514</v>
      </c>
      <c r="W175">
        <v>1633</v>
      </c>
      <c r="X175">
        <v>868</v>
      </c>
      <c r="Y175">
        <v>0</v>
      </c>
      <c r="Z175">
        <v>2788</v>
      </c>
      <c r="AA175">
        <v>50927</v>
      </c>
    </row>
    <row r="176" spans="1:27" x14ac:dyDescent="0.35">
      <c r="A176">
        <f t="shared" si="2"/>
        <v>0</v>
      </c>
      <c r="B176" t="s">
        <v>370</v>
      </c>
      <c r="C176">
        <v>16159</v>
      </c>
      <c r="D176">
        <v>0</v>
      </c>
      <c r="E176">
        <v>24990</v>
      </c>
      <c r="F176">
        <v>41149</v>
      </c>
      <c r="G176">
        <v>31</v>
      </c>
      <c r="H176">
        <v>10062</v>
      </c>
      <c r="I176">
        <v>465</v>
      </c>
      <c r="J176">
        <v>0</v>
      </c>
      <c r="K176">
        <v>944</v>
      </c>
      <c r="L176">
        <v>0</v>
      </c>
      <c r="M176">
        <v>91</v>
      </c>
      <c r="N176">
        <v>850</v>
      </c>
      <c r="O176">
        <v>1106</v>
      </c>
      <c r="P176">
        <v>1094</v>
      </c>
      <c r="Q176">
        <v>1236</v>
      </c>
      <c r="R176">
        <v>0</v>
      </c>
      <c r="S176">
        <v>362</v>
      </c>
      <c r="T176">
        <v>27</v>
      </c>
      <c r="U176">
        <v>1063</v>
      </c>
      <c r="V176">
        <v>185</v>
      </c>
      <c r="W176">
        <v>2424</v>
      </c>
      <c r="X176">
        <v>6191</v>
      </c>
      <c r="Y176">
        <v>0</v>
      </c>
      <c r="Z176">
        <v>0</v>
      </c>
      <c r="AA176">
        <v>67280</v>
      </c>
    </row>
    <row r="177" spans="1:27" x14ac:dyDescent="0.35">
      <c r="A177">
        <f t="shared" si="2"/>
        <v>0</v>
      </c>
      <c r="B177" t="s">
        <v>371</v>
      </c>
      <c r="C177">
        <v>9365</v>
      </c>
      <c r="D177">
        <v>28442</v>
      </c>
      <c r="E177">
        <v>0</v>
      </c>
      <c r="F177">
        <v>37807</v>
      </c>
      <c r="G177">
        <v>22</v>
      </c>
      <c r="H177">
        <v>5899</v>
      </c>
      <c r="I177">
        <v>137</v>
      </c>
      <c r="J177">
        <v>0</v>
      </c>
      <c r="K177">
        <v>0</v>
      </c>
      <c r="L177">
        <v>0</v>
      </c>
      <c r="M177">
        <v>0</v>
      </c>
      <c r="N177">
        <v>2014</v>
      </c>
      <c r="O177">
        <v>78</v>
      </c>
      <c r="P177">
        <v>0</v>
      </c>
      <c r="Q177">
        <v>865</v>
      </c>
      <c r="R177">
        <v>0</v>
      </c>
      <c r="S177">
        <v>216</v>
      </c>
      <c r="T177">
        <v>60</v>
      </c>
      <c r="U177">
        <v>321</v>
      </c>
      <c r="V177">
        <v>1784</v>
      </c>
      <c r="W177">
        <v>2740</v>
      </c>
      <c r="X177">
        <v>691</v>
      </c>
      <c r="Y177">
        <v>0</v>
      </c>
      <c r="Z177">
        <v>0</v>
      </c>
      <c r="AA177">
        <v>52634</v>
      </c>
    </row>
    <row r="178" spans="1:27" x14ac:dyDescent="0.35">
      <c r="A178">
        <f t="shared" si="2"/>
        <v>0</v>
      </c>
      <c r="B178" t="s">
        <v>372</v>
      </c>
      <c r="C178">
        <v>12965</v>
      </c>
      <c r="D178">
        <v>7652</v>
      </c>
      <c r="E178">
        <v>41689</v>
      </c>
      <c r="F178">
        <v>62306</v>
      </c>
      <c r="G178">
        <v>52</v>
      </c>
      <c r="H178">
        <v>6978</v>
      </c>
      <c r="I178">
        <v>469</v>
      </c>
      <c r="J178">
        <v>744</v>
      </c>
      <c r="K178">
        <v>4725</v>
      </c>
      <c r="L178">
        <v>756</v>
      </c>
      <c r="M178">
        <v>97</v>
      </c>
      <c r="N178">
        <v>0</v>
      </c>
      <c r="O178">
        <v>3283</v>
      </c>
      <c r="P178">
        <v>0</v>
      </c>
      <c r="Q178">
        <v>1201</v>
      </c>
      <c r="R178">
        <v>0</v>
      </c>
      <c r="S178">
        <v>328</v>
      </c>
      <c r="T178">
        <v>130</v>
      </c>
      <c r="U178">
        <v>242</v>
      </c>
      <c r="V178">
        <v>325</v>
      </c>
      <c r="W178">
        <v>2702</v>
      </c>
      <c r="X178">
        <v>7768</v>
      </c>
      <c r="Y178">
        <v>0</v>
      </c>
      <c r="Z178">
        <v>0</v>
      </c>
      <c r="AA178">
        <v>92106</v>
      </c>
    </row>
    <row r="179" spans="1:27" x14ac:dyDescent="0.35">
      <c r="A179">
        <f t="shared" si="2"/>
        <v>0</v>
      </c>
      <c r="B179" t="s">
        <v>461</v>
      </c>
      <c r="C179">
        <v>18818</v>
      </c>
      <c r="D179">
        <v>53660</v>
      </c>
      <c r="E179">
        <v>0</v>
      </c>
      <c r="F179">
        <v>72478</v>
      </c>
      <c r="G179">
        <v>6</v>
      </c>
      <c r="H179">
        <v>10442</v>
      </c>
      <c r="I179">
        <v>360</v>
      </c>
      <c r="J179">
        <v>3</v>
      </c>
      <c r="K179">
        <v>791</v>
      </c>
      <c r="L179">
        <v>752</v>
      </c>
      <c r="M179">
        <v>153</v>
      </c>
      <c r="N179">
        <v>2106</v>
      </c>
      <c r="O179">
        <v>2176</v>
      </c>
      <c r="P179">
        <v>0</v>
      </c>
      <c r="Q179">
        <v>4214</v>
      </c>
      <c r="R179">
        <v>0</v>
      </c>
      <c r="S179">
        <v>0</v>
      </c>
      <c r="T179">
        <v>72</v>
      </c>
      <c r="U179">
        <v>170</v>
      </c>
      <c r="V179">
        <v>230</v>
      </c>
      <c r="W179">
        <v>1950</v>
      </c>
      <c r="X179">
        <v>2239</v>
      </c>
      <c r="Y179">
        <v>0</v>
      </c>
      <c r="Z179">
        <v>1330</v>
      </c>
      <c r="AA179">
        <v>99472</v>
      </c>
    </row>
    <row r="180" spans="1:27" x14ac:dyDescent="0.35">
      <c r="A180">
        <f t="shared" si="2"/>
        <v>0</v>
      </c>
      <c r="B180" t="s">
        <v>373</v>
      </c>
      <c r="C180">
        <v>4749</v>
      </c>
      <c r="D180">
        <v>13843</v>
      </c>
      <c r="E180">
        <v>0</v>
      </c>
      <c r="F180">
        <v>18592</v>
      </c>
      <c r="G180">
        <v>7</v>
      </c>
      <c r="H180">
        <v>2405</v>
      </c>
      <c r="I180">
        <v>32</v>
      </c>
      <c r="J180">
        <v>0</v>
      </c>
      <c r="K180">
        <v>0</v>
      </c>
      <c r="L180">
        <v>0</v>
      </c>
      <c r="M180">
        <v>0</v>
      </c>
      <c r="N180">
        <v>75</v>
      </c>
      <c r="O180">
        <v>22</v>
      </c>
      <c r="P180">
        <v>0</v>
      </c>
      <c r="Q180">
        <v>1362</v>
      </c>
      <c r="R180">
        <v>0</v>
      </c>
      <c r="S180">
        <v>0</v>
      </c>
      <c r="T180">
        <v>34</v>
      </c>
      <c r="U180">
        <v>50</v>
      </c>
      <c r="V180">
        <v>150</v>
      </c>
      <c r="W180">
        <v>1084</v>
      </c>
      <c r="X180">
        <v>1111</v>
      </c>
      <c r="Y180">
        <v>0</v>
      </c>
      <c r="Z180">
        <v>0</v>
      </c>
      <c r="AA180">
        <v>24924</v>
      </c>
    </row>
    <row r="181" spans="1:27" x14ac:dyDescent="0.35">
      <c r="A181">
        <f t="shared" si="2"/>
        <v>0</v>
      </c>
      <c r="B181" t="s">
        <v>374</v>
      </c>
      <c r="C181">
        <v>24832</v>
      </c>
      <c r="D181">
        <v>56589</v>
      </c>
      <c r="E181">
        <v>0</v>
      </c>
      <c r="F181">
        <v>81421</v>
      </c>
      <c r="G181">
        <v>36</v>
      </c>
      <c r="H181">
        <v>13909</v>
      </c>
      <c r="I181">
        <v>652</v>
      </c>
      <c r="J181">
        <v>640</v>
      </c>
      <c r="K181">
        <v>2243</v>
      </c>
      <c r="L181">
        <v>0</v>
      </c>
      <c r="M181">
        <v>149</v>
      </c>
      <c r="N181">
        <v>0</v>
      </c>
      <c r="O181">
        <v>1368</v>
      </c>
      <c r="P181">
        <v>0</v>
      </c>
      <c r="Q181">
        <v>1525</v>
      </c>
      <c r="R181">
        <v>0</v>
      </c>
      <c r="S181">
        <v>328</v>
      </c>
      <c r="T181">
        <v>473</v>
      </c>
      <c r="U181">
        <v>2301</v>
      </c>
      <c r="V181">
        <v>3637</v>
      </c>
      <c r="W181">
        <v>2806</v>
      </c>
      <c r="X181">
        <v>15817</v>
      </c>
      <c r="Y181">
        <v>0</v>
      </c>
      <c r="Z181">
        <v>0</v>
      </c>
      <c r="AA181">
        <v>127305</v>
      </c>
    </row>
    <row r="182" spans="1:27" x14ac:dyDescent="0.35">
      <c r="A182">
        <f t="shared" si="2"/>
        <v>0</v>
      </c>
      <c r="B182" t="s">
        <v>375</v>
      </c>
      <c r="C182">
        <v>16995</v>
      </c>
      <c r="D182">
        <v>52669</v>
      </c>
      <c r="E182">
        <v>0</v>
      </c>
      <c r="F182">
        <v>69664</v>
      </c>
      <c r="G182">
        <v>19</v>
      </c>
      <c r="H182">
        <v>5697</v>
      </c>
      <c r="I182">
        <v>1191</v>
      </c>
      <c r="J182">
        <v>185</v>
      </c>
      <c r="K182">
        <v>796</v>
      </c>
      <c r="L182">
        <v>1821</v>
      </c>
      <c r="M182">
        <v>49</v>
      </c>
      <c r="N182">
        <v>0</v>
      </c>
      <c r="O182">
        <v>367</v>
      </c>
      <c r="P182">
        <v>0</v>
      </c>
      <c r="Q182">
        <v>2593</v>
      </c>
      <c r="R182">
        <v>0</v>
      </c>
      <c r="S182">
        <v>346</v>
      </c>
      <c r="T182">
        <v>325</v>
      </c>
      <c r="U182">
        <v>750</v>
      </c>
      <c r="V182">
        <v>3285</v>
      </c>
      <c r="W182">
        <v>2752</v>
      </c>
      <c r="X182">
        <v>1338</v>
      </c>
      <c r="Y182">
        <v>0</v>
      </c>
      <c r="Z182">
        <v>0</v>
      </c>
      <c r="AA182">
        <v>91178</v>
      </c>
    </row>
    <row r="183" spans="1:27" x14ac:dyDescent="0.35">
      <c r="A183">
        <f t="shared" si="2"/>
        <v>0</v>
      </c>
      <c r="B183" t="s">
        <v>376</v>
      </c>
      <c r="C183">
        <v>3164</v>
      </c>
      <c r="D183">
        <v>6933</v>
      </c>
      <c r="E183">
        <v>0</v>
      </c>
      <c r="F183">
        <v>10097</v>
      </c>
      <c r="G183">
        <v>19</v>
      </c>
      <c r="H183">
        <v>3075</v>
      </c>
      <c r="I183">
        <v>36</v>
      </c>
      <c r="J183">
        <v>0</v>
      </c>
      <c r="K183">
        <v>0</v>
      </c>
      <c r="L183">
        <v>0</v>
      </c>
      <c r="M183">
        <v>11</v>
      </c>
      <c r="N183">
        <v>0</v>
      </c>
      <c r="O183">
        <v>48</v>
      </c>
      <c r="P183">
        <v>96</v>
      </c>
      <c r="Q183">
        <v>70</v>
      </c>
      <c r="R183">
        <v>0</v>
      </c>
      <c r="S183">
        <v>0</v>
      </c>
      <c r="T183">
        <v>0</v>
      </c>
      <c r="U183">
        <v>481</v>
      </c>
      <c r="V183">
        <v>100</v>
      </c>
      <c r="W183">
        <v>313</v>
      </c>
      <c r="X183">
        <v>121</v>
      </c>
      <c r="Y183">
        <v>0</v>
      </c>
      <c r="Z183">
        <v>0</v>
      </c>
      <c r="AA183">
        <v>14467</v>
      </c>
    </row>
    <row r="184" spans="1:27" x14ac:dyDescent="0.35">
      <c r="A184">
        <f t="shared" si="2"/>
        <v>0</v>
      </c>
      <c r="B184" t="s">
        <v>377</v>
      </c>
      <c r="C184">
        <v>0</v>
      </c>
      <c r="D184">
        <v>2060</v>
      </c>
      <c r="E184">
        <v>0</v>
      </c>
      <c r="F184">
        <v>2060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10</v>
      </c>
      <c r="P184">
        <v>0</v>
      </c>
      <c r="Q184">
        <v>0</v>
      </c>
      <c r="R184">
        <v>0</v>
      </c>
      <c r="S184">
        <v>45</v>
      </c>
      <c r="T184">
        <v>7</v>
      </c>
      <c r="U184">
        <v>870</v>
      </c>
      <c r="V184">
        <v>20</v>
      </c>
      <c r="W184">
        <v>314</v>
      </c>
      <c r="X184">
        <v>110</v>
      </c>
      <c r="Y184">
        <v>0</v>
      </c>
      <c r="Z184">
        <v>0</v>
      </c>
      <c r="AA184">
        <v>3436</v>
      </c>
    </row>
    <row r="185" spans="1:27" x14ac:dyDescent="0.35">
      <c r="A185">
        <f t="shared" si="2"/>
        <v>0</v>
      </c>
      <c r="B185" t="s">
        <v>378</v>
      </c>
      <c r="C185">
        <v>1372</v>
      </c>
      <c r="D185">
        <v>0</v>
      </c>
      <c r="E185">
        <v>0</v>
      </c>
      <c r="F185">
        <v>1372</v>
      </c>
      <c r="G185">
        <v>88</v>
      </c>
      <c r="H185">
        <v>0</v>
      </c>
      <c r="I185">
        <v>0</v>
      </c>
      <c r="J185">
        <v>0</v>
      </c>
      <c r="K185">
        <v>0</v>
      </c>
      <c r="L185">
        <v>41</v>
      </c>
      <c r="M185">
        <v>0</v>
      </c>
      <c r="N185">
        <v>0</v>
      </c>
      <c r="O185">
        <v>0</v>
      </c>
      <c r="P185">
        <v>0</v>
      </c>
      <c r="Q185">
        <v>3</v>
      </c>
      <c r="R185">
        <v>9</v>
      </c>
      <c r="S185">
        <v>0</v>
      </c>
      <c r="T185">
        <v>5</v>
      </c>
      <c r="U185">
        <v>1016</v>
      </c>
      <c r="V185">
        <v>30</v>
      </c>
      <c r="W185">
        <v>165</v>
      </c>
      <c r="X185">
        <v>104</v>
      </c>
      <c r="Y185">
        <v>0</v>
      </c>
      <c r="Z185">
        <v>0</v>
      </c>
      <c r="AA185">
        <v>2833</v>
      </c>
    </row>
    <row r="186" spans="1:27" x14ac:dyDescent="0.35">
      <c r="A186">
        <f t="shared" si="2"/>
        <v>0</v>
      </c>
      <c r="B186" t="s">
        <v>379</v>
      </c>
      <c r="C186">
        <v>2225</v>
      </c>
      <c r="D186">
        <v>12780</v>
      </c>
      <c r="E186">
        <v>0</v>
      </c>
      <c r="F186">
        <v>15005</v>
      </c>
      <c r="G186">
        <v>0</v>
      </c>
      <c r="H186">
        <v>3484</v>
      </c>
      <c r="I186">
        <v>131</v>
      </c>
      <c r="J186">
        <v>0</v>
      </c>
      <c r="K186">
        <v>0</v>
      </c>
      <c r="L186">
        <v>401</v>
      </c>
      <c r="M186">
        <v>0</v>
      </c>
      <c r="N186">
        <v>6</v>
      </c>
      <c r="O186">
        <v>10</v>
      </c>
      <c r="P186">
        <v>927</v>
      </c>
      <c r="Q186">
        <v>55</v>
      </c>
      <c r="R186">
        <v>7</v>
      </c>
      <c r="S186">
        <v>210</v>
      </c>
      <c r="T186">
        <v>54</v>
      </c>
      <c r="U186">
        <v>574</v>
      </c>
      <c r="V186">
        <v>83</v>
      </c>
      <c r="W186">
        <v>615</v>
      </c>
      <c r="X186">
        <v>1054</v>
      </c>
      <c r="Y186">
        <v>0</v>
      </c>
      <c r="Z186">
        <v>0</v>
      </c>
      <c r="AA186">
        <v>22616</v>
      </c>
    </row>
    <row r="187" spans="1:27" x14ac:dyDescent="0.35">
      <c r="A187">
        <f t="shared" si="2"/>
        <v>0</v>
      </c>
      <c r="B187" t="s">
        <v>380</v>
      </c>
      <c r="C187">
        <v>7500</v>
      </c>
      <c r="D187">
        <v>28355</v>
      </c>
      <c r="E187">
        <v>415</v>
      </c>
      <c r="F187">
        <v>36270</v>
      </c>
      <c r="G187">
        <v>27</v>
      </c>
      <c r="H187">
        <v>5707</v>
      </c>
      <c r="I187">
        <v>454</v>
      </c>
      <c r="J187">
        <v>196</v>
      </c>
      <c r="K187">
        <v>683</v>
      </c>
      <c r="L187">
        <v>1125</v>
      </c>
      <c r="M187">
        <v>139</v>
      </c>
      <c r="N187">
        <v>298</v>
      </c>
      <c r="O187">
        <v>1094</v>
      </c>
      <c r="P187">
        <v>0</v>
      </c>
      <c r="Q187">
        <v>3014</v>
      </c>
      <c r="R187">
        <v>0</v>
      </c>
      <c r="S187">
        <v>0</v>
      </c>
      <c r="T187">
        <v>82</v>
      </c>
      <c r="U187">
        <v>481</v>
      </c>
      <c r="V187">
        <v>164</v>
      </c>
      <c r="W187">
        <v>853</v>
      </c>
      <c r="X187">
        <v>1652</v>
      </c>
      <c r="Y187">
        <v>0</v>
      </c>
      <c r="Z187">
        <v>0</v>
      </c>
      <c r="AA187">
        <v>52239</v>
      </c>
    </row>
    <row r="188" spans="1:27" x14ac:dyDescent="0.35">
      <c r="A188">
        <f t="shared" si="2"/>
        <v>0</v>
      </c>
      <c r="B188" t="s">
        <v>381</v>
      </c>
      <c r="C188">
        <v>25795</v>
      </c>
      <c r="D188">
        <v>35195</v>
      </c>
      <c r="E188">
        <v>0</v>
      </c>
      <c r="F188">
        <v>60990</v>
      </c>
      <c r="G188">
        <v>0</v>
      </c>
      <c r="H188">
        <v>29520</v>
      </c>
      <c r="I188">
        <v>6040</v>
      </c>
      <c r="J188">
        <v>1810</v>
      </c>
      <c r="K188">
        <v>4000</v>
      </c>
      <c r="L188">
        <v>0</v>
      </c>
      <c r="M188">
        <v>113</v>
      </c>
      <c r="N188">
        <v>0</v>
      </c>
      <c r="O188">
        <v>2125</v>
      </c>
      <c r="P188">
        <v>0</v>
      </c>
      <c r="Q188">
        <v>125</v>
      </c>
      <c r="R188">
        <v>0</v>
      </c>
      <c r="S188">
        <v>959</v>
      </c>
      <c r="T188">
        <v>100</v>
      </c>
      <c r="U188">
        <v>114</v>
      </c>
      <c r="V188">
        <v>188</v>
      </c>
      <c r="W188">
        <v>1300</v>
      </c>
      <c r="X188">
        <v>4509</v>
      </c>
      <c r="Y188">
        <v>0</v>
      </c>
      <c r="Z188">
        <v>0</v>
      </c>
      <c r="AA188">
        <v>111893</v>
      </c>
    </row>
    <row r="189" spans="1:27" x14ac:dyDescent="0.35">
      <c r="A189">
        <f t="shared" si="2"/>
        <v>0</v>
      </c>
      <c r="B189" t="s">
        <v>382</v>
      </c>
      <c r="C189">
        <v>13693</v>
      </c>
      <c r="D189">
        <v>27735</v>
      </c>
      <c r="E189">
        <v>0</v>
      </c>
      <c r="F189">
        <v>41428</v>
      </c>
      <c r="G189">
        <v>110</v>
      </c>
      <c r="H189">
        <v>6938</v>
      </c>
      <c r="I189">
        <v>399</v>
      </c>
      <c r="J189">
        <v>727</v>
      </c>
      <c r="K189">
        <v>3126</v>
      </c>
      <c r="L189">
        <v>891</v>
      </c>
      <c r="M189">
        <v>75</v>
      </c>
      <c r="N189">
        <v>55</v>
      </c>
      <c r="O189">
        <v>53</v>
      </c>
      <c r="P189">
        <v>0</v>
      </c>
      <c r="Q189">
        <v>596</v>
      </c>
      <c r="R189">
        <v>0</v>
      </c>
      <c r="S189">
        <v>223</v>
      </c>
      <c r="T189">
        <v>86</v>
      </c>
      <c r="U189">
        <v>484</v>
      </c>
      <c r="V189">
        <v>2097</v>
      </c>
      <c r="W189">
        <v>1114</v>
      </c>
      <c r="X189">
        <v>5079</v>
      </c>
      <c r="Y189">
        <v>0</v>
      </c>
      <c r="Z189">
        <v>0</v>
      </c>
      <c r="AA189">
        <v>63481</v>
      </c>
    </row>
    <row r="190" spans="1:27" x14ac:dyDescent="0.35">
      <c r="A190">
        <f t="shared" si="2"/>
        <v>0</v>
      </c>
      <c r="B190" t="s">
        <v>383</v>
      </c>
      <c r="C190">
        <v>240</v>
      </c>
      <c r="D190">
        <v>6798</v>
      </c>
      <c r="E190">
        <v>0</v>
      </c>
      <c r="F190">
        <v>7038</v>
      </c>
      <c r="G190">
        <v>6</v>
      </c>
      <c r="H190">
        <v>0</v>
      </c>
      <c r="I190">
        <v>0</v>
      </c>
      <c r="J190">
        <v>0</v>
      </c>
      <c r="K190">
        <v>0</v>
      </c>
      <c r="L190">
        <v>318</v>
      </c>
      <c r="M190">
        <v>79</v>
      </c>
      <c r="N190">
        <v>429</v>
      </c>
      <c r="O190">
        <v>79</v>
      </c>
      <c r="P190">
        <v>110</v>
      </c>
      <c r="Q190">
        <v>133</v>
      </c>
      <c r="R190">
        <v>0</v>
      </c>
      <c r="S190">
        <v>154</v>
      </c>
      <c r="T190">
        <v>3</v>
      </c>
      <c r="U190">
        <v>3572</v>
      </c>
      <c r="V190">
        <v>60</v>
      </c>
      <c r="W190">
        <v>950</v>
      </c>
      <c r="X190">
        <v>1004</v>
      </c>
      <c r="Y190">
        <v>0</v>
      </c>
      <c r="Z190">
        <v>1000</v>
      </c>
      <c r="AA190">
        <v>14935</v>
      </c>
    </row>
    <row r="191" spans="1:27" x14ac:dyDescent="0.35">
      <c r="A191">
        <f t="shared" si="2"/>
        <v>0</v>
      </c>
      <c r="B191" t="s">
        <v>384</v>
      </c>
      <c r="C191">
        <v>5500</v>
      </c>
      <c r="D191">
        <v>13400</v>
      </c>
      <c r="E191">
        <v>0</v>
      </c>
      <c r="F191">
        <v>18900</v>
      </c>
      <c r="G191">
        <v>106</v>
      </c>
      <c r="H191">
        <v>3326</v>
      </c>
      <c r="I191">
        <v>1023</v>
      </c>
      <c r="J191">
        <v>76</v>
      </c>
      <c r="K191">
        <v>460</v>
      </c>
      <c r="L191">
        <v>207</v>
      </c>
      <c r="M191">
        <v>0</v>
      </c>
      <c r="N191">
        <v>140</v>
      </c>
      <c r="O191">
        <v>308</v>
      </c>
      <c r="P191">
        <v>0</v>
      </c>
      <c r="Q191">
        <v>864</v>
      </c>
      <c r="R191">
        <v>0</v>
      </c>
      <c r="S191">
        <v>56</v>
      </c>
      <c r="T191">
        <v>26</v>
      </c>
      <c r="U191">
        <v>611</v>
      </c>
      <c r="V191">
        <v>113</v>
      </c>
      <c r="W191">
        <v>2725</v>
      </c>
      <c r="X191">
        <v>3268</v>
      </c>
      <c r="Y191">
        <v>0</v>
      </c>
      <c r="Z191">
        <v>0</v>
      </c>
      <c r="AA191">
        <v>32209</v>
      </c>
    </row>
    <row r="192" spans="1:27" x14ac:dyDescent="0.35">
      <c r="A192">
        <f t="shared" si="2"/>
        <v>0</v>
      </c>
      <c r="B192" t="s">
        <v>385</v>
      </c>
      <c r="C192">
        <v>1553</v>
      </c>
      <c r="D192">
        <v>9505</v>
      </c>
      <c r="E192">
        <v>128</v>
      </c>
      <c r="F192">
        <v>11186</v>
      </c>
      <c r="G192">
        <v>182</v>
      </c>
      <c r="H192">
        <v>0</v>
      </c>
      <c r="I192">
        <v>0</v>
      </c>
      <c r="J192">
        <v>116</v>
      </c>
      <c r="K192">
        <v>89</v>
      </c>
      <c r="L192">
        <v>0</v>
      </c>
      <c r="M192">
        <v>0</v>
      </c>
      <c r="N192">
        <v>1197</v>
      </c>
      <c r="O192">
        <v>0</v>
      </c>
      <c r="P192">
        <v>94</v>
      </c>
      <c r="Q192">
        <v>175</v>
      </c>
      <c r="R192">
        <v>0</v>
      </c>
      <c r="S192">
        <v>127</v>
      </c>
      <c r="T192">
        <v>203</v>
      </c>
      <c r="U192">
        <v>380</v>
      </c>
      <c r="V192">
        <v>90</v>
      </c>
      <c r="W192">
        <v>1205</v>
      </c>
      <c r="X192">
        <v>542</v>
      </c>
      <c r="Y192">
        <v>0</v>
      </c>
      <c r="Z192">
        <v>0</v>
      </c>
      <c r="AA192">
        <v>15586</v>
      </c>
    </row>
    <row r="193" spans="1:27" x14ac:dyDescent="0.35">
      <c r="A193">
        <f t="shared" si="2"/>
        <v>0</v>
      </c>
      <c r="B193" t="s">
        <v>386</v>
      </c>
      <c r="C193">
        <v>0</v>
      </c>
      <c r="D193">
        <v>908</v>
      </c>
      <c r="E193">
        <v>0</v>
      </c>
      <c r="F193">
        <v>908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113</v>
      </c>
      <c r="Q193">
        <v>26</v>
      </c>
      <c r="R193">
        <v>0</v>
      </c>
      <c r="S193">
        <v>0</v>
      </c>
      <c r="T193">
        <v>0</v>
      </c>
      <c r="U193">
        <v>105</v>
      </c>
      <c r="V193">
        <v>32</v>
      </c>
      <c r="W193">
        <v>300</v>
      </c>
      <c r="X193">
        <v>47</v>
      </c>
      <c r="Y193">
        <v>0</v>
      </c>
      <c r="Z193">
        <v>0</v>
      </c>
      <c r="AA193">
        <v>1531</v>
      </c>
    </row>
    <row r="194" spans="1:27" x14ac:dyDescent="0.35">
      <c r="A194">
        <f t="shared" si="2"/>
        <v>0</v>
      </c>
      <c r="B194" t="s">
        <v>387</v>
      </c>
      <c r="C194">
        <v>3374</v>
      </c>
      <c r="D194">
        <v>8528</v>
      </c>
      <c r="E194">
        <v>0</v>
      </c>
      <c r="F194">
        <v>11902</v>
      </c>
      <c r="G194">
        <v>53</v>
      </c>
      <c r="H194">
        <v>5046</v>
      </c>
      <c r="I194">
        <v>268</v>
      </c>
      <c r="J194">
        <v>0</v>
      </c>
      <c r="K194">
        <v>0</v>
      </c>
      <c r="L194">
        <v>0</v>
      </c>
      <c r="M194">
        <v>141</v>
      </c>
      <c r="N194">
        <v>19</v>
      </c>
      <c r="O194">
        <v>120</v>
      </c>
      <c r="P194">
        <v>123</v>
      </c>
      <c r="Q194">
        <v>12</v>
      </c>
      <c r="R194">
        <v>0</v>
      </c>
      <c r="S194">
        <v>151</v>
      </c>
      <c r="T194">
        <v>98</v>
      </c>
      <c r="U194">
        <v>1467</v>
      </c>
      <c r="V194">
        <v>791</v>
      </c>
      <c r="W194">
        <v>1088</v>
      </c>
      <c r="X194">
        <v>1622</v>
      </c>
      <c r="Y194">
        <v>0</v>
      </c>
      <c r="Z194">
        <v>668</v>
      </c>
      <c r="AA194">
        <v>23569</v>
      </c>
    </row>
    <row r="195" spans="1:27" x14ac:dyDescent="0.35">
      <c r="A195">
        <f t="shared" ref="A195:A255" si="3">+IF(B195=B194,0,IF(AND(B195=B196,B195=B197),AA195-SUM(F195:Z197),IF(B195=B196,AA195-SUM(F195:Z196),AA195-SUM(F195:Z195))))</f>
        <v>0</v>
      </c>
      <c r="B195" t="s">
        <v>388</v>
      </c>
      <c r="C195">
        <v>0</v>
      </c>
      <c r="D195">
        <v>9015</v>
      </c>
      <c r="E195">
        <v>111</v>
      </c>
      <c r="F195">
        <v>9126</v>
      </c>
      <c r="G195">
        <v>0</v>
      </c>
      <c r="H195">
        <v>3320</v>
      </c>
      <c r="I195">
        <v>67</v>
      </c>
      <c r="J195">
        <v>0</v>
      </c>
      <c r="K195">
        <v>0</v>
      </c>
      <c r="L195">
        <v>1059</v>
      </c>
      <c r="M195">
        <v>0</v>
      </c>
      <c r="N195">
        <v>178</v>
      </c>
      <c r="O195">
        <v>0</v>
      </c>
      <c r="P195">
        <v>330</v>
      </c>
      <c r="Q195">
        <v>0</v>
      </c>
      <c r="R195">
        <v>0</v>
      </c>
      <c r="S195">
        <v>107</v>
      </c>
      <c r="T195">
        <v>0</v>
      </c>
      <c r="U195">
        <v>3560</v>
      </c>
      <c r="V195">
        <v>90</v>
      </c>
      <c r="W195">
        <v>806</v>
      </c>
      <c r="X195">
        <v>228</v>
      </c>
      <c r="Y195">
        <v>0</v>
      </c>
      <c r="Z195">
        <v>0</v>
      </c>
      <c r="AA195">
        <v>18871</v>
      </c>
    </row>
    <row r="196" spans="1:27" x14ac:dyDescent="0.35">
      <c r="A196">
        <f t="shared" si="3"/>
        <v>0</v>
      </c>
      <c r="B196" t="s">
        <v>389</v>
      </c>
      <c r="C196">
        <v>6006</v>
      </c>
      <c r="D196">
        <v>12336</v>
      </c>
      <c r="E196">
        <v>0</v>
      </c>
      <c r="F196">
        <v>18342</v>
      </c>
      <c r="G196">
        <v>29</v>
      </c>
      <c r="H196">
        <v>3138</v>
      </c>
      <c r="I196">
        <v>239</v>
      </c>
      <c r="J196">
        <v>0</v>
      </c>
      <c r="K196">
        <v>0</v>
      </c>
      <c r="L196">
        <v>624</v>
      </c>
      <c r="M196">
        <v>102</v>
      </c>
      <c r="N196">
        <v>36</v>
      </c>
      <c r="O196">
        <v>52</v>
      </c>
      <c r="P196">
        <v>4</v>
      </c>
      <c r="Q196">
        <v>7</v>
      </c>
      <c r="R196">
        <v>0</v>
      </c>
      <c r="S196">
        <v>53</v>
      </c>
      <c r="T196">
        <v>147</v>
      </c>
      <c r="U196">
        <v>231</v>
      </c>
      <c r="V196">
        <v>697</v>
      </c>
      <c r="W196">
        <v>1285</v>
      </c>
      <c r="X196">
        <v>246</v>
      </c>
      <c r="Y196">
        <v>0</v>
      </c>
      <c r="Z196">
        <v>0</v>
      </c>
      <c r="AA196">
        <v>25232</v>
      </c>
    </row>
    <row r="197" spans="1:27" x14ac:dyDescent="0.35">
      <c r="A197">
        <f t="shared" si="3"/>
        <v>0</v>
      </c>
      <c r="B197" t="s">
        <v>390</v>
      </c>
      <c r="C197">
        <v>170</v>
      </c>
      <c r="D197">
        <v>1158</v>
      </c>
      <c r="E197">
        <v>0</v>
      </c>
      <c r="F197">
        <v>1328</v>
      </c>
      <c r="G197">
        <v>2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72</v>
      </c>
      <c r="O197">
        <v>9</v>
      </c>
      <c r="P197">
        <v>26</v>
      </c>
      <c r="Q197">
        <v>0</v>
      </c>
      <c r="R197">
        <v>24</v>
      </c>
      <c r="S197">
        <v>0</v>
      </c>
      <c r="T197">
        <v>0</v>
      </c>
      <c r="U197">
        <v>115</v>
      </c>
      <c r="V197">
        <v>30</v>
      </c>
      <c r="W197">
        <v>485</v>
      </c>
      <c r="X197">
        <v>112</v>
      </c>
      <c r="Y197">
        <v>0</v>
      </c>
      <c r="Z197">
        <v>0</v>
      </c>
      <c r="AA197">
        <v>2203</v>
      </c>
    </row>
    <row r="198" spans="1:27" x14ac:dyDescent="0.35">
      <c r="A198">
        <f t="shared" si="3"/>
        <v>0</v>
      </c>
      <c r="B198" t="s">
        <v>391</v>
      </c>
      <c r="C198">
        <v>125</v>
      </c>
      <c r="D198">
        <v>3336</v>
      </c>
      <c r="E198">
        <v>0</v>
      </c>
      <c r="F198">
        <v>3461</v>
      </c>
      <c r="G198">
        <v>2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14</v>
      </c>
      <c r="O198">
        <v>43</v>
      </c>
      <c r="P198">
        <v>32</v>
      </c>
      <c r="Q198">
        <v>0</v>
      </c>
      <c r="R198">
        <v>0</v>
      </c>
      <c r="S198">
        <v>0</v>
      </c>
      <c r="T198">
        <v>0</v>
      </c>
      <c r="U198">
        <v>322</v>
      </c>
      <c r="V198">
        <v>43</v>
      </c>
      <c r="W198">
        <v>757</v>
      </c>
      <c r="X198">
        <v>61</v>
      </c>
      <c r="Y198">
        <v>0</v>
      </c>
      <c r="Z198">
        <v>0</v>
      </c>
      <c r="AA198">
        <v>4735</v>
      </c>
    </row>
    <row r="199" spans="1:27" x14ac:dyDescent="0.35">
      <c r="A199">
        <f t="shared" si="3"/>
        <v>0</v>
      </c>
      <c r="B199" t="s">
        <v>392</v>
      </c>
      <c r="C199">
        <v>633</v>
      </c>
      <c r="D199">
        <v>4353</v>
      </c>
      <c r="E199">
        <v>0</v>
      </c>
      <c r="F199">
        <v>4986</v>
      </c>
      <c r="G199">
        <v>0</v>
      </c>
      <c r="H199">
        <v>0</v>
      </c>
      <c r="I199">
        <v>0</v>
      </c>
      <c r="J199">
        <v>152</v>
      </c>
      <c r="K199">
        <v>5238</v>
      </c>
      <c r="L199">
        <v>0</v>
      </c>
      <c r="M199">
        <v>0</v>
      </c>
      <c r="N199">
        <v>66</v>
      </c>
      <c r="O199">
        <v>176</v>
      </c>
      <c r="P199">
        <v>520</v>
      </c>
      <c r="Q199">
        <v>0</v>
      </c>
      <c r="R199">
        <v>78</v>
      </c>
      <c r="S199">
        <v>43</v>
      </c>
      <c r="T199">
        <v>14</v>
      </c>
      <c r="U199">
        <v>702</v>
      </c>
      <c r="V199">
        <v>55</v>
      </c>
      <c r="W199">
        <v>1146</v>
      </c>
      <c r="X199">
        <v>63</v>
      </c>
      <c r="Y199">
        <v>0</v>
      </c>
      <c r="Z199">
        <v>200</v>
      </c>
      <c r="AA199">
        <v>13439</v>
      </c>
    </row>
    <row r="200" spans="1:27" x14ac:dyDescent="0.35">
      <c r="A200">
        <f t="shared" si="3"/>
        <v>0</v>
      </c>
      <c r="B200" t="s">
        <v>393</v>
      </c>
      <c r="C200">
        <v>161</v>
      </c>
      <c r="D200">
        <v>829</v>
      </c>
      <c r="E200">
        <v>0</v>
      </c>
      <c r="F200">
        <v>990</v>
      </c>
      <c r="G200">
        <v>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16</v>
      </c>
      <c r="P200">
        <v>105</v>
      </c>
      <c r="Q200">
        <v>0</v>
      </c>
      <c r="R200">
        <v>0</v>
      </c>
      <c r="S200">
        <v>0</v>
      </c>
      <c r="T200">
        <v>1</v>
      </c>
      <c r="U200">
        <v>23</v>
      </c>
      <c r="V200">
        <v>30</v>
      </c>
      <c r="W200">
        <v>485</v>
      </c>
      <c r="X200">
        <v>36</v>
      </c>
      <c r="Y200">
        <v>0</v>
      </c>
      <c r="Z200">
        <v>0</v>
      </c>
      <c r="AA200">
        <v>1687</v>
      </c>
    </row>
    <row r="201" spans="1:27" x14ac:dyDescent="0.35">
      <c r="A201">
        <f t="shared" si="3"/>
        <v>0</v>
      </c>
      <c r="B201" t="s">
        <v>394</v>
      </c>
      <c r="C201">
        <v>0</v>
      </c>
      <c r="D201">
        <v>4238</v>
      </c>
      <c r="E201">
        <v>0</v>
      </c>
      <c r="F201">
        <v>4238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18</v>
      </c>
      <c r="O201">
        <v>0</v>
      </c>
      <c r="P201">
        <v>0</v>
      </c>
      <c r="Q201">
        <v>0</v>
      </c>
      <c r="R201">
        <v>0</v>
      </c>
      <c r="S201">
        <v>16</v>
      </c>
      <c r="T201">
        <v>1</v>
      </c>
      <c r="U201">
        <v>1336</v>
      </c>
      <c r="V201">
        <v>33</v>
      </c>
      <c r="W201">
        <v>581</v>
      </c>
      <c r="X201">
        <v>55</v>
      </c>
      <c r="Y201">
        <v>0</v>
      </c>
      <c r="Z201">
        <v>0</v>
      </c>
      <c r="AA201">
        <v>6278</v>
      </c>
    </row>
    <row r="202" spans="1:27" x14ac:dyDescent="0.35">
      <c r="A202">
        <f t="shared" si="3"/>
        <v>0</v>
      </c>
      <c r="B202" t="s">
        <v>395</v>
      </c>
      <c r="C202">
        <v>11126</v>
      </c>
      <c r="D202">
        <v>14445</v>
      </c>
      <c r="E202">
        <v>0</v>
      </c>
      <c r="F202">
        <v>25571</v>
      </c>
      <c r="G202">
        <v>20</v>
      </c>
      <c r="H202">
        <v>5865</v>
      </c>
      <c r="I202">
        <v>919</v>
      </c>
      <c r="J202">
        <v>377</v>
      </c>
      <c r="K202">
        <v>740</v>
      </c>
      <c r="L202">
        <v>446</v>
      </c>
      <c r="M202">
        <v>65</v>
      </c>
      <c r="N202">
        <v>425</v>
      </c>
      <c r="O202">
        <v>150</v>
      </c>
      <c r="P202">
        <v>369</v>
      </c>
      <c r="Q202">
        <v>51</v>
      </c>
      <c r="R202">
        <v>0</v>
      </c>
      <c r="S202">
        <v>167</v>
      </c>
      <c r="T202">
        <v>257</v>
      </c>
      <c r="U202">
        <v>213</v>
      </c>
      <c r="V202">
        <v>1171</v>
      </c>
      <c r="W202">
        <v>2484</v>
      </c>
      <c r="X202">
        <v>624</v>
      </c>
      <c r="Y202">
        <v>0</v>
      </c>
      <c r="Z202">
        <v>0</v>
      </c>
      <c r="AA202">
        <v>39914</v>
      </c>
    </row>
    <row r="203" spans="1:27" x14ac:dyDescent="0.35">
      <c r="A203">
        <f t="shared" si="3"/>
        <v>0</v>
      </c>
      <c r="B203" t="s">
        <v>396</v>
      </c>
      <c r="C203">
        <v>34020</v>
      </c>
      <c r="D203">
        <v>32493</v>
      </c>
      <c r="E203">
        <v>0</v>
      </c>
      <c r="F203">
        <v>66513</v>
      </c>
      <c r="G203">
        <v>138</v>
      </c>
      <c r="H203">
        <v>18976</v>
      </c>
      <c r="I203">
        <v>458</v>
      </c>
      <c r="J203">
        <v>1995</v>
      </c>
      <c r="K203">
        <v>6280</v>
      </c>
      <c r="L203">
        <v>0</v>
      </c>
      <c r="M203">
        <v>0</v>
      </c>
      <c r="N203">
        <v>694</v>
      </c>
      <c r="O203">
        <v>157</v>
      </c>
      <c r="P203">
        <v>745</v>
      </c>
      <c r="Q203">
        <v>3535</v>
      </c>
      <c r="R203">
        <v>0</v>
      </c>
      <c r="S203">
        <v>95</v>
      </c>
      <c r="T203">
        <v>61</v>
      </c>
      <c r="U203">
        <v>279</v>
      </c>
      <c r="V203">
        <v>175</v>
      </c>
      <c r="W203">
        <v>6763</v>
      </c>
      <c r="X203">
        <v>2269</v>
      </c>
      <c r="Y203">
        <v>0</v>
      </c>
      <c r="Z203">
        <v>0</v>
      </c>
      <c r="AA203">
        <v>109133</v>
      </c>
    </row>
    <row r="204" spans="1:27" x14ac:dyDescent="0.35">
      <c r="A204">
        <f t="shared" si="3"/>
        <v>0</v>
      </c>
      <c r="B204" t="s">
        <v>397</v>
      </c>
      <c r="C204">
        <v>0</v>
      </c>
      <c r="D204">
        <v>748</v>
      </c>
      <c r="E204">
        <v>0</v>
      </c>
      <c r="F204">
        <v>748</v>
      </c>
      <c r="G204">
        <v>0</v>
      </c>
      <c r="H204">
        <v>0</v>
      </c>
      <c r="I204">
        <v>0</v>
      </c>
      <c r="J204">
        <v>15</v>
      </c>
      <c r="K204">
        <v>45</v>
      </c>
      <c r="L204">
        <v>0</v>
      </c>
      <c r="M204">
        <v>0</v>
      </c>
      <c r="N204">
        <v>0</v>
      </c>
      <c r="O204">
        <v>0</v>
      </c>
      <c r="P204">
        <v>534</v>
      </c>
      <c r="Q204">
        <v>0</v>
      </c>
      <c r="R204">
        <v>0</v>
      </c>
      <c r="S204">
        <v>0</v>
      </c>
      <c r="T204">
        <v>0</v>
      </c>
      <c r="U204">
        <v>199</v>
      </c>
      <c r="V204">
        <v>40</v>
      </c>
      <c r="W204">
        <v>757</v>
      </c>
      <c r="X204">
        <v>59</v>
      </c>
      <c r="Y204">
        <v>0</v>
      </c>
      <c r="Z204">
        <v>0</v>
      </c>
      <c r="AA204">
        <v>2397</v>
      </c>
    </row>
    <row r="205" spans="1:27" x14ac:dyDescent="0.35">
      <c r="A205">
        <f t="shared" si="3"/>
        <v>0</v>
      </c>
      <c r="B205" t="s">
        <v>398</v>
      </c>
      <c r="C205">
        <v>30</v>
      </c>
      <c r="D205">
        <v>1654</v>
      </c>
      <c r="E205">
        <v>0</v>
      </c>
      <c r="F205">
        <v>1684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8</v>
      </c>
      <c r="S205">
        <v>40</v>
      </c>
      <c r="T205">
        <v>10</v>
      </c>
      <c r="U205">
        <v>172</v>
      </c>
      <c r="V205">
        <v>50</v>
      </c>
      <c r="W205">
        <v>25</v>
      </c>
      <c r="X205">
        <v>146</v>
      </c>
      <c r="Y205">
        <v>0</v>
      </c>
      <c r="Z205">
        <v>0</v>
      </c>
      <c r="AA205">
        <v>2135</v>
      </c>
    </row>
    <row r="206" spans="1:27" x14ac:dyDescent="0.35">
      <c r="A206">
        <f t="shared" si="3"/>
        <v>0</v>
      </c>
      <c r="B206" t="s">
        <v>399</v>
      </c>
      <c r="C206">
        <v>3945</v>
      </c>
      <c r="D206">
        <v>0</v>
      </c>
      <c r="E206">
        <v>0</v>
      </c>
      <c r="F206">
        <v>3945</v>
      </c>
      <c r="G206">
        <v>213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157</v>
      </c>
      <c r="O206">
        <v>87</v>
      </c>
      <c r="P206">
        <v>19</v>
      </c>
      <c r="Q206">
        <v>0</v>
      </c>
      <c r="R206">
        <v>0</v>
      </c>
      <c r="S206">
        <v>42</v>
      </c>
      <c r="T206">
        <v>7</v>
      </c>
      <c r="U206">
        <v>49</v>
      </c>
      <c r="V206">
        <v>52</v>
      </c>
      <c r="W206">
        <v>724</v>
      </c>
      <c r="X206">
        <v>170</v>
      </c>
      <c r="Y206">
        <v>0</v>
      </c>
      <c r="Z206">
        <v>0</v>
      </c>
      <c r="AA206">
        <v>5465</v>
      </c>
    </row>
    <row r="207" spans="1:27" x14ac:dyDescent="0.35">
      <c r="A207">
        <f t="shared" si="3"/>
        <v>0</v>
      </c>
      <c r="B207" t="s">
        <v>400</v>
      </c>
      <c r="C207">
        <v>887</v>
      </c>
      <c r="D207">
        <v>3112</v>
      </c>
      <c r="E207">
        <v>950</v>
      </c>
      <c r="F207">
        <v>4949</v>
      </c>
      <c r="G207">
        <v>55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73</v>
      </c>
      <c r="N207">
        <v>101</v>
      </c>
      <c r="O207">
        <v>268</v>
      </c>
      <c r="P207">
        <v>0</v>
      </c>
      <c r="Q207">
        <v>229</v>
      </c>
      <c r="R207">
        <v>0</v>
      </c>
      <c r="S207">
        <v>82</v>
      </c>
      <c r="T207">
        <v>19</v>
      </c>
      <c r="U207">
        <v>85</v>
      </c>
      <c r="V207">
        <v>35</v>
      </c>
      <c r="W207">
        <v>926</v>
      </c>
      <c r="X207">
        <v>235</v>
      </c>
      <c r="Y207">
        <v>0</v>
      </c>
      <c r="Z207">
        <v>0</v>
      </c>
      <c r="AA207">
        <v>7057</v>
      </c>
    </row>
    <row r="208" spans="1:27" x14ac:dyDescent="0.35">
      <c r="A208">
        <f t="shared" si="3"/>
        <v>0</v>
      </c>
      <c r="B208" t="s">
        <v>401</v>
      </c>
      <c r="C208">
        <v>8300</v>
      </c>
      <c r="D208">
        <v>13906</v>
      </c>
      <c r="E208">
        <v>0</v>
      </c>
      <c r="F208">
        <v>22206</v>
      </c>
      <c r="G208">
        <v>62</v>
      </c>
      <c r="H208">
        <v>8409</v>
      </c>
      <c r="I208">
        <v>456</v>
      </c>
      <c r="J208">
        <v>0</v>
      </c>
      <c r="K208">
        <v>0</v>
      </c>
      <c r="L208">
        <v>0</v>
      </c>
      <c r="M208">
        <v>24</v>
      </c>
      <c r="N208">
        <v>4778</v>
      </c>
      <c r="O208">
        <v>142</v>
      </c>
      <c r="P208">
        <v>1304</v>
      </c>
      <c r="Q208">
        <v>0</v>
      </c>
      <c r="R208">
        <v>0</v>
      </c>
      <c r="S208">
        <v>262</v>
      </c>
      <c r="T208">
        <v>168</v>
      </c>
      <c r="U208">
        <v>478</v>
      </c>
      <c r="V208">
        <v>1498</v>
      </c>
      <c r="W208">
        <v>1441</v>
      </c>
      <c r="X208">
        <v>572</v>
      </c>
      <c r="Y208">
        <v>0</v>
      </c>
      <c r="Z208">
        <v>0</v>
      </c>
      <c r="AA208">
        <v>41800</v>
      </c>
    </row>
    <row r="209" spans="1:27" x14ac:dyDescent="0.35">
      <c r="A209">
        <f t="shared" si="3"/>
        <v>0</v>
      </c>
      <c r="B209" t="s">
        <v>402</v>
      </c>
      <c r="C209">
        <v>2200</v>
      </c>
      <c r="D209">
        <v>7157</v>
      </c>
      <c r="E209">
        <v>883</v>
      </c>
      <c r="F209">
        <v>10240</v>
      </c>
      <c r="G209">
        <v>10</v>
      </c>
      <c r="H209">
        <v>4775</v>
      </c>
      <c r="I209">
        <v>61</v>
      </c>
      <c r="J209">
        <v>0</v>
      </c>
      <c r="K209">
        <v>0</v>
      </c>
      <c r="L209">
        <v>930</v>
      </c>
      <c r="M209">
        <v>30</v>
      </c>
      <c r="N209">
        <v>0</v>
      </c>
      <c r="O209">
        <v>0</v>
      </c>
      <c r="P209">
        <v>345</v>
      </c>
      <c r="Q209">
        <v>216</v>
      </c>
      <c r="R209">
        <v>0</v>
      </c>
      <c r="S209">
        <v>37</v>
      </c>
      <c r="T209">
        <v>29</v>
      </c>
      <c r="U209">
        <v>1010</v>
      </c>
      <c r="V209">
        <v>762</v>
      </c>
      <c r="W209">
        <v>0</v>
      </c>
      <c r="X209">
        <v>185</v>
      </c>
      <c r="Y209">
        <v>0</v>
      </c>
      <c r="Z209">
        <v>985</v>
      </c>
      <c r="AA209">
        <v>19615</v>
      </c>
    </row>
    <row r="210" spans="1:27" x14ac:dyDescent="0.35">
      <c r="A210">
        <f t="shared" si="3"/>
        <v>0</v>
      </c>
      <c r="B210" t="s">
        <v>403</v>
      </c>
      <c r="C210">
        <v>5115</v>
      </c>
      <c r="D210">
        <v>18100</v>
      </c>
      <c r="E210">
        <v>0</v>
      </c>
      <c r="F210">
        <v>23215</v>
      </c>
      <c r="G210">
        <v>27</v>
      </c>
      <c r="H210">
        <v>3633</v>
      </c>
      <c r="I210">
        <v>216</v>
      </c>
      <c r="J210">
        <v>0</v>
      </c>
      <c r="K210">
        <v>0</v>
      </c>
      <c r="L210">
        <v>480</v>
      </c>
      <c r="M210">
        <v>0</v>
      </c>
      <c r="N210">
        <v>0</v>
      </c>
      <c r="O210">
        <v>179</v>
      </c>
      <c r="P210">
        <v>260</v>
      </c>
      <c r="Q210">
        <v>46</v>
      </c>
      <c r="R210">
        <v>12</v>
      </c>
      <c r="S210">
        <v>0</v>
      </c>
      <c r="T210">
        <v>94</v>
      </c>
      <c r="U210">
        <v>898</v>
      </c>
      <c r="V210">
        <v>116</v>
      </c>
      <c r="W210">
        <v>10</v>
      </c>
      <c r="X210">
        <v>9277</v>
      </c>
      <c r="Y210">
        <v>0</v>
      </c>
      <c r="Z210">
        <v>500</v>
      </c>
      <c r="AA210">
        <v>38963</v>
      </c>
    </row>
    <row r="211" spans="1:27" x14ac:dyDescent="0.35">
      <c r="A211">
        <f t="shared" si="3"/>
        <v>0</v>
      </c>
      <c r="B211" t="s">
        <v>404</v>
      </c>
      <c r="C211">
        <v>0</v>
      </c>
      <c r="D211">
        <v>0</v>
      </c>
      <c r="E211">
        <v>262</v>
      </c>
      <c r="F211">
        <v>262</v>
      </c>
      <c r="G211">
        <v>25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399</v>
      </c>
      <c r="V211">
        <v>10</v>
      </c>
      <c r="W211">
        <v>0</v>
      </c>
      <c r="X211">
        <v>0</v>
      </c>
      <c r="Y211">
        <v>0</v>
      </c>
      <c r="Z211">
        <v>0</v>
      </c>
      <c r="AA211">
        <v>697</v>
      </c>
    </row>
    <row r="212" spans="1:27" x14ac:dyDescent="0.35">
      <c r="A212">
        <f t="shared" si="3"/>
        <v>0</v>
      </c>
      <c r="B212" t="s">
        <v>405</v>
      </c>
      <c r="C212">
        <v>846</v>
      </c>
      <c r="D212">
        <v>0</v>
      </c>
      <c r="E212">
        <v>0</v>
      </c>
      <c r="F212">
        <v>846</v>
      </c>
      <c r="G212">
        <v>54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41</v>
      </c>
      <c r="P212">
        <v>167</v>
      </c>
      <c r="Q212">
        <v>0</v>
      </c>
      <c r="R212">
        <v>0</v>
      </c>
      <c r="S212">
        <v>35</v>
      </c>
      <c r="T212">
        <v>2</v>
      </c>
      <c r="U212">
        <v>1037</v>
      </c>
      <c r="V212">
        <v>0</v>
      </c>
      <c r="W212">
        <v>159</v>
      </c>
      <c r="X212">
        <v>178</v>
      </c>
      <c r="Y212">
        <v>751</v>
      </c>
      <c r="Z212">
        <v>0</v>
      </c>
      <c r="AA212">
        <v>3270</v>
      </c>
    </row>
    <row r="213" spans="1:27" x14ac:dyDescent="0.35">
      <c r="A213">
        <f t="shared" si="3"/>
        <v>0</v>
      </c>
      <c r="B213" t="s">
        <v>406</v>
      </c>
      <c r="C213">
        <v>19577</v>
      </c>
      <c r="D213">
        <v>50287</v>
      </c>
      <c r="E213">
        <v>0</v>
      </c>
      <c r="F213">
        <v>69864</v>
      </c>
      <c r="G213">
        <v>99</v>
      </c>
      <c r="H213">
        <v>10622</v>
      </c>
      <c r="I213">
        <v>880</v>
      </c>
      <c r="J213">
        <v>2352</v>
      </c>
      <c r="K213">
        <v>2105</v>
      </c>
      <c r="L213">
        <v>0</v>
      </c>
      <c r="M213">
        <v>0</v>
      </c>
      <c r="N213">
        <v>455</v>
      </c>
      <c r="O213">
        <v>491</v>
      </c>
      <c r="P213">
        <v>0</v>
      </c>
      <c r="Q213">
        <v>1199</v>
      </c>
      <c r="R213">
        <v>3537</v>
      </c>
      <c r="S213">
        <v>420</v>
      </c>
      <c r="T213">
        <v>250</v>
      </c>
      <c r="U213">
        <v>8222</v>
      </c>
      <c r="V213">
        <v>2845</v>
      </c>
      <c r="W213">
        <v>1714</v>
      </c>
      <c r="X213">
        <v>5631</v>
      </c>
      <c r="Y213">
        <v>0</v>
      </c>
      <c r="Z213">
        <v>0</v>
      </c>
      <c r="AA213">
        <v>110686</v>
      </c>
    </row>
    <row r="214" spans="1:27" x14ac:dyDescent="0.35">
      <c r="A214">
        <f t="shared" si="3"/>
        <v>0</v>
      </c>
      <c r="B214" t="s">
        <v>407</v>
      </c>
      <c r="C214">
        <v>1924</v>
      </c>
      <c r="D214">
        <v>8757</v>
      </c>
      <c r="E214">
        <v>0</v>
      </c>
      <c r="F214">
        <v>10681</v>
      </c>
      <c r="G214">
        <v>25</v>
      </c>
      <c r="H214">
        <v>0</v>
      </c>
      <c r="I214">
        <v>0</v>
      </c>
      <c r="J214">
        <v>0</v>
      </c>
      <c r="K214">
        <v>0</v>
      </c>
      <c r="L214">
        <v>402</v>
      </c>
      <c r="M214">
        <v>16</v>
      </c>
      <c r="N214">
        <v>0</v>
      </c>
      <c r="O214">
        <v>265</v>
      </c>
      <c r="P214">
        <v>0</v>
      </c>
      <c r="Q214">
        <v>537</v>
      </c>
      <c r="R214">
        <v>0</v>
      </c>
      <c r="S214">
        <v>0</v>
      </c>
      <c r="T214">
        <v>137</v>
      </c>
      <c r="U214">
        <v>313</v>
      </c>
      <c r="V214">
        <v>105</v>
      </c>
      <c r="W214">
        <v>360</v>
      </c>
      <c r="X214">
        <v>471</v>
      </c>
      <c r="Y214">
        <v>0</v>
      </c>
      <c r="Z214">
        <v>0</v>
      </c>
      <c r="AA214">
        <v>13312</v>
      </c>
    </row>
    <row r="215" spans="1:27" x14ac:dyDescent="0.35">
      <c r="A215">
        <f t="shared" si="3"/>
        <v>0</v>
      </c>
      <c r="B215" t="s">
        <v>408</v>
      </c>
      <c r="C215">
        <v>14578</v>
      </c>
      <c r="D215">
        <v>20943</v>
      </c>
      <c r="E215">
        <v>0</v>
      </c>
      <c r="F215">
        <v>35521</v>
      </c>
      <c r="G215">
        <v>81</v>
      </c>
      <c r="H215">
        <v>14727</v>
      </c>
      <c r="I215">
        <v>283</v>
      </c>
      <c r="J215">
        <v>0</v>
      </c>
      <c r="K215">
        <v>1799</v>
      </c>
      <c r="L215">
        <v>834</v>
      </c>
      <c r="M215">
        <v>52</v>
      </c>
      <c r="N215">
        <v>229</v>
      </c>
      <c r="O215">
        <v>478</v>
      </c>
      <c r="P215">
        <v>4460</v>
      </c>
      <c r="Q215">
        <v>1848</v>
      </c>
      <c r="R215">
        <v>0</v>
      </c>
      <c r="S215">
        <v>534</v>
      </c>
      <c r="T215">
        <v>39</v>
      </c>
      <c r="U215">
        <v>1509</v>
      </c>
      <c r="V215">
        <v>1804</v>
      </c>
      <c r="W215">
        <v>2443</v>
      </c>
      <c r="X215">
        <v>4677</v>
      </c>
      <c r="Y215">
        <v>0</v>
      </c>
      <c r="Z215">
        <v>5750</v>
      </c>
      <c r="AA215">
        <v>77068</v>
      </c>
    </row>
    <row r="216" spans="1:27" x14ac:dyDescent="0.35">
      <c r="A216">
        <f t="shared" si="3"/>
        <v>0</v>
      </c>
      <c r="B216" t="s">
        <v>409</v>
      </c>
      <c r="C216">
        <v>11148</v>
      </c>
      <c r="D216">
        <v>17318</v>
      </c>
      <c r="E216">
        <v>0</v>
      </c>
      <c r="F216">
        <v>28466</v>
      </c>
      <c r="G216">
        <v>97</v>
      </c>
      <c r="H216">
        <v>10538</v>
      </c>
      <c r="I216">
        <v>151</v>
      </c>
      <c r="J216">
        <v>45</v>
      </c>
      <c r="K216">
        <v>1686</v>
      </c>
      <c r="L216">
        <v>766</v>
      </c>
      <c r="M216">
        <v>2030</v>
      </c>
      <c r="N216">
        <v>637</v>
      </c>
      <c r="O216">
        <v>785</v>
      </c>
      <c r="P216">
        <v>996</v>
      </c>
      <c r="Q216">
        <v>3644</v>
      </c>
      <c r="R216">
        <v>0</v>
      </c>
      <c r="S216">
        <v>272</v>
      </c>
      <c r="T216">
        <v>71</v>
      </c>
      <c r="U216">
        <v>356</v>
      </c>
      <c r="V216">
        <v>150</v>
      </c>
      <c r="W216">
        <v>697</v>
      </c>
      <c r="X216">
        <v>1622</v>
      </c>
      <c r="Y216">
        <v>0</v>
      </c>
      <c r="Z216">
        <v>3000</v>
      </c>
      <c r="AA216">
        <v>56009</v>
      </c>
    </row>
    <row r="217" spans="1:27" x14ac:dyDescent="0.35">
      <c r="A217">
        <f t="shared" si="3"/>
        <v>0</v>
      </c>
      <c r="B217" t="s">
        <v>410</v>
      </c>
      <c r="C217">
        <v>8850</v>
      </c>
      <c r="D217">
        <v>17019</v>
      </c>
      <c r="E217">
        <v>0</v>
      </c>
      <c r="F217">
        <v>25869</v>
      </c>
      <c r="G217">
        <v>113</v>
      </c>
      <c r="H217">
        <v>6299</v>
      </c>
      <c r="I217">
        <v>239</v>
      </c>
      <c r="J217">
        <v>110</v>
      </c>
      <c r="K217">
        <v>83</v>
      </c>
      <c r="L217">
        <v>576</v>
      </c>
      <c r="M217">
        <v>11</v>
      </c>
      <c r="N217">
        <v>685</v>
      </c>
      <c r="O217">
        <v>1498</v>
      </c>
      <c r="P217">
        <v>0</v>
      </c>
      <c r="Q217">
        <v>360</v>
      </c>
      <c r="R217">
        <v>0</v>
      </c>
      <c r="S217">
        <v>216</v>
      </c>
      <c r="T217">
        <v>1</v>
      </c>
      <c r="U217">
        <v>291</v>
      </c>
      <c r="V217">
        <v>158</v>
      </c>
      <c r="W217">
        <v>2112</v>
      </c>
      <c r="X217">
        <v>2327</v>
      </c>
      <c r="Y217">
        <v>0</v>
      </c>
      <c r="Z217">
        <v>2243</v>
      </c>
      <c r="AA217">
        <v>43191</v>
      </c>
    </row>
    <row r="218" spans="1:27" x14ac:dyDescent="0.35">
      <c r="A218">
        <f t="shared" si="3"/>
        <v>0</v>
      </c>
      <c r="B218" t="s">
        <v>411</v>
      </c>
      <c r="C218">
        <v>16006</v>
      </c>
      <c r="D218">
        <v>28071</v>
      </c>
      <c r="E218">
        <v>523</v>
      </c>
      <c r="F218">
        <v>44600</v>
      </c>
      <c r="G218">
        <v>63</v>
      </c>
      <c r="H218">
        <v>8662</v>
      </c>
      <c r="I218">
        <v>112</v>
      </c>
      <c r="J218">
        <v>23</v>
      </c>
      <c r="K218">
        <v>0</v>
      </c>
      <c r="L218">
        <v>814</v>
      </c>
      <c r="M218">
        <v>52</v>
      </c>
      <c r="N218">
        <v>1856</v>
      </c>
      <c r="O218">
        <v>644</v>
      </c>
      <c r="P218">
        <v>3339</v>
      </c>
      <c r="Q218">
        <v>886</v>
      </c>
      <c r="R218">
        <v>0</v>
      </c>
      <c r="S218">
        <v>308</v>
      </c>
      <c r="T218">
        <v>127</v>
      </c>
      <c r="U218">
        <v>2410</v>
      </c>
      <c r="V218">
        <v>1852</v>
      </c>
      <c r="W218">
        <v>528</v>
      </c>
      <c r="X218">
        <v>5456</v>
      </c>
      <c r="Y218">
        <v>1000</v>
      </c>
      <c r="Z218">
        <v>2500</v>
      </c>
      <c r="AA218">
        <v>75232</v>
      </c>
    </row>
    <row r="219" spans="1:27" x14ac:dyDescent="0.35">
      <c r="A219">
        <f t="shared" si="3"/>
        <v>0</v>
      </c>
      <c r="B219" t="s">
        <v>412</v>
      </c>
      <c r="C219">
        <v>0</v>
      </c>
      <c r="D219">
        <v>10966</v>
      </c>
      <c r="E219">
        <v>4716</v>
      </c>
      <c r="F219">
        <v>15682</v>
      </c>
      <c r="G219">
        <v>4</v>
      </c>
      <c r="H219">
        <v>10262</v>
      </c>
      <c r="I219">
        <v>295</v>
      </c>
      <c r="J219">
        <v>337</v>
      </c>
      <c r="K219">
        <v>3007</v>
      </c>
      <c r="L219">
        <v>0</v>
      </c>
      <c r="M219">
        <v>114</v>
      </c>
      <c r="N219">
        <v>1095</v>
      </c>
      <c r="O219">
        <v>896</v>
      </c>
      <c r="P219">
        <v>3352</v>
      </c>
      <c r="Q219">
        <v>0</v>
      </c>
      <c r="R219">
        <v>0</v>
      </c>
      <c r="S219">
        <v>296</v>
      </c>
      <c r="T219">
        <v>219</v>
      </c>
      <c r="U219">
        <v>47031</v>
      </c>
      <c r="V219">
        <v>1940</v>
      </c>
      <c r="W219">
        <v>908</v>
      </c>
      <c r="X219">
        <v>4968</v>
      </c>
      <c r="Y219">
        <v>5000</v>
      </c>
      <c r="Z219">
        <v>500</v>
      </c>
      <c r="AA219">
        <v>95906</v>
      </c>
    </row>
    <row r="220" spans="1:27" x14ac:dyDescent="0.35">
      <c r="A220">
        <f t="shared" si="3"/>
        <v>0</v>
      </c>
      <c r="B220" t="s">
        <v>413</v>
      </c>
      <c r="C220">
        <v>8882</v>
      </c>
      <c r="D220">
        <v>50579</v>
      </c>
      <c r="E220">
        <v>0</v>
      </c>
      <c r="F220">
        <v>59461</v>
      </c>
      <c r="G220">
        <v>59</v>
      </c>
      <c r="H220">
        <v>6764</v>
      </c>
      <c r="I220">
        <v>485</v>
      </c>
      <c r="J220">
        <v>670</v>
      </c>
      <c r="K220">
        <v>1937</v>
      </c>
      <c r="L220">
        <v>0</v>
      </c>
      <c r="M220">
        <v>41</v>
      </c>
      <c r="N220">
        <v>4077</v>
      </c>
      <c r="O220">
        <v>587</v>
      </c>
      <c r="P220">
        <v>1964</v>
      </c>
      <c r="Q220">
        <v>3977</v>
      </c>
      <c r="R220">
        <v>0</v>
      </c>
      <c r="S220">
        <v>304</v>
      </c>
      <c r="T220">
        <v>95</v>
      </c>
      <c r="U220">
        <v>10908</v>
      </c>
      <c r="V220">
        <v>0</v>
      </c>
      <c r="W220">
        <v>4067</v>
      </c>
      <c r="X220">
        <v>31510</v>
      </c>
      <c r="Y220">
        <v>0</v>
      </c>
      <c r="Z220">
        <v>1670</v>
      </c>
      <c r="AA220">
        <v>128576</v>
      </c>
    </row>
    <row r="221" spans="1:27" x14ac:dyDescent="0.35">
      <c r="A221">
        <f t="shared" si="3"/>
        <v>0</v>
      </c>
      <c r="B221" t="s">
        <v>414</v>
      </c>
      <c r="C221">
        <v>17279</v>
      </c>
      <c r="D221">
        <v>32155</v>
      </c>
      <c r="E221">
        <v>0</v>
      </c>
      <c r="F221">
        <v>49434</v>
      </c>
      <c r="G221">
        <v>224</v>
      </c>
      <c r="H221">
        <v>12745</v>
      </c>
      <c r="I221">
        <v>834</v>
      </c>
      <c r="J221">
        <v>1687</v>
      </c>
      <c r="K221">
        <v>8751</v>
      </c>
      <c r="L221">
        <v>0</v>
      </c>
      <c r="M221">
        <v>78</v>
      </c>
      <c r="N221">
        <v>711</v>
      </c>
      <c r="O221">
        <v>1726</v>
      </c>
      <c r="P221">
        <v>0</v>
      </c>
      <c r="Q221">
        <v>3320</v>
      </c>
      <c r="R221">
        <v>0</v>
      </c>
      <c r="S221">
        <v>319</v>
      </c>
      <c r="T221">
        <v>93</v>
      </c>
      <c r="U221">
        <v>1812</v>
      </c>
      <c r="V221">
        <v>153</v>
      </c>
      <c r="W221">
        <v>1373</v>
      </c>
      <c r="X221">
        <v>4738</v>
      </c>
      <c r="Y221">
        <v>0</v>
      </c>
      <c r="Z221">
        <v>5726</v>
      </c>
      <c r="AA221">
        <v>93724</v>
      </c>
    </row>
    <row r="222" spans="1:27" x14ac:dyDescent="0.35">
      <c r="A222">
        <f t="shared" si="3"/>
        <v>0</v>
      </c>
      <c r="B222" t="s">
        <v>415</v>
      </c>
      <c r="C222">
        <v>14204</v>
      </c>
      <c r="D222">
        <v>14445</v>
      </c>
      <c r="E222">
        <v>0</v>
      </c>
      <c r="F222">
        <v>28649</v>
      </c>
      <c r="G222">
        <v>188</v>
      </c>
      <c r="H222">
        <v>7395</v>
      </c>
      <c r="I222">
        <v>52</v>
      </c>
      <c r="J222">
        <v>93</v>
      </c>
      <c r="K222">
        <v>549</v>
      </c>
      <c r="L222">
        <v>532</v>
      </c>
      <c r="M222">
        <v>3000</v>
      </c>
      <c r="N222">
        <v>0</v>
      </c>
      <c r="O222">
        <v>355</v>
      </c>
      <c r="P222">
        <v>0</v>
      </c>
      <c r="Q222">
        <v>3220</v>
      </c>
      <c r="R222">
        <v>0</v>
      </c>
      <c r="S222">
        <v>158</v>
      </c>
      <c r="T222">
        <v>23</v>
      </c>
      <c r="U222">
        <v>1003</v>
      </c>
      <c r="V222">
        <v>125</v>
      </c>
      <c r="W222">
        <v>1133</v>
      </c>
      <c r="X222">
        <v>1580</v>
      </c>
      <c r="Y222">
        <v>0</v>
      </c>
      <c r="Z222">
        <v>2640</v>
      </c>
      <c r="AA222">
        <v>50695</v>
      </c>
    </row>
    <row r="223" spans="1:27" x14ac:dyDescent="0.35">
      <c r="A223">
        <f t="shared" si="3"/>
        <v>0</v>
      </c>
      <c r="B223" t="s">
        <v>416</v>
      </c>
      <c r="C223">
        <v>4040</v>
      </c>
      <c r="D223">
        <v>11140</v>
      </c>
      <c r="E223">
        <v>0</v>
      </c>
      <c r="F223">
        <v>15180</v>
      </c>
      <c r="G223">
        <v>62</v>
      </c>
      <c r="H223">
        <v>3665</v>
      </c>
      <c r="I223">
        <v>125</v>
      </c>
      <c r="J223">
        <v>220</v>
      </c>
      <c r="K223">
        <v>430</v>
      </c>
      <c r="L223">
        <v>0</v>
      </c>
      <c r="M223">
        <v>24</v>
      </c>
      <c r="N223">
        <v>145</v>
      </c>
      <c r="O223">
        <v>40</v>
      </c>
      <c r="P223">
        <v>8</v>
      </c>
      <c r="Q223">
        <v>194</v>
      </c>
      <c r="R223">
        <v>0</v>
      </c>
      <c r="S223">
        <v>179</v>
      </c>
      <c r="T223">
        <v>17</v>
      </c>
      <c r="U223">
        <v>44</v>
      </c>
      <c r="V223">
        <v>75</v>
      </c>
      <c r="W223">
        <v>1205</v>
      </c>
      <c r="X223">
        <v>334</v>
      </c>
      <c r="Y223">
        <v>0</v>
      </c>
      <c r="Z223">
        <v>0</v>
      </c>
      <c r="AA223">
        <v>21947</v>
      </c>
    </row>
    <row r="224" spans="1:27" x14ac:dyDescent="0.35">
      <c r="A224">
        <f t="shared" si="3"/>
        <v>0</v>
      </c>
      <c r="B224" t="s">
        <v>417</v>
      </c>
      <c r="C224">
        <v>2102</v>
      </c>
      <c r="D224">
        <v>7380</v>
      </c>
      <c r="E224">
        <v>0</v>
      </c>
      <c r="F224">
        <v>9482</v>
      </c>
      <c r="G224">
        <v>59</v>
      </c>
      <c r="H224">
        <v>4548</v>
      </c>
      <c r="I224">
        <v>24</v>
      </c>
      <c r="J224">
        <v>0</v>
      </c>
      <c r="K224">
        <v>0</v>
      </c>
      <c r="L224">
        <v>346</v>
      </c>
      <c r="M224">
        <v>44</v>
      </c>
      <c r="N224">
        <v>0</v>
      </c>
      <c r="O224">
        <v>85</v>
      </c>
      <c r="P224">
        <v>601</v>
      </c>
      <c r="Q224">
        <v>355</v>
      </c>
      <c r="R224">
        <v>0</v>
      </c>
      <c r="S224">
        <v>348</v>
      </c>
      <c r="T224">
        <v>68</v>
      </c>
      <c r="U224">
        <v>1413</v>
      </c>
      <c r="V224">
        <v>58</v>
      </c>
      <c r="W224">
        <v>739</v>
      </c>
      <c r="X224">
        <v>1859</v>
      </c>
      <c r="Y224">
        <v>0</v>
      </c>
      <c r="Z224">
        <v>0</v>
      </c>
      <c r="AA224">
        <v>20029</v>
      </c>
    </row>
    <row r="225" spans="1:27" x14ac:dyDescent="0.35">
      <c r="A225">
        <f t="shared" si="3"/>
        <v>0</v>
      </c>
      <c r="B225" t="s">
        <v>418</v>
      </c>
      <c r="C225">
        <v>5100</v>
      </c>
      <c r="D225">
        <v>8566</v>
      </c>
      <c r="E225">
        <v>0</v>
      </c>
      <c r="F225">
        <v>13666</v>
      </c>
      <c r="G225">
        <v>63</v>
      </c>
      <c r="H225">
        <v>5547</v>
      </c>
      <c r="I225">
        <v>247</v>
      </c>
      <c r="J225">
        <v>0</v>
      </c>
      <c r="K225">
        <v>0</v>
      </c>
      <c r="L225">
        <v>592</v>
      </c>
      <c r="M225">
        <v>0</v>
      </c>
      <c r="N225">
        <v>12</v>
      </c>
      <c r="O225">
        <v>0</v>
      </c>
      <c r="P225">
        <v>67</v>
      </c>
      <c r="Q225">
        <v>0</v>
      </c>
      <c r="R225">
        <v>100</v>
      </c>
      <c r="S225">
        <v>0</v>
      </c>
      <c r="T225">
        <v>0</v>
      </c>
      <c r="U225">
        <v>676</v>
      </c>
      <c r="V225">
        <v>100</v>
      </c>
      <c r="W225">
        <v>47</v>
      </c>
      <c r="X225">
        <v>142</v>
      </c>
      <c r="Y225">
        <v>0</v>
      </c>
      <c r="Z225">
        <v>300</v>
      </c>
      <c r="AA225">
        <v>21559</v>
      </c>
    </row>
    <row r="226" spans="1:27" x14ac:dyDescent="0.35">
      <c r="A226">
        <f t="shared" si="3"/>
        <v>0</v>
      </c>
      <c r="B226" t="s">
        <v>419</v>
      </c>
      <c r="C226">
        <v>1204</v>
      </c>
      <c r="D226">
        <v>7032</v>
      </c>
      <c r="E226">
        <v>0</v>
      </c>
      <c r="F226">
        <v>8236</v>
      </c>
      <c r="G226">
        <v>37</v>
      </c>
      <c r="H226">
        <v>0</v>
      </c>
      <c r="I226">
        <v>0</v>
      </c>
      <c r="J226">
        <v>0</v>
      </c>
      <c r="K226">
        <v>0</v>
      </c>
      <c r="L226">
        <v>210</v>
      </c>
      <c r="M226">
        <v>0</v>
      </c>
      <c r="N226">
        <v>165</v>
      </c>
      <c r="O226">
        <v>792</v>
      </c>
      <c r="P226">
        <v>436</v>
      </c>
      <c r="Q226">
        <v>700</v>
      </c>
      <c r="R226">
        <v>18</v>
      </c>
      <c r="S226">
        <v>80</v>
      </c>
      <c r="T226">
        <v>65</v>
      </c>
      <c r="U226">
        <v>35</v>
      </c>
      <c r="V226">
        <v>80</v>
      </c>
      <c r="W226">
        <v>965</v>
      </c>
      <c r="X226">
        <v>277</v>
      </c>
      <c r="Y226">
        <v>0</v>
      </c>
      <c r="Z226">
        <v>0</v>
      </c>
      <c r="AA226">
        <v>12096</v>
      </c>
    </row>
    <row r="227" spans="1:27" x14ac:dyDescent="0.35">
      <c r="A227">
        <f t="shared" si="3"/>
        <v>0</v>
      </c>
      <c r="B227" t="s">
        <v>420</v>
      </c>
      <c r="C227">
        <v>9240</v>
      </c>
      <c r="D227">
        <v>18482</v>
      </c>
      <c r="E227">
        <v>0</v>
      </c>
      <c r="F227">
        <v>27722</v>
      </c>
      <c r="G227">
        <v>143</v>
      </c>
      <c r="H227">
        <v>7128</v>
      </c>
      <c r="I227">
        <v>379</v>
      </c>
      <c r="J227">
        <v>522</v>
      </c>
      <c r="K227">
        <v>2554</v>
      </c>
      <c r="L227">
        <v>0</v>
      </c>
      <c r="M227">
        <v>53</v>
      </c>
      <c r="N227">
        <v>1</v>
      </c>
      <c r="O227">
        <v>171</v>
      </c>
      <c r="P227">
        <v>1110</v>
      </c>
      <c r="Q227">
        <v>1271</v>
      </c>
      <c r="R227">
        <v>0</v>
      </c>
      <c r="S227">
        <v>0</v>
      </c>
      <c r="T227">
        <v>12</v>
      </c>
      <c r="U227">
        <v>508</v>
      </c>
      <c r="V227">
        <v>95</v>
      </c>
      <c r="W227">
        <v>4590</v>
      </c>
      <c r="X227">
        <v>3955</v>
      </c>
      <c r="Y227">
        <v>0</v>
      </c>
      <c r="Z227">
        <v>0</v>
      </c>
      <c r="AA227">
        <v>50214</v>
      </c>
    </row>
    <row r="228" spans="1:27" x14ac:dyDescent="0.35">
      <c r="A228">
        <f t="shared" si="3"/>
        <v>0</v>
      </c>
      <c r="B228" t="s">
        <v>421</v>
      </c>
      <c r="C228">
        <v>21000</v>
      </c>
      <c r="D228">
        <v>41086</v>
      </c>
      <c r="E228">
        <v>0</v>
      </c>
      <c r="F228">
        <v>62086</v>
      </c>
      <c r="G228">
        <v>88</v>
      </c>
      <c r="H228">
        <v>12988</v>
      </c>
      <c r="I228">
        <v>744</v>
      </c>
      <c r="J228">
        <v>1046</v>
      </c>
      <c r="K228">
        <v>2945</v>
      </c>
      <c r="L228">
        <v>712</v>
      </c>
      <c r="M228">
        <v>32</v>
      </c>
      <c r="N228">
        <v>199</v>
      </c>
      <c r="O228">
        <v>430</v>
      </c>
      <c r="P228">
        <v>3341</v>
      </c>
      <c r="Q228">
        <v>28</v>
      </c>
      <c r="R228">
        <v>0</v>
      </c>
      <c r="S228">
        <v>533</v>
      </c>
      <c r="T228">
        <v>147</v>
      </c>
      <c r="U228">
        <v>1139</v>
      </c>
      <c r="V228">
        <v>2616</v>
      </c>
      <c r="W228">
        <v>1078</v>
      </c>
      <c r="X228">
        <v>1816</v>
      </c>
      <c r="Y228">
        <v>0</v>
      </c>
      <c r="Z228">
        <v>500</v>
      </c>
      <c r="AA228">
        <v>92468</v>
      </c>
    </row>
    <row r="229" spans="1:27" x14ac:dyDescent="0.35">
      <c r="A229">
        <f t="shared" si="3"/>
        <v>0</v>
      </c>
      <c r="B229" t="s">
        <v>422</v>
      </c>
      <c r="C229">
        <v>1450</v>
      </c>
      <c r="D229">
        <v>0</v>
      </c>
      <c r="E229">
        <v>0</v>
      </c>
      <c r="F229">
        <v>1450</v>
      </c>
      <c r="G229">
        <v>144</v>
      </c>
      <c r="H229">
        <v>0</v>
      </c>
      <c r="I229">
        <v>0</v>
      </c>
      <c r="J229">
        <v>0</v>
      </c>
      <c r="K229">
        <v>0</v>
      </c>
      <c r="L229">
        <v>544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668</v>
      </c>
      <c r="V229">
        <v>0</v>
      </c>
      <c r="W229">
        <v>0</v>
      </c>
      <c r="X229">
        <v>98</v>
      </c>
      <c r="Y229">
        <v>0</v>
      </c>
      <c r="Z229">
        <v>0</v>
      </c>
      <c r="AA229">
        <v>2904</v>
      </c>
    </row>
    <row r="230" spans="1:27" x14ac:dyDescent="0.35">
      <c r="A230">
        <f t="shared" si="3"/>
        <v>0</v>
      </c>
      <c r="B230" t="s">
        <v>423</v>
      </c>
      <c r="C230">
        <v>546</v>
      </c>
      <c r="D230">
        <v>2754</v>
      </c>
      <c r="E230">
        <v>0</v>
      </c>
      <c r="F230">
        <v>3300</v>
      </c>
      <c r="G230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5</v>
      </c>
      <c r="O230">
        <v>0</v>
      </c>
      <c r="P230">
        <v>800</v>
      </c>
      <c r="Q230">
        <v>0</v>
      </c>
      <c r="R230">
        <v>0</v>
      </c>
      <c r="S230">
        <v>127</v>
      </c>
      <c r="T230">
        <v>2</v>
      </c>
      <c r="U230">
        <v>10</v>
      </c>
      <c r="V230">
        <v>85</v>
      </c>
      <c r="W230">
        <v>604</v>
      </c>
      <c r="X230">
        <v>75</v>
      </c>
      <c r="Y230">
        <v>0</v>
      </c>
      <c r="Z230">
        <v>0</v>
      </c>
      <c r="AA230">
        <v>5025</v>
      </c>
    </row>
    <row r="231" spans="1:27" x14ac:dyDescent="0.35">
      <c r="A231">
        <f t="shared" si="3"/>
        <v>0</v>
      </c>
      <c r="B231" t="s">
        <v>424</v>
      </c>
      <c r="C231">
        <v>0</v>
      </c>
      <c r="D231">
        <v>5574</v>
      </c>
      <c r="E231">
        <v>181</v>
      </c>
      <c r="F231">
        <v>5755</v>
      </c>
      <c r="G231">
        <v>12</v>
      </c>
      <c r="H231">
        <v>0</v>
      </c>
      <c r="I231">
        <v>0</v>
      </c>
      <c r="J231">
        <v>0</v>
      </c>
      <c r="K231">
        <v>0</v>
      </c>
      <c r="L231">
        <v>710</v>
      </c>
      <c r="M231">
        <v>615</v>
      </c>
      <c r="N231">
        <v>0</v>
      </c>
      <c r="O231">
        <v>0</v>
      </c>
      <c r="P231">
        <v>150</v>
      </c>
      <c r="Q231">
        <v>0</v>
      </c>
      <c r="R231">
        <v>0</v>
      </c>
      <c r="S231">
        <v>52</v>
      </c>
      <c r="T231">
        <v>48</v>
      </c>
      <c r="U231">
        <v>2831</v>
      </c>
      <c r="V231">
        <v>73</v>
      </c>
      <c r="W231">
        <v>200</v>
      </c>
      <c r="X231">
        <v>576</v>
      </c>
      <c r="Y231">
        <v>0</v>
      </c>
      <c r="Z231">
        <v>1200</v>
      </c>
      <c r="AA231">
        <v>12222</v>
      </c>
    </row>
    <row r="232" spans="1:27" x14ac:dyDescent="0.35">
      <c r="A232">
        <f t="shared" si="3"/>
        <v>0</v>
      </c>
      <c r="B232" t="s">
        <v>425</v>
      </c>
      <c r="C232">
        <v>0</v>
      </c>
      <c r="D232">
        <v>1057</v>
      </c>
      <c r="E232">
        <v>0</v>
      </c>
      <c r="F232">
        <v>1057</v>
      </c>
      <c r="G232">
        <v>12</v>
      </c>
      <c r="H232">
        <v>0</v>
      </c>
      <c r="I232">
        <v>0</v>
      </c>
      <c r="J232">
        <v>0</v>
      </c>
      <c r="K232">
        <v>0</v>
      </c>
      <c r="L232">
        <v>81</v>
      </c>
      <c r="M232">
        <v>0</v>
      </c>
      <c r="N232">
        <v>0</v>
      </c>
      <c r="O232">
        <v>0</v>
      </c>
      <c r="P232">
        <v>230</v>
      </c>
      <c r="Q232">
        <v>0</v>
      </c>
      <c r="R232">
        <v>0</v>
      </c>
      <c r="S232">
        <v>38</v>
      </c>
      <c r="T232">
        <v>1</v>
      </c>
      <c r="U232">
        <v>10</v>
      </c>
      <c r="V232">
        <v>45</v>
      </c>
      <c r="W232">
        <v>195</v>
      </c>
      <c r="X232">
        <v>26</v>
      </c>
      <c r="Y232">
        <v>0</v>
      </c>
      <c r="Z232">
        <v>0</v>
      </c>
      <c r="AA232">
        <v>1695</v>
      </c>
    </row>
    <row r="233" spans="1:27" x14ac:dyDescent="0.35">
      <c r="A233">
        <f t="shared" si="3"/>
        <v>0</v>
      </c>
      <c r="B233" t="s">
        <v>426</v>
      </c>
      <c r="C233">
        <v>0</v>
      </c>
      <c r="D233">
        <v>488</v>
      </c>
      <c r="E233">
        <v>187</v>
      </c>
      <c r="F233">
        <v>675</v>
      </c>
      <c r="G233">
        <v>5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23</v>
      </c>
      <c r="Q233">
        <v>0</v>
      </c>
      <c r="R233">
        <v>0</v>
      </c>
      <c r="S233">
        <v>0</v>
      </c>
      <c r="T233">
        <v>1</v>
      </c>
      <c r="U233">
        <v>3</v>
      </c>
      <c r="V233">
        <v>36</v>
      </c>
      <c r="W233">
        <v>110</v>
      </c>
      <c r="X233">
        <v>15</v>
      </c>
      <c r="Y233">
        <v>0</v>
      </c>
      <c r="Z233">
        <v>0</v>
      </c>
      <c r="AA233">
        <v>868</v>
      </c>
    </row>
    <row r="234" spans="1:27" x14ac:dyDescent="0.35">
      <c r="A234">
        <f t="shared" si="3"/>
        <v>0</v>
      </c>
      <c r="B234" t="s">
        <v>427</v>
      </c>
      <c r="C234">
        <v>3035</v>
      </c>
      <c r="D234">
        <v>3570</v>
      </c>
      <c r="E234">
        <v>0</v>
      </c>
      <c r="F234">
        <v>6605</v>
      </c>
      <c r="G234">
        <v>141</v>
      </c>
      <c r="H234">
        <v>3109</v>
      </c>
      <c r="I234">
        <v>29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1582</v>
      </c>
      <c r="Q234">
        <v>254</v>
      </c>
      <c r="R234">
        <v>96</v>
      </c>
      <c r="S234">
        <v>27</v>
      </c>
      <c r="T234">
        <v>96</v>
      </c>
      <c r="U234">
        <v>57</v>
      </c>
      <c r="V234">
        <v>590</v>
      </c>
      <c r="W234">
        <v>300</v>
      </c>
      <c r="X234">
        <v>68</v>
      </c>
      <c r="Y234">
        <v>0</v>
      </c>
      <c r="Z234">
        <v>0</v>
      </c>
      <c r="AA234">
        <v>12954</v>
      </c>
    </row>
    <row r="235" spans="1:27" x14ac:dyDescent="0.35">
      <c r="A235">
        <f t="shared" si="3"/>
        <v>0</v>
      </c>
      <c r="B235" t="s">
        <v>428</v>
      </c>
      <c r="C235">
        <v>0</v>
      </c>
      <c r="D235">
        <v>524</v>
      </c>
      <c r="E235">
        <v>0</v>
      </c>
      <c r="F235">
        <v>524</v>
      </c>
      <c r="G235">
        <v>5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91</v>
      </c>
      <c r="S235">
        <v>23</v>
      </c>
      <c r="T235">
        <v>0</v>
      </c>
      <c r="U235">
        <v>318</v>
      </c>
      <c r="V235">
        <v>22</v>
      </c>
      <c r="W235">
        <v>60</v>
      </c>
      <c r="X235">
        <v>25</v>
      </c>
      <c r="Y235">
        <v>0</v>
      </c>
      <c r="Z235">
        <v>0</v>
      </c>
      <c r="AA235">
        <v>1068</v>
      </c>
    </row>
    <row r="236" spans="1:27" x14ac:dyDescent="0.35">
      <c r="A236">
        <f t="shared" si="3"/>
        <v>0</v>
      </c>
      <c r="B236" t="s">
        <v>429</v>
      </c>
      <c r="C236">
        <v>0</v>
      </c>
      <c r="D236">
        <v>777</v>
      </c>
      <c r="E236">
        <v>0</v>
      </c>
      <c r="F236">
        <v>777</v>
      </c>
      <c r="G236">
        <v>5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80</v>
      </c>
      <c r="Q236">
        <v>0</v>
      </c>
      <c r="R236">
        <v>0</v>
      </c>
      <c r="S236">
        <v>0</v>
      </c>
      <c r="T236">
        <v>1</v>
      </c>
      <c r="U236">
        <v>6</v>
      </c>
      <c r="V236">
        <v>20</v>
      </c>
      <c r="W236">
        <v>0</v>
      </c>
      <c r="X236">
        <v>0</v>
      </c>
      <c r="Y236">
        <v>0</v>
      </c>
      <c r="Z236">
        <v>0</v>
      </c>
      <c r="AA236">
        <v>889</v>
      </c>
    </row>
    <row r="237" spans="1:27" x14ac:dyDescent="0.35">
      <c r="A237">
        <f t="shared" si="3"/>
        <v>0</v>
      </c>
      <c r="B237" t="s">
        <v>430</v>
      </c>
      <c r="C237">
        <v>2900</v>
      </c>
      <c r="D237">
        <v>6684</v>
      </c>
      <c r="E237">
        <v>0</v>
      </c>
      <c r="F237">
        <v>9584</v>
      </c>
      <c r="G237">
        <v>10</v>
      </c>
      <c r="H237">
        <v>0</v>
      </c>
      <c r="I237">
        <v>0</v>
      </c>
      <c r="J237">
        <v>0</v>
      </c>
      <c r="K237">
        <v>0</v>
      </c>
      <c r="L237">
        <v>4798</v>
      </c>
      <c r="M237">
        <v>6</v>
      </c>
      <c r="N237">
        <v>0</v>
      </c>
      <c r="O237">
        <v>0</v>
      </c>
      <c r="P237">
        <v>0</v>
      </c>
      <c r="Q237">
        <v>640</v>
      </c>
      <c r="R237">
        <v>0</v>
      </c>
      <c r="S237">
        <v>0</v>
      </c>
      <c r="T237">
        <v>10</v>
      </c>
      <c r="U237">
        <v>2488</v>
      </c>
      <c r="V237">
        <v>92</v>
      </c>
      <c r="W237">
        <v>780</v>
      </c>
      <c r="X237">
        <v>614</v>
      </c>
      <c r="Y237">
        <v>0</v>
      </c>
      <c r="Z237">
        <v>750</v>
      </c>
      <c r="AA237">
        <v>19772</v>
      </c>
    </row>
    <row r="238" spans="1:27" x14ac:dyDescent="0.35">
      <c r="A238">
        <f t="shared" si="3"/>
        <v>0</v>
      </c>
      <c r="B238" t="s">
        <v>431</v>
      </c>
      <c r="C238">
        <v>1114</v>
      </c>
      <c r="D238">
        <v>3701</v>
      </c>
      <c r="E238">
        <v>0</v>
      </c>
      <c r="F238">
        <v>4815</v>
      </c>
      <c r="G238">
        <v>11</v>
      </c>
      <c r="H238">
        <v>0</v>
      </c>
      <c r="I238">
        <v>0</v>
      </c>
      <c r="J238">
        <v>0</v>
      </c>
      <c r="K238">
        <v>0</v>
      </c>
      <c r="L238">
        <v>32</v>
      </c>
      <c r="M238">
        <v>39</v>
      </c>
      <c r="N238">
        <v>0</v>
      </c>
      <c r="O238">
        <v>123</v>
      </c>
      <c r="P238">
        <v>287</v>
      </c>
      <c r="Q238">
        <v>47</v>
      </c>
      <c r="R238">
        <v>1892</v>
      </c>
      <c r="S238">
        <v>124</v>
      </c>
      <c r="T238">
        <v>2</v>
      </c>
      <c r="U238">
        <v>186</v>
      </c>
      <c r="V238">
        <v>70</v>
      </c>
      <c r="W238">
        <v>513</v>
      </c>
      <c r="X238">
        <v>519</v>
      </c>
      <c r="Y238">
        <v>0</v>
      </c>
      <c r="Z238">
        <v>250</v>
      </c>
      <c r="AA238">
        <v>8910</v>
      </c>
    </row>
    <row r="239" spans="1:27" x14ac:dyDescent="0.35">
      <c r="A239">
        <f t="shared" si="3"/>
        <v>0</v>
      </c>
      <c r="B239" t="s">
        <v>432</v>
      </c>
      <c r="C239">
        <v>817</v>
      </c>
      <c r="D239">
        <v>4428</v>
      </c>
      <c r="E239">
        <v>0</v>
      </c>
      <c r="F239">
        <v>5245</v>
      </c>
      <c r="G239">
        <v>12</v>
      </c>
      <c r="H239">
        <v>0</v>
      </c>
      <c r="I239">
        <v>0</v>
      </c>
      <c r="J239">
        <v>0</v>
      </c>
      <c r="K239">
        <v>0</v>
      </c>
      <c r="L239">
        <v>72</v>
      </c>
      <c r="M239">
        <v>9</v>
      </c>
      <c r="N239">
        <v>0</v>
      </c>
      <c r="O239">
        <v>3</v>
      </c>
      <c r="P239">
        <v>6</v>
      </c>
      <c r="Q239">
        <v>306</v>
      </c>
      <c r="R239">
        <v>1870</v>
      </c>
      <c r="S239">
        <v>0</v>
      </c>
      <c r="T239">
        <v>14</v>
      </c>
      <c r="U239">
        <v>2058</v>
      </c>
      <c r="V239">
        <v>74</v>
      </c>
      <c r="W239">
        <v>710</v>
      </c>
      <c r="X239">
        <v>915</v>
      </c>
      <c r="Y239">
        <v>0</v>
      </c>
      <c r="Z239">
        <v>0</v>
      </c>
      <c r="AA239">
        <v>11294</v>
      </c>
    </row>
    <row r="240" spans="1:27" x14ac:dyDescent="0.35">
      <c r="A240">
        <f t="shared" si="3"/>
        <v>0</v>
      </c>
      <c r="B240" t="s">
        <v>433</v>
      </c>
      <c r="C240">
        <v>1640</v>
      </c>
      <c r="D240">
        <v>1758</v>
      </c>
      <c r="E240">
        <v>0</v>
      </c>
      <c r="F240">
        <v>3398</v>
      </c>
      <c r="G240">
        <v>30</v>
      </c>
      <c r="H240">
        <v>0</v>
      </c>
      <c r="I240">
        <v>0</v>
      </c>
      <c r="J240">
        <v>0</v>
      </c>
      <c r="K240">
        <v>0</v>
      </c>
      <c r="L240">
        <v>7298</v>
      </c>
      <c r="M240">
        <v>0</v>
      </c>
      <c r="N240">
        <v>66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350</v>
      </c>
      <c r="V240">
        <v>49</v>
      </c>
      <c r="W240">
        <v>276</v>
      </c>
      <c r="X240">
        <v>371</v>
      </c>
      <c r="Y240">
        <v>0</v>
      </c>
      <c r="Z240">
        <v>0</v>
      </c>
      <c r="AA240">
        <v>11838</v>
      </c>
    </row>
    <row r="241" spans="1:27" x14ac:dyDescent="0.35">
      <c r="A241">
        <f t="shared" si="3"/>
        <v>0</v>
      </c>
      <c r="B241" t="s">
        <v>434</v>
      </c>
      <c r="C241">
        <v>497</v>
      </c>
      <c r="D241">
        <v>5513</v>
      </c>
      <c r="E241">
        <v>77</v>
      </c>
      <c r="F241">
        <v>6087</v>
      </c>
      <c r="G241">
        <v>65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400</v>
      </c>
      <c r="O241">
        <v>0</v>
      </c>
      <c r="P241">
        <v>345</v>
      </c>
      <c r="Q241">
        <v>0</v>
      </c>
      <c r="R241">
        <v>0</v>
      </c>
      <c r="S241">
        <v>39</v>
      </c>
      <c r="T241">
        <v>0</v>
      </c>
      <c r="U241">
        <v>29</v>
      </c>
      <c r="V241">
        <v>60</v>
      </c>
      <c r="W241">
        <v>887</v>
      </c>
      <c r="X241">
        <v>111</v>
      </c>
      <c r="Y241">
        <v>0</v>
      </c>
      <c r="Z241">
        <v>0</v>
      </c>
      <c r="AA241">
        <v>8023</v>
      </c>
    </row>
    <row r="242" spans="1:27" x14ac:dyDescent="0.35">
      <c r="A242">
        <f t="shared" si="3"/>
        <v>0</v>
      </c>
      <c r="B242" t="s">
        <v>435</v>
      </c>
      <c r="C242">
        <v>134</v>
      </c>
      <c r="D242">
        <v>1225</v>
      </c>
      <c r="E242">
        <v>0</v>
      </c>
      <c r="F242">
        <v>1359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19</v>
      </c>
      <c r="P242">
        <v>98</v>
      </c>
      <c r="Q242">
        <v>0</v>
      </c>
      <c r="R242">
        <v>0</v>
      </c>
      <c r="S242">
        <v>0</v>
      </c>
      <c r="T242">
        <v>0</v>
      </c>
      <c r="U242">
        <v>147</v>
      </c>
      <c r="V242">
        <v>38</v>
      </c>
      <c r="W242">
        <v>177</v>
      </c>
      <c r="X242">
        <v>3</v>
      </c>
      <c r="Y242">
        <v>0</v>
      </c>
      <c r="Z242">
        <v>0</v>
      </c>
      <c r="AA242">
        <v>1841</v>
      </c>
    </row>
    <row r="243" spans="1:27" x14ac:dyDescent="0.35">
      <c r="A243">
        <f t="shared" si="3"/>
        <v>0</v>
      </c>
      <c r="B243" t="s">
        <v>436</v>
      </c>
      <c r="C243">
        <v>4793</v>
      </c>
      <c r="D243">
        <v>11657</v>
      </c>
      <c r="E243">
        <v>0</v>
      </c>
      <c r="F243">
        <v>16450</v>
      </c>
      <c r="G243">
        <v>25</v>
      </c>
      <c r="H243">
        <v>5442</v>
      </c>
      <c r="I243">
        <v>111</v>
      </c>
      <c r="J243">
        <v>109</v>
      </c>
      <c r="K243">
        <v>297</v>
      </c>
      <c r="L243">
        <v>458</v>
      </c>
      <c r="M243">
        <v>46</v>
      </c>
      <c r="N243">
        <v>560</v>
      </c>
      <c r="O243">
        <v>230</v>
      </c>
      <c r="P243">
        <v>3817</v>
      </c>
      <c r="Q243">
        <v>69</v>
      </c>
      <c r="R243">
        <v>0</v>
      </c>
      <c r="S243">
        <v>230</v>
      </c>
      <c r="T243">
        <v>17</v>
      </c>
      <c r="U243">
        <v>136</v>
      </c>
      <c r="V243">
        <v>50</v>
      </c>
      <c r="W243">
        <v>751</v>
      </c>
      <c r="X243">
        <v>911</v>
      </c>
      <c r="Y243">
        <v>0</v>
      </c>
      <c r="Z243">
        <v>0</v>
      </c>
      <c r="AA243">
        <v>29709</v>
      </c>
    </row>
    <row r="244" spans="1:27" x14ac:dyDescent="0.35">
      <c r="A244">
        <f t="shared" si="3"/>
        <v>0</v>
      </c>
      <c r="B244" t="s">
        <v>437</v>
      </c>
      <c r="C244">
        <v>250</v>
      </c>
      <c r="D244">
        <v>1484</v>
      </c>
      <c r="E244">
        <v>75</v>
      </c>
      <c r="F244">
        <v>1809</v>
      </c>
      <c r="G244">
        <v>14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16</v>
      </c>
      <c r="N244">
        <v>0</v>
      </c>
      <c r="O244">
        <v>0</v>
      </c>
      <c r="P244">
        <v>37</v>
      </c>
      <c r="Q244">
        <v>0</v>
      </c>
      <c r="R244">
        <v>0</v>
      </c>
      <c r="S244">
        <v>36</v>
      </c>
      <c r="T244">
        <v>0</v>
      </c>
      <c r="U244">
        <v>45</v>
      </c>
      <c r="V244">
        <v>0</v>
      </c>
      <c r="W244">
        <v>353</v>
      </c>
      <c r="X244">
        <v>7</v>
      </c>
      <c r="Y244">
        <v>0</v>
      </c>
      <c r="Z244">
        <v>0</v>
      </c>
      <c r="AA244">
        <v>2317</v>
      </c>
    </row>
    <row r="245" spans="1:27" x14ac:dyDescent="0.35">
      <c r="A245">
        <f t="shared" si="3"/>
        <v>0</v>
      </c>
      <c r="B245" t="s">
        <v>438</v>
      </c>
      <c r="C245">
        <v>730</v>
      </c>
      <c r="D245">
        <v>4869</v>
      </c>
      <c r="E245">
        <v>0</v>
      </c>
      <c r="F245">
        <v>5599</v>
      </c>
      <c r="G245">
        <v>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55</v>
      </c>
      <c r="P245">
        <v>2784</v>
      </c>
      <c r="Q245">
        <v>133</v>
      </c>
      <c r="R245">
        <v>29</v>
      </c>
      <c r="S245">
        <v>174</v>
      </c>
      <c r="T245">
        <v>24</v>
      </c>
      <c r="U245">
        <v>53</v>
      </c>
      <c r="V245">
        <v>97</v>
      </c>
      <c r="W245">
        <v>127</v>
      </c>
      <c r="X245">
        <v>237</v>
      </c>
      <c r="Y245">
        <v>0</v>
      </c>
      <c r="Z245">
        <v>0</v>
      </c>
      <c r="AA245">
        <v>9319</v>
      </c>
    </row>
    <row r="246" spans="1:27" x14ac:dyDescent="0.35">
      <c r="A246">
        <f t="shared" si="3"/>
        <v>0</v>
      </c>
      <c r="B246" t="s">
        <v>439</v>
      </c>
      <c r="C246">
        <v>0</v>
      </c>
      <c r="D246">
        <v>569</v>
      </c>
      <c r="E246">
        <v>0</v>
      </c>
      <c r="F246">
        <v>569</v>
      </c>
      <c r="G246">
        <v>3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14</v>
      </c>
      <c r="P246">
        <v>66</v>
      </c>
      <c r="Q246">
        <v>0</v>
      </c>
      <c r="R246">
        <v>0</v>
      </c>
      <c r="S246">
        <v>0</v>
      </c>
      <c r="T246">
        <v>0</v>
      </c>
      <c r="U246">
        <v>110</v>
      </c>
      <c r="V246">
        <v>20</v>
      </c>
      <c r="W246">
        <v>94</v>
      </c>
      <c r="X246">
        <v>7</v>
      </c>
      <c r="Y246">
        <v>0</v>
      </c>
      <c r="Z246">
        <v>0</v>
      </c>
      <c r="AA246">
        <v>883</v>
      </c>
    </row>
    <row r="247" spans="1:27" x14ac:dyDescent="0.35">
      <c r="A247">
        <f t="shared" si="3"/>
        <v>0</v>
      </c>
      <c r="B247" t="s">
        <v>462</v>
      </c>
      <c r="C247">
        <v>33399</v>
      </c>
      <c r="D247">
        <v>38646</v>
      </c>
      <c r="E247">
        <v>2100</v>
      </c>
      <c r="F247">
        <v>74145</v>
      </c>
      <c r="G247">
        <v>168</v>
      </c>
      <c r="H247">
        <v>31397</v>
      </c>
      <c r="I247">
        <v>816</v>
      </c>
      <c r="J247">
        <v>224</v>
      </c>
      <c r="K247">
        <v>0</v>
      </c>
      <c r="L247">
        <v>1298</v>
      </c>
      <c r="M247">
        <v>18</v>
      </c>
      <c r="N247">
        <v>0</v>
      </c>
      <c r="O247">
        <v>0</v>
      </c>
      <c r="P247">
        <v>0</v>
      </c>
      <c r="Q247">
        <v>475</v>
      </c>
      <c r="R247">
        <v>44</v>
      </c>
      <c r="S247">
        <v>0</v>
      </c>
      <c r="T247">
        <v>79</v>
      </c>
      <c r="U247">
        <v>300</v>
      </c>
      <c r="V247">
        <v>329</v>
      </c>
      <c r="W247">
        <v>74</v>
      </c>
      <c r="X247">
        <v>2754</v>
      </c>
      <c r="Y247">
        <v>0</v>
      </c>
      <c r="Z247">
        <v>0</v>
      </c>
      <c r="AA247">
        <v>112121</v>
      </c>
    </row>
    <row r="248" spans="1:27" x14ac:dyDescent="0.35">
      <c r="A248">
        <f t="shared" si="3"/>
        <v>0</v>
      </c>
      <c r="B248" t="s">
        <v>440</v>
      </c>
      <c r="C248">
        <v>12688</v>
      </c>
      <c r="D248">
        <v>0</v>
      </c>
      <c r="E248">
        <v>0</v>
      </c>
      <c r="F248">
        <v>12688</v>
      </c>
      <c r="G248">
        <v>128</v>
      </c>
      <c r="H248">
        <v>4947</v>
      </c>
      <c r="I248">
        <v>45</v>
      </c>
      <c r="J248">
        <v>0</v>
      </c>
      <c r="K248">
        <v>0</v>
      </c>
      <c r="L248">
        <v>0</v>
      </c>
      <c r="M248">
        <v>12</v>
      </c>
      <c r="N248">
        <v>0</v>
      </c>
      <c r="O248">
        <v>64</v>
      </c>
      <c r="P248">
        <v>2350</v>
      </c>
      <c r="Q248">
        <v>57</v>
      </c>
      <c r="R248">
        <v>0</v>
      </c>
      <c r="S248">
        <v>300</v>
      </c>
      <c r="T248">
        <v>40</v>
      </c>
      <c r="U248">
        <v>544</v>
      </c>
      <c r="V248">
        <v>820</v>
      </c>
      <c r="W248">
        <v>306</v>
      </c>
      <c r="X248">
        <v>1052</v>
      </c>
      <c r="Y248">
        <v>1000</v>
      </c>
      <c r="Z248">
        <v>0</v>
      </c>
      <c r="AA248">
        <v>24353</v>
      </c>
    </row>
    <row r="249" spans="1:27" x14ac:dyDescent="0.35">
      <c r="A249">
        <f t="shared" si="3"/>
        <v>0</v>
      </c>
      <c r="B249" t="s">
        <v>441</v>
      </c>
      <c r="C249">
        <v>40</v>
      </c>
      <c r="D249">
        <v>236</v>
      </c>
      <c r="E249">
        <v>194</v>
      </c>
      <c r="F249">
        <v>470</v>
      </c>
      <c r="G249">
        <v>37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50</v>
      </c>
      <c r="Q249">
        <v>0</v>
      </c>
      <c r="R249">
        <v>0</v>
      </c>
      <c r="S249">
        <v>0</v>
      </c>
      <c r="T249">
        <v>0</v>
      </c>
      <c r="U249">
        <v>12</v>
      </c>
      <c r="V249">
        <v>10</v>
      </c>
      <c r="W249">
        <v>250</v>
      </c>
      <c r="X249">
        <v>2</v>
      </c>
      <c r="Y249">
        <v>0</v>
      </c>
      <c r="Z249">
        <v>0</v>
      </c>
      <c r="AA249">
        <v>831</v>
      </c>
    </row>
    <row r="250" spans="1:27" x14ac:dyDescent="0.35">
      <c r="A250">
        <f t="shared" si="3"/>
        <v>0</v>
      </c>
      <c r="B250" t="s">
        <v>442</v>
      </c>
      <c r="C250">
        <v>1310</v>
      </c>
      <c r="D250">
        <v>0</v>
      </c>
      <c r="E250">
        <v>0</v>
      </c>
      <c r="F250">
        <v>1310</v>
      </c>
      <c r="G250">
        <v>46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55</v>
      </c>
      <c r="O250">
        <v>0</v>
      </c>
      <c r="P250">
        <v>26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20</v>
      </c>
      <c r="X250">
        <v>10</v>
      </c>
      <c r="Y250">
        <v>0</v>
      </c>
      <c r="Z250">
        <v>0</v>
      </c>
      <c r="AA250">
        <v>1467</v>
      </c>
    </row>
    <row r="251" spans="1:27" x14ac:dyDescent="0.35">
      <c r="A251">
        <f t="shared" si="3"/>
        <v>0</v>
      </c>
      <c r="B251" t="s">
        <v>443</v>
      </c>
      <c r="C251">
        <v>16</v>
      </c>
      <c r="D251">
        <v>327</v>
      </c>
      <c r="E251">
        <v>56</v>
      </c>
      <c r="F251">
        <v>399</v>
      </c>
      <c r="G251">
        <v>10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63</v>
      </c>
      <c r="Q251">
        <v>0</v>
      </c>
      <c r="R251">
        <v>0</v>
      </c>
      <c r="S251">
        <v>0</v>
      </c>
      <c r="T251">
        <v>0</v>
      </c>
      <c r="U251">
        <v>13</v>
      </c>
      <c r="V251">
        <v>0</v>
      </c>
      <c r="W251">
        <v>3</v>
      </c>
      <c r="X251">
        <v>0</v>
      </c>
      <c r="Y251">
        <v>0</v>
      </c>
      <c r="Z251">
        <v>0</v>
      </c>
      <c r="AA251">
        <v>488</v>
      </c>
    </row>
    <row r="252" spans="1:27" x14ac:dyDescent="0.35">
      <c r="A252">
        <f t="shared" si="3"/>
        <v>0</v>
      </c>
      <c r="B252" t="s">
        <v>444</v>
      </c>
      <c r="C252">
        <v>549</v>
      </c>
      <c r="D252">
        <v>1953</v>
      </c>
      <c r="E252">
        <v>691</v>
      </c>
      <c r="F252">
        <v>3193</v>
      </c>
      <c r="G252">
        <v>195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8</v>
      </c>
      <c r="N252">
        <v>0</v>
      </c>
      <c r="O252">
        <v>19</v>
      </c>
      <c r="P252">
        <v>670</v>
      </c>
      <c r="Q252">
        <v>0</v>
      </c>
      <c r="R252">
        <v>0</v>
      </c>
      <c r="S252">
        <v>54</v>
      </c>
      <c r="T252">
        <v>17</v>
      </c>
      <c r="U252">
        <v>371</v>
      </c>
      <c r="V252">
        <v>55</v>
      </c>
      <c r="W252">
        <v>194</v>
      </c>
      <c r="X252">
        <v>146</v>
      </c>
      <c r="Y252">
        <v>0</v>
      </c>
      <c r="Z252">
        <v>0</v>
      </c>
      <c r="AA252">
        <v>4922</v>
      </c>
    </row>
    <row r="253" spans="1:27" x14ac:dyDescent="0.35">
      <c r="A253">
        <f t="shared" si="3"/>
        <v>0</v>
      </c>
      <c r="B253" t="s">
        <v>445</v>
      </c>
      <c r="C253">
        <v>0</v>
      </c>
      <c r="D253">
        <v>2001</v>
      </c>
      <c r="E253">
        <v>0</v>
      </c>
      <c r="F253">
        <v>2001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739</v>
      </c>
      <c r="Q253">
        <v>0</v>
      </c>
      <c r="R253">
        <v>45</v>
      </c>
      <c r="S253">
        <v>0</v>
      </c>
      <c r="T253">
        <v>0</v>
      </c>
      <c r="U253">
        <v>349</v>
      </c>
      <c r="V253">
        <v>58</v>
      </c>
      <c r="W253">
        <v>528</v>
      </c>
      <c r="X253">
        <v>44</v>
      </c>
      <c r="Y253">
        <v>0</v>
      </c>
      <c r="Z253">
        <v>0</v>
      </c>
      <c r="AA253">
        <v>3764</v>
      </c>
    </row>
    <row r="254" spans="1:27" x14ac:dyDescent="0.35">
      <c r="A254">
        <f t="shared" si="3"/>
        <v>0</v>
      </c>
      <c r="B254" t="s">
        <v>446</v>
      </c>
      <c r="C254">
        <v>4500</v>
      </c>
      <c r="D254">
        <v>8376</v>
      </c>
      <c r="E254">
        <v>0</v>
      </c>
      <c r="F254">
        <v>12876</v>
      </c>
      <c r="G254">
        <v>99</v>
      </c>
      <c r="H254">
        <v>5830</v>
      </c>
      <c r="I254">
        <v>66</v>
      </c>
      <c r="J254">
        <v>44</v>
      </c>
      <c r="K254">
        <v>0</v>
      </c>
      <c r="L254">
        <v>0</v>
      </c>
      <c r="M254">
        <v>0</v>
      </c>
      <c r="N254">
        <v>0</v>
      </c>
      <c r="O254">
        <v>40</v>
      </c>
      <c r="P254">
        <v>513</v>
      </c>
      <c r="Q254">
        <v>27</v>
      </c>
      <c r="R254">
        <v>0</v>
      </c>
      <c r="S254">
        <v>198</v>
      </c>
      <c r="T254">
        <v>0</v>
      </c>
      <c r="U254">
        <v>73</v>
      </c>
      <c r="V254">
        <v>168</v>
      </c>
      <c r="W254">
        <v>1300</v>
      </c>
      <c r="X254">
        <v>111</v>
      </c>
      <c r="Y254">
        <v>0</v>
      </c>
      <c r="Z254">
        <v>0</v>
      </c>
      <c r="AA254">
        <v>21345</v>
      </c>
    </row>
    <row r="255" spans="1:27" x14ac:dyDescent="0.35">
      <c r="A255">
        <f t="shared" si="3"/>
        <v>0</v>
      </c>
      <c r="B255" t="s">
        <v>447</v>
      </c>
      <c r="C255">
        <v>0</v>
      </c>
      <c r="D255">
        <v>3578</v>
      </c>
      <c r="E255">
        <v>0</v>
      </c>
      <c r="F255">
        <v>3578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651</v>
      </c>
      <c r="M255">
        <v>0</v>
      </c>
      <c r="N255">
        <v>5</v>
      </c>
      <c r="O255">
        <v>3</v>
      </c>
      <c r="P255">
        <v>379</v>
      </c>
      <c r="Q255">
        <v>0</v>
      </c>
      <c r="R255">
        <v>0</v>
      </c>
      <c r="S255">
        <v>55</v>
      </c>
      <c r="T255">
        <v>1</v>
      </c>
      <c r="U255">
        <v>1490</v>
      </c>
      <c r="V255">
        <v>99</v>
      </c>
      <c r="W255">
        <v>583</v>
      </c>
      <c r="X255">
        <v>180</v>
      </c>
      <c r="Y255">
        <v>0</v>
      </c>
      <c r="Z255">
        <v>0</v>
      </c>
      <c r="AA255">
        <v>7024</v>
      </c>
    </row>
    <row r="256" spans="1:27" x14ac:dyDescent="0.35">
      <c r="A256">
        <f>+AA256-SUM(F256:Z256)</f>
        <v>0</v>
      </c>
      <c r="B256" t="s">
        <v>91</v>
      </c>
      <c r="C256">
        <v>1616862</v>
      </c>
      <c r="D256">
        <v>2941265</v>
      </c>
      <c r="E256">
        <v>266164</v>
      </c>
      <c r="F256">
        <v>4824291</v>
      </c>
      <c r="G256">
        <v>13684</v>
      </c>
      <c r="H256">
        <v>1233105</v>
      </c>
      <c r="I256">
        <v>68549</v>
      </c>
      <c r="J256">
        <v>45085</v>
      </c>
      <c r="K256">
        <v>110021</v>
      </c>
      <c r="L256">
        <f>45912+104714+941</f>
        <v>151567</v>
      </c>
      <c r="M256">
        <f>+SUM(M2:M255)</f>
        <v>30317</v>
      </c>
      <c r="N256">
        <v>75206</v>
      </c>
      <c r="O256">
        <v>85640</v>
      </c>
      <c r="P256">
        <v>138715</v>
      </c>
      <c r="Q256">
        <v>227088</v>
      </c>
      <c r="R256">
        <v>30547</v>
      </c>
      <c r="S256">
        <v>34421</v>
      </c>
      <c r="T256">
        <v>14520</v>
      </c>
      <c r="U256">
        <v>247187</v>
      </c>
      <c r="V256">
        <v>118144</v>
      </c>
      <c r="W256">
        <v>329881</v>
      </c>
      <c r="X256">
        <v>338750</v>
      </c>
      <c r="Y256">
        <v>41468</v>
      </c>
      <c r="Z256">
        <v>100548</v>
      </c>
      <c r="AA256">
        <v>8258734</v>
      </c>
    </row>
    <row r="257" spans="1:27" x14ac:dyDescent="0.35">
      <c r="A257">
        <f t="shared" ref="A257:A258" si="4">+AA257-SUM(F257:Z257)</f>
        <v>0</v>
      </c>
      <c r="B257" t="s">
        <v>91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1456</v>
      </c>
      <c r="J257">
        <v>0</v>
      </c>
      <c r="K257">
        <v>856</v>
      </c>
      <c r="L257">
        <f t="shared" ref="L257" si="5">+AA257-SUM(M257:Z257,F257:K257)</f>
        <v>6987</v>
      </c>
      <c r="M257">
        <v>0</v>
      </c>
      <c r="N257">
        <v>4465</v>
      </c>
      <c r="O257">
        <v>729</v>
      </c>
      <c r="P257">
        <v>1056</v>
      </c>
      <c r="Q257">
        <v>1405</v>
      </c>
      <c r="R257">
        <v>50</v>
      </c>
      <c r="S257">
        <v>81</v>
      </c>
      <c r="T257">
        <v>21</v>
      </c>
      <c r="U257">
        <v>12001</v>
      </c>
      <c r="V257">
        <v>0</v>
      </c>
      <c r="W257">
        <v>0</v>
      </c>
      <c r="X257">
        <v>17626</v>
      </c>
      <c r="Y257">
        <v>0</v>
      </c>
      <c r="Z257">
        <v>0</v>
      </c>
      <c r="AA257">
        <v>46733</v>
      </c>
    </row>
    <row r="258" spans="1:27" x14ac:dyDescent="0.35">
      <c r="A258">
        <f t="shared" si="4"/>
        <v>0</v>
      </c>
      <c r="B258" t="s">
        <v>91</v>
      </c>
      <c r="C258">
        <v>1616862</v>
      </c>
      <c r="D258">
        <v>2941265</v>
      </c>
      <c r="E258">
        <v>266164</v>
      </c>
      <c r="F258">
        <v>4824291</v>
      </c>
      <c r="G258">
        <v>13684</v>
      </c>
      <c r="H258">
        <v>1233105</v>
      </c>
      <c r="I258">
        <v>68549</v>
      </c>
      <c r="J258">
        <v>45085</v>
      </c>
      <c r="K258">
        <v>109165</v>
      </c>
      <c r="L258">
        <f t="shared" ref="L258" si="6">+AA258-SUM(M258:Z258,F258:K258)</f>
        <v>179961</v>
      </c>
      <c r="M258">
        <v>0</v>
      </c>
      <c r="N258">
        <v>70741</v>
      </c>
      <c r="O258">
        <v>78391</v>
      </c>
      <c r="P258">
        <v>137659</v>
      </c>
      <c r="Q258">
        <v>225683</v>
      </c>
      <c r="R258">
        <v>30497</v>
      </c>
      <c r="S258">
        <v>34340</v>
      </c>
      <c r="T258">
        <v>14499</v>
      </c>
      <c r="U258">
        <v>235186</v>
      </c>
      <c r="V258">
        <v>118144</v>
      </c>
      <c r="W258">
        <v>329881</v>
      </c>
      <c r="X258">
        <v>321124</v>
      </c>
      <c r="Y258">
        <v>41468</v>
      </c>
      <c r="Z258">
        <v>100548</v>
      </c>
      <c r="AA258">
        <v>8212001</v>
      </c>
    </row>
    <row r="259" spans="1:27" x14ac:dyDescent="0.35">
      <c r="B259" t="s">
        <v>92</v>
      </c>
      <c r="C259">
        <f>+C256-SUM(C2:C255)</f>
        <v>0</v>
      </c>
      <c r="D259">
        <f t="shared" ref="D259:AA259" si="7">+D256-SUM(D2:D255)</f>
        <v>0</v>
      </c>
      <c r="E259">
        <f t="shared" si="7"/>
        <v>0</v>
      </c>
      <c r="F259">
        <f t="shared" si="7"/>
        <v>0</v>
      </c>
      <c r="G259">
        <f t="shared" si="7"/>
        <v>0</v>
      </c>
      <c r="H259">
        <f t="shared" si="7"/>
        <v>0</v>
      </c>
      <c r="I259">
        <f t="shared" si="7"/>
        <v>0</v>
      </c>
      <c r="J259">
        <f t="shared" si="7"/>
        <v>0</v>
      </c>
      <c r="K259">
        <f t="shared" si="7"/>
        <v>0</v>
      </c>
      <c r="L259">
        <f t="shared" si="7"/>
        <v>0</v>
      </c>
      <c r="M259">
        <f t="shared" si="7"/>
        <v>0</v>
      </c>
      <c r="N259">
        <f t="shared" si="7"/>
        <v>0</v>
      </c>
      <c r="O259">
        <f t="shared" si="7"/>
        <v>0</v>
      </c>
      <c r="P259">
        <f t="shared" si="7"/>
        <v>0</v>
      </c>
      <c r="Q259">
        <f t="shared" si="7"/>
        <v>0</v>
      </c>
      <c r="R259">
        <f t="shared" si="7"/>
        <v>0</v>
      </c>
      <c r="S259">
        <f t="shared" si="7"/>
        <v>0</v>
      </c>
      <c r="T259">
        <f t="shared" si="7"/>
        <v>0</v>
      </c>
      <c r="U259">
        <f t="shared" si="7"/>
        <v>0</v>
      </c>
      <c r="V259">
        <f t="shared" si="7"/>
        <v>0</v>
      </c>
      <c r="W259">
        <f t="shared" si="7"/>
        <v>0</v>
      </c>
      <c r="X259">
        <f t="shared" si="7"/>
        <v>0</v>
      </c>
      <c r="Y259">
        <f t="shared" si="7"/>
        <v>0</v>
      </c>
      <c r="Z259">
        <f t="shared" si="7"/>
        <v>0</v>
      </c>
      <c r="AA259">
        <f t="shared" si="7"/>
        <v>0</v>
      </c>
    </row>
    <row r="260" spans="1:27" x14ac:dyDescent="0.35">
      <c r="L260"/>
    </row>
    <row r="261" spans="1:27" x14ac:dyDescent="0.35">
      <c r="L261"/>
    </row>
    <row r="262" spans="1:27" x14ac:dyDescent="0.35">
      <c r="L262"/>
    </row>
    <row r="263" spans="1:27" x14ac:dyDescent="0.35">
      <c r="L263"/>
    </row>
    <row r="264" spans="1:27" x14ac:dyDescent="0.35">
      <c r="L264"/>
    </row>
    <row r="265" spans="1:27" x14ac:dyDescent="0.35">
      <c r="L265"/>
    </row>
    <row r="266" spans="1:27" x14ac:dyDescent="0.35">
      <c r="L266"/>
    </row>
    <row r="267" spans="1:27" x14ac:dyDescent="0.35">
      <c r="L267"/>
    </row>
    <row r="268" spans="1:27" x14ac:dyDescent="0.35">
      <c r="L268"/>
    </row>
    <row r="269" spans="1:27" x14ac:dyDescent="0.35">
      <c r="L269"/>
    </row>
    <row r="270" spans="1:27" x14ac:dyDescent="0.35">
      <c r="L270"/>
    </row>
    <row r="271" spans="1:27" x14ac:dyDescent="0.35">
      <c r="L271"/>
    </row>
    <row r="272" spans="1:27" x14ac:dyDescent="0.35">
      <c r="L272"/>
    </row>
    <row r="273" spans="12:12" x14ac:dyDescent="0.35">
      <c r="L273"/>
    </row>
    <row r="274" spans="12:12" x14ac:dyDescent="0.35">
      <c r="L274"/>
    </row>
    <row r="275" spans="12:12" x14ac:dyDescent="0.35">
      <c r="L275"/>
    </row>
    <row r="276" spans="12:12" x14ac:dyDescent="0.35">
      <c r="L276"/>
    </row>
    <row r="277" spans="12:12" x14ac:dyDescent="0.35">
      <c r="L277"/>
    </row>
    <row r="278" spans="12:12" x14ac:dyDescent="0.35">
      <c r="L278"/>
    </row>
    <row r="279" spans="12:12" x14ac:dyDescent="0.35">
      <c r="L279"/>
    </row>
    <row r="280" spans="12:12" x14ac:dyDescent="0.35">
      <c r="L280"/>
    </row>
    <row r="281" spans="12:12" x14ac:dyDescent="0.35">
      <c r="L281"/>
    </row>
    <row r="282" spans="12:12" x14ac:dyDescent="0.35">
      <c r="L282"/>
    </row>
    <row r="283" spans="12:12" x14ac:dyDescent="0.35">
      <c r="L283"/>
    </row>
    <row r="284" spans="12:12" x14ac:dyDescent="0.35">
      <c r="L284"/>
    </row>
    <row r="285" spans="12:12" x14ac:dyDescent="0.35">
      <c r="L285"/>
    </row>
    <row r="286" spans="12:12" x14ac:dyDescent="0.35">
      <c r="L286"/>
    </row>
    <row r="287" spans="12:12" x14ac:dyDescent="0.35">
      <c r="L287"/>
    </row>
    <row r="288" spans="12:12" x14ac:dyDescent="0.35">
      <c r="L288"/>
    </row>
    <row r="289" spans="12:12" x14ac:dyDescent="0.35">
      <c r="L289"/>
    </row>
    <row r="290" spans="12:12" x14ac:dyDescent="0.35">
      <c r="L290"/>
    </row>
  </sheetData>
  <conditionalFormatting sqref="A2:A289">
    <cfRule type="cellIs" dxfId="27" priority="2" operator="notEqual">
      <formula>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/>
  <dimension ref="A1:AC284"/>
  <sheetViews>
    <sheetView zoomScale="96" zoomScaleNormal="100" workbookViewId="0">
      <pane xSplit="2" ySplit="1" topLeftCell="C2" activePane="bottomRight" state="frozen"/>
      <selection activeCell="I7" sqref="A1:Y92"/>
      <selection pane="topRight" activeCell="I7" sqref="A1:Y92"/>
      <selection pane="bottomLeft" activeCell="I7" sqref="A1:Y92"/>
      <selection pane="bottomRight" activeCell="B2" sqref="B2"/>
    </sheetView>
  </sheetViews>
  <sheetFormatPr defaultRowHeight="14.5" x14ac:dyDescent="0.35"/>
  <cols>
    <col min="1" max="25" width="12.6328125" customWidth="1"/>
  </cols>
  <sheetData>
    <row r="1" spans="1:29" x14ac:dyDescent="0.35">
      <c r="A1" t="s">
        <v>92</v>
      </c>
      <c r="B1" t="s">
        <v>21</v>
      </c>
      <c r="C1" t="s">
        <v>0</v>
      </c>
      <c r="D1" t="s">
        <v>2</v>
      </c>
      <c r="E1" t="s">
        <v>3</v>
      </c>
      <c r="F1" t="s">
        <v>4</v>
      </c>
      <c r="G1" t="s">
        <v>6</v>
      </c>
      <c r="H1" t="s">
        <v>463</v>
      </c>
      <c r="I1" t="s">
        <v>464</v>
      </c>
      <c r="J1" t="s">
        <v>465</v>
      </c>
      <c r="K1" t="s">
        <v>466</v>
      </c>
      <c r="L1" t="s">
        <v>467</v>
      </c>
      <c r="M1" t="s">
        <v>13</v>
      </c>
      <c r="N1" t="s">
        <v>14</v>
      </c>
      <c r="O1" t="s">
        <v>192</v>
      </c>
      <c r="P1" t="s">
        <v>15</v>
      </c>
      <c r="Q1" t="s">
        <v>16</v>
      </c>
      <c r="R1" t="s">
        <v>107</v>
      </c>
      <c r="S1" t="s">
        <v>108</v>
      </c>
      <c r="T1" t="s">
        <v>109</v>
      </c>
      <c r="U1" t="s">
        <v>110</v>
      </c>
      <c r="V1" t="s">
        <v>111</v>
      </c>
      <c r="W1" t="s">
        <v>507</v>
      </c>
      <c r="X1" t="s">
        <v>17</v>
      </c>
      <c r="Y1" t="s">
        <v>468</v>
      </c>
      <c r="Z1" t="s">
        <v>469</v>
      </c>
      <c r="AA1" t="s">
        <v>470</v>
      </c>
      <c r="AB1" t="s">
        <v>471</v>
      </c>
      <c r="AC1" t="s">
        <v>472</v>
      </c>
    </row>
    <row r="2" spans="1:29" x14ac:dyDescent="0.35">
      <c r="A2">
        <f>+IF(B2=B1,0,IF(AND(B2=B3,B2=B4),AC2-SUM(C2:AB4),IF(B2=B3,AC2-SUM(C2:AB3),AC2-SUM(C2:AB2))))</f>
        <v>0</v>
      </c>
      <c r="B2" t="s">
        <v>196</v>
      </c>
      <c r="C2">
        <v>2822</v>
      </c>
      <c r="D2">
        <v>15829</v>
      </c>
      <c r="E2">
        <v>810</v>
      </c>
      <c r="F2">
        <v>0</v>
      </c>
      <c r="G2">
        <v>410</v>
      </c>
      <c r="H2">
        <v>0</v>
      </c>
      <c r="I2">
        <v>0</v>
      </c>
      <c r="J2">
        <v>1586</v>
      </c>
      <c r="K2">
        <v>0</v>
      </c>
      <c r="L2">
        <v>1568</v>
      </c>
      <c r="M2">
        <v>4541</v>
      </c>
      <c r="N2">
        <v>351</v>
      </c>
      <c r="O2">
        <v>555</v>
      </c>
      <c r="P2">
        <v>1113</v>
      </c>
      <c r="Q2">
        <v>0</v>
      </c>
      <c r="R2">
        <v>9764</v>
      </c>
      <c r="S2">
        <v>5497</v>
      </c>
      <c r="T2">
        <v>3901</v>
      </c>
      <c r="U2">
        <v>1583</v>
      </c>
      <c r="V2">
        <v>396</v>
      </c>
      <c r="W2">
        <v>0</v>
      </c>
      <c r="X2">
        <v>3932</v>
      </c>
      <c r="Y2">
        <v>33</v>
      </c>
      <c r="Z2">
        <v>4158</v>
      </c>
      <c r="AA2">
        <v>0</v>
      </c>
      <c r="AB2">
        <v>0</v>
      </c>
      <c r="AC2">
        <v>58849</v>
      </c>
    </row>
    <row r="3" spans="1:29" x14ac:dyDescent="0.35">
      <c r="A3">
        <f t="shared" ref="A3:A66" si="0">+IF(B3=B2,0,IF(AND(B3=B4,B3=B5),AC3-SUM(C3:AB5),IF(B3=B4,AC3-SUM(C3:AB4),AC3-SUM(C3:AB3))))</f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130</v>
      </c>
      <c r="J3">
        <v>1103</v>
      </c>
      <c r="K3">
        <v>0</v>
      </c>
      <c r="L3">
        <v>449</v>
      </c>
      <c r="M3">
        <v>0</v>
      </c>
      <c r="N3">
        <v>0</v>
      </c>
      <c r="O3">
        <v>96</v>
      </c>
      <c r="P3">
        <v>0</v>
      </c>
      <c r="Q3">
        <v>0</v>
      </c>
      <c r="R3">
        <v>1073</v>
      </c>
      <c r="S3">
        <v>548</v>
      </c>
      <c r="T3">
        <v>313</v>
      </c>
      <c r="U3">
        <v>0</v>
      </c>
      <c r="V3">
        <v>43</v>
      </c>
      <c r="W3">
        <v>27</v>
      </c>
      <c r="X3">
        <v>448</v>
      </c>
      <c r="Y3">
        <v>71</v>
      </c>
      <c r="Z3">
        <v>689</v>
      </c>
      <c r="AA3">
        <v>0</v>
      </c>
      <c r="AB3">
        <v>0</v>
      </c>
      <c r="AC3">
        <v>4990</v>
      </c>
    </row>
    <row r="4" spans="1:29" x14ac:dyDescent="0.35">
      <c r="A4">
        <f t="shared" si="0"/>
        <v>0</v>
      </c>
      <c r="B4" t="s">
        <v>198</v>
      </c>
      <c r="C4">
        <v>2496</v>
      </c>
      <c r="D4">
        <v>19303</v>
      </c>
      <c r="E4">
        <v>821</v>
      </c>
      <c r="F4">
        <v>0</v>
      </c>
      <c r="G4">
        <v>800</v>
      </c>
      <c r="H4">
        <v>0</v>
      </c>
      <c r="I4">
        <v>0</v>
      </c>
      <c r="J4">
        <v>4491</v>
      </c>
      <c r="K4">
        <v>0</v>
      </c>
      <c r="L4">
        <v>3451</v>
      </c>
      <c r="M4">
        <v>3592</v>
      </c>
      <c r="N4">
        <v>217</v>
      </c>
      <c r="O4">
        <v>292</v>
      </c>
      <c r="P4">
        <v>0</v>
      </c>
      <c r="Q4">
        <v>663</v>
      </c>
      <c r="R4">
        <v>9028</v>
      </c>
      <c r="S4">
        <v>4010</v>
      </c>
      <c r="T4">
        <v>2335</v>
      </c>
      <c r="U4">
        <v>762</v>
      </c>
      <c r="V4">
        <v>830</v>
      </c>
      <c r="W4">
        <v>2732</v>
      </c>
      <c r="X4">
        <v>2321</v>
      </c>
      <c r="Y4">
        <v>0</v>
      </c>
      <c r="Z4">
        <v>7424</v>
      </c>
      <c r="AA4">
        <v>0</v>
      </c>
      <c r="AB4">
        <v>0</v>
      </c>
      <c r="AC4">
        <v>65568</v>
      </c>
    </row>
    <row r="5" spans="1:29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98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192</v>
      </c>
      <c r="P5">
        <v>0</v>
      </c>
      <c r="Q5">
        <v>152</v>
      </c>
      <c r="R5">
        <v>1622</v>
      </c>
      <c r="S5">
        <v>2945</v>
      </c>
      <c r="T5">
        <v>532</v>
      </c>
      <c r="U5">
        <v>0</v>
      </c>
      <c r="V5">
        <v>160</v>
      </c>
      <c r="W5">
        <v>0</v>
      </c>
      <c r="X5">
        <v>940</v>
      </c>
      <c r="Y5">
        <v>243</v>
      </c>
      <c r="Z5">
        <v>1532</v>
      </c>
      <c r="AA5">
        <v>0</v>
      </c>
      <c r="AB5">
        <v>0</v>
      </c>
      <c r="AC5">
        <v>8416</v>
      </c>
    </row>
    <row r="6" spans="1:29" x14ac:dyDescent="0.35">
      <c r="A6">
        <f t="shared" si="0"/>
        <v>0</v>
      </c>
      <c r="B6" t="s">
        <v>200</v>
      </c>
      <c r="C6">
        <v>230</v>
      </c>
      <c r="D6">
        <v>7608</v>
      </c>
      <c r="E6">
        <v>515</v>
      </c>
      <c r="F6">
        <v>236</v>
      </c>
      <c r="G6">
        <v>113</v>
      </c>
      <c r="H6">
        <v>0</v>
      </c>
      <c r="I6">
        <v>0</v>
      </c>
      <c r="J6">
        <v>2959</v>
      </c>
      <c r="K6">
        <v>0</v>
      </c>
      <c r="L6">
        <v>2539</v>
      </c>
      <c r="M6">
        <v>0</v>
      </c>
      <c r="N6">
        <v>0</v>
      </c>
      <c r="O6">
        <v>188</v>
      </c>
      <c r="P6">
        <v>0</v>
      </c>
      <c r="Q6">
        <v>443</v>
      </c>
      <c r="R6">
        <v>4218</v>
      </c>
      <c r="S6">
        <v>1928</v>
      </c>
      <c r="T6">
        <v>2070</v>
      </c>
      <c r="U6">
        <v>240</v>
      </c>
      <c r="V6">
        <v>0</v>
      </c>
      <c r="W6">
        <v>122</v>
      </c>
      <c r="X6">
        <v>1899</v>
      </c>
      <c r="Y6">
        <v>23</v>
      </c>
      <c r="Z6">
        <v>1779</v>
      </c>
      <c r="AA6">
        <v>0</v>
      </c>
      <c r="AB6">
        <v>0</v>
      </c>
      <c r="AC6">
        <v>27110</v>
      </c>
    </row>
    <row r="7" spans="1:29" x14ac:dyDescent="0.35">
      <c r="A7">
        <f t="shared" si="0"/>
        <v>0</v>
      </c>
      <c r="B7" t="s">
        <v>201</v>
      </c>
      <c r="C7">
        <v>202</v>
      </c>
      <c r="D7">
        <v>4570</v>
      </c>
      <c r="E7">
        <v>375</v>
      </c>
      <c r="F7">
        <v>79</v>
      </c>
      <c r="G7">
        <v>108</v>
      </c>
      <c r="H7">
        <v>0</v>
      </c>
      <c r="I7">
        <v>0</v>
      </c>
      <c r="J7">
        <v>1581</v>
      </c>
      <c r="K7">
        <v>310</v>
      </c>
      <c r="L7">
        <v>1316</v>
      </c>
      <c r="M7">
        <v>0</v>
      </c>
      <c r="N7">
        <v>0</v>
      </c>
      <c r="O7">
        <v>226</v>
      </c>
      <c r="P7">
        <v>193</v>
      </c>
      <c r="Q7">
        <v>315</v>
      </c>
      <c r="R7">
        <v>2756</v>
      </c>
      <c r="S7">
        <v>1218</v>
      </c>
      <c r="T7">
        <v>833</v>
      </c>
      <c r="U7">
        <v>423</v>
      </c>
      <c r="V7">
        <v>742</v>
      </c>
      <c r="W7">
        <v>173</v>
      </c>
      <c r="X7">
        <v>1256</v>
      </c>
      <c r="Y7">
        <v>603</v>
      </c>
      <c r="Z7">
        <v>1985</v>
      </c>
      <c r="AA7">
        <v>0</v>
      </c>
      <c r="AB7">
        <v>0</v>
      </c>
      <c r="AC7">
        <v>19264</v>
      </c>
    </row>
    <row r="8" spans="1:29" x14ac:dyDescent="0.35">
      <c r="A8">
        <f t="shared" si="0"/>
        <v>0</v>
      </c>
      <c r="B8" t="s">
        <v>202</v>
      </c>
      <c r="C8">
        <v>269</v>
      </c>
      <c r="D8">
        <v>5153</v>
      </c>
      <c r="E8">
        <v>428</v>
      </c>
      <c r="F8">
        <v>0</v>
      </c>
      <c r="G8">
        <v>0</v>
      </c>
      <c r="H8">
        <v>288</v>
      </c>
      <c r="I8">
        <v>428</v>
      </c>
      <c r="J8">
        <v>3910</v>
      </c>
      <c r="K8">
        <v>0</v>
      </c>
      <c r="L8">
        <v>2147</v>
      </c>
      <c r="M8">
        <v>2069</v>
      </c>
      <c r="N8">
        <v>372</v>
      </c>
      <c r="O8">
        <v>488</v>
      </c>
      <c r="P8">
        <v>101</v>
      </c>
      <c r="Q8">
        <v>0</v>
      </c>
      <c r="R8">
        <v>4501</v>
      </c>
      <c r="S8">
        <v>1879</v>
      </c>
      <c r="T8">
        <v>1432</v>
      </c>
      <c r="U8">
        <v>0</v>
      </c>
      <c r="V8">
        <v>19</v>
      </c>
      <c r="W8">
        <v>0</v>
      </c>
      <c r="X8">
        <v>1944</v>
      </c>
      <c r="Y8">
        <v>11</v>
      </c>
      <c r="Z8">
        <v>5540</v>
      </c>
      <c r="AA8">
        <v>875</v>
      </c>
      <c r="AB8">
        <v>0</v>
      </c>
      <c r="AC8">
        <v>31854</v>
      </c>
    </row>
    <row r="9" spans="1:29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60</v>
      </c>
      <c r="J9">
        <v>60</v>
      </c>
      <c r="K9">
        <v>0</v>
      </c>
      <c r="L9">
        <v>82</v>
      </c>
      <c r="M9">
        <v>0</v>
      </c>
      <c r="N9">
        <v>0</v>
      </c>
      <c r="O9">
        <v>74</v>
      </c>
      <c r="P9">
        <v>0</v>
      </c>
      <c r="Q9">
        <v>0</v>
      </c>
      <c r="R9">
        <v>532</v>
      </c>
      <c r="S9">
        <v>840</v>
      </c>
      <c r="T9">
        <v>261</v>
      </c>
      <c r="U9">
        <v>0</v>
      </c>
      <c r="V9">
        <v>0</v>
      </c>
      <c r="W9">
        <v>0</v>
      </c>
      <c r="X9">
        <v>510</v>
      </c>
      <c r="Y9">
        <v>182</v>
      </c>
      <c r="Z9">
        <v>187</v>
      </c>
      <c r="AA9">
        <v>0</v>
      </c>
      <c r="AB9">
        <v>0</v>
      </c>
      <c r="AC9">
        <v>2788</v>
      </c>
    </row>
    <row r="10" spans="1:29" x14ac:dyDescent="0.35">
      <c r="A10">
        <f t="shared" si="0"/>
        <v>0</v>
      </c>
      <c r="B10" t="s">
        <v>204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129</v>
      </c>
      <c r="K10">
        <v>0</v>
      </c>
      <c r="L10">
        <v>170</v>
      </c>
      <c r="M10">
        <v>0</v>
      </c>
      <c r="N10">
        <v>0</v>
      </c>
      <c r="O10">
        <v>0</v>
      </c>
      <c r="P10">
        <v>0</v>
      </c>
      <c r="Q10">
        <v>0</v>
      </c>
      <c r="R10">
        <v>1251</v>
      </c>
      <c r="S10">
        <v>860</v>
      </c>
      <c r="T10">
        <v>621</v>
      </c>
      <c r="U10">
        <v>0</v>
      </c>
      <c r="V10">
        <v>0</v>
      </c>
      <c r="W10">
        <v>0</v>
      </c>
      <c r="X10">
        <v>668</v>
      </c>
      <c r="Y10">
        <v>0</v>
      </c>
      <c r="Z10">
        <v>439</v>
      </c>
      <c r="AA10">
        <v>0</v>
      </c>
      <c r="AB10">
        <v>0</v>
      </c>
      <c r="AC10">
        <v>4138</v>
      </c>
    </row>
    <row r="11" spans="1:29" x14ac:dyDescent="0.35">
      <c r="A11">
        <f t="shared" si="0"/>
        <v>0</v>
      </c>
      <c r="B11" t="s">
        <v>205</v>
      </c>
      <c r="C11">
        <v>0</v>
      </c>
      <c r="D11">
        <v>0</v>
      </c>
      <c r="E11">
        <v>0</v>
      </c>
      <c r="F11">
        <v>14</v>
      </c>
      <c r="G11">
        <v>0</v>
      </c>
      <c r="H11">
        <v>0</v>
      </c>
      <c r="I11">
        <v>0</v>
      </c>
      <c r="J11">
        <v>316</v>
      </c>
      <c r="K11">
        <v>0</v>
      </c>
      <c r="L11">
        <v>308</v>
      </c>
      <c r="M11">
        <v>0</v>
      </c>
      <c r="N11">
        <v>0</v>
      </c>
      <c r="O11">
        <v>101</v>
      </c>
      <c r="P11">
        <v>0</v>
      </c>
      <c r="Q11">
        <v>0</v>
      </c>
      <c r="R11">
        <v>1154</v>
      </c>
      <c r="S11">
        <v>303</v>
      </c>
      <c r="T11">
        <v>229</v>
      </c>
      <c r="U11">
        <v>74</v>
      </c>
      <c r="V11">
        <v>0</v>
      </c>
      <c r="W11">
        <v>0</v>
      </c>
      <c r="X11">
        <v>363</v>
      </c>
      <c r="Y11">
        <v>0</v>
      </c>
      <c r="Z11">
        <v>369</v>
      </c>
      <c r="AA11">
        <v>0</v>
      </c>
      <c r="AB11">
        <v>0</v>
      </c>
      <c r="AC11">
        <v>3231</v>
      </c>
    </row>
    <row r="12" spans="1:29" x14ac:dyDescent="0.35">
      <c r="A12">
        <f t="shared" si="0"/>
        <v>0</v>
      </c>
      <c r="B12" t="s">
        <v>206</v>
      </c>
      <c r="C12">
        <v>964</v>
      </c>
      <c r="D12">
        <v>8559</v>
      </c>
      <c r="E12">
        <v>462</v>
      </c>
      <c r="F12">
        <v>0</v>
      </c>
      <c r="G12">
        <v>3348</v>
      </c>
      <c r="H12">
        <v>0</v>
      </c>
      <c r="I12">
        <v>40</v>
      </c>
      <c r="J12">
        <v>1349</v>
      </c>
      <c r="K12">
        <v>0</v>
      </c>
      <c r="L12">
        <v>2045</v>
      </c>
      <c r="M12">
        <v>1699</v>
      </c>
      <c r="N12">
        <v>47</v>
      </c>
      <c r="O12">
        <v>211</v>
      </c>
      <c r="P12">
        <v>0</v>
      </c>
      <c r="Q12">
        <v>117</v>
      </c>
      <c r="R12">
        <v>4375</v>
      </c>
      <c r="S12">
        <v>742</v>
      </c>
      <c r="T12">
        <v>1051</v>
      </c>
      <c r="U12">
        <v>333</v>
      </c>
      <c r="V12">
        <v>123</v>
      </c>
      <c r="W12">
        <v>1905</v>
      </c>
      <c r="X12">
        <v>1553</v>
      </c>
      <c r="Y12">
        <v>0</v>
      </c>
      <c r="Z12">
        <v>1772</v>
      </c>
      <c r="AA12">
        <v>0</v>
      </c>
      <c r="AB12">
        <v>0</v>
      </c>
      <c r="AC12">
        <v>30695</v>
      </c>
    </row>
    <row r="13" spans="1:29" x14ac:dyDescent="0.35">
      <c r="A13">
        <f t="shared" si="0"/>
        <v>0</v>
      </c>
      <c r="B13" t="s">
        <v>207</v>
      </c>
      <c r="C13">
        <v>504</v>
      </c>
      <c r="D13">
        <v>20057</v>
      </c>
      <c r="E13">
        <v>993</v>
      </c>
      <c r="F13">
        <v>0</v>
      </c>
      <c r="G13">
        <v>400</v>
      </c>
      <c r="H13">
        <v>0</v>
      </c>
      <c r="I13">
        <v>0</v>
      </c>
      <c r="J13">
        <v>2375</v>
      </c>
      <c r="K13">
        <v>8208</v>
      </c>
      <c r="L13">
        <v>8917</v>
      </c>
      <c r="M13">
        <v>6208</v>
      </c>
      <c r="N13">
        <v>1118</v>
      </c>
      <c r="O13">
        <v>1085</v>
      </c>
      <c r="P13">
        <v>388</v>
      </c>
      <c r="Q13">
        <v>1471</v>
      </c>
      <c r="R13">
        <v>11405</v>
      </c>
      <c r="S13">
        <v>4192</v>
      </c>
      <c r="T13">
        <v>3507</v>
      </c>
      <c r="U13">
        <v>2212</v>
      </c>
      <c r="V13">
        <v>1608</v>
      </c>
      <c r="W13">
        <v>1080</v>
      </c>
      <c r="X13">
        <v>5554</v>
      </c>
      <c r="Y13">
        <v>65</v>
      </c>
      <c r="Z13">
        <v>7060</v>
      </c>
      <c r="AA13">
        <v>0</v>
      </c>
      <c r="AB13">
        <v>0</v>
      </c>
      <c r="AC13">
        <v>88407</v>
      </c>
    </row>
    <row r="14" spans="1:29" x14ac:dyDescent="0.35">
      <c r="A14">
        <f t="shared" si="0"/>
        <v>0</v>
      </c>
      <c r="B14" t="s">
        <v>208</v>
      </c>
      <c r="C14">
        <v>122</v>
      </c>
      <c r="D14">
        <v>4774</v>
      </c>
      <c r="E14">
        <v>241</v>
      </c>
      <c r="F14">
        <v>0</v>
      </c>
      <c r="G14">
        <v>124</v>
      </c>
      <c r="H14">
        <v>0</v>
      </c>
      <c r="I14">
        <v>0</v>
      </c>
      <c r="J14">
        <v>0</v>
      </c>
      <c r="K14">
        <v>1325</v>
      </c>
      <c r="L14">
        <v>844</v>
      </c>
      <c r="M14">
        <v>987</v>
      </c>
      <c r="N14">
        <v>23</v>
      </c>
      <c r="O14">
        <v>158</v>
      </c>
      <c r="P14">
        <v>0</v>
      </c>
      <c r="Q14">
        <v>0</v>
      </c>
      <c r="R14">
        <v>1666</v>
      </c>
      <c r="S14">
        <v>168</v>
      </c>
      <c r="T14">
        <v>583</v>
      </c>
      <c r="U14">
        <v>0</v>
      </c>
      <c r="V14">
        <v>113</v>
      </c>
      <c r="W14">
        <v>1885</v>
      </c>
      <c r="X14">
        <v>1254</v>
      </c>
      <c r="Y14">
        <v>0</v>
      </c>
      <c r="Z14">
        <v>2067</v>
      </c>
      <c r="AA14">
        <v>0</v>
      </c>
      <c r="AB14">
        <v>233</v>
      </c>
      <c r="AC14">
        <v>16567</v>
      </c>
    </row>
    <row r="15" spans="1:29" x14ac:dyDescent="0.35">
      <c r="A15">
        <f t="shared" si="0"/>
        <v>0</v>
      </c>
      <c r="B15" t="s">
        <v>209</v>
      </c>
      <c r="C15">
        <v>1965</v>
      </c>
      <c r="D15">
        <v>22694</v>
      </c>
      <c r="E15">
        <v>1089</v>
      </c>
      <c r="F15">
        <v>394</v>
      </c>
      <c r="G15">
        <v>87</v>
      </c>
      <c r="H15">
        <v>264</v>
      </c>
      <c r="I15">
        <v>614</v>
      </c>
      <c r="J15">
        <v>3243</v>
      </c>
      <c r="K15">
        <v>465</v>
      </c>
      <c r="L15">
        <v>2884</v>
      </c>
      <c r="M15">
        <v>0</v>
      </c>
      <c r="N15">
        <v>0</v>
      </c>
      <c r="O15">
        <v>388</v>
      </c>
      <c r="P15">
        <v>0</v>
      </c>
      <c r="Q15">
        <v>0</v>
      </c>
      <c r="R15">
        <v>5099</v>
      </c>
      <c r="S15">
        <v>4680</v>
      </c>
      <c r="T15">
        <v>3552</v>
      </c>
      <c r="U15">
        <v>1496</v>
      </c>
      <c r="V15">
        <v>860</v>
      </c>
      <c r="W15">
        <v>1989</v>
      </c>
      <c r="X15">
        <v>3556</v>
      </c>
      <c r="Y15">
        <v>119</v>
      </c>
      <c r="Z15">
        <v>5551</v>
      </c>
      <c r="AA15">
        <v>0</v>
      </c>
      <c r="AB15">
        <v>472</v>
      </c>
      <c r="AC15">
        <v>61461</v>
      </c>
    </row>
    <row r="16" spans="1:29" x14ac:dyDescent="0.35">
      <c r="A16">
        <f t="shared" si="0"/>
        <v>0</v>
      </c>
      <c r="B16" t="s">
        <v>210</v>
      </c>
      <c r="C16">
        <v>704</v>
      </c>
      <c r="D16">
        <v>9219</v>
      </c>
      <c r="E16">
        <v>699</v>
      </c>
      <c r="F16">
        <v>148</v>
      </c>
      <c r="G16">
        <v>99</v>
      </c>
      <c r="H16">
        <v>0</v>
      </c>
      <c r="I16">
        <v>377</v>
      </c>
      <c r="J16">
        <v>180</v>
      </c>
      <c r="K16">
        <v>1424</v>
      </c>
      <c r="L16">
        <v>1579</v>
      </c>
      <c r="M16">
        <v>0</v>
      </c>
      <c r="N16">
        <v>0</v>
      </c>
      <c r="O16">
        <v>0</v>
      </c>
      <c r="P16">
        <v>0</v>
      </c>
      <c r="Q16">
        <v>255</v>
      </c>
      <c r="R16">
        <v>1420</v>
      </c>
      <c r="S16">
        <v>59</v>
      </c>
      <c r="T16">
        <v>1080</v>
      </c>
      <c r="U16">
        <v>0</v>
      </c>
      <c r="V16">
        <v>0</v>
      </c>
      <c r="W16">
        <v>2569</v>
      </c>
      <c r="X16">
        <v>1870</v>
      </c>
      <c r="Y16">
        <v>3251</v>
      </c>
      <c r="Z16">
        <v>3177</v>
      </c>
      <c r="AA16">
        <v>2403</v>
      </c>
      <c r="AB16">
        <v>1521</v>
      </c>
      <c r="AC16">
        <v>32034</v>
      </c>
    </row>
    <row r="17" spans="1:29" x14ac:dyDescent="0.35">
      <c r="A17">
        <f t="shared" si="0"/>
        <v>0</v>
      </c>
      <c r="B17" t="s">
        <v>211</v>
      </c>
      <c r="C17">
        <v>316</v>
      </c>
      <c r="D17">
        <v>14935</v>
      </c>
      <c r="E17">
        <v>997</v>
      </c>
      <c r="F17">
        <v>186</v>
      </c>
      <c r="G17">
        <v>503</v>
      </c>
      <c r="H17">
        <v>0</v>
      </c>
      <c r="I17">
        <v>0</v>
      </c>
      <c r="J17">
        <v>5242</v>
      </c>
      <c r="K17">
        <v>1368</v>
      </c>
      <c r="L17">
        <v>4911</v>
      </c>
      <c r="M17">
        <v>3340</v>
      </c>
      <c r="N17">
        <v>75</v>
      </c>
      <c r="O17">
        <v>327</v>
      </c>
      <c r="P17">
        <v>0</v>
      </c>
      <c r="Q17">
        <v>587</v>
      </c>
      <c r="R17">
        <v>5948</v>
      </c>
      <c r="S17">
        <v>1345</v>
      </c>
      <c r="T17">
        <v>1410</v>
      </c>
      <c r="U17">
        <v>2615</v>
      </c>
      <c r="V17">
        <v>621</v>
      </c>
      <c r="W17">
        <v>0</v>
      </c>
      <c r="X17">
        <v>2239</v>
      </c>
      <c r="Y17">
        <v>111</v>
      </c>
      <c r="Z17">
        <v>5924</v>
      </c>
      <c r="AA17">
        <v>2403</v>
      </c>
      <c r="AB17">
        <v>1521</v>
      </c>
      <c r="AC17">
        <v>56924</v>
      </c>
    </row>
    <row r="18" spans="1:29" x14ac:dyDescent="0.35">
      <c r="A18">
        <f t="shared" si="0"/>
        <v>0</v>
      </c>
      <c r="B18" t="s">
        <v>212</v>
      </c>
      <c r="C18">
        <v>514</v>
      </c>
      <c r="D18">
        <v>14362</v>
      </c>
      <c r="E18">
        <v>1054</v>
      </c>
      <c r="F18">
        <v>237</v>
      </c>
      <c r="G18">
        <v>220</v>
      </c>
      <c r="H18">
        <v>1086</v>
      </c>
      <c r="I18">
        <v>925</v>
      </c>
      <c r="J18">
        <v>172</v>
      </c>
      <c r="K18">
        <v>3538</v>
      </c>
      <c r="L18">
        <v>4263</v>
      </c>
      <c r="M18">
        <v>3107</v>
      </c>
      <c r="N18">
        <v>403</v>
      </c>
      <c r="O18">
        <v>417</v>
      </c>
      <c r="P18">
        <v>0</v>
      </c>
      <c r="Q18">
        <v>534</v>
      </c>
      <c r="R18">
        <v>6564</v>
      </c>
      <c r="S18">
        <v>1490</v>
      </c>
      <c r="T18">
        <v>1693</v>
      </c>
      <c r="U18">
        <v>2105</v>
      </c>
      <c r="V18">
        <v>317</v>
      </c>
      <c r="W18">
        <v>1782</v>
      </c>
      <c r="X18">
        <v>2485</v>
      </c>
      <c r="Y18">
        <v>69</v>
      </c>
      <c r="Z18">
        <v>5557</v>
      </c>
      <c r="AA18">
        <v>0</v>
      </c>
      <c r="AB18">
        <v>0</v>
      </c>
      <c r="AC18">
        <v>52894</v>
      </c>
    </row>
    <row r="19" spans="1:29" x14ac:dyDescent="0.35">
      <c r="A19">
        <f t="shared" si="0"/>
        <v>0</v>
      </c>
      <c r="B19" t="s">
        <v>213</v>
      </c>
      <c r="C19">
        <v>0</v>
      </c>
      <c r="D19">
        <v>9712</v>
      </c>
      <c r="E19">
        <v>577</v>
      </c>
      <c r="F19">
        <v>0</v>
      </c>
      <c r="G19">
        <v>100</v>
      </c>
      <c r="H19">
        <v>0</v>
      </c>
      <c r="I19">
        <v>0</v>
      </c>
      <c r="J19">
        <v>450</v>
      </c>
      <c r="K19">
        <v>5024</v>
      </c>
      <c r="L19">
        <v>5355</v>
      </c>
      <c r="M19">
        <v>3172</v>
      </c>
      <c r="N19">
        <v>78</v>
      </c>
      <c r="O19">
        <v>347</v>
      </c>
      <c r="P19">
        <v>0</v>
      </c>
      <c r="Q19">
        <v>545</v>
      </c>
      <c r="R19">
        <v>6824</v>
      </c>
      <c r="S19">
        <v>11</v>
      </c>
      <c r="T19">
        <v>1704</v>
      </c>
      <c r="U19">
        <v>0</v>
      </c>
      <c r="V19">
        <v>440</v>
      </c>
      <c r="W19">
        <v>2171</v>
      </c>
      <c r="X19">
        <v>1657</v>
      </c>
      <c r="Y19">
        <v>3476</v>
      </c>
      <c r="Z19">
        <v>6657</v>
      </c>
      <c r="AA19">
        <v>3924</v>
      </c>
      <c r="AB19">
        <v>0</v>
      </c>
      <c r="AC19">
        <v>52224</v>
      </c>
    </row>
    <row r="20" spans="1:29" x14ac:dyDescent="0.35">
      <c r="A20">
        <f t="shared" si="0"/>
        <v>0</v>
      </c>
      <c r="B20" t="s">
        <v>214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250</v>
      </c>
      <c r="K20">
        <v>0</v>
      </c>
      <c r="L20">
        <v>93</v>
      </c>
      <c r="M20">
        <v>0</v>
      </c>
      <c r="N20">
        <v>0</v>
      </c>
      <c r="O20">
        <v>49</v>
      </c>
      <c r="P20">
        <v>0</v>
      </c>
      <c r="Q20">
        <v>98</v>
      </c>
      <c r="R20">
        <v>1440</v>
      </c>
      <c r="S20">
        <v>22</v>
      </c>
      <c r="T20">
        <v>273</v>
      </c>
      <c r="U20">
        <v>0</v>
      </c>
      <c r="V20">
        <v>114</v>
      </c>
      <c r="W20">
        <v>0</v>
      </c>
      <c r="X20">
        <v>393</v>
      </c>
      <c r="Y20">
        <v>0</v>
      </c>
      <c r="Z20">
        <v>565</v>
      </c>
      <c r="AA20">
        <v>0</v>
      </c>
      <c r="AB20">
        <v>0</v>
      </c>
      <c r="AC20">
        <v>3297</v>
      </c>
    </row>
    <row r="21" spans="1:29" x14ac:dyDescent="0.35">
      <c r="A21">
        <f t="shared" si="0"/>
        <v>0</v>
      </c>
      <c r="B21" t="s">
        <v>215</v>
      </c>
      <c r="C21">
        <v>426</v>
      </c>
      <c r="D21">
        <v>3506</v>
      </c>
      <c r="E21">
        <v>213</v>
      </c>
      <c r="F21">
        <v>0</v>
      </c>
      <c r="G21">
        <v>0</v>
      </c>
      <c r="H21">
        <v>36</v>
      </c>
      <c r="I21">
        <v>242</v>
      </c>
      <c r="J21">
        <v>3045</v>
      </c>
      <c r="K21">
        <v>0</v>
      </c>
      <c r="L21">
        <v>545</v>
      </c>
      <c r="M21">
        <v>0</v>
      </c>
      <c r="N21">
        <v>0</v>
      </c>
      <c r="O21">
        <v>100</v>
      </c>
      <c r="P21">
        <v>0</v>
      </c>
      <c r="Q21">
        <v>211</v>
      </c>
      <c r="R21">
        <v>1693</v>
      </c>
      <c r="S21">
        <v>158</v>
      </c>
      <c r="T21">
        <v>743</v>
      </c>
      <c r="U21">
        <v>84</v>
      </c>
      <c r="V21">
        <v>112</v>
      </c>
      <c r="W21">
        <v>59</v>
      </c>
      <c r="X21">
        <v>1147</v>
      </c>
      <c r="Y21">
        <v>84</v>
      </c>
      <c r="Z21">
        <v>1914</v>
      </c>
      <c r="AA21">
        <v>0</v>
      </c>
      <c r="AB21">
        <v>0</v>
      </c>
      <c r="AC21">
        <v>15220</v>
      </c>
    </row>
    <row r="22" spans="1:29" x14ac:dyDescent="0.35">
      <c r="A22">
        <f t="shared" si="0"/>
        <v>0</v>
      </c>
      <c r="B22" t="s">
        <v>215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678</v>
      </c>
      <c r="I22" s="1">
        <v>224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>
        <v>0</v>
      </c>
      <c r="P22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</row>
    <row r="23" spans="1:29" x14ac:dyDescent="0.35">
      <c r="A23">
        <f t="shared" si="0"/>
        <v>0</v>
      </c>
      <c r="B23" t="s">
        <v>216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77</v>
      </c>
      <c r="J23">
        <v>254</v>
      </c>
      <c r="K23">
        <v>0</v>
      </c>
      <c r="L23">
        <v>122</v>
      </c>
      <c r="M23">
        <v>0</v>
      </c>
      <c r="N23">
        <v>0</v>
      </c>
      <c r="O23">
        <v>65</v>
      </c>
      <c r="P23">
        <v>0</v>
      </c>
      <c r="Q23">
        <v>0</v>
      </c>
      <c r="R23">
        <v>564</v>
      </c>
      <c r="S23">
        <v>89</v>
      </c>
      <c r="T23">
        <v>330</v>
      </c>
      <c r="U23">
        <v>0</v>
      </c>
      <c r="V23">
        <v>168</v>
      </c>
      <c r="W23">
        <v>0</v>
      </c>
      <c r="X23">
        <v>73</v>
      </c>
      <c r="Y23">
        <v>0</v>
      </c>
      <c r="Z23">
        <v>246</v>
      </c>
      <c r="AA23">
        <v>0</v>
      </c>
      <c r="AB23">
        <v>0</v>
      </c>
      <c r="AC23">
        <v>1988</v>
      </c>
    </row>
    <row r="24" spans="1:29" x14ac:dyDescent="0.35">
      <c r="A24">
        <f t="shared" si="0"/>
        <v>0</v>
      </c>
      <c r="B24" t="s">
        <v>217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485</v>
      </c>
      <c r="K24">
        <v>0</v>
      </c>
      <c r="L24">
        <v>421</v>
      </c>
      <c r="M24">
        <v>0</v>
      </c>
      <c r="N24">
        <v>0</v>
      </c>
      <c r="O24">
        <v>34</v>
      </c>
      <c r="P24">
        <v>0</v>
      </c>
      <c r="Q24">
        <v>135</v>
      </c>
      <c r="R24">
        <v>1157</v>
      </c>
      <c r="S24">
        <v>159</v>
      </c>
      <c r="T24">
        <v>335</v>
      </c>
      <c r="U24">
        <v>0</v>
      </c>
      <c r="V24">
        <v>245</v>
      </c>
      <c r="W24">
        <v>0</v>
      </c>
      <c r="X24">
        <v>416</v>
      </c>
      <c r="Y24">
        <v>22</v>
      </c>
      <c r="Z24">
        <v>574</v>
      </c>
      <c r="AA24">
        <v>0</v>
      </c>
      <c r="AB24">
        <v>303</v>
      </c>
      <c r="AC24">
        <v>4286</v>
      </c>
    </row>
    <row r="25" spans="1:29" x14ac:dyDescent="0.35">
      <c r="A25">
        <f t="shared" si="0"/>
        <v>0</v>
      </c>
      <c r="B25" t="s">
        <v>218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17</v>
      </c>
      <c r="K25">
        <v>177</v>
      </c>
      <c r="L25">
        <v>200</v>
      </c>
      <c r="M25">
        <v>0</v>
      </c>
      <c r="N25">
        <v>0</v>
      </c>
      <c r="O25">
        <v>40</v>
      </c>
      <c r="P25">
        <v>0</v>
      </c>
      <c r="Q25">
        <v>70</v>
      </c>
      <c r="R25">
        <v>868</v>
      </c>
      <c r="S25">
        <v>60</v>
      </c>
      <c r="T25">
        <v>172</v>
      </c>
      <c r="U25">
        <v>0</v>
      </c>
      <c r="V25">
        <v>172</v>
      </c>
      <c r="W25">
        <v>0</v>
      </c>
      <c r="X25">
        <v>273</v>
      </c>
      <c r="Y25">
        <v>11</v>
      </c>
      <c r="Z25">
        <v>227</v>
      </c>
      <c r="AA25">
        <v>0</v>
      </c>
      <c r="AB25">
        <v>0</v>
      </c>
      <c r="AC25">
        <v>2287</v>
      </c>
    </row>
    <row r="26" spans="1:29" x14ac:dyDescent="0.35">
      <c r="A26">
        <f t="shared" si="0"/>
        <v>0</v>
      </c>
      <c r="B26" t="s">
        <v>219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272</v>
      </c>
      <c r="S26">
        <v>2</v>
      </c>
      <c r="T26">
        <v>88</v>
      </c>
      <c r="U26">
        <v>0</v>
      </c>
      <c r="V26">
        <v>0</v>
      </c>
      <c r="W26">
        <v>0</v>
      </c>
      <c r="X26">
        <v>117</v>
      </c>
      <c r="Y26">
        <v>5</v>
      </c>
      <c r="Z26">
        <v>238</v>
      </c>
      <c r="AA26">
        <v>0</v>
      </c>
      <c r="AB26">
        <v>0</v>
      </c>
      <c r="AC26">
        <v>722</v>
      </c>
    </row>
    <row r="27" spans="1:29" x14ac:dyDescent="0.35">
      <c r="A27">
        <f t="shared" si="0"/>
        <v>0</v>
      </c>
      <c r="B27" t="s">
        <v>220</v>
      </c>
      <c r="C27">
        <v>0</v>
      </c>
      <c r="D27">
        <v>0</v>
      </c>
      <c r="E27">
        <v>0</v>
      </c>
      <c r="F27">
        <v>0</v>
      </c>
      <c r="G27">
        <v>0</v>
      </c>
      <c r="H27">
        <v>127</v>
      </c>
      <c r="I27">
        <v>90</v>
      </c>
      <c r="J27">
        <v>172</v>
      </c>
      <c r="K27">
        <v>0</v>
      </c>
      <c r="L27">
        <v>24</v>
      </c>
      <c r="M27">
        <v>0</v>
      </c>
      <c r="N27">
        <v>0</v>
      </c>
      <c r="O27">
        <v>30</v>
      </c>
      <c r="P27">
        <v>0</v>
      </c>
      <c r="Q27">
        <v>0</v>
      </c>
      <c r="R27">
        <v>472</v>
      </c>
      <c r="S27">
        <v>53</v>
      </c>
      <c r="T27">
        <v>172</v>
      </c>
      <c r="U27">
        <v>0</v>
      </c>
      <c r="V27">
        <v>0</v>
      </c>
      <c r="W27">
        <v>0</v>
      </c>
      <c r="X27">
        <v>284</v>
      </c>
      <c r="Y27">
        <v>25</v>
      </c>
      <c r="Z27">
        <v>569</v>
      </c>
      <c r="AA27">
        <v>0</v>
      </c>
      <c r="AB27">
        <v>0</v>
      </c>
      <c r="AC27">
        <v>2018</v>
      </c>
    </row>
    <row r="28" spans="1:29" x14ac:dyDescent="0.35">
      <c r="A28">
        <f t="shared" si="0"/>
        <v>0</v>
      </c>
      <c r="B28" t="s">
        <v>221</v>
      </c>
      <c r="C28">
        <v>0</v>
      </c>
      <c r="D28">
        <v>5369</v>
      </c>
      <c r="E28">
        <v>281</v>
      </c>
      <c r="F28">
        <v>0</v>
      </c>
      <c r="G28">
        <v>140</v>
      </c>
      <c r="H28">
        <v>5000</v>
      </c>
      <c r="I28">
        <v>2402</v>
      </c>
      <c r="J28">
        <v>981</v>
      </c>
      <c r="K28">
        <v>660</v>
      </c>
      <c r="L28">
        <v>1475</v>
      </c>
      <c r="M28">
        <v>1208</v>
      </c>
      <c r="N28">
        <v>141</v>
      </c>
      <c r="O28">
        <v>245</v>
      </c>
      <c r="P28">
        <v>0</v>
      </c>
      <c r="Q28">
        <v>260</v>
      </c>
      <c r="R28">
        <v>2996</v>
      </c>
      <c r="S28">
        <v>145</v>
      </c>
      <c r="T28">
        <v>858</v>
      </c>
      <c r="U28">
        <v>306</v>
      </c>
      <c r="V28">
        <v>741</v>
      </c>
      <c r="W28">
        <v>109</v>
      </c>
      <c r="X28">
        <v>1294</v>
      </c>
      <c r="Y28">
        <v>70</v>
      </c>
      <c r="Z28">
        <v>2789</v>
      </c>
      <c r="AA28">
        <v>0</v>
      </c>
      <c r="AB28">
        <v>0</v>
      </c>
      <c r="AC28">
        <v>27470</v>
      </c>
    </row>
    <row r="29" spans="1:29" x14ac:dyDescent="0.35">
      <c r="A29">
        <f t="shared" si="0"/>
        <v>0</v>
      </c>
      <c r="B29" t="s">
        <v>222</v>
      </c>
      <c r="C29">
        <v>0</v>
      </c>
      <c r="D29">
        <v>9</v>
      </c>
      <c r="E29">
        <v>0</v>
      </c>
      <c r="F29">
        <v>0</v>
      </c>
      <c r="G29">
        <v>0</v>
      </c>
      <c r="H29">
        <v>1204</v>
      </c>
      <c r="I29">
        <v>413</v>
      </c>
      <c r="J29">
        <v>318</v>
      </c>
      <c r="K29">
        <v>0</v>
      </c>
      <c r="L29">
        <v>205</v>
      </c>
      <c r="M29">
        <v>0</v>
      </c>
      <c r="N29">
        <v>0</v>
      </c>
      <c r="O29">
        <v>75</v>
      </c>
      <c r="P29">
        <v>0</v>
      </c>
      <c r="Q29">
        <v>0</v>
      </c>
      <c r="R29">
        <v>659</v>
      </c>
      <c r="S29">
        <v>45</v>
      </c>
      <c r="T29">
        <v>382</v>
      </c>
      <c r="U29">
        <v>0</v>
      </c>
      <c r="V29">
        <v>0</v>
      </c>
      <c r="W29">
        <v>49</v>
      </c>
      <c r="X29">
        <v>351</v>
      </c>
      <c r="Y29">
        <v>0</v>
      </c>
      <c r="Z29">
        <v>371</v>
      </c>
      <c r="AA29">
        <v>0</v>
      </c>
      <c r="AB29">
        <v>0</v>
      </c>
      <c r="AC29">
        <v>4081</v>
      </c>
    </row>
    <row r="30" spans="1:29" x14ac:dyDescent="0.35">
      <c r="A30">
        <f t="shared" si="0"/>
        <v>0</v>
      </c>
      <c r="B30" t="s">
        <v>223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237</v>
      </c>
      <c r="K30">
        <v>23</v>
      </c>
      <c r="L30">
        <v>303</v>
      </c>
      <c r="M30">
        <v>0</v>
      </c>
      <c r="N30">
        <v>0</v>
      </c>
      <c r="O30">
        <v>0</v>
      </c>
      <c r="P30">
        <v>0</v>
      </c>
      <c r="Q30">
        <v>0</v>
      </c>
      <c r="R30">
        <v>367</v>
      </c>
      <c r="S30">
        <v>13</v>
      </c>
      <c r="T30">
        <v>309</v>
      </c>
      <c r="U30">
        <v>0</v>
      </c>
      <c r="V30">
        <v>0</v>
      </c>
      <c r="W30">
        <v>0</v>
      </c>
      <c r="X30">
        <v>286</v>
      </c>
      <c r="Y30">
        <v>0</v>
      </c>
      <c r="Z30">
        <v>1112</v>
      </c>
      <c r="AA30">
        <v>0</v>
      </c>
      <c r="AB30">
        <v>0</v>
      </c>
      <c r="AC30">
        <v>2650</v>
      </c>
    </row>
    <row r="31" spans="1:29" x14ac:dyDescent="0.35">
      <c r="A31">
        <f t="shared" si="0"/>
        <v>0</v>
      </c>
      <c r="B31" t="s">
        <v>224</v>
      </c>
      <c r="C31">
        <v>0</v>
      </c>
      <c r="D31">
        <v>0</v>
      </c>
      <c r="E31">
        <v>0</v>
      </c>
      <c r="F31">
        <v>0</v>
      </c>
      <c r="G31">
        <v>26</v>
      </c>
      <c r="H31">
        <v>0</v>
      </c>
      <c r="I31">
        <v>763</v>
      </c>
      <c r="J31">
        <v>1194</v>
      </c>
      <c r="K31">
        <v>0</v>
      </c>
      <c r="L31">
        <v>394</v>
      </c>
      <c r="M31">
        <v>968</v>
      </c>
      <c r="N31">
        <v>69</v>
      </c>
      <c r="O31">
        <v>200</v>
      </c>
      <c r="P31">
        <v>0</v>
      </c>
      <c r="Q31">
        <v>213</v>
      </c>
      <c r="R31">
        <v>1917</v>
      </c>
      <c r="S31">
        <v>232</v>
      </c>
      <c r="T31">
        <v>681</v>
      </c>
      <c r="U31">
        <v>153</v>
      </c>
      <c r="V31">
        <v>466</v>
      </c>
      <c r="W31">
        <v>791</v>
      </c>
      <c r="X31">
        <v>1275</v>
      </c>
      <c r="Y31">
        <v>40</v>
      </c>
      <c r="Z31">
        <v>1315</v>
      </c>
      <c r="AA31">
        <v>0</v>
      </c>
      <c r="AB31">
        <v>0</v>
      </c>
      <c r="AC31">
        <v>10697</v>
      </c>
    </row>
    <row r="32" spans="1:29" x14ac:dyDescent="0.35">
      <c r="A32">
        <f t="shared" si="0"/>
        <v>0</v>
      </c>
      <c r="B32" t="s">
        <v>225</v>
      </c>
      <c r="C32">
        <v>3817</v>
      </c>
      <c r="D32">
        <v>26296</v>
      </c>
      <c r="E32">
        <v>1984</v>
      </c>
      <c r="F32">
        <v>0</v>
      </c>
      <c r="G32">
        <v>2393</v>
      </c>
      <c r="H32">
        <v>0</v>
      </c>
      <c r="I32">
        <v>820</v>
      </c>
      <c r="J32">
        <v>0</v>
      </c>
      <c r="K32">
        <v>9198</v>
      </c>
      <c r="L32">
        <v>5716</v>
      </c>
      <c r="M32">
        <v>5878</v>
      </c>
      <c r="N32">
        <v>413</v>
      </c>
      <c r="O32">
        <v>684</v>
      </c>
      <c r="P32">
        <v>0</v>
      </c>
      <c r="Q32">
        <v>1573</v>
      </c>
      <c r="R32">
        <v>4672</v>
      </c>
      <c r="S32">
        <v>1077</v>
      </c>
      <c r="T32">
        <v>4382</v>
      </c>
      <c r="U32">
        <v>3013</v>
      </c>
      <c r="V32">
        <v>1620</v>
      </c>
      <c r="W32">
        <v>4821</v>
      </c>
      <c r="X32">
        <v>6059</v>
      </c>
      <c r="Y32">
        <v>39</v>
      </c>
      <c r="Z32">
        <v>12375</v>
      </c>
      <c r="AA32">
        <v>0</v>
      </c>
      <c r="AB32">
        <v>0</v>
      </c>
      <c r="AC32">
        <v>96830</v>
      </c>
    </row>
    <row r="33" spans="1:29" x14ac:dyDescent="0.35">
      <c r="A33">
        <f t="shared" si="0"/>
        <v>0</v>
      </c>
      <c r="B33" t="s">
        <v>226</v>
      </c>
      <c r="C33">
        <v>351</v>
      </c>
      <c r="D33">
        <v>7352</v>
      </c>
      <c r="E33">
        <v>326</v>
      </c>
      <c r="F33">
        <v>0</v>
      </c>
      <c r="G33">
        <v>1361</v>
      </c>
      <c r="H33">
        <v>568</v>
      </c>
      <c r="I33">
        <v>0</v>
      </c>
      <c r="J33">
        <v>379</v>
      </c>
      <c r="K33">
        <v>764</v>
      </c>
      <c r="L33">
        <v>924</v>
      </c>
      <c r="M33">
        <v>0</v>
      </c>
      <c r="N33">
        <v>0</v>
      </c>
      <c r="O33">
        <v>0</v>
      </c>
      <c r="P33">
        <v>0</v>
      </c>
      <c r="Q33">
        <v>355</v>
      </c>
      <c r="R33">
        <v>2031</v>
      </c>
      <c r="S33">
        <v>348</v>
      </c>
      <c r="T33">
        <v>1553</v>
      </c>
      <c r="U33">
        <v>669</v>
      </c>
      <c r="V33">
        <v>152</v>
      </c>
      <c r="W33">
        <v>32</v>
      </c>
      <c r="X33">
        <v>1561</v>
      </c>
      <c r="Y33">
        <v>27</v>
      </c>
      <c r="Z33">
        <v>2263</v>
      </c>
      <c r="AA33">
        <v>0</v>
      </c>
      <c r="AB33">
        <v>1647</v>
      </c>
      <c r="AC33">
        <v>22663</v>
      </c>
    </row>
    <row r="34" spans="1:29" x14ac:dyDescent="0.35">
      <c r="A34">
        <f t="shared" si="0"/>
        <v>0</v>
      </c>
      <c r="B34" t="s">
        <v>227</v>
      </c>
      <c r="C34">
        <v>1764</v>
      </c>
      <c r="D34">
        <v>12033</v>
      </c>
      <c r="E34">
        <v>500</v>
      </c>
      <c r="F34">
        <v>0</v>
      </c>
      <c r="G34">
        <v>2874</v>
      </c>
      <c r="H34">
        <v>0</v>
      </c>
      <c r="I34">
        <v>380</v>
      </c>
      <c r="J34">
        <v>436</v>
      </c>
      <c r="K34">
        <v>3163</v>
      </c>
      <c r="L34">
        <v>2115</v>
      </c>
      <c r="M34">
        <v>0</v>
      </c>
      <c r="N34">
        <v>0</v>
      </c>
      <c r="O34">
        <v>0</v>
      </c>
      <c r="P34">
        <v>0</v>
      </c>
      <c r="Q34">
        <v>607</v>
      </c>
      <c r="R34">
        <v>3999</v>
      </c>
      <c r="S34">
        <v>267</v>
      </c>
      <c r="T34">
        <v>1658</v>
      </c>
      <c r="U34">
        <v>752</v>
      </c>
      <c r="V34">
        <v>77</v>
      </c>
      <c r="W34">
        <v>1815</v>
      </c>
      <c r="X34">
        <v>1688</v>
      </c>
      <c r="Y34">
        <v>175</v>
      </c>
      <c r="Z34">
        <v>1606</v>
      </c>
      <c r="AA34">
        <v>0</v>
      </c>
      <c r="AB34">
        <v>0</v>
      </c>
      <c r="AC34">
        <v>35909</v>
      </c>
    </row>
    <row r="35" spans="1:29" x14ac:dyDescent="0.35">
      <c r="A35">
        <f t="shared" si="0"/>
        <v>0</v>
      </c>
      <c r="B35" t="s">
        <v>228</v>
      </c>
      <c r="C35">
        <v>2342</v>
      </c>
      <c r="D35">
        <v>14408</v>
      </c>
      <c r="E35">
        <v>900</v>
      </c>
      <c r="F35">
        <v>0</v>
      </c>
      <c r="G35">
        <v>1286</v>
      </c>
      <c r="H35">
        <v>0</v>
      </c>
      <c r="I35">
        <v>0</v>
      </c>
      <c r="J35">
        <v>4611</v>
      </c>
      <c r="K35">
        <v>0</v>
      </c>
      <c r="L35">
        <v>2391</v>
      </c>
      <c r="M35">
        <v>3585</v>
      </c>
      <c r="N35">
        <v>94</v>
      </c>
      <c r="O35">
        <v>399</v>
      </c>
      <c r="P35">
        <v>0</v>
      </c>
      <c r="Q35">
        <v>451</v>
      </c>
      <c r="R35">
        <v>10068</v>
      </c>
      <c r="S35">
        <v>2103</v>
      </c>
      <c r="T35">
        <v>2005</v>
      </c>
      <c r="U35">
        <v>0</v>
      </c>
      <c r="V35">
        <v>2392</v>
      </c>
      <c r="W35">
        <v>371</v>
      </c>
      <c r="X35">
        <v>2561</v>
      </c>
      <c r="Y35">
        <v>1684</v>
      </c>
      <c r="Z35">
        <v>4547</v>
      </c>
      <c r="AA35">
        <v>0</v>
      </c>
      <c r="AB35">
        <v>0</v>
      </c>
      <c r="AC35">
        <v>56198</v>
      </c>
    </row>
    <row r="36" spans="1:29" x14ac:dyDescent="0.35">
      <c r="A36">
        <f t="shared" si="0"/>
        <v>0</v>
      </c>
      <c r="B36" t="s">
        <v>229</v>
      </c>
      <c r="C36">
        <v>650</v>
      </c>
      <c r="D36">
        <v>9476</v>
      </c>
      <c r="E36">
        <v>775</v>
      </c>
      <c r="F36">
        <v>102</v>
      </c>
      <c r="G36">
        <v>2354</v>
      </c>
      <c r="H36">
        <v>0</v>
      </c>
      <c r="I36">
        <v>150</v>
      </c>
      <c r="J36">
        <v>1168</v>
      </c>
      <c r="K36">
        <v>3720</v>
      </c>
      <c r="L36">
        <v>1561</v>
      </c>
      <c r="M36">
        <v>2436</v>
      </c>
      <c r="N36">
        <v>58</v>
      </c>
      <c r="O36">
        <v>241</v>
      </c>
      <c r="P36">
        <v>0</v>
      </c>
      <c r="Q36">
        <v>361</v>
      </c>
      <c r="R36">
        <v>2174</v>
      </c>
      <c r="S36">
        <v>414</v>
      </c>
      <c r="T36">
        <v>1305</v>
      </c>
      <c r="U36">
        <v>772</v>
      </c>
      <c r="V36">
        <v>0</v>
      </c>
      <c r="W36">
        <v>547</v>
      </c>
      <c r="X36">
        <v>1435</v>
      </c>
      <c r="Y36">
        <v>0</v>
      </c>
      <c r="Z36">
        <v>4002</v>
      </c>
      <c r="AA36">
        <v>0</v>
      </c>
      <c r="AB36">
        <v>0</v>
      </c>
      <c r="AC36">
        <v>33701</v>
      </c>
    </row>
    <row r="37" spans="1:29" x14ac:dyDescent="0.35">
      <c r="A37">
        <f t="shared" si="0"/>
        <v>0</v>
      </c>
      <c r="B37" t="s">
        <v>230</v>
      </c>
      <c r="C37">
        <v>2003</v>
      </c>
      <c r="D37">
        <v>11561</v>
      </c>
      <c r="E37">
        <v>550</v>
      </c>
      <c r="F37">
        <v>0</v>
      </c>
      <c r="G37">
        <v>856</v>
      </c>
      <c r="H37">
        <v>0</v>
      </c>
      <c r="I37">
        <v>0</v>
      </c>
      <c r="J37">
        <v>100</v>
      </c>
      <c r="K37">
        <v>1587</v>
      </c>
      <c r="L37">
        <v>1353</v>
      </c>
      <c r="M37">
        <v>0</v>
      </c>
      <c r="N37">
        <v>0</v>
      </c>
      <c r="O37">
        <v>0</v>
      </c>
      <c r="P37">
        <v>0</v>
      </c>
      <c r="Q37">
        <v>299</v>
      </c>
      <c r="R37">
        <v>4653</v>
      </c>
      <c r="S37">
        <v>1589</v>
      </c>
      <c r="T37">
        <v>1602</v>
      </c>
      <c r="U37">
        <v>390</v>
      </c>
      <c r="V37">
        <v>332</v>
      </c>
      <c r="W37">
        <v>232</v>
      </c>
      <c r="X37">
        <v>2353</v>
      </c>
      <c r="Y37">
        <v>171</v>
      </c>
      <c r="Z37">
        <v>3205</v>
      </c>
      <c r="AA37">
        <v>3126</v>
      </c>
      <c r="AB37">
        <v>2794</v>
      </c>
      <c r="AC37">
        <v>38756</v>
      </c>
    </row>
    <row r="38" spans="1:29" x14ac:dyDescent="0.35">
      <c r="A38">
        <f t="shared" si="0"/>
        <v>0</v>
      </c>
      <c r="B38" t="s">
        <v>231</v>
      </c>
      <c r="C38">
        <v>496</v>
      </c>
      <c r="D38">
        <v>5981</v>
      </c>
      <c r="E38">
        <v>285</v>
      </c>
      <c r="F38">
        <v>0</v>
      </c>
      <c r="G38">
        <v>757</v>
      </c>
      <c r="H38">
        <v>0</v>
      </c>
      <c r="I38">
        <v>0</v>
      </c>
      <c r="J38">
        <v>976</v>
      </c>
      <c r="K38">
        <v>93</v>
      </c>
      <c r="L38">
        <v>708</v>
      </c>
      <c r="M38">
        <v>1276</v>
      </c>
      <c r="N38">
        <v>532</v>
      </c>
      <c r="O38">
        <v>292</v>
      </c>
      <c r="P38">
        <v>0</v>
      </c>
      <c r="Q38">
        <v>0</v>
      </c>
      <c r="R38">
        <v>3180</v>
      </c>
      <c r="S38">
        <v>262</v>
      </c>
      <c r="T38">
        <v>2435</v>
      </c>
      <c r="U38">
        <v>0</v>
      </c>
      <c r="V38">
        <v>760</v>
      </c>
      <c r="W38">
        <v>0</v>
      </c>
      <c r="X38">
        <v>2273</v>
      </c>
      <c r="Y38">
        <v>648</v>
      </c>
      <c r="Z38">
        <v>1403</v>
      </c>
      <c r="AA38">
        <v>0</v>
      </c>
      <c r="AB38">
        <v>0</v>
      </c>
      <c r="AC38">
        <v>22357</v>
      </c>
    </row>
    <row r="39" spans="1:29" x14ac:dyDescent="0.35">
      <c r="A39">
        <f t="shared" si="0"/>
        <v>0</v>
      </c>
      <c r="B39" t="s">
        <v>232</v>
      </c>
      <c r="C39">
        <v>0</v>
      </c>
      <c r="D39">
        <v>0</v>
      </c>
      <c r="E39">
        <v>0</v>
      </c>
      <c r="F39">
        <v>38</v>
      </c>
      <c r="G39">
        <v>332</v>
      </c>
      <c r="H39">
        <v>0</v>
      </c>
      <c r="I39">
        <v>0</v>
      </c>
      <c r="J39">
        <v>1693</v>
      </c>
      <c r="K39">
        <v>50</v>
      </c>
      <c r="L39">
        <v>993</v>
      </c>
      <c r="M39">
        <v>0</v>
      </c>
      <c r="N39">
        <v>0</v>
      </c>
      <c r="O39">
        <v>131</v>
      </c>
      <c r="P39">
        <v>0</v>
      </c>
      <c r="Q39">
        <v>102</v>
      </c>
      <c r="R39">
        <v>1778</v>
      </c>
      <c r="S39">
        <v>143</v>
      </c>
      <c r="T39">
        <v>481</v>
      </c>
      <c r="U39">
        <v>13</v>
      </c>
      <c r="V39">
        <v>273</v>
      </c>
      <c r="W39">
        <v>103</v>
      </c>
      <c r="X39">
        <v>1131</v>
      </c>
      <c r="Y39">
        <v>33</v>
      </c>
      <c r="Z39">
        <v>957</v>
      </c>
      <c r="AA39">
        <v>0</v>
      </c>
      <c r="AB39">
        <v>0</v>
      </c>
      <c r="AC39">
        <v>8251</v>
      </c>
    </row>
    <row r="40" spans="1:29" x14ac:dyDescent="0.35">
      <c r="A40">
        <f t="shared" si="0"/>
        <v>0</v>
      </c>
      <c r="B40" t="s">
        <v>233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36</v>
      </c>
      <c r="J40">
        <v>1117</v>
      </c>
      <c r="K40">
        <v>85</v>
      </c>
      <c r="L40">
        <v>779</v>
      </c>
      <c r="M40">
        <v>0</v>
      </c>
      <c r="N40">
        <v>0</v>
      </c>
      <c r="O40">
        <v>123</v>
      </c>
      <c r="P40">
        <v>0</v>
      </c>
      <c r="Q40">
        <v>0</v>
      </c>
      <c r="R40">
        <v>1389</v>
      </c>
      <c r="S40">
        <v>172</v>
      </c>
      <c r="T40">
        <v>386</v>
      </c>
      <c r="U40">
        <v>0</v>
      </c>
      <c r="V40">
        <v>134</v>
      </c>
      <c r="W40">
        <v>0</v>
      </c>
      <c r="X40">
        <v>743</v>
      </c>
      <c r="Y40">
        <v>100</v>
      </c>
      <c r="Z40">
        <v>1502</v>
      </c>
      <c r="AA40">
        <v>0</v>
      </c>
      <c r="AB40">
        <v>0</v>
      </c>
      <c r="AC40">
        <v>6566</v>
      </c>
    </row>
    <row r="41" spans="1:29" x14ac:dyDescent="0.35">
      <c r="A41">
        <f t="shared" si="0"/>
        <v>0</v>
      </c>
      <c r="B41" t="s">
        <v>234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55</v>
      </c>
      <c r="J41">
        <v>130</v>
      </c>
      <c r="K41">
        <v>0</v>
      </c>
      <c r="L41">
        <v>83</v>
      </c>
      <c r="M41">
        <v>0</v>
      </c>
      <c r="N41">
        <v>0</v>
      </c>
      <c r="O41">
        <v>34</v>
      </c>
      <c r="P41">
        <v>0</v>
      </c>
      <c r="Q41">
        <v>0</v>
      </c>
      <c r="R41">
        <v>743</v>
      </c>
      <c r="S41">
        <v>28</v>
      </c>
      <c r="T41">
        <v>183</v>
      </c>
      <c r="U41">
        <v>0</v>
      </c>
      <c r="V41">
        <v>18</v>
      </c>
      <c r="W41">
        <v>0</v>
      </c>
      <c r="X41">
        <v>265</v>
      </c>
      <c r="Y41">
        <v>0</v>
      </c>
      <c r="Z41">
        <v>161</v>
      </c>
      <c r="AA41">
        <v>0</v>
      </c>
      <c r="AB41">
        <v>0</v>
      </c>
      <c r="AC41">
        <v>1700</v>
      </c>
    </row>
    <row r="42" spans="1:29" x14ac:dyDescent="0.35">
      <c r="A42">
        <f t="shared" si="0"/>
        <v>0</v>
      </c>
      <c r="B42" t="s">
        <v>235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203</v>
      </c>
      <c r="K42">
        <v>65</v>
      </c>
      <c r="L42">
        <v>57</v>
      </c>
      <c r="M42">
        <v>0</v>
      </c>
      <c r="N42">
        <v>0</v>
      </c>
      <c r="O42">
        <v>0</v>
      </c>
      <c r="P42">
        <v>0</v>
      </c>
      <c r="Q42">
        <v>0</v>
      </c>
      <c r="R42">
        <v>955</v>
      </c>
      <c r="S42">
        <v>42</v>
      </c>
      <c r="T42">
        <v>185</v>
      </c>
      <c r="U42">
        <v>0</v>
      </c>
      <c r="V42">
        <v>0</v>
      </c>
      <c r="W42">
        <v>0</v>
      </c>
      <c r="X42">
        <v>328</v>
      </c>
      <c r="Y42">
        <v>0</v>
      </c>
      <c r="Z42">
        <v>178</v>
      </c>
      <c r="AA42">
        <v>0</v>
      </c>
      <c r="AB42">
        <v>0</v>
      </c>
      <c r="AC42">
        <v>2013</v>
      </c>
    </row>
    <row r="43" spans="1:29" x14ac:dyDescent="0.35">
      <c r="A43">
        <f t="shared" si="0"/>
        <v>0</v>
      </c>
      <c r="B43" t="s">
        <v>236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260</v>
      </c>
      <c r="K43">
        <v>0</v>
      </c>
      <c r="L43">
        <v>119</v>
      </c>
      <c r="M43">
        <v>0</v>
      </c>
      <c r="N43">
        <v>0</v>
      </c>
      <c r="O43">
        <v>10</v>
      </c>
      <c r="P43">
        <v>0</v>
      </c>
      <c r="Q43">
        <v>0</v>
      </c>
      <c r="R43">
        <v>358</v>
      </c>
      <c r="S43">
        <v>42</v>
      </c>
      <c r="T43">
        <v>157</v>
      </c>
      <c r="U43">
        <v>0</v>
      </c>
      <c r="V43">
        <v>91</v>
      </c>
      <c r="W43">
        <v>10</v>
      </c>
      <c r="X43">
        <v>159</v>
      </c>
      <c r="Y43">
        <v>0</v>
      </c>
      <c r="Z43">
        <v>12</v>
      </c>
      <c r="AA43">
        <v>0</v>
      </c>
      <c r="AB43">
        <v>0</v>
      </c>
      <c r="AC43">
        <v>1218</v>
      </c>
    </row>
    <row r="44" spans="1:29" x14ac:dyDescent="0.35">
      <c r="A44">
        <f t="shared" si="0"/>
        <v>0</v>
      </c>
      <c r="B44" t="s">
        <v>237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107</v>
      </c>
      <c r="P44">
        <v>0</v>
      </c>
      <c r="Q44">
        <v>13</v>
      </c>
      <c r="R44">
        <v>1421</v>
      </c>
      <c r="S44">
        <v>54</v>
      </c>
      <c r="T44">
        <v>286</v>
      </c>
      <c r="U44">
        <v>0</v>
      </c>
      <c r="V44">
        <v>72</v>
      </c>
      <c r="W44">
        <v>0</v>
      </c>
      <c r="X44">
        <v>602</v>
      </c>
      <c r="Y44">
        <v>0</v>
      </c>
      <c r="Z44">
        <v>588</v>
      </c>
      <c r="AA44">
        <v>0</v>
      </c>
      <c r="AB44">
        <v>0</v>
      </c>
      <c r="AC44">
        <v>3143</v>
      </c>
    </row>
    <row r="45" spans="1:29" x14ac:dyDescent="0.35">
      <c r="A45">
        <f t="shared" si="0"/>
        <v>0</v>
      </c>
      <c r="B45" t="s">
        <v>238</v>
      </c>
      <c r="C45">
        <v>111</v>
      </c>
      <c r="D45">
        <v>4563</v>
      </c>
      <c r="E45">
        <v>231</v>
      </c>
      <c r="F45">
        <v>11</v>
      </c>
      <c r="G45">
        <v>175</v>
      </c>
      <c r="H45">
        <v>0</v>
      </c>
      <c r="I45">
        <v>0</v>
      </c>
      <c r="J45">
        <v>922</v>
      </c>
      <c r="K45">
        <v>288</v>
      </c>
      <c r="L45">
        <v>685</v>
      </c>
      <c r="M45">
        <v>999</v>
      </c>
      <c r="N45">
        <v>46</v>
      </c>
      <c r="O45">
        <v>197</v>
      </c>
      <c r="P45">
        <v>1482</v>
      </c>
      <c r="Q45">
        <v>0</v>
      </c>
      <c r="R45">
        <v>3121</v>
      </c>
      <c r="S45">
        <v>336</v>
      </c>
      <c r="T45">
        <v>863</v>
      </c>
      <c r="U45">
        <v>0</v>
      </c>
      <c r="V45">
        <v>0</v>
      </c>
      <c r="W45">
        <v>90</v>
      </c>
      <c r="X45">
        <v>1248</v>
      </c>
      <c r="Y45">
        <v>569</v>
      </c>
      <c r="Z45">
        <v>917</v>
      </c>
      <c r="AA45">
        <v>0</v>
      </c>
      <c r="AB45">
        <v>0</v>
      </c>
      <c r="AC45">
        <v>16854</v>
      </c>
    </row>
    <row r="46" spans="1:29" x14ac:dyDescent="0.35">
      <c r="A46">
        <f t="shared" si="0"/>
        <v>0</v>
      </c>
      <c r="B46" t="s">
        <v>239</v>
      </c>
      <c r="C46">
        <v>0</v>
      </c>
      <c r="D46">
        <v>11800</v>
      </c>
      <c r="E46">
        <v>726</v>
      </c>
      <c r="F46">
        <v>0</v>
      </c>
      <c r="G46">
        <v>1312</v>
      </c>
      <c r="H46">
        <v>9627</v>
      </c>
      <c r="I46">
        <v>5007</v>
      </c>
      <c r="J46">
        <v>175</v>
      </c>
      <c r="K46">
        <v>6207</v>
      </c>
      <c r="L46">
        <v>4295</v>
      </c>
      <c r="M46">
        <v>0</v>
      </c>
      <c r="N46">
        <v>0</v>
      </c>
      <c r="O46">
        <v>333</v>
      </c>
      <c r="P46">
        <v>0</v>
      </c>
      <c r="Q46">
        <v>4804</v>
      </c>
      <c r="R46">
        <v>8345</v>
      </c>
      <c r="S46">
        <v>980</v>
      </c>
      <c r="T46">
        <v>3616</v>
      </c>
      <c r="U46">
        <v>672</v>
      </c>
      <c r="V46">
        <v>0</v>
      </c>
      <c r="W46">
        <v>1597</v>
      </c>
      <c r="X46">
        <v>4350</v>
      </c>
      <c r="Y46">
        <v>0</v>
      </c>
      <c r="Z46">
        <v>8131</v>
      </c>
      <c r="AA46">
        <v>0</v>
      </c>
      <c r="AB46">
        <v>0</v>
      </c>
      <c r="AC46">
        <v>71977</v>
      </c>
    </row>
    <row r="47" spans="1:29" x14ac:dyDescent="0.35">
      <c r="A47">
        <f t="shared" si="0"/>
        <v>0</v>
      </c>
      <c r="B47" t="s">
        <v>240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73</v>
      </c>
      <c r="J47">
        <v>985</v>
      </c>
      <c r="K47">
        <v>0</v>
      </c>
      <c r="L47">
        <v>692</v>
      </c>
      <c r="M47">
        <v>0</v>
      </c>
      <c r="N47">
        <v>0</v>
      </c>
      <c r="O47">
        <v>62</v>
      </c>
      <c r="P47">
        <v>0</v>
      </c>
      <c r="Q47">
        <v>0</v>
      </c>
      <c r="R47">
        <v>1210</v>
      </c>
      <c r="S47">
        <v>950</v>
      </c>
      <c r="T47">
        <v>262</v>
      </c>
      <c r="U47">
        <v>0</v>
      </c>
      <c r="V47">
        <v>162</v>
      </c>
      <c r="W47">
        <v>0</v>
      </c>
      <c r="X47">
        <v>446</v>
      </c>
      <c r="Y47">
        <v>10</v>
      </c>
      <c r="Z47">
        <v>297</v>
      </c>
      <c r="AA47">
        <v>0</v>
      </c>
      <c r="AB47">
        <v>0</v>
      </c>
      <c r="AC47">
        <v>5149</v>
      </c>
    </row>
    <row r="48" spans="1:29" x14ac:dyDescent="0.35">
      <c r="A48">
        <f t="shared" si="0"/>
        <v>0</v>
      </c>
      <c r="B48" t="s">
        <v>241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774</v>
      </c>
      <c r="S48">
        <v>0</v>
      </c>
      <c r="T48">
        <v>268</v>
      </c>
      <c r="U48">
        <v>7</v>
      </c>
      <c r="V48">
        <v>106</v>
      </c>
      <c r="W48">
        <v>0</v>
      </c>
      <c r="X48">
        <v>359</v>
      </c>
      <c r="Y48">
        <v>121</v>
      </c>
      <c r="Z48">
        <v>894</v>
      </c>
      <c r="AA48">
        <v>0</v>
      </c>
      <c r="AB48">
        <v>0</v>
      </c>
      <c r="AC48">
        <v>2529</v>
      </c>
    </row>
    <row r="49" spans="1:29" x14ac:dyDescent="0.35">
      <c r="A49">
        <f t="shared" si="0"/>
        <v>0</v>
      </c>
      <c r="B49" t="s">
        <v>242</v>
      </c>
      <c r="C49">
        <v>0</v>
      </c>
      <c r="D49">
        <v>0</v>
      </c>
      <c r="E49">
        <v>0</v>
      </c>
      <c r="F49">
        <v>0</v>
      </c>
      <c r="G49">
        <v>83</v>
      </c>
      <c r="H49">
        <v>42</v>
      </c>
      <c r="I49">
        <v>160</v>
      </c>
      <c r="J49">
        <v>470</v>
      </c>
      <c r="K49">
        <v>0</v>
      </c>
      <c r="L49">
        <v>154</v>
      </c>
      <c r="M49">
        <v>0</v>
      </c>
      <c r="N49">
        <v>0</v>
      </c>
      <c r="O49">
        <v>100</v>
      </c>
      <c r="P49">
        <v>0</v>
      </c>
      <c r="Q49">
        <v>0</v>
      </c>
      <c r="R49">
        <v>1700</v>
      </c>
      <c r="S49">
        <v>456</v>
      </c>
      <c r="T49">
        <v>430</v>
      </c>
      <c r="U49">
        <v>83</v>
      </c>
      <c r="V49">
        <v>38</v>
      </c>
      <c r="W49">
        <v>0</v>
      </c>
      <c r="X49">
        <v>769</v>
      </c>
      <c r="Y49">
        <v>20</v>
      </c>
      <c r="Z49">
        <v>829</v>
      </c>
      <c r="AA49">
        <v>0</v>
      </c>
      <c r="AB49">
        <v>0</v>
      </c>
      <c r="AC49">
        <v>5334</v>
      </c>
    </row>
    <row r="50" spans="1:29" x14ac:dyDescent="0.35">
      <c r="A50">
        <f t="shared" si="0"/>
        <v>0</v>
      </c>
      <c r="B50" t="s">
        <v>243</v>
      </c>
      <c r="C50">
        <v>0</v>
      </c>
      <c r="D50">
        <v>0</v>
      </c>
      <c r="E50">
        <v>0</v>
      </c>
      <c r="F50">
        <v>0</v>
      </c>
      <c r="G50">
        <v>327</v>
      </c>
      <c r="H50">
        <v>0</v>
      </c>
      <c r="I50">
        <v>186</v>
      </c>
      <c r="J50">
        <v>1773</v>
      </c>
      <c r="K50">
        <v>0</v>
      </c>
      <c r="L50">
        <v>1445</v>
      </c>
      <c r="M50">
        <v>0</v>
      </c>
      <c r="N50">
        <v>0</v>
      </c>
      <c r="O50">
        <v>90</v>
      </c>
      <c r="P50">
        <v>0</v>
      </c>
      <c r="Q50">
        <v>0</v>
      </c>
      <c r="R50">
        <v>1079</v>
      </c>
      <c r="S50">
        <v>782</v>
      </c>
      <c r="T50">
        <v>754</v>
      </c>
      <c r="U50">
        <v>336</v>
      </c>
      <c r="V50">
        <v>358</v>
      </c>
      <c r="W50">
        <v>1033</v>
      </c>
      <c r="X50">
        <v>1294</v>
      </c>
      <c r="Y50">
        <v>38</v>
      </c>
      <c r="Z50">
        <v>2950</v>
      </c>
      <c r="AA50">
        <v>0</v>
      </c>
      <c r="AB50">
        <v>0</v>
      </c>
      <c r="AC50">
        <v>12445</v>
      </c>
    </row>
    <row r="51" spans="1:29" x14ac:dyDescent="0.35">
      <c r="A51">
        <f t="shared" si="0"/>
        <v>0</v>
      </c>
      <c r="B51" t="s">
        <v>244</v>
      </c>
      <c r="C51">
        <v>0</v>
      </c>
      <c r="D51">
        <v>0</v>
      </c>
      <c r="E51">
        <v>0</v>
      </c>
      <c r="F51">
        <v>0</v>
      </c>
      <c r="G51">
        <v>7</v>
      </c>
      <c r="H51">
        <v>0</v>
      </c>
      <c r="I51">
        <v>82</v>
      </c>
      <c r="J51">
        <v>267</v>
      </c>
      <c r="K51">
        <v>0</v>
      </c>
      <c r="L51">
        <v>227</v>
      </c>
      <c r="M51">
        <v>0</v>
      </c>
      <c r="N51">
        <v>0</v>
      </c>
      <c r="O51">
        <v>35</v>
      </c>
      <c r="P51">
        <v>0</v>
      </c>
      <c r="Q51">
        <v>0</v>
      </c>
      <c r="R51">
        <v>608</v>
      </c>
      <c r="S51">
        <v>184</v>
      </c>
      <c r="T51">
        <v>242</v>
      </c>
      <c r="U51">
        <v>0</v>
      </c>
      <c r="V51">
        <v>0</v>
      </c>
      <c r="W51">
        <v>0</v>
      </c>
      <c r="X51">
        <v>262</v>
      </c>
      <c r="Y51">
        <v>5</v>
      </c>
      <c r="Z51">
        <v>190</v>
      </c>
      <c r="AA51">
        <v>0</v>
      </c>
      <c r="AB51">
        <v>0</v>
      </c>
      <c r="AC51">
        <v>2283</v>
      </c>
    </row>
    <row r="52" spans="1:29" x14ac:dyDescent="0.35">
      <c r="A52">
        <f t="shared" si="0"/>
        <v>0</v>
      </c>
      <c r="B52" t="s">
        <v>244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174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>
        <v>0</v>
      </c>
      <c r="P52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</row>
    <row r="53" spans="1:29" x14ac:dyDescent="0.35">
      <c r="A53">
        <f t="shared" si="0"/>
        <v>0</v>
      </c>
      <c r="B53" t="s">
        <v>245</v>
      </c>
      <c r="C53">
        <v>1422</v>
      </c>
      <c r="D53">
        <v>13154</v>
      </c>
      <c r="E53">
        <v>693</v>
      </c>
      <c r="F53">
        <v>0</v>
      </c>
      <c r="G53">
        <v>1749</v>
      </c>
      <c r="H53">
        <v>0</v>
      </c>
      <c r="I53">
        <v>50</v>
      </c>
      <c r="J53">
        <v>952</v>
      </c>
      <c r="K53">
        <v>4132</v>
      </c>
      <c r="L53">
        <v>3493</v>
      </c>
      <c r="M53">
        <v>0</v>
      </c>
      <c r="N53">
        <v>0</v>
      </c>
      <c r="O53">
        <v>842</v>
      </c>
      <c r="P53">
        <v>5</v>
      </c>
      <c r="Q53">
        <v>749</v>
      </c>
      <c r="R53">
        <v>11727</v>
      </c>
      <c r="S53">
        <v>1923</v>
      </c>
      <c r="T53">
        <v>3185</v>
      </c>
      <c r="U53">
        <v>498</v>
      </c>
      <c r="V53">
        <v>0</v>
      </c>
      <c r="W53">
        <v>313</v>
      </c>
      <c r="X53">
        <v>3525</v>
      </c>
      <c r="Y53">
        <v>85</v>
      </c>
      <c r="Z53">
        <v>5687</v>
      </c>
      <c r="AA53">
        <v>0</v>
      </c>
      <c r="AB53">
        <v>0</v>
      </c>
      <c r="AC53">
        <v>54184</v>
      </c>
    </row>
    <row r="54" spans="1:29" x14ac:dyDescent="0.35">
      <c r="A54">
        <f t="shared" si="0"/>
        <v>0</v>
      </c>
      <c r="B54" t="s">
        <v>246</v>
      </c>
      <c r="C54">
        <v>0</v>
      </c>
      <c r="D54">
        <v>0</v>
      </c>
      <c r="E54">
        <v>0</v>
      </c>
      <c r="F54">
        <v>0</v>
      </c>
      <c r="G54">
        <v>56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314</v>
      </c>
      <c r="S54">
        <v>33</v>
      </c>
      <c r="T54">
        <v>223</v>
      </c>
      <c r="U54">
        <v>0</v>
      </c>
      <c r="V54">
        <v>22</v>
      </c>
      <c r="W54">
        <v>0</v>
      </c>
      <c r="X54">
        <v>339</v>
      </c>
      <c r="Y54">
        <v>6</v>
      </c>
      <c r="Z54">
        <v>347</v>
      </c>
      <c r="AA54">
        <v>0</v>
      </c>
      <c r="AB54">
        <v>0</v>
      </c>
      <c r="AC54">
        <v>1340</v>
      </c>
    </row>
    <row r="55" spans="1:29" x14ac:dyDescent="0.35">
      <c r="A55">
        <f t="shared" si="0"/>
        <v>0</v>
      </c>
      <c r="B55" t="s">
        <v>247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296</v>
      </c>
      <c r="S55">
        <v>0</v>
      </c>
      <c r="T55">
        <v>123</v>
      </c>
      <c r="U55">
        <v>0</v>
      </c>
      <c r="V55">
        <v>0</v>
      </c>
      <c r="W55">
        <v>0</v>
      </c>
      <c r="X55">
        <v>152</v>
      </c>
      <c r="Y55">
        <v>7</v>
      </c>
      <c r="Z55">
        <v>147</v>
      </c>
      <c r="AA55">
        <v>0</v>
      </c>
      <c r="AB55">
        <v>0</v>
      </c>
      <c r="AC55">
        <v>801</v>
      </c>
    </row>
    <row r="56" spans="1:29" x14ac:dyDescent="0.35">
      <c r="A56">
        <f t="shared" si="0"/>
        <v>0</v>
      </c>
      <c r="B56" t="s">
        <v>248</v>
      </c>
      <c r="C56">
        <v>1268</v>
      </c>
      <c r="D56">
        <v>8742</v>
      </c>
      <c r="E56">
        <v>656</v>
      </c>
      <c r="F56">
        <v>0</v>
      </c>
      <c r="G56">
        <v>455</v>
      </c>
      <c r="H56">
        <v>3509</v>
      </c>
      <c r="I56">
        <v>4458</v>
      </c>
      <c r="J56">
        <v>0</v>
      </c>
      <c r="K56">
        <v>4287</v>
      </c>
      <c r="L56">
        <v>4046</v>
      </c>
      <c r="M56">
        <v>3201</v>
      </c>
      <c r="N56">
        <v>135</v>
      </c>
      <c r="O56">
        <v>359</v>
      </c>
      <c r="P56">
        <v>0</v>
      </c>
      <c r="Q56">
        <v>0</v>
      </c>
      <c r="R56">
        <v>5061</v>
      </c>
      <c r="S56">
        <v>1715</v>
      </c>
      <c r="T56">
        <v>2854</v>
      </c>
      <c r="U56">
        <v>1141</v>
      </c>
      <c r="V56">
        <v>1006</v>
      </c>
      <c r="W56">
        <v>398</v>
      </c>
      <c r="X56">
        <v>3060</v>
      </c>
      <c r="Y56">
        <v>510</v>
      </c>
      <c r="Z56">
        <v>9429</v>
      </c>
      <c r="AA56">
        <v>0</v>
      </c>
      <c r="AB56">
        <v>0</v>
      </c>
      <c r="AC56">
        <v>56290</v>
      </c>
    </row>
    <row r="57" spans="1:29" x14ac:dyDescent="0.35">
      <c r="A57">
        <f t="shared" si="0"/>
        <v>0</v>
      </c>
      <c r="B57" t="s">
        <v>249</v>
      </c>
      <c r="C57">
        <v>3732</v>
      </c>
      <c r="D57">
        <v>25399</v>
      </c>
      <c r="E57">
        <v>1947</v>
      </c>
      <c r="F57">
        <v>502</v>
      </c>
      <c r="G57">
        <v>70</v>
      </c>
      <c r="H57">
        <v>324</v>
      </c>
      <c r="I57">
        <v>1599</v>
      </c>
      <c r="J57">
        <v>10445</v>
      </c>
      <c r="K57">
        <v>3211</v>
      </c>
      <c r="L57">
        <v>6775</v>
      </c>
      <c r="M57">
        <v>0</v>
      </c>
      <c r="N57">
        <v>0</v>
      </c>
      <c r="O57">
        <v>666</v>
      </c>
      <c r="P57">
        <v>0</v>
      </c>
      <c r="Q57">
        <v>1002</v>
      </c>
      <c r="R57">
        <v>9001</v>
      </c>
      <c r="S57">
        <v>1995</v>
      </c>
      <c r="T57">
        <v>4589</v>
      </c>
      <c r="U57">
        <v>2495</v>
      </c>
      <c r="V57">
        <v>1615</v>
      </c>
      <c r="W57">
        <v>5470</v>
      </c>
      <c r="X57">
        <v>3196</v>
      </c>
      <c r="Y57">
        <v>151</v>
      </c>
      <c r="Z57">
        <v>11750</v>
      </c>
      <c r="AA57">
        <v>700</v>
      </c>
      <c r="AB57">
        <v>0</v>
      </c>
      <c r="AC57">
        <v>96634</v>
      </c>
    </row>
    <row r="58" spans="1:29" x14ac:dyDescent="0.35">
      <c r="A58">
        <f t="shared" si="0"/>
        <v>0</v>
      </c>
      <c r="B58" t="s">
        <v>250</v>
      </c>
      <c r="C58">
        <v>217</v>
      </c>
      <c r="D58">
        <v>7367</v>
      </c>
      <c r="E58">
        <v>416</v>
      </c>
      <c r="F58">
        <v>0</v>
      </c>
      <c r="G58">
        <v>0</v>
      </c>
      <c r="H58">
        <v>74</v>
      </c>
      <c r="I58">
        <v>94</v>
      </c>
      <c r="J58">
        <v>1243</v>
      </c>
      <c r="K58">
        <v>0</v>
      </c>
      <c r="L58">
        <v>571</v>
      </c>
      <c r="M58">
        <v>1907</v>
      </c>
      <c r="N58">
        <v>51</v>
      </c>
      <c r="O58">
        <v>504</v>
      </c>
      <c r="P58">
        <v>0</v>
      </c>
      <c r="Q58">
        <v>70</v>
      </c>
      <c r="R58">
        <v>3252</v>
      </c>
      <c r="S58">
        <v>619</v>
      </c>
      <c r="T58">
        <v>1286</v>
      </c>
      <c r="U58">
        <v>300</v>
      </c>
      <c r="V58">
        <v>33</v>
      </c>
      <c r="W58">
        <v>0</v>
      </c>
      <c r="X58">
        <v>1468</v>
      </c>
      <c r="Y58">
        <v>86</v>
      </c>
      <c r="Z58">
        <v>3333</v>
      </c>
      <c r="AA58">
        <v>0</v>
      </c>
      <c r="AB58">
        <v>0</v>
      </c>
      <c r="AC58">
        <v>22891</v>
      </c>
    </row>
    <row r="59" spans="1:29" x14ac:dyDescent="0.35">
      <c r="A59">
        <f t="shared" si="0"/>
        <v>0</v>
      </c>
      <c r="B59" t="s">
        <v>251</v>
      </c>
      <c r="C59">
        <v>1919</v>
      </c>
      <c r="D59">
        <v>13456</v>
      </c>
      <c r="E59">
        <v>609</v>
      </c>
      <c r="F59">
        <v>0</v>
      </c>
      <c r="G59">
        <v>0</v>
      </c>
      <c r="H59">
        <v>404</v>
      </c>
      <c r="I59">
        <v>252</v>
      </c>
      <c r="J59">
        <v>2147</v>
      </c>
      <c r="K59">
        <v>0</v>
      </c>
      <c r="L59">
        <v>1119</v>
      </c>
      <c r="M59">
        <v>2860</v>
      </c>
      <c r="N59">
        <v>66</v>
      </c>
      <c r="O59">
        <v>494</v>
      </c>
      <c r="P59">
        <v>0</v>
      </c>
      <c r="Q59">
        <v>309</v>
      </c>
      <c r="R59">
        <v>3622</v>
      </c>
      <c r="S59">
        <v>0</v>
      </c>
      <c r="T59">
        <v>1762</v>
      </c>
      <c r="U59">
        <v>0</v>
      </c>
      <c r="V59">
        <v>70</v>
      </c>
      <c r="W59">
        <v>1217</v>
      </c>
      <c r="X59">
        <v>2413</v>
      </c>
      <c r="Y59">
        <v>409</v>
      </c>
      <c r="Z59">
        <v>2097</v>
      </c>
      <c r="AA59">
        <v>0</v>
      </c>
      <c r="AB59">
        <v>0</v>
      </c>
      <c r="AC59">
        <v>35225</v>
      </c>
    </row>
    <row r="60" spans="1:29" x14ac:dyDescent="0.35">
      <c r="A60">
        <f t="shared" si="0"/>
        <v>0</v>
      </c>
      <c r="B60" t="s">
        <v>252</v>
      </c>
      <c r="C60">
        <v>2872</v>
      </c>
      <c r="D60">
        <v>18494</v>
      </c>
      <c r="E60">
        <v>1023</v>
      </c>
      <c r="F60">
        <v>210</v>
      </c>
      <c r="G60">
        <v>0</v>
      </c>
      <c r="H60">
        <v>0</v>
      </c>
      <c r="I60">
        <v>814</v>
      </c>
      <c r="J60">
        <v>2722</v>
      </c>
      <c r="K60">
        <v>0</v>
      </c>
      <c r="L60">
        <v>1603</v>
      </c>
      <c r="M60">
        <v>0</v>
      </c>
      <c r="N60">
        <v>0</v>
      </c>
      <c r="O60">
        <v>500</v>
      </c>
      <c r="P60">
        <v>0</v>
      </c>
      <c r="Q60">
        <v>0</v>
      </c>
      <c r="R60">
        <v>3342</v>
      </c>
      <c r="S60">
        <v>297</v>
      </c>
      <c r="T60">
        <v>1732</v>
      </c>
      <c r="U60">
        <v>769</v>
      </c>
      <c r="V60">
        <v>0</v>
      </c>
      <c r="W60">
        <v>549</v>
      </c>
      <c r="X60">
        <v>1807</v>
      </c>
      <c r="Y60">
        <v>144</v>
      </c>
      <c r="Z60">
        <v>3019</v>
      </c>
      <c r="AA60">
        <v>0</v>
      </c>
      <c r="AB60">
        <v>0</v>
      </c>
      <c r="AC60">
        <v>39897</v>
      </c>
    </row>
    <row r="61" spans="1:29" x14ac:dyDescent="0.35">
      <c r="A61">
        <f t="shared" si="0"/>
        <v>0</v>
      </c>
      <c r="B61" t="s">
        <v>253</v>
      </c>
      <c r="C61">
        <v>5220</v>
      </c>
      <c r="D61">
        <v>30477</v>
      </c>
      <c r="E61">
        <v>1820</v>
      </c>
      <c r="F61">
        <v>0</v>
      </c>
      <c r="G61">
        <v>0</v>
      </c>
      <c r="H61">
        <v>1030</v>
      </c>
      <c r="I61">
        <v>1295</v>
      </c>
      <c r="J61">
        <v>116</v>
      </c>
      <c r="K61">
        <v>4291</v>
      </c>
      <c r="L61">
        <v>3023</v>
      </c>
      <c r="M61">
        <v>0</v>
      </c>
      <c r="N61">
        <v>0</v>
      </c>
      <c r="O61">
        <v>690</v>
      </c>
      <c r="P61">
        <v>0</v>
      </c>
      <c r="Q61">
        <v>678</v>
      </c>
      <c r="R61">
        <v>6764</v>
      </c>
      <c r="S61">
        <v>513</v>
      </c>
      <c r="T61">
        <v>4508</v>
      </c>
      <c r="U61">
        <v>2238</v>
      </c>
      <c r="V61">
        <v>1402</v>
      </c>
      <c r="W61">
        <v>3570</v>
      </c>
      <c r="X61">
        <v>4178</v>
      </c>
      <c r="Y61">
        <v>539</v>
      </c>
      <c r="Z61">
        <v>12878</v>
      </c>
      <c r="AA61">
        <v>9942</v>
      </c>
      <c r="AB61">
        <v>0</v>
      </c>
      <c r="AC61">
        <v>104981</v>
      </c>
    </row>
    <row r="62" spans="1:29" x14ac:dyDescent="0.35">
      <c r="A62">
        <f t="shared" si="0"/>
        <v>0</v>
      </c>
      <c r="B62" t="s">
        <v>253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3458</v>
      </c>
      <c r="I62" s="1">
        <v>6351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>
        <v>0</v>
      </c>
      <c r="P62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</row>
    <row r="63" spans="1:29" x14ac:dyDescent="0.35">
      <c r="A63">
        <f t="shared" si="0"/>
        <v>0</v>
      </c>
      <c r="B63" t="s">
        <v>254</v>
      </c>
      <c r="C63">
        <v>0</v>
      </c>
      <c r="D63">
        <v>0</v>
      </c>
      <c r="E63">
        <v>0</v>
      </c>
      <c r="F63">
        <v>0</v>
      </c>
      <c r="G63">
        <v>47</v>
      </c>
      <c r="H63">
        <v>177</v>
      </c>
      <c r="I63">
        <v>182</v>
      </c>
      <c r="J63">
        <v>37</v>
      </c>
      <c r="K63">
        <v>360</v>
      </c>
      <c r="L63">
        <v>997</v>
      </c>
      <c r="M63">
        <v>0</v>
      </c>
      <c r="N63">
        <v>0</v>
      </c>
      <c r="O63">
        <v>190</v>
      </c>
      <c r="P63">
        <v>0</v>
      </c>
      <c r="Q63">
        <v>0</v>
      </c>
      <c r="R63">
        <v>2112</v>
      </c>
      <c r="S63">
        <v>290</v>
      </c>
      <c r="T63">
        <v>1050</v>
      </c>
      <c r="U63">
        <v>2</v>
      </c>
      <c r="V63">
        <v>264</v>
      </c>
      <c r="W63">
        <v>0</v>
      </c>
      <c r="X63">
        <v>1144</v>
      </c>
      <c r="Y63">
        <v>136</v>
      </c>
      <c r="Z63">
        <v>1154</v>
      </c>
      <c r="AA63">
        <v>0</v>
      </c>
      <c r="AB63">
        <v>0</v>
      </c>
      <c r="AC63">
        <v>13513</v>
      </c>
    </row>
    <row r="64" spans="1:29" x14ac:dyDescent="0.35">
      <c r="A64">
        <f t="shared" si="0"/>
        <v>0</v>
      </c>
      <c r="B64" t="s">
        <v>254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3767</v>
      </c>
      <c r="I64" s="1">
        <v>1510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>
        <v>0</v>
      </c>
      <c r="P64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</row>
    <row r="65" spans="1:29" x14ac:dyDescent="0.35">
      <c r="A65">
        <f t="shared" si="0"/>
        <v>0</v>
      </c>
      <c r="B65" t="s">
        <v>254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32</v>
      </c>
      <c r="I65" s="1">
        <v>62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>
        <v>0</v>
      </c>
      <c r="P65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</row>
    <row r="66" spans="1:29" x14ac:dyDescent="0.35">
      <c r="A66">
        <f t="shared" si="0"/>
        <v>0</v>
      </c>
      <c r="B66" t="s">
        <v>255</v>
      </c>
      <c r="C66">
        <v>0</v>
      </c>
      <c r="D66">
        <v>5923</v>
      </c>
      <c r="E66">
        <v>309</v>
      </c>
      <c r="F66">
        <v>0</v>
      </c>
      <c r="G66">
        <v>228</v>
      </c>
      <c r="H66">
        <v>0</v>
      </c>
      <c r="I66">
        <v>0</v>
      </c>
      <c r="J66">
        <v>2210</v>
      </c>
      <c r="K66">
        <v>0</v>
      </c>
      <c r="L66">
        <v>1428</v>
      </c>
      <c r="M66">
        <v>0</v>
      </c>
      <c r="N66">
        <v>0</v>
      </c>
      <c r="O66">
        <v>0</v>
      </c>
      <c r="P66">
        <v>0</v>
      </c>
      <c r="Q66">
        <v>732</v>
      </c>
      <c r="R66">
        <v>3743</v>
      </c>
      <c r="S66">
        <v>1233</v>
      </c>
      <c r="T66">
        <v>1349</v>
      </c>
      <c r="U66">
        <v>0</v>
      </c>
      <c r="V66">
        <v>420</v>
      </c>
      <c r="W66">
        <v>205</v>
      </c>
      <c r="X66">
        <v>1686</v>
      </c>
      <c r="Y66">
        <v>1147</v>
      </c>
      <c r="Z66">
        <v>2945</v>
      </c>
      <c r="AA66">
        <v>0</v>
      </c>
      <c r="AB66">
        <v>0</v>
      </c>
      <c r="AC66">
        <v>23558</v>
      </c>
    </row>
    <row r="67" spans="1:29" x14ac:dyDescent="0.35">
      <c r="A67">
        <f t="shared" ref="A67:A130" si="1">+IF(B67=B66,0,IF(AND(B67=B68,B67=B69),AC67-SUM(C67:AB69),IF(B67=B68,AC67-SUM(C67:AB68),AC67-SUM(C67:AB67))))</f>
        <v>0</v>
      </c>
      <c r="B67" t="s">
        <v>256</v>
      </c>
      <c r="C67">
        <v>2813</v>
      </c>
      <c r="D67">
        <v>20597</v>
      </c>
      <c r="E67">
        <v>921</v>
      </c>
      <c r="F67">
        <v>0</v>
      </c>
      <c r="G67">
        <v>690</v>
      </c>
      <c r="H67">
        <v>243</v>
      </c>
      <c r="I67">
        <v>868</v>
      </c>
      <c r="J67">
        <v>2164</v>
      </c>
      <c r="K67">
        <v>3145</v>
      </c>
      <c r="L67">
        <v>5054</v>
      </c>
      <c r="M67">
        <v>5336</v>
      </c>
      <c r="N67">
        <v>418</v>
      </c>
      <c r="O67">
        <v>689</v>
      </c>
      <c r="P67">
        <v>577</v>
      </c>
      <c r="Q67">
        <v>1083</v>
      </c>
      <c r="R67">
        <v>9126</v>
      </c>
      <c r="S67">
        <v>2961</v>
      </c>
      <c r="T67">
        <v>3323</v>
      </c>
      <c r="U67">
        <v>1559</v>
      </c>
      <c r="V67">
        <v>300</v>
      </c>
      <c r="W67">
        <v>900</v>
      </c>
      <c r="X67">
        <v>4293</v>
      </c>
      <c r="Y67">
        <v>156</v>
      </c>
      <c r="Z67">
        <v>11640</v>
      </c>
      <c r="AA67">
        <v>533</v>
      </c>
      <c r="AB67">
        <v>0</v>
      </c>
      <c r="AC67">
        <v>80932</v>
      </c>
    </row>
    <row r="68" spans="1:29" x14ac:dyDescent="0.35">
      <c r="A68">
        <f t="shared" si="1"/>
        <v>0</v>
      </c>
      <c r="B68" t="s">
        <v>256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171</v>
      </c>
      <c r="I68" s="1">
        <v>1266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>
        <v>0</v>
      </c>
      <c r="P68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</row>
    <row r="69" spans="1:29" x14ac:dyDescent="0.35">
      <c r="A69">
        <f t="shared" si="1"/>
        <v>0</v>
      </c>
      <c r="B69" t="s">
        <v>256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106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>
        <v>0</v>
      </c>
      <c r="P69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</row>
    <row r="70" spans="1:29" x14ac:dyDescent="0.35">
      <c r="A70">
        <f t="shared" si="1"/>
        <v>0</v>
      </c>
      <c r="B70" t="s">
        <v>448</v>
      </c>
      <c r="C70">
        <v>18166</v>
      </c>
      <c r="D70">
        <v>77925</v>
      </c>
      <c r="E70">
        <v>4302</v>
      </c>
      <c r="F70">
        <v>374</v>
      </c>
      <c r="G70">
        <v>35</v>
      </c>
      <c r="H70">
        <v>0</v>
      </c>
      <c r="I70">
        <v>0</v>
      </c>
      <c r="J70">
        <v>12512</v>
      </c>
      <c r="K70">
        <v>2478</v>
      </c>
      <c r="L70">
        <v>14427</v>
      </c>
      <c r="M70">
        <v>0</v>
      </c>
      <c r="N70">
        <v>0</v>
      </c>
      <c r="O70">
        <v>653</v>
      </c>
      <c r="P70">
        <v>0</v>
      </c>
      <c r="Q70">
        <v>3700</v>
      </c>
      <c r="R70">
        <v>17851</v>
      </c>
      <c r="S70">
        <v>8474</v>
      </c>
      <c r="T70">
        <v>7858</v>
      </c>
      <c r="U70">
        <v>5679</v>
      </c>
      <c r="V70">
        <v>0</v>
      </c>
      <c r="W70">
        <v>4886</v>
      </c>
      <c r="X70">
        <v>13553</v>
      </c>
      <c r="Y70">
        <v>187</v>
      </c>
      <c r="Z70">
        <v>23340</v>
      </c>
      <c r="AA70">
        <v>0</v>
      </c>
      <c r="AB70">
        <v>0</v>
      </c>
      <c r="AC70">
        <v>216400</v>
      </c>
    </row>
    <row r="71" spans="1:29" x14ac:dyDescent="0.35">
      <c r="A71">
        <f t="shared" si="1"/>
        <v>0</v>
      </c>
      <c r="B71" t="s">
        <v>257</v>
      </c>
      <c r="C71">
        <v>1110</v>
      </c>
      <c r="D71">
        <v>5586</v>
      </c>
      <c r="E71">
        <v>315</v>
      </c>
      <c r="F71">
        <v>0</v>
      </c>
      <c r="G71">
        <v>10</v>
      </c>
      <c r="H71">
        <v>0</v>
      </c>
      <c r="I71">
        <v>0</v>
      </c>
      <c r="J71">
        <v>894</v>
      </c>
      <c r="K71">
        <v>0</v>
      </c>
      <c r="L71">
        <v>286</v>
      </c>
      <c r="M71">
        <v>0</v>
      </c>
      <c r="N71">
        <v>0</v>
      </c>
      <c r="O71">
        <v>75</v>
      </c>
      <c r="P71">
        <v>0</v>
      </c>
      <c r="Q71">
        <v>0</v>
      </c>
      <c r="R71">
        <v>1096</v>
      </c>
      <c r="S71">
        <v>583</v>
      </c>
      <c r="T71">
        <v>717</v>
      </c>
      <c r="U71">
        <v>243</v>
      </c>
      <c r="V71">
        <v>0</v>
      </c>
      <c r="W71">
        <v>0</v>
      </c>
      <c r="X71">
        <v>747</v>
      </c>
      <c r="Y71">
        <v>82</v>
      </c>
      <c r="Z71">
        <v>2103</v>
      </c>
      <c r="AA71">
        <v>0</v>
      </c>
      <c r="AB71">
        <v>0</v>
      </c>
      <c r="AC71">
        <v>13847</v>
      </c>
    </row>
    <row r="72" spans="1:29" x14ac:dyDescent="0.35">
      <c r="A72">
        <f t="shared" si="1"/>
        <v>0</v>
      </c>
      <c r="B72" t="s">
        <v>258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73</v>
      </c>
      <c r="J72">
        <v>1105</v>
      </c>
      <c r="K72">
        <v>0</v>
      </c>
      <c r="L72">
        <v>481</v>
      </c>
      <c r="M72">
        <v>0</v>
      </c>
      <c r="N72">
        <v>0</v>
      </c>
      <c r="O72">
        <v>137</v>
      </c>
      <c r="P72">
        <v>0</v>
      </c>
      <c r="Q72">
        <v>0</v>
      </c>
      <c r="R72">
        <v>1683</v>
      </c>
      <c r="S72">
        <v>207</v>
      </c>
      <c r="T72">
        <v>457</v>
      </c>
      <c r="U72">
        <v>0</v>
      </c>
      <c r="V72">
        <v>0</v>
      </c>
      <c r="W72">
        <v>0</v>
      </c>
      <c r="X72">
        <v>604</v>
      </c>
      <c r="Y72">
        <v>322</v>
      </c>
      <c r="Z72">
        <v>724</v>
      </c>
      <c r="AA72">
        <v>0</v>
      </c>
      <c r="AB72">
        <v>350</v>
      </c>
      <c r="AC72">
        <v>6143</v>
      </c>
    </row>
    <row r="73" spans="1:29" x14ac:dyDescent="0.35">
      <c r="A73">
        <f t="shared" si="1"/>
        <v>0</v>
      </c>
      <c r="B73" t="s">
        <v>259</v>
      </c>
      <c r="C73">
        <v>0</v>
      </c>
      <c r="D73">
        <v>0</v>
      </c>
      <c r="E73">
        <v>0</v>
      </c>
      <c r="F73">
        <v>0</v>
      </c>
      <c r="G73">
        <v>100</v>
      </c>
      <c r="H73">
        <v>0</v>
      </c>
      <c r="I73">
        <v>0</v>
      </c>
      <c r="J73">
        <v>523</v>
      </c>
      <c r="K73">
        <v>0</v>
      </c>
      <c r="L73">
        <v>160</v>
      </c>
      <c r="M73">
        <v>0</v>
      </c>
      <c r="N73">
        <v>0</v>
      </c>
      <c r="O73">
        <v>120</v>
      </c>
      <c r="P73">
        <v>0</v>
      </c>
      <c r="Q73">
        <v>0</v>
      </c>
      <c r="R73">
        <v>2097</v>
      </c>
      <c r="S73">
        <v>164</v>
      </c>
      <c r="T73">
        <v>343</v>
      </c>
      <c r="U73">
        <v>0</v>
      </c>
      <c r="V73">
        <v>197</v>
      </c>
      <c r="W73">
        <v>0</v>
      </c>
      <c r="X73">
        <v>530</v>
      </c>
      <c r="Y73">
        <v>70</v>
      </c>
      <c r="Z73">
        <v>319</v>
      </c>
      <c r="AA73">
        <v>0</v>
      </c>
      <c r="AB73">
        <v>0</v>
      </c>
      <c r="AC73">
        <v>4623</v>
      </c>
    </row>
    <row r="74" spans="1:29" x14ac:dyDescent="0.35">
      <c r="A74">
        <f t="shared" si="1"/>
        <v>0</v>
      </c>
      <c r="B74" t="s">
        <v>260</v>
      </c>
      <c r="C74">
        <v>4429</v>
      </c>
      <c r="D74">
        <v>15460</v>
      </c>
      <c r="E74">
        <v>1095</v>
      </c>
      <c r="F74">
        <v>1262</v>
      </c>
      <c r="G74">
        <v>317</v>
      </c>
      <c r="H74">
        <v>7018</v>
      </c>
      <c r="I74">
        <v>7610</v>
      </c>
      <c r="J74">
        <v>5858</v>
      </c>
      <c r="K74">
        <v>5398</v>
      </c>
      <c r="L74">
        <v>11768</v>
      </c>
      <c r="M74">
        <v>0</v>
      </c>
      <c r="N74">
        <v>0</v>
      </c>
      <c r="O74">
        <v>390</v>
      </c>
      <c r="P74">
        <v>0</v>
      </c>
      <c r="Q74">
        <v>5529</v>
      </c>
      <c r="R74">
        <v>11470</v>
      </c>
      <c r="S74">
        <v>5344</v>
      </c>
      <c r="T74">
        <v>4773</v>
      </c>
      <c r="U74">
        <v>2237</v>
      </c>
      <c r="V74">
        <v>0</v>
      </c>
      <c r="W74">
        <v>11637</v>
      </c>
      <c r="X74">
        <v>7323</v>
      </c>
      <c r="Y74">
        <v>25</v>
      </c>
      <c r="Z74">
        <v>21362</v>
      </c>
      <c r="AA74">
        <v>0</v>
      </c>
      <c r="AB74">
        <v>0</v>
      </c>
      <c r="AC74">
        <v>130305</v>
      </c>
    </row>
    <row r="75" spans="1:29" x14ac:dyDescent="0.35">
      <c r="A75">
        <f t="shared" si="1"/>
        <v>0</v>
      </c>
      <c r="B75" t="s">
        <v>261</v>
      </c>
      <c r="C75">
        <v>141</v>
      </c>
      <c r="D75">
        <v>20655</v>
      </c>
      <c r="E75">
        <v>999</v>
      </c>
      <c r="F75">
        <v>0</v>
      </c>
      <c r="G75">
        <v>0</v>
      </c>
      <c r="H75">
        <v>448</v>
      </c>
      <c r="I75">
        <v>912</v>
      </c>
      <c r="J75">
        <v>2547</v>
      </c>
      <c r="K75">
        <v>5476</v>
      </c>
      <c r="L75">
        <v>9081</v>
      </c>
      <c r="M75">
        <v>15</v>
      </c>
      <c r="N75">
        <v>0</v>
      </c>
      <c r="O75">
        <v>0</v>
      </c>
      <c r="P75">
        <v>0</v>
      </c>
      <c r="Q75">
        <v>1145</v>
      </c>
      <c r="R75">
        <v>18274</v>
      </c>
      <c r="S75">
        <v>5776</v>
      </c>
      <c r="T75">
        <v>12087</v>
      </c>
      <c r="U75">
        <v>938</v>
      </c>
      <c r="V75">
        <v>53</v>
      </c>
      <c r="W75">
        <v>2856</v>
      </c>
      <c r="X75">
        <v>4866</v>
      </c>
      <c r="Y75">
        <v>3989</v>
      </c>
      <c r="Z75">
        <v>19025</v>
      </c>
      <c r="AA75">
        <v>0</v>
      </c>
      <c r="AB75">
        <v>0</v>
      </c>
      <c r="AC75">
        <v>109283</v>
      </c>
    </row>
    <row r="76" spans="1:29" x14ac:dyDescent="0.35">
      <c r="A76">
        <f t="shared" si="1"/>
        <v>0</v>
      </c>
      <c r="B76" t="s">
        <v>262</v>
      </c>
      <c r="C76">
        <v>0</v>
      </c>
      <c r="D76">
        <v>0</v>
      </c>
      <c r="E76">
        <v>0</v>
      </c>
      <c r="F76">
        <v>0</v>
      </c>
      <c r="G76">
        <v>80</v>
      </c>
      <c r="H76">
        <v>76</v>
      </c>
      <c r="I76">
        <v>209</v>
      </c>
      <c r="J76">
        <v>206</v>
      </c>
      <c r="K76">
        <v>0</v>
      </c>
      <c r="L76">
        <v>102</v>
      </c>
      <c r="M76">
        <v>0</v>
      </c>
      <c r="N76">
        <v>0</v>
      </c>
      <c r="O76">
        <v>222</v>
      </c>
      <c r="P76">
        <v>0</v>
      </c>
      <c r="Q76">
        <v>29</v>
      </c>
      <c r="R76">
        <v>1473</v>
      </c>
      <c r="S76">
        <v>51</v>
      </c>
      <c r="T76">
        <v>471</v>
      </c>
      <c r="U76">
        <v>126</v>
      </c>
      <c r="V76">
        <v>0</v>
      </c>
      <c r="W76">
        <v>58</v>
      </c>
      <c r="X76">
        <v>567</v>
      </c>
      <c r="Y76">
        <v>0</v>
      </c>
      <c r="Z76">
        <v>784</v>
      </c>
      <c r="AA76">
        <v>0</v>
      </c>
      <c r="AB76">
        <v>0</v>
      </c>
      <c r="AC76">
        <v>4454</v>
      </c>
    </row>
    <row r="77" spans="1:29" x14ac:dyDescent="0.35">
      <c r="A77">
        <f t="shared" si="1"/>
        <v>0</v>
      </c>
      <c r="B77" t="s">
        <v>263</v>
      </c>
      <c r="C77">
        <v>512</v>
      </c>
      <c r="D77">
        <v>9723</v>
      </c>
      <c r="E77">
        <v>422</v>
      </c>
      <c r="F77">
        <v>69</v>
      </c>
      <c r="G77">
        <v>0</v>
      </c>
      <c r="H77">
        <v>0</v>
      </c>
      <c r="I77">
        <v>0</v>
      </c>
      <c r="J77">
        <v>880</v>
      </c>
      <c r="K77">
        <v>3463</v>
      </c>
      <c r="L77">
        <v>2672</v>
      </c>
      <c r="M77">
        <v>3423</v>
      </c>
      <c r="N77">
        <v>467</v>
      </c>
      <c r="O77">
        <v>557</v>
      </c>
      <c r="P77">
        <v>572</v>
      </c>
      <c r="Q77">
        <v>657</v>
      </c>
      <c r="R77">
        <v>8803</v>
      </c>
      <c r="S77">
        <v>1745</v>
      </c>
      <c r="T77">
        <v>3230</v>
      </c>
      <c r="U77">
        <v>1211</v>
      </c>
      <c r="V77">
        <v>2029</v>
      </c>
      <c r="W77">
        <v>0</v>
      </c>
      <c r="X77">
        <v>2748</v>
      </c>
      <c r="Y77">
        <v>1</v>
      </c>
      <c r="Z77">
        <v>3020</v>
      </c>
      <c r="AA77">
        <v>0</v>
      </c>
      <c r="AB77">
        <v>0</v>
      </c>
      <c r="AC77">
        <v>46204</v>
      </c>
    </row>
    <row r="78" spans="1:29" x14ac:dyDescent="0.35">
      <c r="A78">
        <f t="shared" si="1"/>
        <v>0</v>
      </c>
      <c r="B78" t="s">
        <v>264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24</v>
      </c>
      <c r="K78">
        <v>0</v>
      </c>
      <c r="L78">
        <v>14</v>
      </c>
      <c r="M78">
        <v>0</v>
      </c>
      <c r="N78">
        <v>0</v>
      </c>
      <c r="O78">
        <v>120</v>
      </c>
      <c r="P78">
        <v>0</v>
      </c>
      <c r="Q78">
        <v>121</v>
      </c>
      <c r="R78">
        <v>1713</v>
      </c>
      <c r="S78">
        <v>5</v>
      </c>
      <c r="T78">
        <v>394</v>
      </c>
      <c r="U78">
        <v>33</v>
      </c>
      <c r="V78">
        <v>0</v>
      </c>
      <c r="W78">
        <v>8</v>
      </c>
      <c r="X78">
        <v>710</v>
      </c>
      <c r="Y78">
        <v>0</v>
      </c>
      <c r="Z78">
        <v>474</v>
      </c>
      <c r="AA78">
        <v>0</v>
      </c>
      <c r="AB78">
        <v>230</v>
      </c>
      <c r="AC78">
        <v>3846</v>
      </c>
    </row>
    <row r="79" spans="1:29" x14ac:dyDescent="0.35">
      <c r="A79">
        <f t="shared" si="1"/>
        <v>0</v>
      </c>
      <c r="B79" t="s">
        <v>265</v>
      </c>
      <c r="C79">
        <v>323</v>
      </c>
      <c r="D79">
        <v>4665</v>
      </c>
      <c r="E79">
        <v>316</v>
      </c>
      <c r="F79">
        <v>0</v>
      </c>
      <c r="G79">
        <v>0</v>
      </c>
      <c r="H79">
        <v>0</v>
      </c>
      <c r="I79">
        <v>0</v>
      </c>
      <c r="J79">
        <v>1780</v>
      </c>
      <c r="K79">
        <v>0</v>
      </c>
      <c r="L79">
        <v>1294</v>
      </c>
      <c r="M79">
        <v>0</v>
      </c>
      <c r="N79">
        <v>0</v>
      </c>
      <c r="O79">
        <v>0</v>
      </c>
      <c r="P79">
        <v>0</v>
      </c>
      <c r="Q79">
        <v>0</v>
      </c>
      <c r="R79">
        <v>3423</v>
      </c>
      <c r="S79">
        <v>1072</v>
      </c>
      <c r="T79">
        <v>816</v>
      </c>
      <c r="U79">
        <v>0</v>
      </c>
      <c r="V79">
        <v>0</v>
      </c>
      <c r="W79">
        <v>123</v>
      </c>
      <c r="X79">
        <v>1140</v>
      </c>
      <c r="Y79">
        <v>498</v>
      </c>
      <c r="Z79">
        <v>1103</v>
      </c>
      <c r="AA79">
        <v>0</v>
      </c>
      <c r="AB79">
        <v>1038</v>
      </c>
      <c r="AC79">
        <v>17591</v>
      </c>
    </row>
    <row r="80" spans="1:29" x14ac:dyDescent="0.35">
      <c r="A80">
        <f t="shared" si="1"/>
        <v>0</v>
      </c>
      <c r="B80" t="s">
        <v>266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908</v>
      </c>
      <c r="K80">
        <v>0</v>
      </c>
      <c r="L80">
        <v>737</v>
      </c>
      <c r="M80">
        <v>0</v>
      </c>
      <c r="N80">
        <v>0</v>
      </c>
      <c r="O80">
        <v>125</v>
      </c>
      <c r="P80">
        <v>0</v>
      </c>
      <c r="Q80">
        <v>241</v>
      </c>
      <c r="R80">
        <v>1919</v>
      </c>
      <c r="S80">
        <v>912</v>
      </c>
      <c r="T80">
        <v>944</v>
      </c>
      <c r="U80">
        <v>0</v>
      </c>
      <c r="V80">
        <v>254</v>
      </c>
      <c r="W80">
        <v>0</v>
      </c>
      <c r="X80">
        <v>1152</v>
      </c>
      <c r="Y80">
        <v>400</v>
      </c>
      <c r="Z80">
        <v>1235</v>
      </c>
      <c r="AA80">
        <v>0</v>
      </c>
      <c r="AB80">
        <v>0</v>
      </c>
      <c r="AC80">
        <v>8827</v>
      </c>
    </row>
    <row r="81" spans="1:29" x14ac:dyDescent="0.35">
      <c r="A81">
        <f t="shared" si="1"/>
        <v>0</v>
      </c>
      <c r="B81" t="s">
        <v>267</v>
      </c>
      <c r="C81">
        <v>0</v>
      </c>
      <c r="D81">
        <v>0</v>
      </c>
      <c r="E81">
        <v>0</v>
      </c>
      <c r="F81">
        <v>0</v>
      </c>
      <c r="G81">
        <v>63</v>
      </c>
      <c r="H81">
        <v>0</v>
      </c>
      <c r="I81">
        <v>0</v>
      </c>
      <c r="J81">
        <v>1833</v>
      </c>
      <c r="K81">
        <v>0</v>
      </c>
      <c r="L81">
        <v>1590</v>
      </c>
      <c r="M81">
        <v>2005</v>
      </c>
      <c r="N81">
        <v>167</v>
      </c>
      <c r="O81">
        <v>186</v>
      </c>
      <c r="P81">
        <v>0</v>
      </c>
      <c r="Q81">
        <v>426</v>
      </c>
      <c r="R81">
        <v>2803</v>
      </c>
      <c r="S81">
        <v>2420</v>
      </c>
      <c r="T81">
        <v>1612</v>
      </c>
      <c r="U81">
        <v>0</v>
      </c>
      <c r="V81">
        <v>185</v>
      </c>
      <c r="W81">
        <v>575</v>
      </c>
      <c r="X81">
        <v>1346</v>
      </c>
      <c r="Y81">
        <v>305</v>
      </c>
      <c r="Z81">
        <v>2315</v>
      </c>
      <c r="AA81">
        <v>0</v>
      </c>
      <c r="AB81">
        <v>0</v>
      </c>
      <c r="AC81">
        <v>17831</v>
      </c>
    </row>
    <row r="82" spans="1:29" x14ac:dyDescent="0.35">
      <c r="A82">
        <f t="shared" si="1"/>
        <v>0</v>
      </c>
      <c r="B82" t="s">
        <v>268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32</v>
      </c>
      <c r="K82">
        <v>0</v>
      </c>
      <c r="L82">
        <v>26</v>
      </c>
      <c r="M82">
        <v>0</v>
      </c>
      <c r="N82">
        <v>0</v>
      </c>
      <c r="O82">
        <v>0</v>
      </c>
      <c r="P82">
        <v>0</v>
      </c>
      <c r="Q82">
        <v>0</v>
      </c>
      <c r="R82">
        <v>836</v>
      </c>
      <c r="S82">
        <v>17</v>
      </c>
      <c r="T82">
        <v>100</v>
      </c>
      <c r="U82">
        <v>0</v>
      </c>
      <c r="V82">
        <v>0</v>
      </c>
      <c r="W82">
        <v>0</v>
      </c>
      <c r="X82">
        <v>239</v>
      </c>
      <c r="Y82">
        <v>0</v>
      </c>
      <c r="Z82">
        <v>281</v>
      </c>
      <c r="AA82">
        <v>0</v>
      </c>
      <c r="AB82">
        <v>0</v>
      </c>
      <c r="AC82">
        <v>1531</v>
      </c>
    </row>
    <row r="83" spans="1:29" x14ac:dyDescent="0.35">
      <c r="A83">
        <f t="shared" si="1"/>
        <v>0</v>
      </c>
      <c r="B83" t="s">
        <v>269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108</v>
      </c>
      <c r="K83">
        <v>0</v>
      </c>
      <c r="L83">
        <v>59</v>
      </c>
      <c r="M83">
        <v>0</v>
      </c>
      <c r="N83">
        <v>0</v>
      </c>
      <c r="O83">
        <v>0</v>
      </c>
      <c r="P83">
        <v>0</v>
      </c>
      <c r="Q83">
        <v>0</v>
      </c>
      <c r="R83">
        <v>1105</v>
      </c>
      <c r="S83">
        <v>188</v>
      </c>
      <c r="T83">
        <v>519</v>
      </c>
      <c r="U83">
        <v>345</v>
      </c>
      <c r="V83">
        <v>46</v>
      </c>
      <c r="W83">
        <v>0</v>
      </c>
      <c r="X83">
        <v>600</v>
      </c>
      <c r="Y83">
        <v>0</v>
      </c>
      <c r="Z83">
        <v>234</v>
      </c>
      <c r="AA83">
        <v>0</v>
      </c>
      <c r="AB83">
        <v>0</v>
      </c>
      <c r="AC83">
        <v>3204</v>
      </c>
    </row>
    <row r="84" spans="1:29" x14ac:dyDescent="0.35">
      <c r="A84">
        <f t="shared" si="1"/>
        <v>0</v>
      </c>
      <c r="B84" t="s">
        <v>270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307</v>
      </c>
      <c r="K84">
        <v>0</v>
      </c>
      <c r="L84">
        <v>154</v>
      </c>
      <c r="M84">
        <v>0</v>
      </c>
      <c r="N84">
        <v>0</v>
      </c>
      <c r="O84">
        <v>0</v>
      </c>
      <c r="P84">
        <v>0</v>
      </c>
      <c r="Q84">
        <v>0</v>
      </c>
      <c r="R84">
        <v>1381</v>
      </c>
      <c r="S84">
        <v>43</v>
      </c>
      <c r="T84">
        <v>240</v>
      </c>
      <c r="U84">
        <v>91</v>
      </c>
      <c r="V84">
        <v>440</v>
      </c>
      <c r="W84">
        <v>0</v>
      </c>
      <c r="X84">
        <v>304</v>
      </c>
      <c r="Y84">
        <v>0</v>
      </c>
      <c r="Z84">
        <v>237</v>
      </c>
      <c r="AA84">
        <v>0</v>
      </c>
      <c r="AB84">
        <v>0</v>
      </c>
      <c r="AC84">
        <v>3197</v>
      </c>
    </row>
    <row r="85" spans="1:29" x14ac:dyDescent="0.35">
      <c r="A85">
        <f t="shared" si="1"/>
        <v>0</v>
      </c>
      <c r="B85" t="s">
        <v>271</v>
      </c>
      <c r="C85">
        <v>1968</v>
      </c>
      <c r="D85">
        <v>16415</v>
      </c>
      <c r="E85">
        <v>1344</v>
      </c>
      <c r="F85">
        <v>0</v>
      </c>
      <c r="G85">
        <v>446</v>
      </c>
      <c r="H85">
        <v>742</v>
      </c>
      <c r="I85">
        <v>646</v>
      </c>
      <c r="J85">
        <v>4761</v>
      </c>
      <c r="K85">
        <v>0</v>
      </c>
      <c r="L85">
        <v>5328</v>
      </c>
      <c r="M85">
        <v>0</v>
      </c>
      <c r="N85">
        <v>0</v>
      </c>
      <c r="O85">
        <v>0</v>
      </c>
      <c r="P85">
        <v>0</v>
      </c>
      <c r="Q85">
        <v>1114</v>
      </c>
      <c r="R85">
        <v>14081</v>
      </c>
      <c r="S85">
        <v>531</v>
      </c>
      <c r="T85">
        <v>3647</v>
      </c>
      <c r="U85">
        <v>0</v>
      </c>
      <c r="V85">
        <v>0</v>
      </c>
      <c r="W85">
        <v>1048</v>
      </c>
      <c r="X85">
        <v>4117</v>
      </c>
      <c r="Y85">
        <v>7986</v>
      </c>
      <c r="Z85">
        <v>5762</v>
      </c>
      <c r="AA85">
        <v>0</v>
      </c>
      <c r="AB85">
        <v>0</v>
      </c>
      <c r="AC85">
        <v>69936</v>
      </c>
    </row>
    <row r="86" spans="1:29" x14ac:dyDescent="0.35">
      <c r="A86">
        <f t="shared" si="1"/>
        <v>0</v>
      </c>
      <c r="B86" t="s">
        <v>272</v>
      </c>
      <c r="C86">
        <v>1694</v>
      </c>
      <c r="D86">
        <v>15989</v>
      </c>
      <c r="E86">
        <v>820</v>
      </c>
      <c r="F86">
        <v>236</v>
      </c>
      <c r="G86">
        <v>0</v>
      </c>
      <c r="H86">
        <v>0</v>
      </c>
      <c r="I86">
        <v>629</v>
      </c>
      <c r="J86">
        <v>3585</v>
      </c>
      <c r="K86">
        <v>0</v>
      </c>
      <c r="L86">
        <v>2663</v>
      </c>
      <c r="M86">
        <v>0</v>
      </c>
      <c r="N86">
        <v>0</v>
      </c>
      <c r="O86">
        <v>0</v>
      </c>
      <c r="P86">
        <v>0</v>
      </c>
      <c r="Q86">
        <v>653</v>
      </c>
      <c r="R86">
        <v>10589</v>
      </c>
      <c r="S86">
        <v>291</v>
      </c>
      <c r="T86">
        <v>2573</v>
      </c>
      <c r="U86">
        <v>0</v>
      </c>
      <c r="V86">
        <v>0</v>
      </c>
      <c r="W86">
        <v>1050</v>
      </c>
      <c r="X86">
        <v>2791</v>
      </c>
      <c r="Y86">
        <v>4204</v>
      </c>
      <c r="Z86">
        <v>6551</v>
      </c>
      <c r="AA86">
        <v>0</v>
      </c>
      <c r="AB86">
        <v>0</v>
      </c>
      <c r="AC86">
        <v>54318</v>
      </c>
    </row>
    <row r="87" spans="1:29" x14ac:dyDescent="0.35">
      <c r="A87">
        <f t="shared" si="1"/>
        <v>0</v>
      </c>
      <c r="B87" t="s">
        <v>273</v>
      </c>
      <c r="C87">
        <v>155</v>
      </c>
      <c r="D87">
        <v>3493</v>
      </c>
      <c r="E87">
        <v>447</v>
      </c>
      <c r="F87">
        <v>0</v>
      </c>
      <c r="G87">
        <v>23</v>
      </c>
      <c r="H87">
        <v>0</v>
      </c>
      <c r="I87">
        <v>0</v>
      </c>
      <c r="J87">
        <v>2572</v>
      </c>
      <c r="K87">
        <v>37</v>
      </c>
      <c r="L87">
        <v>1734</v>
      </c>
      <c r="M87">
        <v>0</v>
      </c>
      <c r="N87">
        <v>0</v>
      </c>
      <c r="O87">
        <v>366</v>
      </c>
      <c r="P87">
        <v>0</v>
      </c>
      <c r="Q87">
        <v>0</v>
      </c>
      <c r="R87">
        <v>2961</v>
      </c>
      <c r="S87">
        <v>785</v>
      </c>
      <c r="T87">
        <v>1007</v>
      </c>
      <c r="U87">
        <v>371</v>
      </c>
      <c r="V87">
        <v>0</v>
      </c>
      <c r="W87">
        <v>109</v>
      </c>
      <c r="X87">
        <v>1349</v>
      </c>
      <c r="Y87">
        <v>30</v>
      </c>
      <c r="Z87">
        <v>1321</v>
      </c>
      <c r="AA87">
        <v>0</v>
      </c>
      <c r="AB87">
        <v>0</v>
      </c>
      <c r="AC87">
        <v>16760</v>
      </c>
    </row>
    <row r="88" spans="1:29" x14ac:dyDescent="0.35">
      <c r="A88">
        <f t="shared" si="1"/>
        <v>0</v>
      </c>
      <c r="B88" t="s">
        <v>274</v>
      </c>
      <c r="C88">
        <v>1520</v>
      </c>
      <c r="D88">
        <v>17887</v>
      </c>
      <c r="E88">
        <v>1690</v>
      </c>
      <c r="F88">
        <v>611</v>
      </c>
      <c r="G88">
        <v>52</v>
      </c>
      <c r="H88">
        <v>0</v>
      </c>
      <c r="I88">
        <v>0</v>
      </c>
      <c r="J88">
        <v>874</v>
      </c>
      <c r="K88">
        <v>6960</v>
      </c>
      <c r="L88">
        <v>7504</v>
      </c>
      <c r="M88">
        <v>6197</v>
      </c>
      <c r="N88">
        <v>492</v>
      </c>
      <c r="O88">
        <v>1672</v>
      </c>
      <c r="P88">
        <v>0</v>
      </c>
      <c r="Q88">
        <v>354</v>
      </c>
      <c r="R88">
        <v>9332</v>
      </c>
      <c r="S88">
        <v>884</v>
      </c>
      <c r="T88">
        <v>6531</v>
      </c>
      <c r="U88">
        <v>2284</v>
      </c>
      <c r="V88">
        <v>123</v>
      </c>
      <c r="W88">
        <v>585</v>
      </c>
      <c r="X88">
        <v>4758</v>
      </c>
      <c r="Y88">
        <v>92</v>
      </c>
      <c r="Z88">
        <v>15430</v>
      </c>
      <c r="AA88">
        <v>0</v>
      </c>
      <c r="AB88">
        <v>0</v>
      </c>
      <c r="AC88">
        <v>85832</v>
      </c>
    </row>
    <row r="89" spans="1:29" x14ac:dyDescent="0.35">
      <c r="A89">
        <f t="shared" si="1"/>
        <v>0</v>
      </c>
      <c r="B89" t="s">
        <v>275</v>
      </c>
      <c r="C89">
        <v>430</v>
      </c>
      <c r="D89">
        <v>5039</v>
      </c>
      <c r="E89">
        <v>277</v>
      </c>
      <c r="F89">
        <v>0</v>
      </c>
      <c r="G89">
        <v>0</v>
      </c>
      <c r="H89">
        <v>0</v>
      </c>
      <c r="I89">
        <v>136</v>
      </c>
      <c r="J89">
        <v>420</v>
      </c>
      <c r="K89">
        <v>0</v>
      </c>
      <c r="L89">
        <v>388</v>
      </c>
      <c r="M89">
        <v>0</v>
      </c>
      <c r="N89">
        <v>0</v>
      </c>
      <c r="O89">
        <v>296</v>
      </c>
      <c r="P89">
        <v>0</v>
      </c>
      <c r="Q89">
        <v>0</v>
      </c>
      <c r="R89">
        <v>4734</v>
      </c>
      <c r="S89">
        <v>123</v>
      </c>
      <c r="T89">
        <v>1126</v>
      </c>
      <c r="U89">
        <v>1425</v>
      </c>
      <c r="V89">
        <v>0</v>
      </c>
      <c r="W89">
        <v>78</v>
      </c>
      <c r="X89">
        <v>705</v>
      </c>
      <c r="Y89">
        <v>0</v>
      </c>
      <c r="Z89">
        <v>1827</v>
      </c>
      <c r="AA89">
        <v>0</v>
      </c>
      <c r="AB89">
        <v>1094</v>
      </c>
      <c r="AC89">
        <v>18098</v>
      </c>
    </row>
    <row r="90" spans="1:29" x14ac:dyDescent="0.35">
      <c r="A90">
        <f t="shared" si="1"/>
        <v>0</v>
      </c>
      <c r="B90" t="s">
        <v>276</v>
      </c>
      <c r="C90">
        <v>1276</v>
      </c>
      <c r="D90">
        <v>13717</v>
      </c>
      <c r="E90">
        <v>1232</v>
      </c>
      <c r="F90">
        <v>543</v>
      </c>
      <c r="G90">
        <v>436</v>
      </c>
      <c r="H90">
        <v>0</v>
      </c>
      <c r="I90">
        <v>513</v>
      </c>
      <c r="J90">
        <v>6544</v>
      </c>
      <c r="K90">
        <v>13624</v>
      </c>
      <c r="L90">
        <v>5617</v>
      </c>
      <c r="M90">
        <v>4669</v>
      </c>
      <c r="N90">
        <v>324</v>
      </c>
      <c r="O90">
        <v>1052</v>
      </c>
      <c r="P90">
        <v>0</v>
      </c>
      <c r="Q90">
        <v>1210</v>
      </c>
      <c r="R90">
        <v>16491</v>
      </c>
      <c r="S90">
        <v>720</v>
      </c>
      <c r="T90">
        <v>5242</v>
      </c>
      <c r="U90">
        <v>1971</v>
      </c>
      <c r="V90">
        <v>143</v>
      </c>
      <c r="W90">
        <v>721</v>
      </c>
      <c r="X90">
        <v>5175</v>
      </c>
      <c r="Y90">
        <v>54</v>
      </c>
      <c r="Z90">
        <v>12137</v>
      </c>
      <c r="AA90">
        <v>0</v>
      </c>
      <c r="AB90">
        <v>0</v>
      </c>
      <c r="AC90">
        <v>93411</v>
      </c>
    </row>
    <row r="91" spans="1:29" x14ac:dyDescent="0.35">
      <c r="A91">
        <f t="shared" si="1"/>
        <v>0</v>
      </c>
      <c r="B91" t="s">
        <v>277</v>
      </c>
      <c r="C91">
        <v>2501</v>
      </c>
      <c r="D91">
        <v>22901</v>
      </c>
      <c r="E91">
        <v>683</v>
      </c>
      <c r="F91">
        <v>187</v>
      </c>
      <c r="G91">
        <v>8</v>
      </c>
      <c r="H91">
        <v>840</v>
      </c>
      <c r="I91">
        <v>755</v>
      </c>
      <c r="J91">
        <v>2668</v>
      </c>
      <c r="K91">
        <v>0</v>
      </c>
      <c r="L91">
        <v>1860</v>
      </c>
      <c r="M91">
        <v>0</v>
      </c>
      <c r="N91">
        <v>0</v>
      </c>
      <c r="O91">
        <v>0</v>
      </c>
      <c r="P91">
        <v>0</v>
      </c>
      <c r="Q91">
        <v>0</v>
      </c>
      <c r="R91">
        <v>11755</v>
      </c>
      <c r="S91">
        <v>2341</v>
      </c>
      <c r="T91">
        <v>2403</v>
      </c>
      <c r="U91">
        <v>1292</v>
      </c>
      <c r="V91">
        <v>0</v>
      </c>
      <c r="W91">
        <v>3371</v>
      </c>
      <c r="X91">
        <v>2730</v>
      </c>
      <c r="Y91">
        <v>3692</v>
      </c>
      <c r="Z91">
        <v>4088</v>
      </c>
      <c r="AA91">
        <v>0</v>
      </c>
      <c r="AB91">
        <v>1451</v>
      </c>
      <c r="AC91">
        <v>66217</v>
      </c>
    </row>
    <row r="92" spans="1:29" x14ac:dyDescent="0.35">
      <c r="A92">
        <f t="shared" si="1"/>
        <v>0</v>
      </c>
      <c r="B92" t="s">
        <v>277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691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>
        <v>0</v>
      </c>
      <c r="P92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</row>
    <row r="93" spans="1:29" x14ac:dyDescent="0.35">
      <c r="A93">
        <f t="shared" si="1"/>
        <v>0</v>
      </c>
      <c r="B93" t="s">
        <v>278</v>
      </c>
      <c r="C93">
        <v>1069</v>
      </c>
      <c r="D93">
        <v>11757</v>
      </c>
      <c r="E93">
        <v>899</v>
      </c>
      <c r="F93">
        <v>660</v>
      </c>
      <c r="G93">
        <v>12</v>
      </c>
      <c r="H93">
        <v>0</v>
      </c>
      <c r="I93">
        <v>0</v>
      </c>
      <c r="J93">
        <v>2372</v>
      </c>
      <c r="K93">
        <v>0</v>
      </c>
      <c r="L93">
        <v>1408</v>
      </c>
      <c r="M93">
        <v>4203</v>
      </c>
      <c r="N93">
        <v>479</v>
      </c>
      <c r="O93">
        <v>958</v>
      </c>
      <c r="P93">
        <v>0</v>
      </c>
      <c r="Q93">
        <v>851</v>
      </c>
      <c r="R93">
        <v>5427</v>
      </c>
      <c r="S93">
        <v>2717</v>
      </c>
      <c r="T93">
        <v>3145</v>
      </c>
      <c r="U93">
        <v>1703</v>
      </c>
      <c r="V93">
        <v>377</v>
      </c>
      <c r="W93">
        <v>2245</v>
      </c>
      <c r="X93">
        <v>2408</v>
      </c>
      <c r="Y93">
        <v>70</v>
      </c>
      <c r="Z93">
        <v>6258</v>
      </c>
      <c r="AA93">
        <v>1</v>
      </c>
      <c r="AB93">
        <v>0</v>
      </c>
      <c r="AC93">
        <v>49019</v>
      </c>
    </row>
    <row r="94" spans="1:29" x14ac:dyDescent="0.35">
      <c r="A94">
        <f t="shared" si="1"/>
        <v>0</v>
      </c>
      <c r="B94" t="s">
        <v>279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771</v>
      </c>
      <c r="K94">
        <v>912</v>
      </c>
      <c r="L94">
        <v>876</v>
      </c>
      <c r="M94">
        <v>0</v>
      </c>
      <c r="N94">
        <v>0</v>
      </c>
      <c r="O94">
        <v>240</v>
      </c>
      <c r="P94">
        <v>0</v>
      </c>
      <c r="Q94">
        <v>0</v>
      </c>
      <c r="R94">
        <v>2406</v>
      </c>
      <c r="S94">
        <v>54</v>
      </c>
      <c r="T94">
        <v>660</v>
      </c>
      <c r="U94">
        <v>64</v>
      </c>
      <c r="V94">
        <v>0</v>
      </c>
      <c r="W94">
        <v>242</v>
      </c>
      <c r="X94">
        <v>1117</v>
      </c>
      <c r="Y94">
        <v>0</v>
      </c>
      <c r="Z94">
        <v>1729</v>
      </c>
      <c r="AA94">
        <v>0</v>
      </c>
      <c r="AB94">
        <v>0</v>
      </c>
      <c r="AC94">
        <v>9071</v>
      </c>
    </row>
    <row r="95" spans="1:29" x14ac:dyDescent="0.35">
      <c r="A95">
        <f t="shared" si="1"/>
        <v>0</v>
      </c>
      <c r="B95" t="s">
        <v>280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62</v>
      </c>
      <c r="K95">
        <v>0</v>
      </c>
      <c r="L95">
        <v>12</v>
      </c>
      <c r="M95">
        <v>0</v>
      </c>
      <c r="N95">
        <v>0</v>
      </c>
      <c r="O95">
        <v>30</v>
      </c>
      <c r="P95">
        <v>0</v>
      </c>
      <c r="Q95">
        <v>0</v>
      </c>
      <c r="R95">
        <v>1223</v>
      </c>
      <c r="S95">
        <v>0</v>
      </c>
      <c r="T95">
        <v>170</v>
      </c>
      <c r="U95">
        <v>0</v>
      </c>
      <c r="V95">
        <v>0</v>
      </c>
      <c r="W95">
        <v>0</v>
      </c>
      <c r="X95">
        <v>268</v>
      </c>
      <c r="Y95">
        <v>3</v>
      </c>
      <c r="Z95">
        <v>91</v>
      </c>
      <c r="AA95">
        <v>0</v>
      </c>
      <c r="AB95">
        <v>0</v>
      </c>
      <c r="AC95">
        <v>1859</v>
      </c>
    </row>
    <row r="96" spans="1:29" x14ac:dyDescent="0.35">
      <c r="A96">
        <f t="shared" si="1"/>
        <v>0</v>
      </c>
      <c r="B96" t="s">
        <v>281</v>
      </c>
      <c r="C96">
        <v>585</v>
      </c>
      <c r="D96">
        <v>14056</v>
      </c>
      <c r="E96">
        <v>968</v>
      </c>
      <c r="F96">
        <v>744</v>
      </c>
      <c r="G96">
        <v>0</v>
      </c>
      <c r="H96">
        <v>0</v>
      </c>
      <c r="I96">
        <v>0</v>
      </c>
      <c r="J96">
        <v>5909</v>
      </c>
      <c r="K96">
        <v>283</v>
      </c>
      <c r="L96">
        <v>3691</v>
      </c>
      <c r="M96">
        <v>4593</v>
      </c>
      <c r="N96">
        <v>580</v>
      </c>
      <c r="O96">
        <v>903</v>
      </c>
      <c r="P96">
        <v>0</v>
      </c>
      <c r="Q96">
        <v>1236</v>
      </c>
      <c r="R96">
        <v>9480</v>
      </c>
      <c r="S96">
        <v>2132</v>
      </c>
      <c r="T96">
        <v>3239</v>
      </c>
      <c r="U96">
        <v>1587</v>
      </c>
      <c r="V96">
        <v>1203</v>
      </c>
      <c r="W96">
        <v>588</v>
      </c>
      <c r="X96">
        <v>4924</v>
      </c>
      <c r="Y96">
        <v>0</v>
      </c>
      <c r="Z96">
        <v>6297</v>
      </c>
      <c r="AA96">
        <v>0</v>
      </c>
      <c r="AB96">
        <v>0</v>
      </c>
      <c r="AC96">
        <v>62998</v>
      </c>
    </row>
    <row r="97" spans="1:29" x14ac:dyDescent="0.35">
      <c r="A97">
        <f t="shared" si="1"/>
        <v>0</v>
      </c>
      <c r="B97" t="s">
        <v>282</v>
      </c>
      <c r="C97">
        <v>1199</v>
      </c>
      <c r="D97">
        <v>8709</v>
      </c>
      <c r="E97">
        <v>649</v>
      </c>
      <c r="F97">
        <v>112</v>
      </c>
      <c r="G97">
        <v>169</v>
      </c>
      <c r="H97">
        <v>0</v>
      </c>
      <c r="I97">
        <v>0</v>
      </c>
      <c r="J97">
        <v>3708</v>
      </c>
      <c r="K97">
        <v>1960</v>
      </c>
      <c r="L97">
        <v>5387</v>
      </c>
      <c r="M97">
        <v>4149</v>
      </c>
      <c r="N97">
        <v>117</v>
      </c>
      <c r="O97">
        <v>643</v>
      </c>
      <c r="P97">
        <v>0</v>
      </c>
      <c r="Q97">
        <v>0</v>
      </c>
      <c r="R97">
        <v>7228</v>
      </c>
      <c r="S97">
        <v>2044</v>
      </c>
      <c r="T97">
        <v>2588</v>
      </c>
      <c r="U97">
        <v>0</v>
      </c>
      <c r="V97">
        <v>99</v>
      </c>
      <c r="W97">
        <v>370</v>
      </c>
      <c r="X97">
        <v>3325</v>
      </c>
      <c r="Y97">
        <v>3904</v>
      </c>
      <c r="Z97">
        <v>7245</v>
      </c>
      <c r="AA97">
        <v>0</v>
      </c>
      <c r="AB97">
        <v>0</v>
      </c>
      <c r="AC97">
        <v>53605</v>
      </c>
    </row>
    <row r="98" spans="1:29" x14ac:dyDescent="0.35">
      <c r="A98">
        <f t="shared" si="1"/>
        <v>0</v>
      </c>
      <c r="B98" t="s">
        <v>283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52</v>
      </c>
      <c r="K98">
        <v>0</v>
      </c>
      <c r="L98">
        <v>5</v>
      </c>
      <c r="M98">
        <v>0</v>
      </c>
      <c r="N98">
        <v>0</v>
      </c>
      <c r="O98">
        <v>25</v>
      </c>
      <c r="P98">
        <v>0</v>
      </c>
      <c r="Q98">
        <v>0</v>
      </c>
      <c r="R98">
        <v>779</v>
      </c>
      <c r="S98">
        <v>0</v>
      </c>
      <c r="T98">
        <v>186</v>
      </c>
      <c r="U98">
        <v>0</v>
      </c>
      <c r="V98">
        <v>0</v>
      </c>
      <c r="W98">
        <v>0</v>
      </c>
      <c r="X98">
        <v>445</v>
      </c>
      <c r="Y98">
        <v>81</v>
      </c>
      <c r="Z98">
        <v>157</v>
      </c>
      <c r="AA98">
        <v>0</v>
      </c>
      <c r="AB98">
        <v>0</v>
      </c>
      <c r="AC98">
        <v>1730</v>
      </c>
    </row>
    <row r="99" spans="1:29" x14ac:dyDescent="0.35">
      <c r="A99">
        <f t="shared" si="1"/>
        <v>0</v>
      </c>
      <c r="B99" t="s">
        <v>284</v>
      </c>
      <c r="C99">
        <v>0</v>
      </c>
      <c r="D99">
        <v>0</v>
      </c>
      <c r="E99">
        <v>0</v>
      </c>
      <c r="F99">
        <v>0</v>
      </c>
      <c r="G99">
        <v>0</v>
      </c>
      <c r="H99">
        <v>351</v>
      </c>
      <c r="I99">
        <v>412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20</v>
      </c>
      <c r="R99">
        <v>439</v>
      </c>
      <c r="S99">
        <v>17</v>
      </c>
      <c r="T99">
        <v>150</v>
      </c>
      <c r="U99">
        <v>4</v>
      </c>
      <c r="V99">
        <v>0</v>
      </c>
      <c r="W99">
        <v>24</v>
      </c>
      <c r="X99">
        <v>340</v>
      </c>
      <c r="Y99">
        <v>0</v>
      </c>
      <c r="Z99">
        <v>404</v>
      </c>
      <c r="AA99">
        <v>0</v>
      </c>
      <c r="AB99">
        <v>0</v>
      </c>
      <c r="AC99">
        <v>2161</v>
      </c>
    </row>
    <row r="100" spans="1:29" x14ac:dyDescent="0.35">
      <c r="A100">
        <f t="shared" si="1"/>
        <v>0</v>
      </c>
      <c r="B100" t="s">
        <v>285</v>
      </c>
      <c r="C100">
        <v>659</v>
      </c>
      <c r="D100">
        <v>10923</v>
      </c>
      <c r="E100">
        <v>679</v>
      </c>
      <c r="F100">
        <v>140</v>
      </c>
      <c r="G100">
        <v>160</v>
      </c>
      <c r="H100">
        <v>0</v>
      </c>
      <c r="I100">
        <v>0</v>
      </c>
      <c r="J100">
        <v>2357</v>
      </c>
      <c r="K100">
        <v>6286</v>
      </c>
      <c r="L100">
        <v>10236</v>
      </c>
      <c r="M100">
        <v>4963</v>
      </c>
      <c r="N100">
        <v>131</v>
      </c>
      <c r="O100">
        <v>400</v>
      </c>
      <c r="P100">
        <v>0</v>
      </c>
      <c r="Q100">
        <v>468</v>
      </c>
      <c r="R100">
        <v>9035</v>
      </c>
      <c r="S100">
        <v>1399</v>
      </c>
      <c r="T100">
        <v>3330</v>
      </c>
      <c r="U100">
        <v>0</v>
      </c>
      <c r="V100">
        <v>0</v>
      </c>
      <c r="W100">
        <v>909</v>
      </c>
      <c r="X100">
        <v>5155</v>
      </c>
      <c r="Y100">
        <v>4571</v>
      </c>
      <c r="Z100">
        <v>9142</v>
      </c>
      <c r="AA100">
        <v>0</v>
      </c>
      <c r="AB100">
        <v>0</v>
      </c>
      <c r="AC100">
        <v>70943</v>
      </c>
    </row>
    <row r="101" spans="1:29" x14ac:dyDescent="0.35">
      <c r="A101">
        <f t="shared" si="1"/>
        <v>0</v>
      </c>
      <c r="B101" t="s">
        <v>286</v>
      </c>
      <c r="C101">
        <v>1538</v>
      </c>
      <c r="D101">
        <v>15516</v>
      </c>
      <c r="E101">
        <v>520</v>
      </c>
      <c r="F101">
        <v>111</v>
      </c>
      <c r="G101">
        <v>111</v>
      </c>
      <c r="H101">
        <v>167</v>
      </c>
      <c r="I101">
        <v>396</v>
      </c>
      <c r="J101">
        <v>7053</v>
      </c>
      <c r="K101">
        <v>0</v>
      </c>
      <c r="L101">
        <v>4784</v>
      </c>
      <c r="M101">
        <v>4073</v>
      </c>
      <c r="N101">
        <v>350</v>
      </c>
      <c r="O101">
        <v>903</v>
      </c>
      <c r="P101">
        <v>0</v>
      </c>
      <c r="Q101">
        <v>720</v>
      </c>
      <c r="R101">
        <v>10140</v>
      </c>
      <c r="S101">
        <v>316</v>
      </c>
      <c r="T101">
        <v>1607</v>
      </c>
      <c r="U101">
        <v>0</v>
      </c>
      <c r="V101">
        <v>185</v>
      </c>
      <c r="W101">
        <v>995</v>
      </c>
      <c r="X101">
        <v>4201</v>
      </c>
      <c r="Y101">
        <v>1646</v>
      </c>
      <c r="Z101">
        <v>6284</v>
      </c>
      <c r="AA101">
        <v>0</v>
      </c>
      <c r="AB101">
        <v>0</v>
      </c>
      <c r="AC101">
        <v>62282</v>
      </c>
    </row>
    <row r="102" spans="1:29" x14ac:dyDescent="0.35">
      <c r="A102">
        <f t="shared" si="1"/>
        <v>0</v>
      </c>
      <c r="B102" t="s">
        <v>286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666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>
        <v>0</v>
      </c>
      <c r="P102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</row>
    <row r="103" spans="1:29" x14ac:dyDescent="0.35">
      <c r="A103">
        <f t="shared" si="1"/>
        <v>0</v>
      </c>
      <c r="B103" t="s">
        <v>287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850</v>
      </c>
      <c r="J103">
        <v>239</v>
      </c>
      <c r="K103">
        <v>0</v>
      </c>
      <c r="L103">
        <v>233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809</v>
      </c>
      <c r="S103">
        <v>54</v>
      </c>
      <c r="T103">
        <v>328</v>
      </c>
      <c r="U103">
        <v>0</v>
      </c>
      <c r="V103">
        <v>122</v>
      </c>
      <c r="W103">
        <v>0</v>
      </c>
      <c r="X103">
        <v>519</v>
      </c>
      <c r="Y103">
        <v>0</v>
      </c>
      <c r="Z103">
        <v>625</v>
      </c>
      <c r="AA103">
        <v>0</v>
      </c>
      <c r="AB103">
        <v>0</v>
      </c>
      <c r="AC103">
        <v>3784</v>
      </c>
    </row>
    <row r="104" spans="1:29" x14ac:dyDescent="0.35">
      <c r="A104">
        <f t="shared" si="1"/>
        <v>0</v>
      </c>
      <c r="B104" t="s">
        <v>287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5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>
        <v>0</v>
      </c>
      <c r="P104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</row>
    <row r="105" spans="1:29" x14ac:dyDescent="0.35">
      <c r="A105">
        <f t="shared" si="1"/>
        <v>0</v>
      </c>
      <c r="B105" t="s">
        <v>288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35</v>
      </c>
      <c r="K105">
        <v>0</v>
      </c>
      <c r="L105">
        <v>28</v>
      </c>
      <c r="M105">
        <v>0</v>
      </c>
      <c r="N105">
        <v>0</v>
      </c>
      <c r="O105">
        <v>125</v>
      </c>
      <c r="P105">
        <v>0</v>
      </c>
      <c r="Q105">
        <v>0</v>
      </c>
      <c r="R105">
        <v>2174</v>
      </c>
      <c r="S105">
        <v>246</v>
      </c>
      <c r="T105">
        <v>155</v>
      </c>
      <c r="U105">
        <v>0</v>
      </c>
      <c r="V105">
        <v>0</v>
      </c>
      <c r="W105">
        <v>0</v>
      </c>
      <c r="X105">
        <v>440</v>
      </c>
      <c r="Y105">
        <v>4</v>
      </c>
      <c r="Z105">
        <v>277</v>
      </c>
      <c r="AA105">
        <v>0</v>
      </c>
      <c r="AB105">
        <v>0</v>
      </c>
      <c r="AC105">
        <v>3484</v>
      </c>
    </row>
    <row r="106" spans="1:29" x14ac:dyDescent="0.35">
      <c r="A106">
        <f t="shared" si="1"/>
        <v>0</v>
      </c>
      <c r="B106" t="s">
        <v>289</v>
      </c>
      <c r="C106">
        <v>0</v>
      </c>
      <c r="D106">
        <v>14172</v>
      </c>
      <c r="E106">
        <v>631</v>
      </c>
      <c r="F106">
        <v>1239</v>
      </c>
      <c r="G106">
        <v>211</v>
      </c>
      <c r="H106">
        <v>492</v>
      </c>
      <c r="I106">
        <v>1350</v>
      </c>
      <c r="J106">
        <v>1399</v>
      </c>
      <c r="K106">
        <v>6590</v>
      </c>
      <c r="L106">
        <v>6794</v>
      </c>
      <c r="M106">
        <v>5412</v>
      </c>
      <c r="N106">
        <v>589</v>
      </c>
      <c r="O106">
        <v>584</v>
      </c>
      <c r="P106">
        <v>0</v>
      </c>
      <c r="Q106">
        <v>0</v>
      </c>
      <c r="R106">
        <v>15648</v>
      </c>
      <c r="S106">
        <v>13292</v>
      </c>
      <c r="T106">
        <v>4655</v>
      </c>
      <c r="U106">
        <v>874</v>
      </c>
      <c r="V106">
        <v>0</v>
      </c>
      <c r="W106">
        <v>4520</v>
      </c>
      <c r="X106">
        <v>3856</v>
      </c>
      <c r="Y106">
        <v>343</v>
      </c>
      <c r="Z106">
        <v>11882</v>
      </c>
      <c r="AA106">
        <v>0</v>
      </c>
      <c r="AB106">
        <v>0</v>
      </c>
      <c r="AC106">
        <v>94533</v>
      </c>
    </row>
    <row r="107" spans="1:29" x14ac:dyDescent="0.35">
      <c r="A107">
        <f t="shared" si="1"/>
        <v>0</v>
      </c>
      <c r="B107" t="s">
        <v>290</v>
      </c>
      <c r="C107">
        <v>934</v>
      </c>
      <c r="D107">
        <v>17747</v>
      </c>
      <c r="E107">
        <v>1029</v>
      </c>
      <c r="F107">
        <v>620</v>
      </c>
      <c r="G107">
        <v>5407</v>
      </c>
      <c r="H107">
        <v>169</v>
      </c>
      <c r="I107">
        <v>884</v>
      </c>
      <c r="J107">
        <v>671</v>
      </c>
      <c r="K107">
        <v>9972</v>
      </c>
      <c r="L107">
        <v>8624</v>
      </c>
      <c r="M107">
        <v>4306</v>
      </c>
      <c r="N107">
        <v>106</v>
      </c>
      <c r="O107">
        <v>330</v>
      </c>
      <c r="P107">
        <v>0</v>
      </c>
      <c r="Q107">
        <v>4434</v>
      </c>
      <c r="R107">
        <v>5258</v>
      </c>
      <c r="S107">
        <v>1195</v>
      </c>
      <c r="T107">
        <v>3145</v>
      </c>
      <c r="U107">
        <v>63</v>
      </c>
      <c r="V107">
        <v>2713</v>
      </c>
      <c r="W107">
        <v>0</v>
      </c>
      <c r="X107">
        <v>3669</v>
      </c>
      <c r="Y107">
        <v>3790</v>
      </c>
      <c r="Z107">
        <v>10760</v>
      </c>
      <c r="AA107">
        <v>443</v>
      </c>
      <c r="AB107">
        <v>0</v>
      </c>
      <c r="AC107">
        <v>86269</v>
      </c>
    </row>
    <row r="108" spans="1:29" x14ac:dyDescent="0.35">
      <c r="A108">
        <f t="shared" si="1"/>
        <v>0</v>
      </c>
      <c r="B108" t="s">
        <v>291</v>
      </c>
      <c r="C108">
        <v>14</v>
      </c>
      <c r="D108">
        <v>17607</v>
      </c>
      <c r="E108">
        <v>1504</v>
      </c>
      <c r="F108">
        <v>180</v>
      </c>
      <c r="G108">
        <v>6006</v>
      </c>
      <c r="H108">
        <v>1076</v>
      </c>
      <c r="I108">
        <v>719</v>
      </c>
      <c r="J108">
        <v>0</v>
      </c>
      <c r="K108">
        <v>12292</v>
      </c>
      <c r="L108">
        <v>14738</v>
      </c>
      <c r="M108">
        <v>4476</v>
      </c>
      <c r="N108">
        <v>113</v>
      </c>
      <c r="O108">
        <v>736</v>
      </c>
      <c r="P108">
        <v>0</v>
      </c>
      <c r="Q108">
        <v>1127</v>
      </c>
      <c r="R108">
        <v>5802</v>
      </c>
      <c r="S108">
        <v>2581</v>
      </c>
      <c r="T108">
        <v>3636</v>
      </c>
      <c r="U108">
        <v>259</v>
      </c>
      <c r="V108">
        <v>1776</v>
      </c>
      <c r="W108">
        <v>0</v>
      </c>
      <c r="X108">
        <v>1757</v>
      </c>
      <c r="Y108">
        <v>642</v>
      </c>
      <c r="Z108">
        <v>11272</v>
      </c>
      <c r="AA108">
        <v>0</v>
      </c>
      <c r="AB108">
        <v>0</v>
      </c>
      <c r="AC108">
        <v>88313</v>
      </c>
    </row>
    <row r="109" spans="1:29" x14ac:dyDescent="0.35">
      <c r="A109">
        <f t="shared" si="1"/>
        <v>0</v>
      </c>
      <c r="B109" t="s">
        <v>292</v>
      </c>
      <c r="C109">
        <v>2047</v>
      </c>
      <c r="D109">
        <v>10635</v>
      </c>
      <c r="E109">
        <v>355</v>
      </c>
      <c r="F109">
        <v>0</v>
      </c>
      <c r="G109">
        <v>1503</v>
      </c>
      <c r="H109">
        <v>179</v>
      </c>
      <c r="I109">
        <v>707</v>
      </c>
      <c r="J109">
        <v>27</v>
      </c>
      <c r="K109">
        <v>424</v>
      </c>
      <c r="L109">
        <v>679</v>
      </c>
      <c r="M109">
        <v>2498</v>
      </c>
      <c r="N109">
        <v>54</v>
      </c>
      <c r="O109">
        <v>25</v>
      </c>
      <c r="P109">
        <v>0</v>
      </c>
      <c r="Q109">
        <v>0</v>
      </c>
      <c r="R109">
        <v>2498</v>
      </c>
      <c r="S109">
        <v>186</v>
      </c>
      <c r="T109">
        <v>1426</v>
      </c>
      <c r="U109">
        <v>14</v>
      </c>
      <c r="V109">
        <v>310</v>
      </c>
      <c r="W109">
        <v>1267</v>
      </c>
      <c r="X109">
        <v>1804</v>
      </c>
      <c r="Y109">
        <v>2609</v>
      </c>
      <c r="Z109">
        <v>3629</v>
      </c>
      <c r="AA109">
        <v>0</v>
      </c>
      <c r="AB109">
        <v>6549</v>
      </c>
      <c r="AC109">
        <v>39425</v>
      </c>
    </row>
    <row r="110" spans="1:29" x14ac:dyDescent="0.35">
      <c r="A110">
        <f t="shared" si="1"/>
        <v>0</v>
      </c>
      <c r="B110" t="s">
        <v>293</v>
      </c>
      <c r="C110">
        <v>0</v>
      </c>
      <c r="D110">
        <v>12232</v>
      </c>
      <c r="E110">
        <v>537</v>
      </c>
      <c r="F110">
        <v>533</v>
      </c>
      <c r="G110">
        <v>1345</v>
      </c>
      <c r="H110">
        <v>0</v>
      </c>
      <c r="I110">
        <v>0</v>
      </c>
      <c r="J110">
        <v>0</v>
      </c>
      <c r="K110">
        <v>4166</v>
      </c>
      <c r="L110">
        <v>6078</v>
      </c>
      <c r="M110">
        <v>0</v>
      </c>
      <c r="N110">
        <v>0</v>
      </c>
      <c r="O110">
        <v>0</v>
      </c>
      <c r="P110">
        <v>0</v>
      </c>
      <c r="Q110">
        <v>469</v>
      </c>
      <c r="R110">
        <v>5414</v>
      </c>
      <c r="S110">
        <v>3749</v>
      </c>
      <c r="T110">
        <v>1680</v>
      </c>
      <c r="U110">
        <v>0</v>
      </c>
      <c r="V110">
        <v>821</v>
      </c>
      <c r="W110">
        <v>1841</v>
      </c>
      <c r="X110">
        <v>1795</v>
      </c>
      <c r="Y110">
        <v>2720</v>
      </c>
      <c r="Z110">
        <v>5182</v>
      </c>
      <c r="AA110">
        <v>0</v>
      </c>
      <c r="AB110">
        <v>0</v>
      </c>
      <c r="AC110">
        <v>48562</v>
      </c>
    </row>
    <row r="111" spans="1:29" x14ac:dyDescent="0.35">
      <c r="A111">
        <f t="shared" si="1"/>
        <v>0</v>
      </c>
      <c r="B111" t="s">
        <v>294</v>
      </c>
      <c r="C111">
        <v>131</v>
      </c>
      <c r="D111">
        <v>4542</v>
      </c>
      <c r="E111">
        <v>291</v>
      </c>
      <c r="F111">
        <v>0</v>
      </c>
      <c r="G111">
        <v>661</v>
      </c>
      <c r="H111">
        <v>0</v>
      </c>
      <c r="I111">
        <v>0</v>
      </c>
      <c r="J111">
        <v>768</v>
      </c>
      <c r="K111">
        <v>697</v>
      </c>
      <c r="L111">
        <v>926</v>
      </c>
      <c r="M111">
        <v>1269</v>
      </c>
      <c r="N111">
        <v>31</v>
      </c>
      <c r="O111">
        <v>104</v>
      </c>
      <c r="P111">
        <v>0</v>
      </c>
      <c r="Q111">
        <v>181</v>
      </c>
      <c r="R111">
        <v>4232</v>
      </c>
      <c r="S111">
        <v>422</v>
      </c>
      <c r="T111">
        <v>703</v>
      </c>
      <c r="U111">
        <v>0</v>
      </c>
      <c r="V111">
        <v>108</v>
      </c>
      <c r="W111">
        <v>1156</v>
      </c>
      <c r="X111">
        <v>743</v>
      </c>
      <c r="Y111">
        <v>19</v>
      </c>
      <c r="Z111">
        <v>1703</v>
      </c>
      <c r="AA111">
        <v>0</v>
      </c>
      <c r="AB111">
        <v>0</v>
      </c>
      <c r="AC111">
        <v>18687</v>
      </c>
    </row>
    <row r="112" spans="1:29" x14ac:dyDescent="0.35">
      <c r="A112">
        <f t="shared" si="1"/>
        <v>0</v>
      </c>
      <c r="B112" t="s">
        <v>295</v>
      </c>
      <c r="C112">
        <v>2112</v>
      </c>
      <c r="D112">
        <v>10115</v>
      </c>
      <c r="E112">
        <v>304</v>
      </c>
      <c r="F112">
        <v>880</v>
      </c>
      <c r="G112">
        <v>3676</v>
      </c>
      <c r="H112">
        <v>269</v>
      </c>
      <c r="I112">
        <v>687</v>
      </c>
      <c r="J112">
        <v>6521</v>
      </c>
      <c r="K112">
        <v>2899</v>
      </c>
      <c r="L112">
        <v>4788</v>
      </c>
      <c r="M112">
        <v>0</v>
      </c>
      <c r="N112">
        <v>0</v>
      </c>
      <c r="O112">
        <v>139</v>
      </c>
      <c r="P112">
        <v>0</v>
      </c>
      <c r="Q112">
        <v>359</v>
      </c>
      <c r="R112">
        <v>4421</v>
      </c>
      <c r="S112">
        <v>1043</v>
      </c>
      <c r="T112">
        <v>0</v>
      </c>
      <c r="U112">
        <v>344</v>
      </c>
      <c r="V112">
        <v>1065</v>
      </c>
      <c r="W112">
        <v>6835</v>
      </c>
      <c r="X112">
        <v>2292</v>
      </c>
      <c r="Y112">
        <v>1815</v>
      </c>
      <c r="Z112">
        <v>4401</v>
      </c>
      <c r="AA112">
        <v>0</v>
      </c>
      <c r="AB112">
        <v>1895</v>
      </c>
      <c r="AC112">
        <v>56860</v>
      </c>
    </row>
    <row r="113" spans="1:29" x14ac:dyDescent="0.35">
      <c r="A113">
        <f t="shared" si="1"/>
        <v>0</v>
      </c>
      <c r="B113" t="s">
        <v>296</v>
      </c>
      <c r="C113">
        <v>301</v>
      </c>
      <c r="D113">
        <v>18126</v>
      </c>
      <c r="E113">
        <v>1011</v>
      </c>
      <c r="F113">
        <v>852</v>
      </c>
      <c r="G113">
        <v>4516</v>
      </c>
      <c r="H113">
        <v>541</v>
      </c>
      <c r="I113">
        <v>831</v>
      </c>
      <c r="J113">
        <v>0</v>
      </c>
      <c r="K113">
        <v>8803</v>
      </c>
      <c r="L113">
        <v>5236</v>
      </c>
      <c r="M113">
        <v>0</v>
      </c>
      <c r="N113">
        <v>0</v>
      </c>
      <c r="O113">
        <v>400</v>
      </c>
      <c r="P113">
        <v>0</v>
      </c>
      <c r="Q113">
        <v>721</v>
      </c>
      <c r="R113">
        <v>5386</v>
      </c>
      <c r="S113">
        <v>1017</v>
      </c>
      <c r="T113">
        <v>3498</v>
      </c>
      <c r="U113">
        <v>657</v>
      </c>
      <c r="V113">
        <v>1193</v>
      </c>
      <c r="W113">
        <v>6100</v>
      </c>
      <c r="X113">
        <v>3173</v>
      </c>
      <c r="Y113">
        <v>2192</v>
      </c>
      <c r="Z113">
        <v>8175</v>
      </c>
      <c r="AA113">
        <v>0</v>
      </c>
      <c r="AB113">
        <v>0</v>
      </c>
      <c r="AC113">
        <v>72729</v>
      </c>
    </row>
    <row r="114" spans="1:29" x14ac:dyDescent="0.35">
      <c r="A114">
        <f t="shared" si="1"/>
        <v>0</v>
      </c>
      <c r="B114" t="s">
        <v>297</v>
      </c>
      <c r="C114">
        <v>301</v>
      </c>
      <c r="D114">
        <v>16989</v>
      </c>
      <c r="E114">
        <v>945</v>
      </c>
      <c r="F114">
        <v>0</v>
      </c>
      <c r="G114">
        <v>1313</v>
      </c>
      <c r="H114">
        <v>495</v>
      </c>
      <c r="I114">
        <v>1289</v>
      </c>
      <c r="J114">
        <v>2812</v>
      </c>
      <c r="K114">
        <v>5168</v>
      </c>
      <c r="L114">
        <v>5197</v>
      </c>
      <c r="M114">
        <v>0</v>
      </c>
      <c r="N114">
        <v>0</v>
      </c>
      <c r="O114">
        <v>283</v>
      </c>
      <c r="P114">
        <v>0</v>
      </c>
      <c r="Q114">
        <v>2004</v>
      </c>
      <c r="R114">
        <v>3518</v>
      </c>
      <c r="S114">
        <v>4138</v>
      </c>
      <c r="T114">
        <v>2850</v>
      </c>
      <c r="U114">
        <v>0</v>
      </c>
      <c r="V114">
        <v>45</v>
      </c>
      <c r="W114">
        <v>4653</v>
      </c>
      <c r="X114">
        <v>3384</v>
      </c>
      <c r="Y114">
        <v>3103</v>
      </c>
      <c r="Z114">
        <v>7234</v>
      </c>
      <c r="AA114">
        <v>0</v>
      </c>
      <c r="AB114">
        <v>302</v>
      </c>
      <c r="AC114">
        <v>66023</v>
      </c>
    </row>
    <row r="115" spans="1:29" x14ac:dyDescent="0.35">
      <c r="A115">
        <f t="shared" si="1"/>
        <v>0</v>
      </c>
      <c r="B115" t="s">
        <v>298</v>
      </c>
      <c r="C115">
        <v>0</v>
      </c>
      <c r="D115">
        <v>6683</v>
      </c>
      <c r="E115">
        <v>286</v>
      </c>
      <c r="F115">
        <v>287</v>
      </c>
      <c r="G115">
        <v>2351</v>
      </c>
      <c r="H115">
        <v>0</v>
      </c>
      <c r="I115">
        <v>0</v>
      </c>
      <c r="J115">
        <v>1003</v>
      </c>
      <c r="K115">
        <v>1577</v>
      </c>
      <c r="L115">
        <v>1660</v>
      </c>
      <c r="M115">
        <v>0</v>
      </c>
      <c r="N115">
        <v>0</v>
      </c>
      <c r="O115">
        <v>0</v>
      </c>
      <c r="P115">
        <v>0</v>
      </c>
      <c r="Q115">
        <v>706</v>
      </c>
      <c r="R115">
        <v>4057</v>
      </c>
      <c r="S115">
        <v>294</v>
      </c>
      <c r="T115">
        <v>1500</v>
      </c>
      <c r="U115">
        <v>119</v>
      </c>
      <c r="V115">
        <v>100</v>
      </c>
      <c r="W115">
        <v>2901</v>
      </c>
      <c r="X115">
        <v>1840</v>
      </c>
      <c r="Y115">
        <v>2854</v>
      </c>
      <c r="Z115">
        <v>3649</v>
      </c>
      <c r="AA115">
        <v>0</v>
      </c>
      <c r="AB115">
        <v>1002</v>
      </c>
      <c r="AC115">
        <v>32869</v>
      </c>
    </row>
    <row r="116" spans="1:29" x14ac:dyDescent="0.35">
      <c r="A116">
        <f t="shared" si="1"/>
        <v>0</v>
      </c>
      <c r="B116" t="s">
        <v>299</v>
      </c>
      <c r="C116">
        <v>376</v>
      </c>
      <c r="D116">
        <v>10425</v>
      </c>
      <c r="E116">
        <v>547</v>
      </c>
      <c r="F116">
        <v>346</v>
      </c>
      <c r="G116">
        <v>1863</v>
      </c>
      <c r="H116">
        <v>255</v>
      </c>
      <c r="I116">
        <v>631</v>
      </c>
      <c r="J116">
        <v>4340</v>
      </c>
      <c r="K116">
        <v>2950</v>
      </c>
      <c r="L116">
        <v>3115</v>
      </c>
      <c r="M116">
        <v>0</v>
      </c>
      <c r="N116">
        <v>0</v>
      </c>
      <c r="O116">
        <v>210</v>
      </c>
      <c r="P116">
        <v>0</v>
      </c>
      <c r="Q116">
        <v>431</v>
      </c>
      <c r="R116">
        <v>6964</v>
      </c>
      <c r="S116">
        <v>1278</v>
      </c>
      <c r="T116">
        <v>1829</v>
      </c>
      <c r="U116">
        <v>152</v>
      </c>
      <c r="V116">
        <v>35</v>
      </c>
      <c r="W116">
        <v>1097</v>
      </c>
      <c r="X116">
        <v>1942</v>
      </c>
      <c r="Y116">
        <v>1391</v>
      </c>
      <c r="Z116">
        <v>3590</v>
      </c>
      <c r="AA116">
        <v>1293</v>
      </c>
      <c r="AB116">
        <v>3939</v>
      </c>
      <c r="AC116">
        <v>48999</v>
      </c>
    </row>
    <row r="117" spans="1:29" x14ac:dyDescent="0.35">
      <c r="A117">
        <f t="shared" si="1"/>
        <v>0</v>
      </c>
      <c r="B117" t="s">
        <v>300</v>
      </c>
      <c r="C117">
        <v>3631</v>
      </c>
      <c r="D117">
        <v>17470</v>
      </c>
      <c r="E117">
        <v>674</v>
      </c>
      <c r="F117">
        <v>0</v>
      </c>
      <c r="G117">
        <v>4384</v>
      </c>
      <c r="H117">
        <v>396</v>
      </c>
      <c r="I117">
        <v>952</v>
      </c>
      <c r="J117">
        <v>0</v>
      </c>
      <c r="K117">
        <v>6757</v>
      </c>
      <c r="L117">
        <v>6429</v>
      </c>
      <c r="M117">
        <v>4284</v>
      </c>
      <c r="N117">
        <v>108</v>
      </c>
      <c r="O117">
        <v>432</v>
      </c>
      <c r="P117">
        <v>0</v>
      </c>
      <c r="Q117">
        <v>992</v>
      </c>
      <c r="R117">
        <v>7467</v>
      </c>
      <c r="S117">
        <v>320</v>
      </c>
      <c r="T117">
        <v>1662</v>
      </c>
      <c r="U117">
        <v>1630</v>
      </c>
      <c r="V117">
        <v>896</v>
      </c>
      <c r="W117">
        <v>3547</v>
      </c>
      <c r="X117">
        <v>3465</v>
      </c>
      <c r="Y117">
        <v>14</v>
      </c>
      <c r="Z117">
        <v>7280</v>
      </c>
      <c r="AA117">
        <v>3180</v>
      </c>
      <c r="AB117">
        <v>0</v>
      </c>
      <c r="AC117">
        <v>76031</v>
      </c>
    </row>
    <row r="118" spans="1:29" x14ac:dyDescent="0.35">
      <c r="A118">
        <f t="shared" si="1"/>
        <v>0</v>
      </c>
      <c r="B118" t="s">
        <v>300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61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>
        <v>0</v>
      </c>
      <c r="P118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</row>
    <row r="119" spans="1:29" x14ac:dyDescent="0.35">
      <c r="A119">
        <f t="shared" si="1"/>
        <v>0</v>
      </c>
      <c r="B119" t="s">
        <v>301</v>
      </c>
      <c r="C119">
        <v>94</v>
      </c>
      <c r="D119">
        <v>18602</v>
      </c>
      <c r="E119">
        <v>815</v>
      </c>
      <c r="F119">
        <v>440</v>
      </c>
      <c r="G119">
        <v>3733</v>
      </c>
      <c r="H119">
        <v>655</v>
      </c>
      <c r="I119">
        <v>705</v>
      </c>
      <c r="J119">
        <v>4003</v>
      </c>
      <c r="K119">
        <v>7727</v>
      </c>
      <c r="L119">
        <v>6366</v>
      </c>
      <c r="M119">
        <v>0</v>
      </c>
      <c r="N119">
        <v>0</v>
      </c>
      <c r="O119">
        <v>401</v>
      </c>
      <c r="P119">
        <v>0</v>
      </c>
      <c r="Q119">
        <v>612</v>
      </c>
      <c r="R119">
        <v>4154</v>
      </c>
      <c r="S119">
        <v>985</v>
      </c>
      <c r="T119">
        <v>2401</v>
      </c>
      <c r="U119">
        <v>0</v>
      </c>
      <c r="V119">
        <v>589</v>
      </c>
      <c r="W119">
        <v>1001</v>
      </c>
      <c r="X119">
        <v>3961</v>
      </c>
      <c r="Y119">
        <v>11464</v>
      </c>
      <c r="Z119">
        <v>7020</v>
      </c>
      <c r="AA119">
        <v>0</v>
      </c>
      <c r="AB119">
        <v>0</v>
      </c>
      <c r="AC119">
        <v>75728</v>
      </c>
    </row>
    <row r="120" spans="1:29" x14ac:dyDescent="0.35">
      <c r="A120">
        <f t="shared" si="1"/>
        <v>0</v>
      </c>
      <c r="B120" t="s">
        <v>302</v>
      </c>
      <c r="C120">
        <v>317</v>
      </c>
      <c r="D120">
        <v>10370</v>
      </c>
      <c r="E120">
        <v>602</v>
      </c>
      <c r="F120">
        <v>0</v>
      </c>
      <c r="G120">
        <v>975</v>
      </c>
      <c r="H120">
        <v>0</v>
      </c>
      <c r="I120">
        <v>0</v>
      </c>
      <c r="J120">
        <v>554</v>
      </c>
      <c r="K120">
        <v>3258</v>
      </c>
      <c r="L120">
        <v>3219</v>
      </c>
      <c r="M120">
        <v>0</v>
      </c>
      <c r="N120">
        <v>0</v>
      </c>
      <c r="O120">
        <v>271</v>
      </c>
      <c r="P120">
        <v>0</v>
      </c>
      <c r="Q120">
        <v>357</v>
      </c>
      <c r="R120">
        <v>5203</v>
      </c>
      <c r="S120">
        <v>1188</v>
      </c>
      <c r="T120">
        <v>2605</v>
      </c>
      <c r="U120">
        <v>3</v>
      </c>
      <c r="V120">
        <v>76</v>
      </c>
      <c r="W120">
        <v>2565</v>
      </c>
      <c r="X120">
        <v>1899</v>
      </c>
      <c r="Y120">
        <v>2277</v>
      </c>
      <c r="Z120">
        <v>4819</v>
      </c>
      <c r="AA120">
        <v>0</v>
      </c>
      <c r="AB120">
        <v>1547</v>
      </c>
      <c r="AC120">
        <v>42105</v>
      </c>
    </row>
    <row r="121" spans="1:29" x14ac:dyDescent="0.35">
      <c r="A121">
        <f t="shared" si="1"/>
        <v>0</v>
      </c>
      <c r="B121" t="s">
        <v>303</v>
      </c>
      <c r="C121">
        <v>2205</v>
      </c>
      <c r="D121">
        <v>4474</v>
      </c>
      <c r="E121">
        <v>349</v>
      </c>
      <c r="F121">
        <v>0</v>
      </c>
      <c r="G121">
        <v>1063</v>
      </c>
      <c r="H121">
        <v>280</v>
      </c>
      <c r="I121">
        <v>348</v>
      </c>
      <c r="J121">
        <v>4152</v>
      </c>
      <c r="K121">
        <v>0</v>
      </c>
      <c r="L121">
        <v>2948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1777</v>
      </c>
      <c r="S121">
        <v>639</v>
      </c>
      <c r="T121">
        <v>3055</v>
      </c>
      <c r="U121">
        <v>402</v>
      </c>
      <c r="V121">
        <v>0</v>
      </c>
      <c r="W121">
        <v>66</v>
      </c>
      <c r="X121">
        <v>2067</v>
      </c>
      <c r="Y121">
        <v>1322</v>
      </c>
      <c r="Z121">
        <v>2969</v>
      </c>
      <c r="AA121">
        <v>68</v>
      </c>
      <c r="AB121">
        <v>1876</v>
      </c>
      <c r="AC121">
        <v>30060</v>
      </c>
    </row>
    <row r="122" spans="1:29" x14ac:dyDescent="0.35">
      <c r="A122">
        <f t="shared" si="1"/>
        <v>0</v>
      </c>
      <c r="B122" t="s">
        <v>304</v>
      </c>
      <c r="C122">
        <v>237</v>
      </c>
      <c r="D122">
        <v>3920</v>
      </c>
      <c r="E122">
        <v>126</v>
      </c>
      <c r="F122">
        <v>0</v>
      </c>
      <c r="G122">
        <v>551</v>
      </c>
      <c r="H122">
        <v>267</v>
      </c>
      <c r="I122">
        <v>214</v>
      </c>
      <c r="J122">
        <v>108</v>
      </c>
      <c r="K122">
        <v>930</v>
      </c>
      <c r="L122">
        <v>1020</v>
      </c>
      <c r="M122">
        <v>0</v>
      </c>
      <c r="N122">
        <v>0</v>
      </c>
      <c r="O122">
        <v>82</v>
      </c>
      <c r="P122">
        <v>0</v>
      </c>
      <c r="Q122">
        <v>0</v>
      </c>
      <c r="R122">
        <v>1891</v>
      </c>
      <c r="S122">
        <v>433</v>
      </c>
      <c r="T122">
        <v>917</v>
      </c>
      <c r="U122">
        <v>129</v>
      </c>
      <c r="V122">
        <v>104</v>
      </c>
      <c r="W122">
        <v>552</v>
      </c>
      <c r="X122">
        <v>967</v>
      </c>
      <c r="Y122">
        <v>1057</v>
      </c>
      <c r="Z122">
        <v>2762</v>
      </c>
      <c r="AA122">
        <v>2403</v>
      </c>
      <c r="AB122">
        <v>1521</v>
      </c>
      <c r="AC122">
        <v>20191</v>
      </c>
    </row>
    <row r="123" spans="1:29" x14ac:dyDescent="0.35">
      <c r="A123">
        <f t="shared" si="1"/>
        <v>0</v>
      </c>
      <c r="B123" t="s">
        <v>305</v>
      </c>
      <c r="C123">
        <v>1944</v>
      </c>
      <c r="D123">
        <v>15439</v>
      </c>
      <c r="E123">
        <v>591</v>
      </c>
      <c r="F123">
        <v>466</v>
      </c>
      <c r="G123">
        <v>4249</v>
      </c>
      <c r="H123">
        <v>0</v>
      </c>
      <c r="I123">
        <v>0</v>
      </c>
      <c r="J123">
        <v>6649</v>
      </c>
      <c r="K123">
        <v>4643</v>
      </c>
      <c r="L123">
        <v>7112</v>
      </c>
      <c r="M123">
        <v>0</v>
      </c>
      <c r="N123">
        <v>0</v>
      </c>
      <c r="O123">
        <v>176</v>
      </c>
      <c r="P123">
        <v>0</v>
      </c>
      <c r="Q123">
        <v>474</v>
      </c>
      <c r="R123">
        <v>6064</v>
      </c>
      <c r="S123">
        <v>1757</v>
      </c>
      <c r="T123">
        <v>1711</v>
      </c>
      <c r="U123">
        <v>868</v>
      </c>
      <c r="V123">
        <v>1356</v>
      </c>
      <c r="W123">
        <v>9561</v>
      </c>
      <c r="X123">
        <v>2652</v>
      </c>
      <c r="Y123">
        <v>2616</v>
      </c>
      <c r="Z123">
        <v>7370</v>
      </c>
      <c r="AA123">
        <v>61</v>
      </c>
      <c r="AB123">
        <v>0</v>
      </c>
      <c r="AC123">
        <v>75759</v>
      </c>
    </row>
    <row r="124" spans="1:29" x14ac:dyDescent="0.35">
      <c r="A124">
        <f t="shared" si="1"/>
        <v>0</v>
      </c>
      <c r="B124" t="s">
        <v>306</v>
      </c>
      <c r="C124">
        <v>1440</v>
      </c>
      <c r="D124">
        <v>13833</v>
      </c>
      <c r="E124">
        <v>363</v>
      </c>
      <c r="F124">
        <v>0</v>
      </c>
      <c r="G124">
        <v>1486</v>
      </c>
      <c r="H124">
        <v>609</v>
      </c>
      <c r="I124">
        <v>1485</v>
      </c>
      <c r="J124">
        <v>2717</v>
      </c>
      <c r="K124">
        <v>1785</v>
      </c>
      <c r="L124">
        <v>2453</v>
      </c>
      <c r="M124">
        <v>0</v>
      </c>
      <c r="N124">
        <v>0</v>
      </c>
      <c r="O124">
        <v>0</v>
      </c>
      <c r="P124">
        <v>0</v>
      </c>
      <c r="Q124">
        <v>1965</v>
      </c>
      <c r="R124">
        <v>4677</v>
      </c>
      <c r="S124">
        <v>32</v>
      </c>
      <c r="T124">
        <v>1984</v>
      </c>
      <c r="U124">
        <v>102</v>
      </c>
      <c r="V124">
        <v>449</v>
      </c>
      <c r="W124">
        <v>4045</v>
      </c>
      <c r="X124">
        <v>2626</v>
      </c>
      <c r="Y124">
        <v>5171</v>
      </c>
      <c r="Z124">
        <v>5089</v>
      </c>
      <c r="AA124">
        <v>0</v>
      </c>
      <c r="AB124">
        <v>1008</v>
      </c>
      <c r="AC124">
        <v>53319</v>
      </c>
    </row>
    <row r="125" spans="1:29" x14ac:dyDescent="0.35">
      <c r="A125">
        <f t="shared" si="1"/>
        <v>0</v>
      </c>
      <c r="B125" t="s">
        <v>308</v>
      </c>
      <c r="C125">
        <v>1883</v>
      </c>
      <c r="D125">
        <v>17664</v>
      </c>
      <c r="E125">
        <v>1355</v>
      </c>
      <c r="F125">
        <v>537</v>
      </c>
      <c r="G125">
        <v>4390</v>
      </c>
      <c r="H125">
        <v>0</v>
      </c>
      <c r="I125">
        <v>0</v>
      </c>
      <c r="J125">
        <v>6910</v>
      </c>
      <c r="K125">
        <v>3568</v>
      </c>
      <c r="L125">
        <v>3140</v>
      </c>
      <c r="M125">
        <v>0</v>
      </c>
      <c r="N125">
        <v>0</v>
      </c>
      <c r="O125">
        <v>0</v>
      </c>
      <c r="P125">
        <v>0</v>
      </c>
      <c r="Q125">
        <v>567</v>
      </c>
      <c r="R125">
        <v>4079</v>
      </c>
      <c r="S125">
        <v>321</v>
      </c>
      <c r="T125">
        <v>1963</v>
      </c>
      <c r="U125">
        <v>2426</v>
      </c>
      <c r="V125">
        <v>190</v>
      </c>
      <c r="W125">
        <v>2161</v>
      </c>
      <c r="X125">
        <v>2572</v>
      </c>
      <c r="Y125">
        <v>2340</v>
      </c>
      <c r="Z125">
        <v>3972</v>
      </c>
      <c r="AA125">
        <v>0</v>
      </c>
      <c r="AB125">
        <v>0</v>
      </c>
      <c r="AC125">
        <v>60038</v>
      </c>
    </row>
    <row r="126" spans="1:29" x14ac:dyDescent="0.35">
      <c r="A126">
        <f t="shared" si="1"/>
        <v>0</v>
      </c>
      <c r="B126" t="s">
        <v>309</v>
      </c>
      <c r="C126">
        <v>1574</v>
      </c>
      <c r="D126">
        <v>11160</v>
      </c>
      <c r="E126">
        <v>660</v>
      </c>
      <c r="F126">
        <v>0</v>
      </c>
      <c r="G126">
        <v>0</v>
      </c>
      <c r="H126">
        <v>0</v>
      </c>
      <c r="I126">
        <v>304</v>
      </c>
      <c r="J126">
        <v>0</v>
      </c>
      <c r="K126">
        <v>1842</v>
      </c>
      <c r="L126">
        <v>2011</v>
      </c>
      <c r="M126">
        <v>0</v>
      </c>
      <c r="N126">
        <v>0</v>
      </c>
      <c r="O126">
        <v>0</v>
      </c>
      <c r="P126">
        <v>0</v>
      </c>
      <c r="Q126">
        <v>409</v>
      </c>
      <c r="R126">
        <v>3449</v>
      </c>
      <c r="S126">
        <v>2073</v>
      </c>
      <c r="T126">
        <v>1469</v>
      </c>
      <c r="U126">
        <v>300</v>
      </c>
      <c r="V126">
        <v>420</v>
      </c>
      <c r="W126">
        <v>0</v>
      </c>
      <c r="X126">
        <v>2691</v>
      </c>
      <c r="Y126">
        <v>51</v>
      </c>
      <c r="Z126">
        <v>2990</v>
      </c>
      <c r="AA126">
        <v>0</v>
      </c>
      <c r="AB126">
        <v>1000</v>
      </c>
      <c r="AC126">
        <v>32403</v>
      </c>
    </row>
    <row r="127" spans="1:29" x14ac:dyDescent="0.35">
      <c r="A127">
        <f t="shared" si="1"/>
        <v>0</v>
      </c>
      <c r="B127" t="s">
        <v>310</v>
      </c>
      <c r="C127">
        <v>476</v>
      </c>
      <c r="D127">
        <v>5921</v>
      </c>
      <c r="E127">
        <v>317</v>
      </c>
      <c r="F127">
        <v>60</v>
      </c>
      <c r="G127">
        <v>65</v>
      </c>
      <c r="H127">
        <v>8518</v>
      </c>
      <c r="I127">
        <v>459</v>
      </c>
      <c r="J127">
        <v>677</v>
      </c>
      <c r="K127">
        <v>0</v>
      </c>
      <c r="L127">
        <v>967</v>
      </c>
      <c r="M127">
        <v>1996</v>
      </c>
      <c r="N127">
        <v>220</v>
      </c>
      <c r="O127">
        <v>242</v>
      </c>
      <c r="P127">
        <v>0</v>
      </c>
      <c r="Q127">
        <v>0</v>
      </c>
      <c r="R127">
        <v>4383</v>
      </c>
      <c r="S127">
        <v>501</v>
      </c>
      <c r="T127">
        <v>1045</v>
      </c>
      <c r="U127">
        <v>370</v>
      </c>
      <c r="V127">
        <v>191</v>
      </c>
      <c r="W127">
        <v>0</v>
      </c>
      <c r="X127">
        <v>1663</v>
      </c>
      <c r="Y127">
        <v>0</v>
      </c>
      <c r="Z127">
        <v>3856</v>
      </c>
      <c r="AA127">
        <v>0</v>
      </c>
      <c r="AB127">
        <v>0</v>
      </c>
      <c r="AC127">
        <v>50543</v>
      </c>
    </row>
    <row r="128" spans="1:29" x14ac:dyDescent="0.35">
      <c r="A128">
        <f t="shared" si="1"/>
        <v>0</v>
      </c>
      <c r="B128" t="s">
        <v>310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18616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>
        <v>0</v>
      </c>
      <c r="P128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</row>
    <row r="129" spans="1:29" x14ac:dyDescent="0.35">
      <c r="A129">
        <f t="shared" si="1"/>
        <v>0</v>
      </c>
      <c r="B129" t="s">
        <v>311</v>
      </c>
      <c r="C129">
        <v>1149</v>
      </c>
      <c r="D129">
        <v>7545</v>
      </c>
      <c r="E129">
        <v>346</v>
      </c>
      <c r="F129">
        <v>0</v>
      </c>
      <c r="G129">
        <v>191</v>
      </c>
      <c r="H129">
        <v>0</v>
      </c>
      <c r="I129">
        <v>0</v>
      </c>
      <c r="J129">
        <v>892</v>
      </c>
      <c r="K129">
        <v>0</v>
      </c>
      <c r="L129">
        <v>292</v>
      </c>
      <c r="M129">
        <v>1536</v>
      </c>
      <c r="N129">
        <v>37</v>
      </c>
      <c r="O129">
        <v>305</v>
      </c>
      <c r="P129">
        <v>1925</v>
      </c>
      <c r="Q129">
        <v>0</v>
      </c>
      <c r="R129">
        <v>3444</v>
      </c>
      <c r="S129">
        <v>2313</v>
      </c>
      <c r="T129">
        <v>1539</v>
      </c>
      <c r="U129">
        <v>1616</v>
      </c>
      <c r="V129">
        <v>639</v>
      </c>
      <c r="W129">
        <v>263</v>
      </c>
      <c r="X129">
        <v>1043</v>
      </c>
      <c r="Y129">
        <v>74</v>
      </c>
      <c r="Z129">
        <v>2487</v>
      </c>
      <c r="AA129">
        <v>0</v>
      </c>
      <c r="AB129">
        <v>0</v>
      </c>
      <c r="AC129">
        <v>27636</v>
      </c>
    </row>
    <row r="130" spans="1:29" x14ac:dyDescent="0.35">
      <c r="A130">
        <f t="shared" si="1"/>
        <v>0</v>
      </c>
      <c r="B130" t="s">
        <v>312</v>
      </c>
      <c r="C130">
        <v>0</v>
      </c>
      <c r="D130">
        <v>0</v>
      </c>
      <c r="E130">
        <v>0</v>
      </c>
      <c r="F130">
        <v>0</v>
      </c>
      <c r="G130">
        <v>143</v>
      </c>
      <c r="H130">
        <v>0</v>
      </c>
      <c r="I130">
        <v>163</v>
      </c>
      <c r="J130">
        <v>1803</v>
      </c>
      <c r="K130">
        <v>0</v>
      </c>
      <c r="L130">
        <v>1717</v>
      </c>
      <c r="M130">
        <v>0</v>
      </c>
      <c r="N130">
        <v>0</v>
      </c>
      <c r="O130">
        <v>199</v>
      </c>
      <c r="P130">
        <v>0</v>
      </c>
      <c r="Q130">
        <v>143</v>
      </c>
      <c r="R130">
        <v>2577</v>
      </c>
      <c r="S130">
        <v>60</v>
      </c>
      <c r="T130">
        <v>646</v>
      </c>
      <c r="U130">
        <v>283</v>
      </c>
      <c r="V130">
        <v>212</v>
      </c>
      <c r="W130">
        <v>0</v>
      </c>
      <c r="X130">
        <v>1252</v>
      </c>
      <c r="Y130">
        <v>39</v>
      </c>
      <c r="Z130">
        <v>1830</v>
      </c>
      <c r="AA130">
        <v>0</v>
      </c>
      <c r="AB130">
        <v>0</v>
      </c>
      <c r="AC130">
        <v>11067</v>
      </c>
    </row>
    <row r="131" spans="1:29" x14ac:dyDescent="0.35">
      <c r="A131">
        <f t="shared" ref="A131:A194" si="2">+IF(B131=B130,0,IF(AND(B131=B132,B131=B133),AC131-SUM(C131:AB133),IF(B131=B132,AC131-SUM(C131:AB132),AC131-SUM(C131:AB131))))</f>
        <v>0</v>
      </c>
      <c r="B131" t="s">
        <v>313</v>
      </c>
      <c r="C131">
        <v>0</v>
      </c>
      <c r="D131">
        <v>0</v>
      </c>
      <c r="E131">
        <v>0</v>
      </c>
      <c r="F131">
        <v>90</v>
      </c>
      <c r="G131">
        <v>428</v>
      </c>
      <c r="H131">
        <v>0</v>
      </c>
      <c r="I131">
        <v>0</v>
      </c>
      <c r="J131">
        <v>225</v>
      </c>
      <c r="K131">
        <v>0</v>
      </c>
      <c r="L131">
        <v>99</v>
      </c>
      <c r="M131">
        <v>1583</v>
      </c>
      <c r="N131">
        <v>21</v>
      </c>
      <c r="O131">
        <v>130</v>
      </c>
      <c r="P131">
        <v>0</v>
      </c>
      <c r="Q131">
        <v>0</v>
      </c>
      <c r="R131">
        <v>2695</v>
      </c>
      <c r="S131">
        <v>40</v>
      </c>
      <c r="T131">
        <v>874</v>
      </c>
      <c r="U131">
        <v>0</v>
      </c>
      <c r="V131">
        <v>282</v>
      </c>
      <c r="W131">
        <v>0</v>
      </c>
      <c r="X131">
        <v>1013</v>
      </c>
      <c r="Y131">
        <v>0</v>
      </c>
      <c r="Z131">
        <v>2606</v>
      </c>
      <c r="AA131">
        <v>0</v>
      </c>
      <c r="AB131">
        <v>0</v>
      </c>
      <c r="AC131">
        <v>10086</v>
      </c>
    </row>
    <row r="132" spans="1:29" x14ac:dyDescent="0.35">
      <c r="A132">
        <f t="shared" si="2"/>
        <v>0</v>
      </c>
      <c r="B132" t="s">
        <v>314</v>
      </c>
      <c r="C132">
        <v>3271</v>
      </c>
      <c r="D132">
        <v>17124</v>
      </c>
      <c r="E132">
        <v>1487</v>
      </c>
      <c r="F132">
        <v>72</v>
      </c>
      <c r="G132">
        <v>296</v>
      </c>
      <c r="H132">
        <v>0</v>
      </c>
      <c r="I132">
        <v>0</v>
      </c>
      <c r="J132">
        <v>8122</v>
      </c>
      <c r="K132">
        <v>1850</v>
      </c>
      <c r="L132">
        <v>8985</v>
      </c>
      <c r="M132">
        <v>0</v>
      </c>
      <c r="N132">
        <v>0</v>
      </c>
      <c r="O132">
        <v>0</v>
      </c>
      <c r="P132">
        <v>0</v>
      </c>
      <c r="Q132">
        <v>1491</v>
      </c>
      <c r="R132">
        <v>20966</v>
      </c>
      <c r="S132">
        <v>7013</v>
      </c>
      <c r="T132">
        <v>6285</v>
      </c>
      <c r="U132">
        <v>2472</v>
      </c>
      <c r="V132">
        <v>0</v>
      </c>
      <c r="W132">
        <v>5745</v>
      </c>
      <c r="X132">
        <v>8307</v>
      </c>
      <c r="Y132">
        <v>0</v>
      </c>
      <c r="Z132">
        <v>12746</v>
      </c>
      <c r="AA132">
        <v>0</v>
      </c>
      <c r="AB132">
        <v>0</v>
      </c>
      <c r="AC132">
        <v>106232</v>
      </c>
    </row>
    <row r="133" spans="1:29" x14ac:dyDescent="0.35">
      <c r="A133">
        <f t="shared" si="2"/>
        <v>0</v>
      </c>
      <c r="B133" t="s">
        <v>315</v>
      </c>
      <c r="C133">
        <v>11098</v>
      </c>
      <c r="D133">
        <v>41799</v>
      </c>
      <c r="E133">
        <v>2279</v>
      </c>
      <c r="F133">
        <v>0</v>
      </c>
      <c r="G133">
        <v>9</v>
      </c>
      <c r="H133">
        <v>0</v>
      </c>
      <c r="I133">
        <v>0</v>
      </c>
      <c r="J133">
        <v>18630</v>
      </c>
      <c r="K133">
        <v>670</v>
      </c>
      <c r="L133">
        <v>17065</v>
      </c>
      <c r="M133">
        <v>0</v>
      </c>
      <c r="N133">
        <v>0</v>
      </c>
      <c r="O133">
        <v>0</v>
      </c>
      <c r="P133">
        <v>0</v>
      </c>
      <c r="Q133">
        <v>1834</v>
      </c>
      <c r="R133">
        <v>34350</v>
      </c>
      <c r="S133">
        <v>6150</v>
      </c>
      <c r="T133">
        <v>7433</v>
      </c>
      <c r="U133">
        <v>7718</v>
      </c>
      <c r="V133">
        <v>0</v>
      </c>
      <c r="W133">
        <v>3996</v>
      </c>
      <c r="X133">
        <v>10984</v>
      </c>
      <c r="Y133">
        <v>8652</v>
      </c>
      <c r="Z133">
        <v>21384</v>
      </c>
      <c r="AA133">
        <v>0</v>
      </c>
      <c r="AB133">
        <v>0</v>
      </c>
      <c r="AC133">
        <v>194051</v>
      </c>
    </row>
    <row r="134" spans="1:29" x14ac:dyDescent="0.35">
      <c r="A134">
        <f t="shared" si="2"/>
        <v>0</v>
      </c>
      <c r="B134" t="s">
        <v>316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325</v>
      </c>
      <c r="J134">
        <v>0</v>
      </c>
      <c r="K134">
        <v>1827</v>
      </c>
      <c r="L134">
        <v>1500</v>
      </c>
      <c r="M134">
        <v>0</v>
      </c>
      <c r="N134">
        <v>0</v>
      </c>
      <c r="O134">
        <v>0</v>
      </c>
      <c r="P134">
        <v>0</v>
      </c>
      <c r="Q134">
        <v>200</v>
      </c>
      <c r="R134">
        <v>1501</v>
      </c>
      <c r="S134">
        <v>812</v>
      </c>
      <c r="T134">
        <v>0</v>
      </c>
      <c r="U134">
        <v>0</v>
      </c>
      <c r="V134">
        <v>385</v>
      </c>
      <c r="W134">
        <v>0</v>
      </c>
      <c r="X134">
        <v>1108</v>
      </c>
      <c r="Y134">
        <v>99</v>
      </c>
      <c r="Z134">
        <v>1103</v>
      </c>
      <c r="AA134">
        <v>0</v>
      </c>
      <c r="AB134">
        <v>0</v>
      </c>
      <c r="AC134">
        <v>8860</v>
      </c>
    </row>
    <row r="135" spans="1:29" x14ac:dyDescent="0.35">
      <c r="A135">
        <f t="shared" si="2"/>
        <v>0</v>
      </c>
      <c r="B135" t="s">
        <v>317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993</v>
      </c>
      <c r="K135">
        <v>0</v>
      </c>
      <c r="L135">
        <v>920</v>
      </c>
      <c r="M135">
        <v>0</v>
      </c>
      <c r="N135">
        <v>0</v>
      </c>
      <c r="O135">
        <v>105</v>
      </c>
      <c r="P135">
        <v>0</v>
      </c>
      <c r="Q135">
        <v>0</v>
      </c>
      <c r="R135">
        <v>652</v>
      </c>
      <c r="S135">
        <v>571</v>
      </c>
      <c r="T135">
        <v>541</v>
      </c>
      <c r="U135">
        <v>81</v>
      </c>
      <c r="V135">
        <v>147</v>
      </c>
      <c r="W135">
        <v>0</v>
      </c>
      <c r="X135">
        <v>634</v>
      </c>
      <c r="Y135">
        <v>0</v>
      </c>
      <c r="Z135">
        <v>523</v>
      </c>
      <c r="AA135">
        <v>0</v>
      </c>
      <c r="AB135">
        <v>0</v>
      </c>
      <c r="AC135">
        <v>5167</v>
      </c>
    </row>
    <row r="136" spans="1:29" x14ac:dyDescent="0.35">
      <c r="A136">
        <f t="shared" si="2"/>
        <v>0</v>
      </c>
      <c r="B136" t="s">
        <v>318</v>
      </c>
      <c r="C136">
        <v>695</v>
      </c>
      <c r="D136">
        <v>8111</v>
      </c>
      <c r="E136">
        <v>376</v>
      </c>
      <c r="F136">
        <v>9</v>
      </c>
      <c r="G136">
        <v>666</v>
      </c>
      <c r="H136">
        <v>0</v>
      </c>
      <c r="I136">
        <v>434</v>
      </c>
      <c r="J136">
        <v>2320</v>
      </c>
      <c r="K136">
        <v>1374</v>
      </c>
      <c r="L136">
        <v>2991</v>
      </c>
      <c r="M136">
        <v>2754</v>
      </c>
      <c r="N136">
        <v>634</v>
      </c>
      <c r="O136">
        <v>564</v>
      </c>
      <c r="P136">
        <v>0</v>
      </c>
      <c r="Q136">
        <v>887</v>
      </c>
      <c r="R136">
        <v>4425</v>
      </c>
      <c r="S136">
        <v>351</v>
      </c>
      <c r="T136">
        <v>1803</v>
      </c>
      <c r="U136">
        <v>77</v>
      </c>
      <c r="V136">
        <v>1116</v>
      </c>
      <c r="W136">
        <v>18</v>
      </c>
      <c r="X136">
        <v>2457</v>
      </c>
      <c r="Y136">
        <v>461</v>
      </c>
      <c r="Z136">
        <v>4254</v>
      </c>
      <c r="AA136">
        <v>0</v>
      </c>
      <c r="AB136">
        <v>0</v>
      </c>
      <c r="AC136">
        <v>36834</v>
      </c>
    </row>
    <row r="137" spans="1:29" x14ac:dyDescent="0.35">
      <c r="A137">
        <f t="shared" si="2"/>
        <v>0</v>
      </c>
      <c r="B137" t="s">
        <v>318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57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>
        <v>0</v>
      </c>
      <c r="P137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</row>
    <row r="138" spans="1:29" x14ac:dyDescent="0.35">
      <c r="A138">
        <f t="shared" si="2"/>
        <v>0</v>
      </c>
      <c r="B138" t="s">
        <v>319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366</v>
      </c>
      <c r="K138">
        <v>0</v>
      </c>
      <c r="L138">
        <v>238</v>
      </c>
      <c r="M138">
        <v>0</v>
      </c>
      <c r="N138">
        <v>0</v>
      </c>
      <c r="O138">
        <v>164</v>
      </c>
      <c r="P138">
        <v>0</v>
      </c>
      <c r="Q138">
        <v>0</v>
      </c>
      <c r="R138">
        <v>1425</v>
      </c>
      <c r="S138">
        <v>0</v>
      </c>
      <c r="T138">
        <v>264</v>
      </c>
      <c r="U138">
        <v>0</v>
      </c>
      <c r="V138">
        <v>7</v>
      </c>
      <c r="W138">
        <v>0</v>
      </c>
      <c r="X138">
        <v>338</v>
      </c>
      <c r="Y138">
        <v>16</v>
      </c>
      <c r="Z138">
        <v>837</v>
      </c>
      <c r="AA138">
        <v>0</v>
      </c>
      <c r="AB138">
        <v>0</v>
      </c>
      <c r="AC138">
        <v>3655</v>
      </c>
    </row>
    <row r="139" spans="1:29" x14ac:dyDescent="0.35">
      <c r="A139">
        <f t="shared" si="2"/>
        <v>0</v>
      </c>
      <c r="B139" t="s">
        <v>320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180</v>
      </c>
      <c r="K139">
        <v>0</v>
      </c>
      <c r="L139">
        <v>237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676</v>
      </c>
      <c r="S139">
        <v>478</v>
      </c>
      <c r="T139">
        <v>164</v>
      </c>
      <c r="U139">
        <v>0</v>
      </c>
      <c r="V139">
        <v>7</v>
      </c>
      <c r="W139">
        <v>0</v>
      </c>
      <c r="X139">
        <v>270</v>
      </c>
      <c r="Y139">
        <v>0</v>
      </c>
      <c r="Z139">
        <v>125</v>
      </c>
      <c r="AA139">
        <v>0</v>
      </c>
      <c r="AB139">
        <v>0</v>
      </c>
      <c r="AC139">
        <v>2137</v>
      </c>
    </row>
    <row r="140" spans="1:29" x14ac:dyDescent="0.35">
      <c r="A140">
        <f t="shared" si="2"/>
        <v>0</v>
      </c>
      <c r="B140" t="s">
        <v>321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294</v>
      </c>
      <c r="K140">
        <v>0</v>
      </c>
      <c r="L140">
        <v>241</v>
      </c>
      <c r="M140">
        <v>0</v>
      </c>
      <c r="N140">
        <v>0</v>
      </c>
      <c r="O140">
        <v>33</v>
      </c>
      <c r="P140">
        <v>0</v>
      </c>
      <c r="Q140">
        <v>0</v>
      </c>
      <c r="R140">
        <v>1155</v>
      </c>
      <c r="S140">
        <v>312</v>
      </c>
      <c r="T140">
        <v>147</v>
      </c>
      <c r="U140">
        <v>25</v>
      </c>
      <c r="V140">
        <v>0</v>
      </c>
      <c r="W140">
        <v>39</v>
      </c>
      <c r="X140">
        <v>391</v>
      </c>
      <c r="Y140">
        <v>0</v>
      </c>
      <c r="Z140">
        <v>85</v>
      </c>
      <c r="AA140">
        <v>0</v>
      </c>
      <c r="AB140">
        <v>0</v>
      </c>
      <c r="AC140">
        <v>2722</v>
      </c>
    </row>
    <row r="141" spans="1:29" x14ac:dyDescent="0.35">
      <c r="A141">
        <f t="shared" si="2"/>
        <v>0</v>
      </c>
      <c r="B141" t="s">
        <v>322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163</v>
      </c>
      <c r="K141">
        <v>0</v>
      </c>
      <c r="L141">
        <v>316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724</v>
      </c>
      <c r="S141">
        <v>131</v>
      </c>
      <c r="T141">
        <v>158</v>
      </c>
      <c r="U141">
        <v>0</v>
      </c>
      <c r="V141">
        <v>0</v>
      </c>
      <c r="W141">
        <v>0</v>
      </c>
      <c r="X141">
        <v>237</v>
      </c>
      <c r="Y141">
        <v>0</v>
      </c>
      <c r="Z141">
        <v>394</v>
      </c>
      <c r="AA141">
        <v>0</v>
      </c>
      <c r="AB141">
        <v>593</v>
      </c>
      <c r="AC141">
        <v>2716</v>
      </c>
    </row>
    <row r="142" spans="1:29" x14ac:dyDescent="0.35">
      <c r="A142">
        <f t="shared" si="2"/>
        <v>0</v>
      </c>
      <c r="B142" t="s">
        <v>323</v>
      </c>
      <c r="C142">
        <v>1119</v>
      </c>
      <c r="D142">
        <v>6696</v>
      </c>
      <c r="E142">
        <v>981</v>
      </c>
      <c r="F142">
        <v>0</v>
      </c>
      <c r="G142">
        <v>153</v>
      </c>
      <c r="H142">
        <v>0</v>
      </c>
      <c r="I142">
        <v>25</v>
      </c>
      <c r="J142">
        <v>496</v>
      </c>
      <c r="K142">
        <v>569</v>
      </c>
      <c r="L142">
        <v>1621</v>
      </c>
      <c r="M142">
        <v>1368</v>
      </c>
      <c r="N142">
        <v>352</v>
      </c>
      <c r="O142">
        <v>732</v>
      </c>
      <c r="P142">
        <v>8</v>
      </c>
      <c r="Q142">
        <v>0</v>
      </c>
      <c r="R142">
        <v>3081</v>
      </c>
      <c r="S142">
        <v>75</v>
      </c>
      <c r="T142">
        <v>1064</v>
      </c>
      <c r="U142">
        <v>144</v>
      </c>
      <c r="V142">
        <v>73</v>
      </c>
      <c r="W142">
        <v>11</v>
      </c>
      <c r="X142">
        <v>1576</v>
      </c>
      <c r="Y142">
        <v>25</v>
      </c>
      <c r="Z142">
        <v>5527</v>
      </c>
      <c r="AA142">
        <v>0</v>
      </c>
      <c r="AB142">
        <v>1137</v>
      </c>
      <c r="AC142">
        <v>26833</v>
      </c>
    </row>
    <row r="143" spans="1:29" x14ac:dyDescent="0.35">
      <c r="A143">
        <f t="shared" si="2"/>
        <v>0</v>
      </c>
      <c r="B143" t="s">
        <v>324</v>
      </c>
      <c r="C143">
        <v>0</v>
      </c>
      <c r="D143">
        <v>0</v>
      </c>
      <c r="E143">
        <v>0</v>
      </c>
      <c r="F143">
        <v>0</v>
      </c>
      <c r="G143">
        <v>234</v>
      </c>
      <c r="H143">
        <v>0</v>
      </c>
      <c r="I143">
        <v>0</v>
      </c>
      <c r="J143">
        <v>595</v>
      </c>
      <c r="K143">
        <v>0</v>
      </c>
      <c r="L143">
        <v>689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1640</v>
      </c>
      <c r="S143">
        <v>311</v>
      </c>
      <c r="T143">
        <v>387</v>
      </c>
      <c r="U143">
        <v>100</v>
      </c>
      <c r="V143">
        <v>73</v>
      </c>
      <c r="W143">
        <v>0</v>
      </c>
      <c r="X143">
        <v>697</v>
      </c>
      <c r="Y143">
        <v>9</v>
      </c>
      <c r="Z143">
        <v>1400</v>
      </c>
      <c r="AA143">
        <v>0</v>
      </c>
      <c r="AB143">
        <v>0</v>
      </c>
      <c r="AC143">
        <v>6135</v>
      </c>
    </row>
    <row r="144" spans="1:29" x14ac:dyDescent="0.35">
      <c r="A144">
        <f t="shared" si="2"/>
        <v>0</v>
      </c>
      <c r="B144" t="s">
        <v>325</v>
      </c>
      <c r="C144">
        <v>3903</v>
      </c>
      <c r="D144">
        <v>14486</v>
      </c>
      <c r="E144">
        <v>3182</v>
      </c>
      <c r="F144">
        <v>0</v>
      </c>
      <c r="G144">
        <v>709</v>
      </c>
      <c r="H144">
        <v>0</v>
      </c>
      <c r="I144">
        <v>368</v>
      </c>
      <c r="J144">
        <v>6225</v>
      </c>
      <c r="K144">
        <v>0</v>
      </c>
      <c r="L144">
        <v>1446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2639</v>
      </c>
      <c r="S144">
        <v>181</v>
      </c>
      <c r="T144">
        <v>1774</v>
      </c>
      <c r="U144">
        <v>39</v>
      </c>
      <c r="V144">
        <v>0</v>
      </c>
      <c r="W144">
        <v>1057</v>
      </c>
      <c r="X144">
        <v>1997</v>
      </c>
      <c r="Y144">
        <v>1082</v>
      </c>
      <c r="Z144">
        <v>3336</v>
      </c>
      <c r="AA144">
        <v>0</v>
      </c>
      <c r="AB144">
        <v>0</v>
      </c>
      <c r="AC144">
        <v>42424</v>
      </c>
    </row>
    <row r="145" spans="1:29" x14ac:dyDescent="0.35">
      <c r="A145">
        <f t="shared" si="2"/>
        <v>0</v>
      </c>
      <c r="B145" t="s">
        <v>326</v>
      </c>
      <c r="C145">
        <v>155</v>
      </c>
      <c r="D145">
        <v>4929</v>
      </c>
      <c r="E145">
        <v>214</v>
      </c>
      <c r="F145">
        <v>0</v>
      </c>
      <c r="G145">
        <v>125</v>
      </c>
      <c r="H145">
        <v>141</v>
      </c>
      <c r="I145">
        <v>182</v>
      </c>
      <c r="J145">
        <v>1730</v>
      </c>
      <c r="K145">
        <v>0</v>
      </c>
      <c r="L145">
        <v>1471</v>
      </c>
      <c r="M145">
        <v>0</v>
      </c>
      <c r="N145">
        <v>0</v>
      </c>
      <c r="O145">
        <v>65</v>
      </c>
      <c r="P145">
        <v>0</v>
      </c>
      <c r="Q145">
        <v>0</v>
      </c>
      <c r="R145">
        <v>2361</v>
      </c>
      <c r="S145">
        <v>748</v>
      </c>
      <c r="T145">
        <v>836</v>
      </c>
      <c r="U145">
        <v>322</v>
      </c>
      <c r="V145">
        <v>16</v>
      </c>
      <c r="W145">
        <v>63</v>
      </c>
      <c r="X145">
        <v>1224</v>
      </c>
      <c r="Y145">
        <v>0</v>
      </c>
      <c r="Z145">
        <v>2453</v>
      </c>
      <c r="AA145">
        <v>0</v>
      </c>
      <c r="AB145">
        <v>0</v>
      </c>
      <c r="AC145">
        <v>17035</v>
      </c>
    </row>
    <row r="146" spans="1:29" x14ac:dyDescent="0.35">
      <c r="A146">
        <f t="shared" si="2"/>
        <v>0</v>
      </c>
      <c r="B146" t="s">
        <v>327</v>
      </c>
      <c r="C146">
        <v>2921</v>
      </c>
      <c r="D146">
        <v>11734</v>
      </c>
      <c r="E146">
        <v>405</v>
      </c>
      <c r="F146">
        <v>0</v>
      </c>
      <c r="G146">
        <v>520</v>
      </c>
      <c r="H146">
        <v>0</v>
      </c>
      <c r="I146">
        <v>0</v>
      </c>
      <c r="J146">
        <v>1614</v>
      </c>
      <c r="K146">
        <v>1092</v>
      </c>
      <c r="L146">
        <v>3020</v>
      </c>
      <c r="M146">
        <v>0</v>
      </c>
      <c r="N146">
        <v>0</v>
      </c>
      <c r="O146">
        <v>728</v>
      </c>
      <c r="P146">
        <v>0</v>
      </c>
      <c r="Q146">
        <v>453</v>
      </c>
      <c r="R146">
        <v>5450</v>
      </c>
      <c r="S146">
        <v>966</v>
      </c>
      <c r="T146">
        <v>2039</v>
      </c>
      <c r="U146">
        <v>1354</v>
      </c>
      <c r="V146">
        <v>176</v>
      </c>
      <c r="W146">
        <v>1047</v>
      </c>
      <c r="X146">
        <v>1817</v>
      </c>
      <c r="Y146">
        <v>58</v>
      </c>
      <c r="Z146">
        <v>6649</v>
      </c>
      <c r="AA146">
        <v>0</v>
      </c>
      <c r="AB146">
        <v>758</v>
      </c>
      <c r="AC146">
        <v>42801</v>
      </c>
    </row>
    <row r="147" spans="1:29" x14ac:dyDescent="0.35">
      <c r="A147">
        <f t="shared" si="2"/>
        <v>0</v>
      </c>
      <c r="B147" t="s">
        <v>328</v>
      </c>
      <c r="C147">
        <v>217</v>
      </c>
      <c r="D147">
        <v>7240</v>
      </c>
      <c r="E147">
        <v>513</v>
      </c>
      <c r="F147">
        <v>0</v>
      </c>
      <c r="G147">
        <v>224</v>
      </c>
      <c r="H147">
        <v>190</v>
      </c>
      <c r="I147">
        <v>99</v>
      </c>
      <c r="J147">
        <v>50</v>
      </c>
      <c r="K147">
        <v>378</v>
      </c>
      <c r="L147">
        <v>296</v>
      </c>
      <c r="M147">
        <v>1588</v>
      </c>
      <c r="N147">
        <v>75</v>
      </c>
      <c r="O147">
        <v>386</v>
      </c>
      <c r="P147">
        <v>616</v>
      </c>
      <c r="Q147">
        <v>0</v>
      </c>
      <c r="R147">
        <v>3552</v>
      </c>
      <c r="S147">
        <v>139</v>
      </c>
      <c r="T147">
        <v>695</v>
      </c>
      <c r="U147">
        <v>1000</v>
      </c>
      <c r="V147">
        <v>282</v>
      </c>
      <c r="W147">
        <v>1235</v>
      </c>
      <c r="X147">
        <v>500</v>
      </c>
      <c r="Y147">
        <v>62</v>
      </c>
      <c r="Z147">
        <v>1781</v>
      </c>
      <c r="AA147">
        <v>0</v>
      </c>
      <c r="AB147">
        <v>1800</v>
      </c>
      <c r="AC147">
        <v>22918</v>
      </c>
    </row>
    <row r="148" spans="1:29" x14ac:dyDescent="0.35">
      <c r="A148">
        <f t="shared" si="2"/>
        <v>0</v>
      </c>
      <c r="B148" t="s">
        <v>329</v>
      </c>
      <c r="C148">
        <v>811</v>
      </c>
      <c r="D148">
        <v>6189</v>
      </c>
      <c r="E148">
        <v>261</v>
      </c>
      <c r="F148">
        <v>0</v>
      </c>
      <c r="G148">
        <v>200</v>
      </c>
      <c r="H148">
        <v>88</v>
      </c>
      <c r="I148">
        <v>287</v>
      </c>
      <c r="J148">
        <v>559</v>
      </c>
      <c r="K148">
        <v>0</v>
      </c>
      <c r="L148">
        <v>514</v>
      </c>
      <c r="M148">
        <v>1179</v>
      </c>
      <c r="N148">
        <v>88</v>
      </c>
      <c r="O148">
        <v>349</v>
      </c>
      <c r="P148">
        <v>0</v>
      </c>
      <c r="Q148">
        <v>0</v>
      </c>
      <c r="R148">
        <v>3462</v>
      </c>
      <c r="S148">
        <v>2719</v>
      </c>
      <c r="T148">
        <v>815</v>
      </c>
      <c r="U148">
        <v>171</v>
      </c>
      <c r="V148">
        <v>277</v>
      </c>
      <c r="W148">
        <v>179</v>
      </c>
      <c r="X148">
        <v>1678</v>
      </c>
      <c r="Y148">
        <v>0</v>
      </c>
      <c r="Z148">
        <v>2229</v>
      </c>
      <c r="AA148">
        <v>0</v>
      </c>
      <c r="AB148">
        <v>0</v>
      </c>
      <c r="AC148">
        <v>22055</v>
      </c>
    </row>
    <row r="149" spans="1:29" x14ac:dyDescent="0.35">
      <c r="A149">
        <f t="shared" si="2"/>
        <v>0</v>
      </c>
      <c r="B149" t="s">
        <v>330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465</v>
      </c>
      <c r="K149">
        <v>0</v>
      </c>
      <c r="L149">
        <v>363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821</v>
      </c>
      <c r="S149">
        <v>237</v>
      </c>
      <c r="T149">
        <v>159</v>
      </c>
      <c r="U149">
        <v>0</v>
      </c>
      <c r="V149">
        <v>24</v>
      </c>
      <c r="W149">
        <v>0</v>
      </c>
      <c r="X149">
        <v>341</v>
      </c>
      <c r="Y149">
        <v>25</v>
      </c>
      <c r="Z149">
        <v>514</v>
      </c>
      <c r="AA149">
        <v>0</v>
      </c>
      <c r="AB149">
        <v>637</v>
      </c>
      <c r="AC149">
        <v>3586</v>
      </c>
    </row>
    <row r="150" spans="1:29" x14ac:dyDescent="0.35">
      <c r="A150">
        <f t="shared" si="2"/>
        <v>0</v>
      </c>
      <c r="B150" t="s">
        <v>331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1858</v>
      </c>
      <c r="K150">
        <v>0</v>
      </c>
      <c r="L150">
        <v>804</v>
      </c>
      <c r="M150">
        <v>0</v>
      </c>
      <c r="N150">
        <v>0</v>
      </c>
      <c r="O150">
        <v>98</v>
      </c>
      <c r="P150">
        <v>0</v>
      </c>
      <c r="Q150">
        <v>94</v>
      </c>
      <c r="R150">
        <v>1374</v>
      </c>
      <c r="S150">
        <v>2607</v>
      </c>
      <c r="T150">
        <v>456</v>
      </c>
      <c r="U150">
        <v>0</v>
      </c>
      <c r="V150">
        <v>0</v>
      </c>
      <c r="W150">
        <v>165</v>
      </c>
      <c r="X150">
        <v>649</v>
      </c>
      <c r="Y150">
        <v>0</v>
      </c>
      <c r="Z150">
        <v>1365</v>
      </c>
      <c r="AA150">
        <v>0</v>
      </c>
      <c r="AB150">
        <v>0</v>
      </c>
      <c r="AC150">
        <v>9470</v>
      </c>
    </row>
    <row r="151" spans="1:29" x14ac:dyDescent="0.35">
      <c r="A151">
        <f t="shared" si="2"/>
        <v>0</v>
      </c>
      <c r="B151" t="s">
        <v>332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49</v>
      </c>
      <c r="J151">
        <v>12</v>
      </c>
      <c r="K151">
        <v>0</v>
      </c>
      <c r="L151">
        <v>12</v>
      </c>
      <c r="M151">
        <v>0</v>
      </c>
      <c r="N151">
        <v>0</v>
      </c>
      <c r="O151">
        <v>0</v>
      </c>
      <c r="P151">
        <v>0</v>
      </c>
      <c r="Q151">
        <v>13</v>
      </c>
      <c r="R151">
        <v>291</v>
      </c>
      <c r="S151">
        <v>52</v>
      </c>
      <c r="T151">
        <v>75</v>
      </c>
      <c r="U151">
        <v>0</v>
      </c>
      <c r="V151">
        <v>5</v>
      </c>
      <c r="W151">
        <v>0</v>
      </c>
      <c r="X151">
        <v>212</v>
      </c>
      <c r="Y151">
        <v>0</v>
      </c>
      <c r="Z151">
        <v>149</v>
      </c>
      <c r="AA151">
        <v>0</v>
      </c>
      <c r="AB151">
        <v>0</v>
      </c>
      <c r="AC151">
        <v>870</v>
      </c>
    </row>
    <row r="152" spans="1:29" x14ac:dyDescent="0.35">
      <c r="A152">
        <f t="shared" si="2"/>
        <v>0</v>
      </c>
      <c r="B152" t="s">
        <v>333</v>
      </c>
      <c r="C152">
        <v>14</v>
      </c>
      <c r="D152">
        <v>15077</v>
      </c>
      <c r="E152">
        <v>530</v>
      </c>
      <c r="F152">
        <v>0</v>
      </c>
      <c r="G152">
        <v>0</v>
      </c>
      <c r="H152">
        <v>0</v>
      </c>
      <c r="I152">
        <v>95</v>
      </c>
      <c r="J152">
        <v>3087</v>
      </c>
      <c r="K152">
        <v>983</v>
      </c>
      <c r="L152">
        <v>3570</v>
      </c>
      <c r="M152">
        <v>3063</v>
      </c>
      <c r="N152">
        <v>88</v>
      </c>
      <c r="O152">
        <v>10</v>
      </c>
      <c r="P152">
        <v>0</v>
      </c>
      <c r="Q152">
        <v>843</v>
      </c>
      <c r="R152">
        <v>8928</v>
      </c>
      <c r="S152">
        <v>3911</v>
      </c>
      <c r="T152">
        <v>3673</v>
      </c>
      <c r="U152">
        <v>1155</v>
      </c>
      <c r="V152">
        <v>757</v>
      </c>
      <c r="W152">
        <v>0</v>
      </c>
      <c r="X152">
        <v>2754</v>
      </c>
      <c r="Y152">
        <v>71</v>
      </c>
      <c r="Z152">
        <v>3143</v>
      </c>
      <c r="AA152">
        <v>0</v>
      </c>
      <c r="AB152">
        <v>231</v>
      </c>
      <c r="AC152">
        <v>51983</v>
      </c>
    </row>
    <row r="153" spans="1:29" x14ac:dyDescent="0.35">
      <c r="A153">
        <f t="shared" si="2"/>
        <v>0</v>
      </c>
      <c r="B153" t="s">
        <v>334</v>
      </c>
      <c r="C153">
        <v>0</v>
      </c>
      <c r="D153">
        <v>0</v>
      </c>
      <c r="E153">
        <v>0</v>
      </c>
      <c r="F153">
        <v>0</v>
      </c>
      <c r="G153">
        <v>3</v>
      </c>
      <c r="H153">
        <v>0</v>
      </c>
      <c r="I153">
        <v>0</v>
      </c>
      <c r="J153">
        <v>13</v>
      </c>
      <c r="K153">
        <v>0</v>
      </c>
      <c r="L153">
        <v>5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526</v>
      </c>
      <c r="S153">
        <v>10</v>
      </c>
      <c r="T153">
        <v>78</v>
      </c>
      <c r="U153">
        <v>1</v>
      </c>
      <c r="V153">
        <v>0</v>
      </c>
      <c r="W153">
        <v>3</v>
      </c>
      <c r="X153">
        <v>163</v>
      </c>
      <c r="Y153">
        <v>0</v>
      </c>
      <c r="Z153">
        <v>96</v>
      </c>
      <c r="AA153">
        <v>0</v>
      </c>
      <c r="AB153">
        <v>0</v>
      </c>
      <c r="AC153">
        <v>898</v>
      </c>
    </row>
    <row r="154" spans="1:29" x14ac:dyDescent="0.35">
      <c r="A154">
        <f t="shared" si="2"/>
        <v>0</v>
      </c>
      <c r="B154" t="s">
        <v>335</v>
      </c>
      <c r="C154">
        <v>0</v>
      </c>
      <c r="D154">
        <v>0</v>
      </c>
      <c r="E154">
        <v>0</v>
      </c>
      <c r="F154">
        <v>0</v>
      </c>
      <c r="G154">
        <v>77</v>
      </c>
      <c r="H154">
        <v>0</v>
      </c>
      <c r="I154">
        <v>130</v>
      </c>
      <c r="J154">
        <v>102</v>
      </c>
      <c r="K154">
        <v>0</v>
      </c>
      <c r="L154">
        <v>125</v>
      </c>
      <c r="M154">
        <v>0</v>
      </c>
      <c r="N154">
        <v>0</v>
      </c>
      <c r="O154">
        <v>259</v>
      </c>
      <c r="P154">
        <v>0</v>
      </c>
      <c r="Q154">
        <v>0</v>
      </c>
      <c r="R154">
        <v>1664</v>
      </c>
      <c r="S154">
        <v>61</v>
      </c>
      <c r="T154">
        <v>563</v>
      </c>
      <c r="U154">
        <v>109</v>
      </c>
      <c r="V154">
        <v>0</v>
      </c>
      <c r="W154">
        <v>0</v>
      </c>
      <c r="X154">
        <v>835</v>
      </c>
      <c r="Y154">
        <v>0</v>
      </c>
      <c r="Z154">
        <v>433</v>
      </c>
      <c r="AA154">
        <v>0</v>
      </c>
      <c r="AB154">
        <v>0</v>
      </c>
      <c r="AC154">
        <v>4358</v>
      </c>
    </row>
    <row r="155" spans="1:29" x14ac:dyDescent="0.35">
      <c r="A155">
        <f t="shared" si="2"/>
        <v>0</v>
      </c>
      <c r="B155" t="s">
        <v>336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758</v>
      </c>
      <c r="K155">
        <v>0</v>
      </c>
      <c r="L155">
        <v>731</v>
      </c>
      <c r="M155">
        <v>0</v>
      </c>
      <c r="N155">
        <v>0</v>
      </c>
      <c r="O155">
        <v>253</v>
      </c>
      <c r="P155">
        <v>0</v>
      </c>
      <c r="Q155">
        <v>0</v>
      </c>
      <c r="R155">
        <v>977</v>
      </c>
      <c r="S155">
        <v>472</v>
      </c>
      <c r="T155">
        <v>415</v>
      </c>
      <c r="U155">
        <v>8</v>
      </c>
      <c r="V155">
        <v>19</v>
      </c>
      <c r="W155">
        <v>0</v>
      </c>
      <c r="X155">
        <v>934</v>
      </c>
      <c r="Y155">
        <v>0</v>
      </c>
      <c r="Z155">
        <v>728</v>
      </c>
      <c r="AA155">
        <v>0</v>
      </c>
      <c r="AB155">
        <v>0</v>
      </c>
      <c r="AC155">
        <v>5295</v>
      </c>
    </row>
    <row r="156" spans="1:29" x14ac:dyDescent="0.35">
      <c r="A156">
        <f t="shared" si="2"/>
        <v>0</v>
      </c>
      <c r="B156" t="s">
        <v>337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48</v>
      </c>
      <c r="I156">
        <v>0</v>
      </c>
      <c r="J156">
        <v>1028</v>
      </c>
      <c r="K156">
        <v>0</v>
      </c>
      <c r="L156">
        <v>1030</v>
      </c>
      <c r="M156">
        <v>0</v>
      </c>
      <c r="N156">
        <v>0</v>
      </c>
      <c r="O156">
        <v>224</v>
      </c>
      <c r="P156">
        <v>0</v>
      </c>
      <c r="Q156">
        <v>172</v>
      </c>
      <c r="R156">
        <v>1922</v>
      </c>
      <c r="S156">
        <v>459</v>
      </c>
      <c r="T156">
        <v>807</v>
      </c>
      <c r="U156">
        <v>0</v>
      </c>
      <c r="V156">
        <v>1190</v>
      </c>
      <c r="W156">
        <v>217</v>
      </c>
      <c r="X156">
        <v>1027</v>
      </c>
      <c r="Y156">
        <v>0</v>
      </c>
      <c r="Z156">
        <v>1151</v>
      </c>
      <c r="AA156">
        <v>0</v>
      </c>
      <c r="AB156">
        <v>0</v>
      </c>
      <c r="AC156">
        <v>9275</v>
      </c>
    </row>
    <row r="157" spans="1:29" x14ac:dyDescent="0.35">
      <c r="A157">
        <f t="shared" si="2"/>
        <v>0</v>
      </c>
      <c r="B157" t="s">
        <v>338</v>
      </c>
      <c r="C157">
        <v>884</v>
      </c>
      <c r="D157">
        <v>13170</v>
      </c>
      <c r="E157">
        <v>935</v>
      </c>
      <c r="F157">
        <v>302</v>
      </c>
      <c r="G157">
        <v>1998</v>
      </c>
      <c r="H157">
        <v>0</v>
      </c>
      <c r="I157">
        <v>163</v>
      </c>
      <c r="J157">
        <v>0</v>
      </c>
      <c r="K157">
        <v>5419</v>
      </c>
      <c r="L157">
        <v>3285</v>
      </c>
      <c r="M157">
        <v>3520</v>
      </c>
      <c r="N157">
        <v>118</v>
      </c>
      <c r="O157">
        <v>827</v>
      </c>
      <c r="P157">
        <v>647</v>
      </c>
      <c r="Q157">
        <v>603</v>
      </c>
      <c r="R157">
        <v>5573</v>
      </c>
      <c r="S157">
        <v>3826</v>
      </c>
      <c r="T157">
        <v>3218</v>
      </c>
      <c r="U157">
        <v>133</v>
      </c>
      <c r="V157">
        <v>1446</v>
      </c>
      <c r="W157">
        <v>443</v>
      </c>
      <c r="X157">
        <v>2571</v>
      </c>
      <c r="Y157">
        <v>105</v>
      </c>
      <c r="Z157">
        <v>3730</v>
      </c>
      <c r="AA157">
        <v>0</v>
      </c>
      <c r="AB157">
        <v>0</v>
      </c>
      <c r="AC157">
        <v>52916</v>
      </c>
    </row>
    <row r="158" spans="1:29" x14ac:dyDescent="0.35">
      <c r="A158">
        <f t="shared" si="2"/>
        <v>0</v>
      </c>
      <c r="B158" t="s">
        <v>339</v>
      </c>
      <c r="C158">
        <v>212</v>
      </c>
      <c r="D158">
        <v>6984</v>
      </c>
      <c r="E158">
        <v>273</v>
      </c>
      <c r="F158">
        <v>0</v>
      </c>
      <c r="G158">
        <v>65</v>
      </c>
      <c r="H158">
        <v>108</v>
      </c>
      <c r="I158">
        <v>53</v>
      </c>
      <c r="J158">
        <v>59</v>
      </c>
      <c r="K158">
        <v>27</v>
      </c>
      <c r="L158">
        <v>15</v>
      </c>
      <c r="M158">
        <v>0</v>
      </c>
      <c r="N158">
        <v>0</v>
      </c>
      <c r="O158">
        <v>490</v>
      </c>
      <c r="P158">
        <v>290</v>
      </c>
      <c r="Q158">
        <v>0</v>
      </c>
      <c r="R158">
        <v>2829</v>
      </c>
      <c r="S158">
        <v>614</v>
      </c>
      <c r="T158">
        <v>804</v>
      </c>
      <c r="U158">
        <v>19</v>
      </c>
      <c r="V158">
        <v>40</v>
      </c>
      <c r="W158">
        <v>0</v>
      </c>
      <c r="X158">
        <v>1226</v>
      </c>
      <c r="Y158">
        <v>0</v>
      </c>
      <c r="Z158">
        <v>1008</v>
      </c>
      <c r="AA158">
        <v>0</v>
      </c>
      <c r="AB158">
        <v>0</v>
      </c>
      <c r="AC158">
        <v>15116</v>
      </c>
    </row>
    <row r="159" spans="1:29" x14ac:dyDescent="0.35">
      <c r="A159">
        <f t="shared" si="2"/>
        <v>0</v>
      </c>
      <c r="B159" t="s">
        <v>340</v>
      </c>
      <c r="C159">
        <v>805</v>
      </c>
      <c r="D159">
        <v>6708</v>
      </c>
      <c r="E159">
        <v>259</v>
      </c>
      <c r="F159">
        <v>0</v>
      </c>
      <c r="G159">
        <v>196</v>
      </c>
      <c r="H159">
        <v>62</v>
      </c>
      <c r="I159">
        <v>116</v>
      </c>
      <c r="J159">
        <v>330</v>
      </c>
      <c r="K159">
        <v>0</v>
      </c>
      <c r="L159">
        <v>310</v>
      </c>
      <c r="M159">
        <v>1481</v>
      </c>
      <c r="N159">
        <v>142</v>
      </c>
      <c r="O159">
        <v>331</v>
      </c>
      <c r="P159">
        <v>4</v>
      </c>
      <c r="Q159">
        <v>1909</v>
      </c>
      <c r="R159">
        <v>3093</v>
      </c>
      <c r="S159">
        <v>694</v>
      </c>
      <c r="T159">
        <v>894</v>
      </c>
      <c r="U159">
        <v>203</v>
      </c>
      <c r="V159">
        <v>772</v>
      </c>
      <c r="W159">
        <v>250</v>
      </c>
      <c r="X159">
        <v>1323</v>
      </c>
      <c r="Y159">
        <v>536</v>
      </c>
      <c r="Z159">
        <v>2044</v>
      </c>
      <c r="AA159">
        <v>0</v>
      </c>
      <c r="AB159">
        <v>0</v>
      </c>
      <c r="AC159">
        <v>22462</v>
      </c>
    </row>
    <row r="160" spans="1:29" x14ac:dyDescent="0.35">
      <c r="A160">
        <f t="shared" si="2"/>
        <v>0</v>
      </c>
      <c r="B160" t="s">
        <v>341</v>
      </c>
      <c r="C160">
        <v>0</v>
      </c>
      <c r="D160">
        <v>0</v>
      </c>
      <c r="E160">
        <v>0</v>
      </c>
      <c r="F160">
        <v>0</v>
      </c>
      <c r="G160">
        <v>25</v>
      </c>
      <c r="H160">
        <v>0</v>
      </c>
      <c r="I160">
        <v>40</v>
      </c>
      <c r="J160">
        <v>330</v>
      </c>
      <c r="K160">
        <v>0</v>
      </c>
      <c r="L160">
        <v>89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790</v>
      </c>
      <c r="S160">
        <v>183</v>
      </c>
      <c r="T160">
        <v>419</v>
      </c>
      <c r="U160">
        <v>0</v>
      </c>
      <c r="V160">
        <v>32</v>
      </c>
      <c r="W160">
        <v>0</v>
      </c>
      <c r="X160">
        <v>614</v>
      </c>
      <c r="Y160">
        <v>51</v>
      </c>
      <c r="Z160">
        <v>304</v>
      </c>
      <c r="AA160">
        <v>0</v>
      </c>
      <c r="AB160">
        <v>700</v>
      </c>
      <c r="AC160">
        <v>3577</v>
      </c>
    </row>
    <row r="161" spans="1:29" x14ac:dyDescent="0.35">
      <c r="A161">
        <f t="shared" si="2"/>
        <v>0</v>
      </c>
      <c r="B161" t="s">
        <v>342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45</v>
      </c>
      <c r="I161">
        <v>40</v>
      </c>
      <c r="J161">
        <v>39</v>
      </c>
      <c r="K161">
        <v>0</v>
      </c>
      <c r="L161">
        <v>44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1754</v>
      </c>
      <c r="S161">
        <v>285</v>
      </c>
      <c r="T161">
        <v>349</v>
      </c>
      <c r="U161">
        <v>0</v>
      </c>
      <c r="V161">
        <v>22</v>
      </c>
      <c r="W161">
        <v>25</v>
      </c>
      <c r="X161">
        <v>566</v>
      </c>
      <c r="Y161">
        <v>51</v>
      </c>
      <c r="Z161">
        <v>249</v>
      </c>
      <c r="AA161">
        <v>0</v>
      </c>
      <c r="AB161">
        <v>350</v>
      </c>
      <c r="AC161">
        <v>3819</v>
      </c>
    </row>
    <row r="162" spans="1:29" x14ac:dyDescent="0.35">
      <c r="A162">
        <f t="shared" si="2"/>
        <v>0</v>
      </c>
      <c r="B162" t="s">
        <v>343</v>
      </c>
      <c r="C162">
        <v>170</v>
      </c>
      <c r="D162">
        <v>8029</v>
      </c>
      <c r="E162">
        <v>528</v>
      </c>
      <c r="F162">
        <v>82</v>
      </c>
      <c r="G162">
        <v>262</v>
      </c>
      <c r="H162">
        <v>0</v>
      </c>
      <c r="I162">
        <v>459</v>
      </c>
      <c r="J162">
        <v>17</v>
      </c>
      <c r="K162">
        <v>2884</v>
      </c>
      <c r="L162">
        <v>2511</v>
      </c>
      <c r="M162">
        <v>0</v>
      </c>
      <c r="N162">
        <v>0</v>
      </c>
      <c r="O162">
        <v>13</v>
      </c>
      <c r="P162">
        <v>0</v>
      </c>
      <c r="Q162">
        <v>1032</v>
      </c>
      <c r="R162">
        <v>3930</v>
      </c>
      <c r="S162">
        <v>1317</v>
      </c>
      <c r="T162">
        <v>2549</v>
      </c>
      <c r="U162">
        <v>0</v>
      </c>
      <c r="V162">
        <v>0</v>
      </c>
      <c r="W162">
        <v>642</v>
      </c>
      <c r="X162">
        <v>1805</v>
      </c>
      <c r="Y162">
        <v>2564</v>
      </c>
      <c r="Z162">
        <v>2636</v>
      </c>
      <c r="AA162">
        <v>0</v>
      </c>
      <c r="AB162">
        <v>0</v>
      </c>
      <c r="AC162">
        <v>31430</v>
      </c>
    </row>
    <row r="163" spans="1:29" x14ac:dyDescent="0.35">
      <c r="A163">
        <f t="shared" si="2"/>
        <v>0</v>
      </c>
      <c r="B163" t="s">
        <v>344</v>
      </c>
      <c r="C163">
        <v>0</v>
      </c>
      <c r="D163">
        <v>0</v>
      </c>
      <c r="E163">
        <v>0</v>
      </c>
      <c r="F163">
        <v>0</v>
      </c>
      <c r="G163">
        <v>20</v>
      </c>
      <c r="H163">
        <v>0</v>
      </c>
      <c r="I163">
        <v>40</v>
      </c>
      <c r="J163">
        <v>712</v>
      </c>
      <c r="K163">
        <v>0</v>
      </c>
      <c r="L163">
        <v>375</v>
      </c>
      <c r="M163">
        <v>0</v>
      </c>
      <c r="N163">
        <v>0</v>
      </c>
      <c r="O163">
        <v>100</v>
      </c>
      <c r="P163">
        <v>0</v>
      </c>
      <c r="Q163">
        <v>8</v>
      </c>
      <c r="R163">
        <v>1160</v>
      </c>
      <c r="S163">
        <v>273</v>
      </c>
      <c r="T163">
        <v>413</v>
      </c>
      <c r="U163">
        <v>60</v>
      </c>
      <c r="V163">
        <v>135</v>
      </c>
      <c r="W163">
        <v>0</v>
      </c>
      <c r="X163">
        <v>978</v>
      </c>
      <c r="Y163">
        <v>0</v>
      </c>
      <c r="Z163">
        <v>1113</v>
      </c>
      <c r="AA163">
        <v>0</v>
      </c>
      <c r="AB163">
        <v>587</v>
      </c>
      <c r="AC163">
        <v>5974</v>
      </c>
    </row>
    <row r="164" spans="1:29" x14ac:dyDescent="0.35">
      <c r="A164">
        <f t="shared" si="2"/>
        <v>0</v>
      </c>
      <c r="B164" t="s">
        <v>345</v>
      </c>
      <c r="C164">
        <v>869</v>
      </c>
      <c r="D164">
        <v>5560</v>
      </c>
      <c r="E164">
        <v>280</v>
      </c>
      <c r="F164">
        <v>0</v>
      </c>
      <c r="G164">
        <v>139</v>
      </c>
      <c r="H164">
        <v>0</v>
      </c>
      <c r="I164">
        <v>0</v>
      </c>
      <c r="J164">
        <v>1347</v>
      </c>
      <c r="K164">
        <v>0</v>
      </c>
      <c r="L164">
        <v>1419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3116</v>
      </c>
      <c r="S164">
        <v>961</v>
      </c>
      <c r="T164">
        <v>1084</v>
      </c>
      <c r="U164">
        <v>456</v>
      </c>
      <c r="V164">
        <v>227</v>
      </c>
      <c r="W164">
        <v>0</v>
      </c>
      <c r="X164">
        <v>1271</v>
      </c>
      <c r="Y164">
        <v>0</v>
      </c>
      <c r="Z164">
        <v>1069</v>
      </c>
      <c r="AA164">
        <v>0</v>
      </c>
      <c r="AB164">
        <v>0</v>
      </c>
      <c r="AC164">
        <v>17798</v>
      </c>
    </row>
    <row r="165" spans="1:29" x14ac:dyDescent="0.35">
      <c r="A165">
        <f t="shared" si="2"/>
        <v>0</v>
      </c>
      <c r="B165" t="s">
        <v>346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22</v>
      </c>
      <c r="I165">
        <v>175</v>
      </c>
      <c r="J165">
        <v>617</v>
      </c>
      <c r="K165">
        <v>0</v>
      </c>
      <c r="L165">
        <v>663</v>
      </c>
      <c r="M165">
        <v>0</v>
      </c>
      <c r="N165">
        <v>0</v>
      </c>
      <c r="O165">
        <v>158</v>
      </c>
      <c r="P165">
        <v>0</v>
      </c>
      <c r="Q165">
        <v>176</v>
      </c>
      <c r="R165">
        <v>2667</v>
      </c>
      <c r="S165">
        <v>565</v>
      </c>
      <c r="T165">
        <v>428</v>
      </c>
      <c r="U165">
        <v>32</v>
      </c>
      <c r="V165">
        <v>49</v>
      </c>
      <c r="W165">
        <v>0</v>
      </c>
      <c r="X165">
        <v>865</v>
      </c>
      <c r="Y165">
        <v>0</v>
      </c>
      <c r="Z165">
        <v>685</v>
      </c>
      <c r="AA165">
        <v>0</v>
      </c>
      <c r="AB165">
        <v>0</v>
      </c>
      <c r="AC165">
        <v>7102</v>
      </c>
    </row>
    <row r="166" spans="1:29" x14ac:dyDescent="0.35">
      <c r="A166">
        <f t="shared" si="2"/>
        <v>0</v>
      </c>
      <c r="B166" t="s">
        <v>347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152</v>
      </c>
      <c r="I166">
        <v>203</v>
      </c>
      <c r="J166">
        <v>2458</v>
      </c>
      <c r="K166">
        <v>133</v>
      </c>
      <c r="L166">
        <v>1156</v>
      </c>
      <c r="M166">
        <v>0</v>
      </c>
      <c r="N166">
        <v>0</v>
      </c>
      <c r="O166">
        <v>195</v>
      </c>
      <c r="P166">
        <v>0</v>
      </c>
      <c r="Q166">
        <v>0</v>
      </c>
      <c r="R166">
        <v>3306</v>
      </c>
      <c r="S166">
        <v>761</v>
      </c>
      <c r="T166">
        <v>825</v>
      </c>
      <c r="U166">
        <v>1109</v>
      </c>
      <c r="V166">
        <v>0</v>
      </c>
      <c r="W166">
        <v>0</v>
      </c>
      <c r="X166">
        <v>1702</v>
      </c>
      <c r="Y166">
        <v>0</v>
      </c>
      <c r="Z166">
        <v>3530</v>
      </c>
      <c r="AA166">
        <v>0</v>
      </c>
      <c r="AB166">
        <v>1959</v>
      </c>
      <c r="AC166">
        <v>17489</v>
      </c>
    </row>
    <row r="167" spans="1:29" x14ac:dyDescent="0.35">
      <c r="A167">
        <f t="shared" si="2"/>
        <v>0</v>
      </c>
      <c r="B167" t="s">
        <v>348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77</v>
      </c>
      <c r="J167">
        <v>35</v>
      </c>
      <c r="K167">
        <v>0</v>
      </c>
      <c r="L167">
        <v>22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1693</v>
      </c>
      <c r="S167">
        <v>290</v>
      </c>
      <c r="T167">
        <v>479</v>
      </c>
      <c r="U167">
        <v>105</v>
      </c>
      <c r="V167">
        <v>0</v>
      </c>
      <c r="W167">
        <v>0</v>
      </c>
      <c r="X167">
        <v>516</v>
      </c>
      <c r="Y167">
        <v>0</v>
      </c>
      <c r="Z167">
        <v>670</v>
      </c>
      <c r="AA167">
        <v>0</v>
      </c>
      <c r="AB167">
        <v>0</v>
      </c>
      <c r="AC167">
        <v>3887</v>
      </c>
    </row>
    <row r="168" spans="1:29" x14ac:dyDescent="0.35">
      <c r="A168">
        <f t="shared" si="2"/>
        <v>0</v>
      </c>
      <c r="B168" t="s">
        <v>349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124</v>
      </c>
      <c r="I168">
        <v>110</v>
      </c>
      <c r="J168">
        <v>786</v>
      </c>
      <c r="K168">
        <v>0</v>
      </c>
      <c r="L168">
        <v>405</v>
      </c>
      <c r="M168">
        <v>0</v>
      </c>
      <c r="N168">
        <v>0</v>
      </c>
      <c r="O168">
        <v>34</v>
      </c>
      <c r="P168">
        <v>0</v>
      </c>
      <c r="Q168">
        <v>0</v>
      </c>
      <c r="R168">
        <v>1157</v>
      </c>
      <c r="S168">
        <v>92</v>
      </c>
      <c r="T168">
        <v>280</v>
      </c>
      <c r="U168">
        <v>146</v>
      </c>
      <c r="V168">
        <v>0</v>
      </c>
      <c r="W168">
        <v>0</v>
      </c>
      <c r="X168">
        <v>524</v>
      </c>
      <c r="Y168">
        <v>0</v>
      </c>
      <c r="Z168">
        <v>208</v>
      </c>
      <c r="AA168">
        <v>0</v>
      </c>
      <c r="AB168">
        <v>0</v>
      </c>
      <c r="AC168">
        <v>3934</v>
      </c>
    </row>
    <row r="169" spans="1:29" x14ac:dyDescent="0.35">
      <c r="A169">
        <f t="shared" si="2"/>
        <v>0</v>
      </c>
      <c r="B169" t="s">
        <v>349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68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>
        <v>0</v>
      </c>
      <c r="P169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</row>
    <row r="170" spans="1:29" x14ac:dyDescent="0.35">
      <c r="A170">
        <f t="shared" si="2"/>
        <v>0</v>
      </c>
      <c r="B170" t="s">
        <v>350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60</v>
      </c>
      <c r="I170">
        <v>63</v>
      </c>
      <c r="J170">
        <v>137</v>
      </c>
      <c r="K170">
        <v>0</v>
      </c>
      <c r="L170">
        <v>24</v>
      </c>
      <c r="M170">
        <v>0</v>
      </c>
      <c r="N170">
        <v>0</v>
      </c>
      <c r="O170">
        <v>69</v>
      </c>
      <c r="P170">
        <v>0</v>
      </c>
      <c r="Q170">
        <v>0</v>
      </c>
      <c r="R170">
        <v>883</v>
      </c>
      <c r="S170">
        <v>0</v>
      </c>
      <c r="T170">
        <v>397</v>
      </c>
      <c r="U170">
        <v>0</v>
      </c>
      <c r="V170">
        <v>94</v>
      </c>
      <c r="W170">
        <v>0</v>
      </c>
      <c r="X170">
        <v>570</v>
      </c>
      <c r="Y170">
        <v>0</v>
      </c>
      <c r="Z170">
        <v>409</v>
      </c>
      <c r="AA170">
        <v>0</v>
      </c>
      <c r="AB170">
        <v>0</v>
      </c>
      <c r="AC170">
        <v>2706</v>
      </c>
    </row>
    <row r="171" spans="1:29" x14ac:dyDescent="0.35">
      <c r="A171">
        <f t="shared" si="2"/>
        <v>0</v>
      </c>
      <c r="B171" t="s">
        <v>351</v>
      </c>
      <c r="C171">
        <v>0</v>
      </c>
      <c r="D171">
        <v>7890</v>
      </c>
      <c r="E171">
        <v>630</v>
      </c>
      <c r="F171">
        <v>0</v>
      </c>
      <c r="G171">
        <v>0</v>
      </c>
      <c r="H171">
        <v>0</v>
      </c>
      <c r="I171">
        <v>0</v>
      </c>
      <c r="J171">
        <v>3441</v>
      </c>
      <c r="K171">
        <v>0</v>
      </c>
      <c r="L171">
        <v>3017</v>
      </c>
      <c r="M171">
        <v>2572</v>
      </c>
      <c r="N171">
        <v>150</v>
      </c>
      <c r="O171">
        <v>476</v>
      </c>
      <c r="P171">
        <v>0</v>
      </c>
      <c r="Q171">
        <v>508</v>
      </c>
      <c r="R171">
        <v>6720</v>
      </c>
      <c r="S171">
        <v>1945</v>
      </c>
      <c r="T171">
        <v>1810</v>
      </c>
      <c r="U171">
        <v>1183</v>
      </c>
      <c r="V171">
        <v>51</v>
      </c>
      <c r="W171">
        <v>440</v>
      </c>
      <c r="X171">
        <v>3447</v>
      </c>
      <c r="Y171">
        <v>0</v>
      </c>
      <c r="Z171">
        <v>4502</v>
      </c>
      <c r="AA171">
        <v>0</v>
      </c>
      <c r="AB171">
        <v>0</v>
      </c>
      <c r="AC171">
        <v>38782</v>
      </c>
    </row>
    <row r="172" spans="1:29" x14ac:dyDescent="0.35">
      <c r="A172">
        <f t="shared" si="2"/>
        <v>0</v>
      </c>
      <c r="B172" t="s">
        <v>352</v>
      </c>
      <c r="C172">
        <v>3834</v>
      </c>
      <c r="D172">
        <v>24101</v>
      </c>
      <c r="E172">
        <v>1253</v>
      </c>
      <c r="F172">
        <v>159</v>
      </c>
      <c r="G172">
        <v>3296</v>
      </c>
      <c r="H172">
        <v>886</v>
      </c>
      <c r="I172">
        <v>1183</v>
      </c>
      <c r="J172">
        <v>5808</v>
      </c>
      <c r="K172">
        <v>0</v>
      </c>
      <c r="L172">
        <v>3074</v>
      </c>
      <c r="M172">
        <v>0</v>
      </c>
      <c r="N172">
        <v>0</v>
      </c>
      <c r="O172">
        <v>401</v>
      </c>
      <c r="P172">
        <v>0</v>
      </c>
      <c r="Q172">
        <v>568</v>
      </c>
      <c r="R172">
        <v>6331</v>
      </c>
      <c r="S172">
        <v>2195</v>
      </c>
      <c r="T172">
        <v>2350</v>
      </c>
      <c r="U172">
        <v>1180</v>
      </c>
      <c r="V172">
        <v>1016</v>
      </c>
      <c r="W172">
        <v>856</v>
      </c>
      <c r="X172">
        <v>2691</v>
      </c>
      <c r="Y172">
        <v>243</v>
      </c>
      <c r="Z172">
        <v>5196</v>
      </c>
      <c r="AA172">
        <v>0</v>
      </c>
      <c r="AB172">
        <v>0</v>
      </c>
      <c r="AC172">
        <v>66621</v>
      </c>
    </row>
    <row r="173" spans="1:29" x14ac:dyDescent="0.35">
      <c r="A173">
        <f t="shared" si="2"/>
        <v>0</v>
      </c>
      <c r="B173" t="s">
        <v>353</v>
      </c>
      <c r="C173">
        <v>0</v>
      </c>
      <c r="D173">
        <v>0</v>
      </c>
      <c r="E173">
        <v>0</v>
      </c>
      <c r="F173">
        <v>0</v>
      </c>
      <c r="G173">
        <v>237</v>
      </c>
      <c r="H173">
        <v>0</v>
      </c>
      <c r="I173">
        <v>0</v>
      </c>
      <c r="J173">
        <v>1677</v>
      </c>
      <c r="K173">
        <v>0</v>
      </c>
      <c r="L173">
        <v>1378</v>
      </c>
      <c r="M173">
        <v>0</v>
      </c>
      <c r="N173">
        <v>0</v>
      </c>
      <c r="O173">
        <v>431</v>
      </c>
      <c r="P173">
        <v>0</v>
      </c>
      <c r="Q173">
        <v>287</v>
      </c>
      <c r="R173">
        <v>2044</v>
      </c>
      <c r="S173">
        <v>1676</v>
      </c>
      <c r="T173">
        <v>571</v>
      </c>
      <c r="U173">
        <v>588</v>
      </c>
      <c r="V173">
        <v>43</v>
      </c>
      <c r="W173">
        <v>0</v>
      </c>
      <c r="X173">
        <v>1306</v>
      </c>
      <c r="Y173">
        <v>31</v>
      </c>
      <c r="Z173">
        <v>780</v>
      </c>
      <c r="AA173">
        <v>0</v>
      </c>
      <c r="AB173">
        <v>0</v>
      </c>
      <c r="AC173">
        <v>11049</v>
      </c>
    </row>
    <row r="174" spans="1:29" x14ac:dyDescent="0.35">
      <c r="A174">
        <f t="shared" si="2"/>
        <v>0</v>
      </c>
      <c r="B174" t="s">
        <v>354</v>
      </c>
      <c r="C174">
        <v>2941</v>
      </c>
      <c r="D174">
        <v>20853</v>
      </c>
      <c r="E174">
        <v>937</v>
      </c>
      <c r="F174">
        <v>66</v>
      </c>
      <c r="G174">
        <v>2972</v>
      </c>
      <c r="H174">
        <v>926</v>
      </c>
      <c r="I174">
        <v>552</v>
      </c>
      <c r="J174">
        <v>0</v>
      </c>
      <c r="K174">
        <v>6262</v>
      </c>
      <c r="L174">
        <v>5151</v>
      </c>
      <c r="M174">
        <v>0</v>
      </c>
      <c r="N174">
        <v>0</v>
      </c>
      <c r="O174">
        <v>373</v>
      </c>
      <c r="P174">
        <v>0</v>
      </c>
      <c r="Q174">
        <v>475</v>
      </c>
      <c r="R174">
        <v>3632</v>
      </c>
      <c r="S174">
        <v>5155</v>
      </c>
      <c r="T174">
        <v>2657</v>
      </c>
      <c r="U174">
        <v>16</v>
      </c>
      <c r="V174">
        <v>1510</v>
      </c>
      <c r="W174">
        <v>193</v>
      </c>
      <c r="X174">
        <v>2714</v>
      </c>
      <c r="Y174">
        <v>1796</v>
      </c>
      <c r="Z174">
        <v>5929</v>
      </c>
      <c r="AA174">
        <v>0</v>
      </c>
      <c r="AB174">
        <v>0</v>
      </c>
      <c r="AC174">
        <v>65110</v>
      </c>
    </row>
    <row r="175" spans="1:29" x14ac:dyDescent="0.35">
      <c r="A175">
        <f t="shared" si="2"/>
        <v>0</v>
      </c>
      <c r="B175" t="s">
        <v>355</v>
      </c>
      <c r="C175">
        <v>730</v>
      </c>
      <c r="D175">
        <v>9022</v>
      </c>
      <c r="E175">
        <v>258</v>
      </c>
      <c r="F175">
        <v>0</v>
      </c>
      <c r="G175">
        <v>1208</v>
      </c>
      <c r="H175">
        <v>241</v>
      </c>
      <c r="I175">
        <v>438</v>
      </c>
      <c r="J175">
        <v>1522</v>
      </c>
      <c r="K175">
        <v>1288</v>
      </c>
      <c r="L175">
        <v>3017</v>
      </c>
      <c r="M175">
        <v>1927</v>
      </c>
      <c r="N175">
        <v>48</v>
      </c>
      <c r="O175">
        <v>683</v>
      </c>
      <c r="P175">
        <v>0</v>
      </c>
      <c r="Q175">
        <v>235</v>
      </c>
      <c r="R175">
        <v>3075</v>
      </c>
      <c r="S175">
        <v>992</v>
      </c>
      <c r="T175">
        <v>1450</v>
      </c>
      <c r="U175">
        <v>610</v>
      </c>
      <c r="V175">
        <v>277</v>
      </c>
      <c r="W175">
        <v>0</v>
      </c>
      <c r="X175">
        <v>1599</v>
      </c>
      <c r="Y175">
        <v>190</v>
      </c>
      <c r="Z175">
        <v>4282</v>
      </c>
      <c r="AA175">
        <v>0</v>
      </c>
      <c r="AB175">
        <v>0</v>
      </c>
      <c r="AC175">
        <v>33092</v>
      </c>
    </row>
    <row r="176" spans="1:29" x14ac:dyDescent="0.35">
      <c r="A176">
        <f t="shared" si="2"/>
        <v>0</v>
      </c>
      <c r="B176" t="s">
        <v>356</v>
      </c>
      <c r="C176">
        <v>5950</v>
      </c>
      <c r="D176">
        <v>31971</v>
      </c>
      <c r="E176">
        <v>922</v>
      </c>
      <c r="F176">
        <v>0</v>
      </c>
      <c r="G176">
        <v>3147</v>
      </c>
      <c r="H176">
        <v>644</v>
      </c>
      <c r="I176">
        <v>844</v>
      </c>
      <c r="J176">
        <v>400</v>
      </c>
      <c r="K176">
        <v>8990</v>
      </c>
      <c r="L176">
        <v>5683</v>
      </c>
      <c r="M176">
        <v>0</v>
      </c>
      <c r="N176">
        <v>0</v>
      </c>
      <c r="O176">
        <v>628</v>
      </c>
      <c r="P176">
        <v>0</v>
      </c>
      <c r="Q176">
        <v>937</v>
      </c>
      <c r="R176">
        <v>11822</v>
      </c>
      <c r="S176">
        <v>514</v>
      </c>
      <c r="T176">
        <v>3380</v>
      </c>
      <c r="U176">
        <v>38</v>
      </c>
      <c r="V176">
        <v>0</v>
      </c>
      <c r="W176">
        <v>213</v>
      </c>
      <c r="X176">
        <v>3584</v>
      </c>
      <c r="Y176">
        <v>5531</v>
      </c>
      <c r="Z176">
        <v>10205</v>
      </c>
      <c r="AA176">
        <v>0</v>
      </c>
      <c r="AB176">
        <v>0</v>
      </c>
      <c r="AC176">
        <v>95403</v>
      </c>
    </row>
    <row r="177" spans="1:29" x14ac:dyDescent="0.35">
      <c r="A177">
        <f t="shared" si="2"/>
        <v>0</v>
      </c>
      <c r="B177" t="s">
        <v>357</v>
      </c>
      <c r="C177">
        <v>0</v>
      </c>
      <c r="D177">
        <v>0</v>
      </c>
      <c r="E177">
        <v>0</v>
      </c>
      <c r="F177">
        <v>0</v>
      </c>
      <c r="G177">
        <v>1421</v>
      </c>
      <c r="H177">
        <v>223</v>
      </c>
      <c r="I177">
        <v>348</v>
      </c>
      <c r="J177">
        <v>300</v>
      </c>
      <c r="K177">
        <v>4714</v>
      </c>
      <c r="L177">
        <v>3420</v>
      </c>
      <c r="M177">
        <v>0</v>
      </c>
      <c r="N177">
        <v>0</v>
      </c>
      <c r="O177">
        <v>375</v>
      </c>
      <c r="P177">
        <v>0</v>
      </c>
      <c r="Q177">
        <v>370</v>
      </c>
      <c r="R177">
        <v>3040</v>
      </c>
      <c r="S177">
        <v>2296</v>
      </c>
      <c r="T177">
        <v>1802</v>
      </c>
      <c r="U177">
        <v>527</v>
      </c>
      <c r="V177">
        <v>711</v>
      </c>
      <c r="W177">
        <v>466</v>
      </c>
      <c r="X177">
        <v>2996</v>
      </c>
      <c r="Y177">
        <v>904</v>
      </c>
      <c r="Z177">
        <v>4055</v>
      </c>
      <c r="AA177">
        <v>0</v>
      </c>
      <c r="AB177">
        <v>1083</v>
      </c>
      <c r="AC177">
        <v>29051</v>
      </c>
    </row>
    <row r="178" spans="1:29" x14ac:dyDescent="0.35">
      <c r="A178">
        <f t="shared" si="2"/>
        <v>0</v>
      </c>
      <c r="B178" t="s">
        <v>358</v>
      </c>
      <c r="C178">
        <v>1908</v>
      </c>
      <c r="D178">
        <v>14885</v>
      </c>
      <c r="E178">
        <v>807</v>
      </c>
      <c r="F178">
        <v>109</v>
      </c>
      <c r="G178">
        <v>1357</v>
      </c>
      <c r="H178">
        <v>846</v>
      </c>
      <c r="I178">
        <v>754</v>
      </c>
      <c r="J178">
        <v>3780</v>
      </c>
      <c r="K178">
        <v>1334</v>
      </c>
      <c r="L178">
        <v>2763</v>
      </c>
      <c r="M178">
        <v>0</v>
      </c>
      <c r="N178">
        <v>0</v>
      </c>
      <c r="O178">
        <v>350</v>
      </c>
      <c r="P178">
        <v>0</v>
      </c>
      <c r="Q178">
        <v>619</v>
      </c>
      <c r="R178">
        <v>5875</v>
      </c>
      <c r="S178">
        <v>2012</v>
      </c>
      <c r="T178">
        <v>3023</v>
      </c>
      <c r="U178">
        <v>0</v>
      </c>
      <c r="V178">
        <v>505</v>
      </c>
      <c r="W178">
        <v>187</v>
      </c>
      <c r="X178">
        <v>3163</v>
      </c>
      <c r="Y178">
        <v>1293</v>
      </c>
      <c r="Z178">
        <v>5702</v>
      </c>
      <c r="AA178">
        <v>0</v>
      </c>
      <c r="AB178">
        <v>531</v>
      </c>
      <c r="AC178">
        <v>51803</v>
      </c>
    </row>
    <row r="179" spans="1:29" x14ac:dyDescent="0.35">
      <c r="A179">
        <f t="shared" si="2"/>
        <v>0</v>
      </c>
      <c r="B179" t="s">
        <v>359</v>
      </c>
      <c r="C179">
        <v>0</v>
      </c>
      <c r="D179">
        <v>0</v>
      </c>
      <c r="E179">
        <v>0</v>
      </c>
      <c r="F179">
        <v>0</v>
      </c>
      <c r="G179">
        <v>420</v>
      </c>
      <c r="H179">
        <v>0</v>
      </c>
      <c r="I179">
        <v>173</v>
      </c>
      <c r="J179">
        <v>473</v>
      </c>
      <c r="K179">
        <v>0</v>
      </c>
      <c r="L179">
        <v>353</v>
      </c>
      <c r="M179">
        <v>0</v>
      </c>
      <c r="N179">
        <v>0</v>
      </c>
      <c r="O179">
        <v>113</v>
      </c>
      <c r="P179">
        <v>0</v>
      </c>
      <c r="Q179">
        <v>132</v>
      </c>
      <c r="R179">
        <v>833</v>
      </c>
      <c r="S179">
        <v>30</v>
      </c>
      <c r="T179">
        <v>579</v>
      </c>
      <c r="U179">
        <v>0</v>
      </c>
      <c r="V179">
        <v>33</v>
      </c>
      <c r="W179">
        <v>3</v>
      </c>
      <c r="X179">
        <v>1086</v>
      </c>
      <c r="Y179">
        <v>305</v>
      </c>
      <c r="Z179">
        <v>1843</v>
      </c>
      <c r="AA179">
        <v>0</v>
      </c>
      <c r="AB179">
        <v>0</v>
      </c>
      <c r="AC179">
        <v>6397</v>
      </c>
    </row>
    <row r="180" spans="1:29" x14ac:dyDescent="0.35">
      <c r="A180">
        <f t="shared" si="2"/>
        <v>0</v>
      </c>
      <c r="B180" t="s">
        <v>359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21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>
        <v>0</v>
      </c>
      <c r="P180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</row>
    <row r="181" spans="1:29" x14ac:dyDescent="0.35">
      <c r="A181">
        <f t="shared" si="2"/>
        <v>0</v>
      </c>
      <c r="B181" t="s">
        <v>360</v>
      </c>
      <c r="C181">
        <v>1339</v>
      </c>
      <c r="D181">
        <v>13974</v>
      </c>
      <c r="E181">
        <v>613</v>
      </c>
      <c r="F181">
        <v>41</v>
      </c>
      <c r="G181">
        <v>617</v>
      </c>
      <c r="H181">
        <v>218</v>
      </c>
      <c r="I181">
        <v>452</v>
      </c>
      <c r="J181">
        <v>2984</v>
      </c>
      <c r="K181">
        <v>834</v>
      </c>
      <c r="L181">
        <v>1950</v>
      </c>
      <c r="M181">
        <v>0</v>
      </c>
      <c r="N181">
        <v>0</v>
      </c>
      <c r="O181">
        <v>302</v>
      </c>
      <c r="P181">
        <v>0</v>
      </c>
      <c r="Q181">
        <v>667</v>
      </c>
      <c r="R181">
        <v>4599</v>
      </c>
      <c r="S181">
        <v>2654</v>
      </c>
      <c r="T181">
        <v>347</v>
      </c>
      <c r="U181">
        <v>102</v>
      </c>
      <c r="V181">
        <v>77</v>
      </c>
      <c r="W181">
        <v>0</v>
      </c>
      <c r="X181">
        <v>1898</v>
      </c>
      <c r="Y181">
        <v>573</v>
      </c>
      <c r="Z181">
        <v>4221</v>
      </c>
      <c r="AA181">
        <v>0</v>
      </c>
      <c r="AB181">
        <v>691</v>
      </c>
      <c r="AC181">
        <v>39153</v>
      </c>
    </row>
    <row r="182" spans="1:29" x14ac:dyDescent="0.35">
      <c r="A182">
        <f t="shared" si="2"/>
        <v>0</v>
      </c>
      <c r="B182" t="s">
        <v>361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446</v>
      </c>
      <c r="K182">
        <v>0</v>
      </c>
      <c r="L182">
        <v>289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363</v>
      </c>
      <c r="S182">
        <v>222</v>
      </c>
      <c r="T182">
        <v>50</v>
      </c>
      <c r="U182">
        <v>0</v>
      </c>
      <c r="V182">
        <v>0</v>
      </c>
      <c r="W182">
        <v>0</v>
      </c>
      <c r="X182">
        <v>348</v>
      </c>
      <c r="Y182">
        <v>9</v>
      </c>
      <c r="Z182">
        <v>356</v>
      </c>
      <c r="AA182">
        <v>0</v>
      </c>
      <c r="AB182">
        <v>460</v>
      </c>
      <c r="AC182">
        <v>2543</v>
      </c>
    </row>
    <row r="183" spans="1:29" x14ac:dyDescent="0.35">
      <c r="A183">
        <f t="shared" si="2"/>
        <v>0</v>
      </c>
      <c r="B183" t="s">
        <v>362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14</v>
      </c>
      <c r="J183">
        <v>115</v>
      </c>
      <c r="K183">
        <v>0</v>
      </c>
      <c r="L183">
        <v>59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1218</v>
      </c>
      <c r="S183">
        <v>238</v>
      </c>
      <c r="T183">
        <v>684</v>
      </c>
      <c r="U183">
        <v>61</v>
      </c>
      <c r="V183">
        <v>0</v>
      </c>
      <c r="W183">
        <v>439</v>
      </c>
      <c r="X183">
        <v>533</v>
      </c>
      <c r="Y183">
        <v>20</v>
      </c>
      <c r="Z183">
        <v>1686</v>
      </c>
      <c r="AA183">
        <v>0</v>
      </c>
      <c r="AB183">
        <v>0</v>
      </c>
      <c r="AC183">
        <v>5067</v>
      </c>
    </row>
    <row r="184" spans="1:29" x14ac:dyDescent="0.35">
      <c r="A184">
        <f t="shared" si="2"/>
        <v>0</v>
      </c>
      <c r="B184" t="s">
        <v>363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30</v>
      </c>
      <c r="L184">
        <v>14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884</v>
      </c>
      <c r="S184">
        <v>1</v>
      </c>
      <c r="T184">
        <v>107</v>
      </c>
      <c r="U184">
        <v>0</v>
      </c>
      <c r="V184">
        <v>0</v>
      </c>
      <c r="W184">
        <v>0</v>
      </c>
      <c r="X184">
        <v>116</v>
      </c>
      <c r="Y184">
        <v>0</v>
      </c>
      <c r="Z184">
        <v>257</v>
      </c>
      <c r="AA184">
        <v>0</v>
      </c>
      <c r="AB184">
        <v>0</v>
      </c>
      <c r="AC184">
        <v>1409</v>
      </c>
    </row>
    <row r="185" spans="1:29" x14ac:dyDescent="0.35">
      <c r="A185">
        <f t="shared" si="2"/>
        <v>0</v>
      </c>
      <c r="B185" t="s">
        <v>364</v>
      </c>
      <c r="C185">
        <v>1649</v>
      </c>
      <c r="D185">
        <v>15324</v>
      </c>
      <c r="E185">
        <v>845</v>
      </c>
      <c r="F185">
        <v>401</v>
      </c>
      <c r="G185">
        <v>2396</v>
      </c>
      <c r="H185">
        <v>552</v>
      </c>
      <c r="I185">
        <v>546</v>
      </c>
      <c r="J185">
        <v>5842</v>
      </c>
      <c r="K185">
        <v>4253</v>
      </c>
      <c r="L185">
        <v>5153</v>
      </c>
      <c r="M185">
        <v>0</v>
      </c>
      <c r="N185">
        <v>0</v>
      </c>
      <c r="O185">
        <v>347</v>
      </c>
      <c r="P185">
        <v>0</v>
      </c>
      <c r="Q185">
        <v>610</v>
      </c>
      <c r="R185">
        <v>6912</v>
      </c>
      <c r="S185">
        <v>1287</v>
      </c>
      <c r="T185">
        <v>2934</v>
      </c>
      <c r="U185">
        <v>1058</v>
      </c>
      <c r="V185">
        <v>0</v>
      </c>
      <c r="W185">
        <v>3453</v>
      </c>
      <c r="X185">
        <v>2999</v>
      </c>
      <c r="Y185">
        <v>0</v>
      </c>
      <c r="Z185">
        <v>7151</v>
      </c>
      <c r="AA185">
        <v>1432</v>
      </c>
      <c r="AB185">
        <v>0</v>
      </c>
      <c r="AC185">
        <v>65210</v>
      </c>
    </row>
    <row r="186" spans="1:29" x14ac:dyDescent="0.35">
      <c r="A186">
        <f t="shared" si="2"/>
        <v>0</v>
      </c>
      <c r="B186" t="s">
        <v>364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66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>
        <v>0</v>
      </c>
      <c r="P186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</row>
    <row r="187" spans="1:29" x14ac:dyDescent="0.35">
      <c r="A187">
        <f t="shared" si="2"/>
        <v>0</v>
      </c>
      <c r="B187" t="s">
        <v>365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65</v>
      </c>
      <c r="J187">
        <v>851</v>
      </c>
      <c r="K187">
        <v>0</v>
      </c>
      <c r="L187">
        <v>446</v>
      </c>
      <c r="M187">
        <v>0</v>
      </c>
      <c r="N187">
        <v>0</v>
      </c>
      <c r="O187">
        <v>35</v>
      </c>
      <c r="P187">
        <v>0</v>
      </c>
      <c r="Q187">
        <v>0</v>
      </c>
      <c r="R187">
        <v>200</v>
      </c>
      <c r="S187">
        <v>180</v>
      </c>
      <c r="T187">
        <v>198</v>
      </c>
      <c r="U187">
        <v>64</v>
      </c>
      <c r="V187">
        <v>0</v>
      </c>
      <c r="W187">
        <v>0</v>
      </c>
      <c r="X187">
        <v>470</v>
      </c>
      <c r="Y187">
        <v>5</v>
      </c>
      <c r="Z187">
        <v>2601</v>
      </c>
      <c r="AA187">
        <v>0</v>
      </c>
      <c r="AB187">
        <v>0</v>
      </c>
      <c r="AC187">
        <v>5115</v>
      </c>
    </row>
    <row r="188" spans="1:29" x14ac:dyDescent="0.35">
      <c r="A188">
        <f t="shared" si="2"/>
        <v>0</v>
      </c>
      <c r="B188" t="s">
        <v>366</v>
      </c>
      <c r="C188">
        <v>297</v>
      </c>
      <c r="D188">
        <v>6099</v>
      </c>
      <c r="E188">
        <v>184</v>
      </c>
      <c r="F188">
        <v>43</v>
      </c>
      <c r="G188">
        <v>267</v>
      </c>
      <c r="H188">
        <v>0</v>
      </c>
      <c r="I188">
        <v>0</v>
      </c>
      <c r="J188">
        <v>0</v>
      </c>
      <c r="K188">
        <v>1809</v>
      </c>
      <c r="L188">
        <v>1463</v>
      </c>
      <c r="M188">
        <v>0</v>
      </c>
      <c r="N188">
        <v>0</v>
      </c>
      <c r="O188">
        <v>452</v>
      </c>
      <c r="P188">
        <v>1640</v>
      </c>
      <c r="Q188">
        <v>131</v>
      </c>
      <c r="R188">
        <v>4166</v>
      </c>
      <c r="S188">
        <v>803</v>
      </c>
      <c r="T188">
        <v>1117</v>
      </c>
      <c r="U188">
        <v>362</v>
      </c>
      <c r="V188">
        <v>337</v>
      </c>
      <c r="W188">
        <v>121</v>
      </c>
      <c r="X188">
        <v>1672</v>
      </c>
      <c r="Y188">
        <v>916</v>
      </c>
      <c r="Z188">
        <v>2642</v>
      </c>
      <c r="AA188">
        <v>0</v>
      </c>
      <c r="AB188">
        <v>214</v>
      </c>
      <c r="AC188">
        <v>24735</v>
      </c>
    </row>
    <row r="189" spans="1:29" x14ac:dyDescent="0.35">
      <c r="A189">
        <f t="shared" si="2"/>
        <v>0</v>
      </c>
      <c r="B189" t="s">
        <v>367</v>
      </c>
      <c r="C189">
        <v>0</v>
      </c>
      <c r="D189">
        <v>0</v>
      </c>
      <c r="E189">
        <v>0</v>
      </c>
      <c r="F189">
        <v>43</v>
      </c>
      <c r="G189">
        <v>11</v>
      </c>
      <c r="H189">
        <v>0</v>
      </c>
      <c r="I189">
        <v>40</v>
      </c>
      <c r="J189">
        <v>1823</v>
      </c>
      <c r="K189">
        <v>50</v>
      </c>
      <c r="L189">
        <v>1527</v>
      </c>
      <c r="M189">
        <v>0</v>
      </c>
      <c r="N189">
        <v>0</v>
      </c>
      <c r="O189">
        <v>126</v>
      </c>
      <c r="P189">
        <v>0</v>
      </c>
      <c r="Q189">
        <v>0</v>
      </c>
      <c r="R189">
        <v>717</v>
      </c>
      <c r="S189">
        <v>345</v>
      </c>
      <c r="T189">
        <v>356</v>
      </c>
      <c r="U189">
        <v>46</v>
      </c>
      <c r="V189">
        <v>0</v>
      </c>
      <c r="W189">
        <v>0</v>
      </c>
      <c r="X189">
        <v>844</v>
      </c>
      <c r="Y189">
        <v>12</v>
      </c>
      <c r="Z189">
        <v>681</v>
      </c>
      <c r="AA189">
        <v>0</v>
      </c>
      <c r="AB189">
        <v>0</v>
      </c>
      <c r="AC189">
        <v>6621</v>
      </c>
    </row>
    <row r="190" spans="1:29" x14ac:dyDescent="0.35">
      <c r="A190">
        <f t="shared" si="2"/>
        <v>0</v>
      </c>
      <c r="B190" t="s">
        <v>368</v>
      </c>
      <c r="C190">
        <v>0</v>
      </c>
      <c r="D190">
        <v>0</v>
      </c>
      <c r="E190">
        <v>0</v>
      </c>
      <c r="F190">
        <v>46</v>
      </c>
      <c r="G190">
        <v>113</v>
      </c>
      <c r="H190">
        <v>151</v>
      </c>
      <c r="I190">
        <v>336</v>
      </c>
      <c r="J190">
        <v>1782</v>
      </c>
      <c r="K190">
        <v>0</v>
      </c>
      <c r="L190">
        <v>1745</v>
      </c>
      <c r="M190">
        <v>0</v>
      </c>
      <c r="N190">
        <v>0</v>
      </c>
      <c r="O190">
        <v>145</v>
      </c>
      <c r="P190">
        <v>0</v>
      </c>
      <c r="Q190">
        <v>21</v>
      </c>
      <c r="R190">
        <v>2982</v>
      </c>
      <c r="S190">
        <v>2347</v>
      </c>
      <c r="T190">
        <v>896</v>
      </c>
      <c r="U190">
        <v>0</v>
      </c>
      <c r="V190">
        <v>0</v>
      </c>
      <c r="W190">
        <v>52</v>
      </c>
      <c r="X190">
        <v>942</v>
      </c>
      <c r="Y190">
        <v>639</v>
      </c>
      <c r="Z190">
        <v>1424</v>
      </c>
      <c r="AA190">
        <v>0</v>
      </c>
      <c r="AB190">
        <v>998</v>
      </c>
      <c r="AC190">
        <v>14619</v>
      </c>
    </row>
    <row r="191" spans="1:29" x14ac:dyDescent="0.35">
      <c r="A191">
        <f t="shared" si="2"/>
        <v>0</v>
      </c>
      <c r="B191" t="s">
        <v>369</v>
      </c>
      <c r="C191">
        <v>1815</v>
      </c>
      <c r="D191">
        <v>11743</v>
      </c>
      <c r="E191">
        <v>478</v>
      </c>
      <c r="F191">
        <v>0</v>
      </c>
      <c r="G191">
        <v>73</v>
      </c>
      <c r="H191">
        <v>368</v>
      </c>
      <c r="I191">
        <v>406</v>
      </c>
      <c r="J191">
        <v>5535</v>
      </c>
      <c r="K191">
        <v>0</v>
      </c>
      <c r="L191">
        <v>4363</v>
      </c>
      <c r="M191">
        <v>3079</v>
      </c>
      <c r="N191">
        <v>71</v>
      </c>
      <c r="O191">
        <v>454</v>
      </c>
      <c r="P191">
        <v>0</v>
      </c>
      <c r="Q191">
        <v>0</v>
      </c>
      <c r="R191">
        <v>8573</v>
      </c>
      <c r="S191">
        <v>4690</v>
      </c>
      <c r="T191">
        <v>1925</v>
      </c>
      <c r="U191">
        <v>0</v>
      </c>
      <c r="V191">
        <v>574</v>
      </c>
      <c r="W191">
        <v>2567</v>
      </c>
      <c r="X191">
        <v>3243</v>
      </c>
      <c r="Y191">
        <v>1527</v>
      </c>
      <c r="Z191">
        <v>4696</v>
      </c>
      <c r="AA191">
        <v>0</v>
      </c>
      <c r="AB191">
        <v>0</v>
      </c>
      <c r="AC191">
        <v>56180</v>
      </c>
    </row>
    <row r="192" spans="1:29" x14ac:dyDescent="0.35">
      <c r="A192">
        <f t="shared" si="2"/>
        <v>0</v>
      </c>
      <c r="B192" t="s">
        <v>370</v>
      </c>
      <c r="C192">
        <v>972</v>
      </c>
      <c r="D192">
        <v>15267</v>
      </c>
      <c r="E192">
        <v>1133</v>
      </c>
      <c r="F192">
        <v>322</v>
      </c>
      <c r="G192">
        <v>1065</v>
      </c>
      <c r="H192">
        <v>77</v>
      </c>
      <c r="I192">
        <v>211</v>
      </c>
      <c r="J192">
        <v>4726</v>
      </c>
      <c r="K192">
        <v>0</v>
      </c>
      <c r="L192">
        <v>3198</v>
      </c>
      <c r="M192">
        <v>0</v>
      </c>
      <c r="N192">
        <v>0</v>
      </c>
      <c r="O192">
        <v>400</v>
      </c>
      <c r="P192">
        <v>0</v>
      </c>
      <c r="Q192">
        <v>1019</v>
      </c>
      <c r="R192">
        <v>11624</v>
      </c>
      <c r="S192">
        <v>8369</v>
      </c>
      <c r="T192">
        <v>3762</v>
      </c>
      <c r="U192">
        <v>66</v>
      </c>
      <c r="V192">
        <v>540</v>
      </c>
      <c r="W192">
        <v>1236</v>
      </c>
      <c r="X192">
        <v>4387</v>
      </c>
      <c r="Y192">
        <v>1700</v>
      </c>
      <c r="Z192">
        <v>8248</v>
      </c>
      <c r="AA192">
        <v>0</v>
      </c>
      <c r="AB192">
        <v>0</v>
      </c>
      <c r="AC192">
        <v>68322</v>
      </c>
    </row>
    <row r="193" spans="1:29" x14ac:dyDescent="0.35">
      <c r="A193">
        <f t="shared" si="2"/>
        <v>0</v>
      </c>
      <c r="B193" t="s">
        <v>371</v>
      </c>
      <c r="C193">
        <v>653</v>
      </c>
      <c r="D193">
        <v>9948</v>
      </c>
      <c r="E193">
        <v>719</v>
      </c>
      <c r="F193">
        <v>0</v>
      </c>
      <c r="G193">
        <v>0</v>
      </c>
      <c r="H193">
        <v>0</v>
      </c>
      <c r="I193">
        <v>0</v>
      </c>
      <c r="J193">
        <v>4742</v>
      </c>
      <c r="K193">
        <v>0</v>
      </c>
      <c r="L193">
        <v>2990</v>
      </c>
      <c r="M193">
        <v>3688</v>
      </c>
      <c r="N193">
        <v>91</v>
      </c>
      <c r="O193">
        <v>311</v>
      </c>
      <c r="P193">
        <v>0</v>
      </c>
      <c r="Q193">
        <v>0</v>
      </c>
      <c r="R193">
        <v>12232</v>
      </c>
      <c r="S193">
        <v>4588</v>
      </c>
      <c r="T193">
        <v>2190</v>
      </c>
      <c r="U193">
        <v>2705</v>
      </c>
      <c r="V193">
        <v>0</v>
      </c>
      <c r="W193">
        <v>0</v>
      </c>
      <c r="X193">
        <v>3441</v>
      </c>
      <c r="Y193">
        <v>0</v>
      </c>
      <c r="Z193">
        <v>3635</v>
      </c>
      <c r="AA193">
        <v>0</v>
      </c>
      <c r="AB193">
        <v>957</v>
      </c>
      <c r="AC193">
        <v>52890</v>
      </c>
    </row>
    <row r="194" spans="1:29" x14ac:dyDescent="0.35">
      <c r="A194">
        <f t="shared" si="2"/>
        <v>0</v>
      </c>
      <c r="B194" t="s">
        <v>372</v>
      </c>
      <c r="C194">
        <v>666</v>
      </c>
      <c r="D194">
        <v>12907</v>
      </c>
      <c r="E194">
        <v>796</v>
      </c>
      <c r="F194">
        <v>148</v>
      </c>
      <c r="G194">
        <v>5560</v>
      </c>
      <c r="H194">
        <v>1036</v>
      </c>
      <c r="I194">
        <v>668</v>
      </c>
      <c r="J194">
        <v>2205</v>
      </c>
      <c r="K194">
        <v>6626</v>
      </c>
      <c r="L194">
        <v>7966</v>
      </c>
      <c r="M194">
        <v>0</v>
      </c>
      <c r="N194">
        <v>0</v>
      </c>
      <c r="O194">
        <v>537</v>
      </c>
      <c r="P194">
        <v>0</v>
      </c>
      <c r="Q194">
        <v>1049</v>
      </c>
      <c r="R194">
        <v>15659</v>
      </c>
      <c r="S194">
        <v>1480</v>
      </c>
      <c r="T194">
        <v>3417</v>
      </c>
      <c r="U194">
        <v>0</v>
      </c>
      <c r="V194">
        <v>0</v>
      </c>
      <c r="W194">
        <v>0</v>
      </c>
      <c r="X194">
        <v>6875</v>
      </c>
      <c r="Y194">
        <v>12472</v>
      </c>
      <c r="Z194">
        <v>11346</v>
      </c>
      <c r="AA194">
        <v>0</v>
      </c>
      <c r="AB194">
        <v>0</v>
      </c>
      <c r="AC194">
        <v>91413</v>
      </c>
    </row>
    <row r="195" spans="1:29" x14ac:dyDescent="0.35">
      <c r="A195">
        <f t="shared" ref="A195:A258" si="3">+IF(B195=B194,0,IF(AND(B195=B196,B195=B197),AC195-SUM(C195:AB197),IF(B195=B196,AC195-SUM(C195:AB196),AC195-SUM(C195:AB195))))</f>
        <v>0</v>
      </c>
      <c r="B195" t="s">
        <v>461</v>
      </c>
      <c r="C195">
        <v>2551</v>
      </c>
      <c r="D195">
        <v>19090</v>
      </c>
      <c r="E195">
        <v>1779</v>
      </c>
      <c r="F195">
        <v>253</v>
      </c>
      <c r="G195">
        <v>1468</v>
      </c>
      <c r="H195">
        <v>336</v>
      </c>
      <c r="I195">
        <v>1242</v>
      </c>
      <c r="J195">
        <v>15610</v>
      </c>
      <c r="K195">
        <v>0</v>
      </c>
      <c r="L195">
        <v>6764</v>
      </c>
      <c r="M195">
        <v>0</v>
      </c>
      <c r="N195">
        <v>0</v>
      </c>
      <c r="O195">
        <v>0</v>
      </c>
      <c r="P195">
        <v>0</v>
      </c>
      <c r="Q195">
        <v>1225</v>
      </c>
      <c r="R195">
        <v>17143</v>
      </c>
      <c r="S195">
        <v>9896</v>
      </c>
      <c r="T195">
        <v>5956</v>
      </c>
      <c r="U195">
        <v>3376</v>
      </c>
      <c r="V195">
        <v>0</v>
      </c>
      <c r="W195">
        <v>5042</v>
      </c>
      <c r="X195">
        <v>7688</v>
      </c>
      <c r="Y195">
        <v>696</v>
      </c>
      <c r="Z195">
        <v>14192</v>
      </c>
      <c r="AA195">
        <v>0</v>
      </c>
      <c r="AB195">
        <v>0</v>
      </c>
      <c r="AC195">
        <v>114307</v>
      </c>
    </row>
    <row r="196" spans="1:29" x14ac:dyDescent="0.35">
      <c r="A196">
        <f t="shared" si="3"/>
        <v>0</v>
      </c>
      <c r="B196" t="s">
        <v>373</v>
      </c>
      <c r="C196">
        <v>477</v>
      </c>
      <c r="D196">
        <v>4035</v>
      </c>
      <c r="E196">
        <v>253</v>
      </c>
      <c r="F196">
        <v>0</v>
      </c>
      <c r="G196">
        <v>0</v>
      </c>
      <c r="H196">
        <v>0</v>
      </c>
      <c r="I196">
        <v>0</v>
      </c>
      <c r="J196">
        <v>6792</v>
      </c>
      <c r="K196">
        <v>0</v>
      </c>
      <c r="L196">
        <v>2023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3509</v>
      </c>
      <c r="S196">
        <v>289</v>
      </c>
      <c r="T196">
        <v>3597</v>
      </c>
      <c r="U196">
        <v>556</v>
      </c>
      <c r="V196">
        <v>0</v>
      </c>
      <c r="W196">
        <v>0</v>
      </c>
      <c r="X196">
        <v>2269</v>
      </c>
      <c r="Y196">
        <v>1341</v>
      </c>
      <c r="Z196">
        <v>4164</v>
      </c>
      <c r="AA196">
        <v>0</v>
      </c>
      <c r="AB196">
        <v>0</v>
      </c>
      <c r="AC196">
        <v>29305</v>
      </c>
    </row>
    <row r="197" spans="1:29" x14ac:dyDescent="0.35">
      <c r="A197">
        <f t="shared" si="3"/>
        <v>0</v>
      </c>
      <c r="B197" t="s">
        <v>374</v>
      </c>
      <c r="C197">
        <v>2455</v>
      </c>
      <c r="D197">
        <v>17338</v>
      </c>
      <c r="E197">
        <v>1014</v>
      </c>
      <c r="F197">
        <v>1328</v>
      </c>
      <c r="G197">
        <v>3412</v>
      </c>
      <c r="H197">
        <v>0</v>
      </c>
      <c r="I197">
        <v>0</v>
      </c>
      <c r="J197">
        <v>1652</v>
      </c>
      <c r="K197">
        <v>10304</v>
      </c>
      <c r="L197">
        <v>10337</v>
      </c>
      <c r="M197">
        <v>7297</v>
      </c>
      <c r="N197" s="4">
        <v>212</v>
      </c>
      <c r="O197">
        <v>571</v>
      </c>
      <c r="P197">
        <v>0</v>
      </c>
      <c r="Q197">
        <v>1355</v>
      </c>
      <c r="R197">
        <v>17623</v>
      </c>
      <c r="S197">
        <v>3373</v>
      </c>
      <c r="T197">
        <v>6768</v>
      </c>
      <c r="U197">
        <v>2325</v>
      </c>
      <c r="V197">
        <v>0</v>
      </c>
      <c r="W197">
        <v>1741</v>
      </c>
      <c r="X197">
        <v>7645</v>
      </c>
      <c r="Y197">
        <v>305</v>
      </c>
      <c r="Z197">
        <v>28663</v>
      </c>
      <c r="AA197">
        <v>0</v>
      </c>
      <c r="AB197">
        <v>0</v>
      </c>
      <c r="AC197">
        <v>125718</v>
      </c>
    </row>
    <row r="198" spans="1:29" x14ac:dyDescent="0.35">
      <c r="A198">
        <f t="shared" si="3"/>
        <v>0</v>
      </c>
      <c r="B198" t="s">
        <v>375</v>
      </c>
      <c r="C198">
        <v>2605</v>
      </c>
      <c r="D198">
        <v>14091</v>
      </c>
      <c r="E198">
        <v>1097</v>
      </c>
      <c r="F198">
        <v>0</v>
      </c>
      <c r="G198">
        <v>1179</v>
      </c>
      <c r="H198">
        <v>1022</v>
      </c>
      <c r="I198">
        <v>1212</v>
      </c>
      <c r="J198">
        <v>12941</v>
      </c>
      <c r="K198">
        <v>0</v>
      </c>
      <c r="L198">
        <v>5659</v>
      </c>
      <c r="M198">
        <v>6295</v>
      </c>
      <c r="N198" s="4">
        <v>616</v>
      </c>
      <c r="O198">
        <v>478</v>
      </c>
      <c r="P198">
        <v>0</v>
      </c>
      <c r="Q198">
        <v>1760</v>
      </c>
      <c r="R198">
        <v>14428</v>
      </c>
      <c r="S198">
        <v>1358</v>
      </c>
      <c r="T198">
        <v>5215</v>
      </c>
      <c r="U198">
        <v>1824</v>
      </c>
      <c r="V198">
        <v>0</v>
      </c>
      <c r="W198">
        <v>2916</v>
      </c>
      <c r="X198">
        <v>5078</v>
      </c>
      <c r="Y198">
        <v>4783</v>
      </c>
      <c r="Z198">
        <v>9282</v>
      </c>
      <c r="AA198">
        <v>0</v>
      </c>
      <c r="AB198">
        <v>418</v>
      </c>
      <c r="AC198">
        <v>94257</v>
      </c>
    </row>
    <row r="199" spans="1:29" x14ac:dyDescent="0.35">
      <c r="A199">
        <f t="shared" si="3"/>
        <v>0</v>
      </c>
      <c r="B199" t="s">
        <v>376</v>
      </c>
      <c r="C199">
        <v>0</v>
      </c>
      <c r="D199">
        <v>4094</v>
      </c>
      <c r="E199">
        <v>208</v>
      </c>
      <c r="F199">
        <v>0</v>
      </c>
      <c r="G199">
        <v>15</v>
      </c>
      <c r="H199">
        <v>0</v>
      </c>
      <c r="I199">
        <v>0</v>
      </c>
      <c r="J199">
        <v>1165</v>
      </c>
      <c r="K199">
        <v>0</v>
      </c>
      <c r="L199">
        <v>780</v>
      </c>
      <c r="M199">
        <v>0</v>
      </c>
      <c r="N199">
        <v>0</v>
      </c>
      <c r="O199">
        <v>0</v>
      </c>
      <c r="P199">
        <v>0</v>
      </c>
      <c r="Q199">
        <v>214</v>
      </c>
      <c r="R199">
        <v>2581</v>
      </c>
      <c r="S199">
        <v>295</v>
      </c>
      <c r="T199">
        <v>1082</v>
      </c>
      <c r="U199">
        <v>315</v>
      </c>
      <c r="V199">
        <v>44</v>
      </c>
      <c r="W199">
        <v>0</v>
      </c>
      <c r="X199">
        <v>1794</v>
      </c>
      <c r="Y199">
        <v>1007</v>
      </c>
      <c r="Z199">
        <v>2053</v>
      </c>
      <c r="AA199">
        <v>0</v>
      </c>
      <c r="AB199">
        <v>0</v>
      </c>
      <c r="AC199">
        <v>15647</v>
      </c>
    </row>
    <row r="200" spans="1:29" x14ac:dyDescent="0.35">
      <c r="A200">
        <f t="shared" si="3"/>
        <v>0</v>
      </c>
      <c r="B200" t="s">
        <v>377</v>
      </c>
      <c r="C200">
        <v>0</v>
      </c>
      <c r="D200">
        <v>0</v>
      </c>
      <c r="E200">
        <v>0</v>
      </c>
      <c r="F200">
        <v>0</v>
      </c>
      <c r="G200">
        <v>15</v>
      </c>
      <c r="H200">
        <v>0</v>
      </c>
      <c r="I200">
        <v>4</v>
      </c>
      <c r="J200">
        <v>134</v>
      </c>
      <c r="K200">
        <v>0</v>
      </c>
      <c r="L200">
        <v>69</v>
      </c>
      <c r="M200">
        <v>0</v>
      </c>
      <c r="N200">
        <v>0</v>
      </c>
      <c r="O200">
        <v>132</v>
      </c>
      <c r="P200">
        <v>0</v>
      </c>
      <c r="Q200">
        <v>0</v>
      </c>
      <c r="R200">
        <v>1076</v>
      </c>
      <c r="S200">
        <v>165</v>
      </c>
      <c r="T200">
        <v>351</v>
      </c>
      <c r="U200">
        <v>0</v>
      </c>
      <c r="V200">
        <v>0</v>
      </c>
      <c r="W200">
        <v>0</v>
      </c>
      <c r="X200">
        <v>637</v>
      </c>
      <c r="Y200">
        <v>240</v>
      </c>
      <c r="Z200">
        <v>487</v>
      </c>
      <c r="AA200">
        <v>0</v>
      </c>
      <c r="AB200">
        <v>0</v>
      </c>
      <c r="AC200">
        <v>3310</v>
      </c>
    </row>
    <row r="201" spans="1:29" x14ac:dyDescent="0.35">
      <c r="A201">
        <f t="shared" si="3"/>
        <v>0</v>
      </c>
      <c r="B201" t="s">
        <v>378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178</v>
      </c>
      <c r="I201">
        <v>94</v>
      </c>
      <c r="J201">
        <v>303</v>
      </c>
      <c r="K201">
        <v>0</v>
      </c>
      <c r="L201">
        <v>199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917</v>
      </c>
      <c r="S201">
        <v>222</v>
      </c>
      <c r="T201">
        <v>200</v>
      </c>
      <c r="U201">
        <v>0</v>
      </c>
      <c r="V201">
        <v>0</v>
      </c>
      <c r="W201">
        <v>0</v>
      </c>
      <c r="X201">
        <v>464</v>
      </c>
      <c r="Y201">
        <v>71</v>
      </c>
      <c r="Z201">
        <v>541</v>
      </c>
      <c r="AA201">
        <v>0</v>
      </c>
      <c r="AB201">
        <v>0</v>
      </c>
      <c r="AC201">
        <v>3189</v>
      </c>
    </row>
    <row r="202" spans="1:29" x14ac:dyDescent="0.35">
      <c r="A202">
        <f t="shared" si="3"/>
        <v>0</v>
      </c>
      <c r="B202" t="s">
        <v>379</v>
      </c>
      <c r="C202">
        <v>226</v>
      </c>
      <c r="D202">
        <v>5156</v>
      </c>
      <c r="E202">
        <v>451</v>
      </c>
      <c r="F202">
        <v>0</v>
      </c>
      <c r="G202">
        <v>30</v>
      </c>
      <c r="H202">
        <v>0</v>
      </c>
      <c r="I202">
        <v>554</v>
      </c>
      <c r="J202">
        <v>760</v>
      </c>
      <c r="K202">
        <v>2262</v>
      </c>
      <c r="L202">
        <v>2041</v>
      </c>
      <c r="M202">
        <v>0</v>
      </c>
      <c r="N202">
        <v>0</v>
      </c>
      <c r="O202">
        <v>310</v>
      </c>
      <c r="P202">
        <v>0</v>
      </c>
      <c r="Q202">
        <v>0</v>
      </c>
      <c r="R202">
        <v>2472</v>
      </c>
      <c r="S202">
        <v>2973</v>
      </c>
      <c r="T202">
        <v>1111</v>
      </c>
      <c r="U202">
        <v>403</v>
      </c>
      <c r="V202">
        <v>590</v>
      </c>
      <c r="W202">
        <v>0</v>
      </c>
      <c r="X202">
        <v>1553</v>
      </c>
      <c r="Y202">
        <v>14</v>
      </c>
      <c r="Z202">
        <v>1938</v>
      </c>
      <c r="AA202">
        <v>0</v>
      </c>
      <c r="AB202">
        <v>100</v>
      </c>
      <c r="AC202">
        <v>23047</v>
      </c>
    </row>
    <row r="203" spans="1:29" x14ac:dyDescent="0.35">
      <c r="A203">
        <f t="shared" si="3"/>
        <v>0</v>
      </c>
      <c r="B203" t="s">
        <v>379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103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>
        <v>0</v>
      </c>
      <c r="P203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</row>
    <row r="204" spans="1:29" x14ac:dyDescent="0.35">
      <c r="A204">
        <f t="shared" si="3"/>
        <v>0</v>
      </c>
      <c r="B204" t="s">
        <v>380</v>
      </c>
      <c r="C204">
        <v>1258</v>
      </c>
      <c r="D204">
        <v>9028</v>
      </c>
      <c r="E204">
        <v>712</v>
      </c>
      <c r="F204">
        <v>0</v>
      </c>
      <c r="G204">
        <v>747</v>
      </c>
      <c r="H204">
        <v>505</v>
      </c>
      <c r="I204">
        <v>736</v>
      </c>
      <c r="J204">
        <v>4459</v>
      </c>
      <c r="K204">
        <v>1034</v>
      </c>
      <c r="L204">
        <v>4157</v>
      </c>
      <c r="M204">
        <v>0</v>
      </c>
      <c r="N204">
        <v>0</v>
      </c>
      <c r="O204">
        <v>0</v>
      </c>
      <c r="P204">
        <v>0</v>
      </c>
      <c r="Q204">
        <v>746</v>
      </c>
      <c r="R204">
        <v>8462</v>
      </c>
      <c r="S204">
        <v>1520</v>
      </c>
      <c r="T204">
        <v>4336</v>
      </c>
      <c r="U204">
        <v>1177</v>
      </c>
      <c r="V204">
        <v>0</v>
      </c>
      <c r="W204">
        <v>2926</v>
      </c>
      <c r="X204">
        <v>3085</v>
      </c>
      <c r="Y204">
        <v>2010</v>
      </c>
      <c r="Z204">
        <v>6787</v>
      </c>
      <c r="AA204">
        <v>0</v>
      </c>
      <c r="AB204">
        <v>0</v>
      </c>
      <c r="AC204">
        <v>53685</v>
      </c>
    </row>
    <row r="205" spans="1:29" x14ac:dyDescent="0.35">
      <c r="A205">
        <f t="shared" si="3"/>
        <v>0</v>
      </c>
      <c r="B205" t="s">
        <v>381</v>
      </c>
      <c r="C205">
        <v>10868</v>
      </c>
      <c r="D205">
        <v>41145</v>
      </c>
      <c r="E205">
        <v>2046</v>
      </c>
      <c r="F205">
        <v>449</v>
      </c>
      <c r="G205">
        <v>5867</v>
      </c>
      <c r="H205">
        <v>0</v>
      </c>
      <c r="I205">
        <v>0</v>
      </c>
      <c r="J205">
        <v>7634</v>
      </c>
      <c r="K205">
        <v>0</v>
      </c>
      <c r="L205">
        <v>2996</v>
      </c>
      <c r="M205">
        <v>0</v>
      </c>
      <c r="N205">
        <v>0</v>
      </c>
      <c r="O205">
        <v>1250</v>
      </c>
      <c r="P205">
        <v>0</v>
      </c>
      <c r="Q205">
        <v>1258</v>
      </c>
      <c r="R205">
        <v>9164</v>
      </c>
      <c r="S205">
        <v>1033</v>
      </c>
      <c r="T205">
        <v>1364</v>
      </c>
      <c r="U205">
        <v>2985</v>
      </c>
      <c r="V205">
        <v>0</v>
      </c>
      <c r="W205">
        <v>125</v>
      </c>
      <c r="X205">
        <v>3819</v>
      </c>
      <c r="Y205">
        <v>7744</v>
      </c>
      <c r="Z205">
        <v>13007</v>
      </c>
      <c r="AA205">
        <v>0</v>
      </c>
      <c r="AB205">
        <v>139</v>
      </c>
      <c r="AC205">
        <v>112893</v>
      </c>
    </row>
    <row r="206" spans="1:29" x14ac:dyDescent="0.35">
      <c r="A206">
        <f t="shared" si="3"/>
        <v>0</v>
      </c>
      <c r="B206" t="s">
        <v>382</v>
      </c>
      <c r="C206">
        <v>2027</v>
      </c>
      <c r="D206">
        <v>11916</v>
      </c>
      <c r="E206">
        <v>775</v>
      </c>
      <c r="F206">
        <v>669</v>
      </c>
      <c r="G206">
        <v>3445</v>
      </c>
      <c r="H206">
        <v>611</v>
      </c>
      <c r="I206">
        <v>823</v>
      </c>
      <c r="J206">
        <v>2068</v>
      </c>
      <c r="K206">
        <v>1171</v>
      </c>
      <c r="L206">
        <v>2249</v>
      </c>
      <c r="M206">
        <v>4066</v>
      </c>
      <c r="N206" s="4">
        <v>750</v>
      </c>
      <c r="O206">
        <v>316</v>
      </c>
      <c r="P206">
        <v>0</v>
      </c>
      <c r="Q206">
        <v>741</v>
      </c>
      <c r="R206">
        <v>7582</v>
      </c>
      <c r="S206">
        <v>2085</v>
      </c>
      <c r="T206">
        <v>2862</v>
      </c>
      <c r="U206">
        <v>0</v>
      </c>
      <c r="V206">
        <v>0</v>
      </c>
      <c r="W206">
        <v>300</v>
      </c>
      <c r="X206">
        <v>2047</v>
      </c>
      <c r="Y206">
        <v>1094</v>
      </c>
      <c r="Z206">
        <v>12217</v>
      </c>
      <c r="AA206">
        <v>0</v>
      </c>
      <c r="AB206">
        <v>0</v>
      </c>
      <c r="AC206">
        <v>59814</v>
      </c>
    </row>
    <row r="207" spans="1:29" x14ac:dyDescent="0.35">
      <c r="A207">
        <f t="shared" si="3"/>
        <v>0</v>
      </c>
      <c r="B207" t="s">
        <v>383</v>
      </c>
      <c r="C207">
        <v>0</v>
      </c>
      <c r="D207">
        <v>0</v>
      </c>
      <c r="E207">
        <v>0</v>
      </c>
      <c r="F207">
        <v>0</v>
      </c>
      <c r="G207">
        <v>463</v>
      </c>
      <c r="H207">
        <v>27</v>
      </c>
      <c r="I207">
        <v>349</v>
      </c>
      <c r="J207">
        <v>525</v>
      </c>
      <c r="K207">
        <v>804</v>
      </c>
      <c r="L207">
        <v>1312</v>
      </c>
      <c r="M207">
        <v>0</v>
      </c>
      <c r="N207">
        <v>0</v>
      </c>
      <c r="O207">
        <v>177</v>
      </c>
      <c r="P207">
        <v>0</v>
      </c>
      <c r="Q207">
        <v>250</v>
      </c>
      <c r="R207">
        <v>2293</v>
      </c>
      <c r="S207">
        <v>912</v>
      </c>
      <c r="T207">
        <v>642</v>
      </c>
      <c r="U207">
        <v>8</v>
      </c>
      <c r="V207">
        <v>75</v>
      </c>
      <c r="W207">
        <v>54</v>
      </c>
      <c r="X207">
        <v>797</v>
      </c>
      <c r="Y207">
        <v>330</v>
      </c>
      <c r="Z207">
        <v>3151</v>
      </c>
      <c r="AA207">
        <v>0</v>
      </c>
      <c r="AB207">
        <v>524</v>
      </c>
      <c r="AC207">
        <v>12693</v>
      </c>
    </row>
    <row r="208" spans="1:29" x14ac:dyDescent="0.35">
      <c r="A208">
        <f t="shared" si="3"/>
        <v>0</v>
      </c>
      <c r="B208" t="s">
        <v>384</v>
      </c>
      <c r="C208">
        <v>935</v>
      </c>
      <c r="D208">
        <v>5291</v>
      </c>
      <c r="E208">
        <v>260</v>
      </c>
      <c r="F208">
        <v>184</v>
      </c>
      <c r="G208">
        <v>619</v>
      </c>
      <c r="H208">
        <v>222</v>
      </c>
      <c r="I208">
        <v>329</v>
      </c>
      <c r="J208">
        <v>3831</v>
      </c>
      <c r="K208">
        <v>0</v>
      </c>
      <c r="L208">
        <v>2065</v>
      </c>
      <c r="M208">
        <v>0</v>
      </c>
      <c r="N208">
        <v>0</v>
      </c>
      <c r="O208">
        <v>150</v>
      </c>
      <c r="P208">
        <v>0</v>
      </c>
      <c r="Q208">
        <v>0</v>
      </c>
      <c r="R208">
        <v>4615</v>
      </c>
      <c r="S208">
        <v>833</v>
      </c>
      <c r="T208">
        <v>1576</v>
      </c>
      <c r="U208">
        <v>0</v>
      </c>
      <c r="V208">
        <v>0</v>
      </c>
      <c r="W208">
        <v>577</v>
      </c>
      <c r="X208">
        <v>3372</v>
      </c>
      <c r="Y208">
        <v>1938</v>
      </c>
      <c r="Z208">
        <v>4243</v>
      </c>
      <c r="AA208">
        <v>0</v>
      </c>
      <c r="AB208">
        <v>288</v>
      </c>
      <c r="AC208">
        <v>31328</v>
      </c>
    </row>
    <row r="209" spans="1:29" x14ac:dyDescent="0.35">
      <c r="A209">
        <f t="shared" si="3"/>
        <v>0</v>
      </c>
      <c r="B209" t="s">
        <v>385</v>
      </c>
      <c r="C209">
        <v>0</v>
      </c>
      <c r="D209">
        <v>0</v>
      </c>
      <c r="E209">
        <v>0</v>
      </c>
      <c r="F209">
        <v>0</v>
      </c>
      <c r="G209">
        <v>310</v>
      </c>
      <c r="H209">
        <v>0</v>
      </c>
      <c r="I209">
        <v>0</v>
      </c>
      <c r="J209">
        <v>261</v>
      </c>
      <c r="K209">
        <v>0</v>
      </c>
      <c r="L209">
        <v>151</v>
      </c>
      <c r="M209">
        <v>0</v>
      </c>
      <c r="N209">
        <v>0</v>
      </c>
      <c r="O209">
        <v>406</v>
      </c>
      <c r="P209">
        <v>0</v>
      </c>
      <c r="Q209">
        <v>263</v>
      </c>
      <c r="R209">
        <v>3869</v>
      </c>
      <c r="S209">
        <v>2168</v>
      </c>
      <c r="T209">
        <v>897</v>
      </c>
      <c r="U209">
        <v>0</v>
      </c>
      <c r="V209">
        <v>19</v>
      </c>
      <c r="W209">
        <v>29</v>
      </c>
      <c r="X209">
        <v>1432</v>
      </c>
      <c r="Y209">
        <v>1162</v>
      </c>
      <c r="Z209">
        <v>1771</v>
      </c>
      <c r="AA209">
        <v>0</v>
      </c>
      <c r="AB209">
        <v>0</v>
      </c>
      <c r="AC209">
        <v>12738</v>
      </c>
    </row>
    <row r="210" spans="1:29" x14ac:dyDescent="0.35">
      <c r="A210">
        <f t="shared" si="3"/>
        <v>0</v>
      </c>
      <c r="B210" t="s">
        <v>386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275</v>
      </c>
      <c r="K210">
        <v>20</v>
      </c>
      <c r="L210">
        <v>99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497</v>
      </c>
      <c r="S210">
        <v>39</v>
      </c>
      <c r="T210">
        <v>131</v>
      </c>
      <c r="U210">
        <v>0</v>
      </c>
      <c r="V210">
        <v>29</v>
      </c>
      <c r="W210">
        <v>33</v>
      </c>
      <c r="X210">
        <v>178</v>
      </c>
      <c r="Y210">
        <v>83</v>
      </c>
      <c r="Z210">
        <v>151</v>
      </c>
      <c r="AA210">
        <v>0</v>
      </c>
      <c r="AB210">
        <v>0</v>
      </c>
      <c r="AC210">
        <v>1535</v>
      </c>
    </row>
    <row r="211" spans="1:29" x14ac:dyDescent="0.35">
      <c r="A211">
        <f t="shared" si="3"/>
        <v>0</v>
      </c>
      <c r="B211" t="s">
        <v>387</v>
      </c>
      <c r="C211">
        <v>233</v>
      </c>
      <c r="D211">
        <v>6811</v>
      </c>
      <c r="E211">
        <v>286</v>
      </c>
      <c r="F211">
        <v>0</v>
      </c>
      <c r="G211">
        <v>0</v>
      </c>
      <c r="H211">
        <v>0</v>
      </c>
      <c r="I211">
        <v>0</v>
      </c>
      <c r="J211">
        <v>1784</v>
      </c>
      <c r="K211">
        <v>0</v>
      </c>
      <c r="L211">
        <v>1193</v>
      </c>
      <c r="M211">
        <v>1503</v>
      </c>
      <c r="N211" s="4">
        <v>35</v>
      </c>
      <c r="O211">
        <v>291</v>
      </c>
      <c r="P211">
        <v>0</v>
      </c>
      <c r="Q211">
        <v>361</v>
      </c>
      <c r="R211">
        <v>2437</v>
      </c>
      <c r="S211">
        <v>240</v>
      </c>
      <c r="T211">
        <v>1301</v>
      </c>
      <c r="U211">
        <v>488</v>
      </c>
      <c r="V211">
        <v>81</v>
      </c>
      <c r="W211">
        <v>12</v>
      </c>
      <c r="X211">
        <v>1535</v>
      </c>
      <c r="Y211">
        <v>20</v>
      </c>
      <c r="Z211">
        <v>3584</v>
      </c>
      <c r="AA211">
        <v>0</v>
      </c>
      <c r="AB211">
        <v>693</v>
      </c>
      <c r="AC211">
        <v>22888</v>
      </c>
    </row>
    <row r="212" spans="1:29" x14ac:dyDescent="0.35">
      <c r="A212">
        <f t="shared" si="3"/>
        <v>0</v>
      </c>
      <c r="B212" t="s">
        <v>388</v>
      </c>
      <c r="C212">
        <v>638</v>
      </c>
      <c r="D212">
        <v>4424</v>
      </c>
      <c r="E212">
        <v>873</v>
      </c>
      <c r="F212">
        <v>0</v>
      </c>
      <c r="G212">
        <v>0</v>
      </c>
      <c r="H212">
        <v>44</v>
      </c>
      <c r="I212">
        <v>67</v>
      </c>
      <c r="J212">
        <v>2115</v>
      </c>
      <c r="K212">
        <v>0</v>
      </c>
      <c r="L212">
        <v>725</v>
      </c>
      <c r="M212">
        <v>0</v>
      </c>
      <c r="N212">
        <v>0</v>
      </c>
      <c r="O212">
        <v>163</v>
      </c>
      <c r="P212">
        <v>0</v>
      </c>
      <c r="Q212">
        <v>0</v>
      </c>
      <c r="R212">
        <v>2126</v>
      </c>
      <c r="S212">
        <v>552</v>
      </c>
      <c r="T212">
        <v>1058</v>
      </c>
      <c r="U212">
        <v>0</v>
      </c>
      <c r="V212">
        <v>117</v>
      </c>
      <c r="W212">
        <v>0</v>
      </c>
      <c r="X212">
        <v>1308</v>
      </c>
      <c r="Y212">
        <v>38</v>
      </c>
      <c r="Z212">
        <v>901</v>
      </c>
      <c r="AA212">
        <v>0</v>
      </c>
      <c r="AB212">
        <v>0</v>
      </c>
      <c r="AC212">
        <v>17698</v>
      </c>
    </row>
    <row r="213" spans="1:29" x14ac:dyDescent="0.35">
      <c r="A213">
        <f t="shared" si="3"/>
        <v>0</v>
      </c>
      <c r="B213" t="s">
        <v>388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1953</v>
      </c>
      <c r="I213" s="1">
        <v>596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>
        <v>0</v>
      </c>
      <c r="P213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</row>
    <row r="214" spans="1:29" x14ac:dyDescent="0.35">
      <c r="A214">
        <f t="shared" si="3"/>
        <v>0</v>
      </c>
      <c r="B214" t="s">
        <v>389</v>
      </c>
      <c r="C214">
        <v>840</v>
      </c>
      <c r="D214">
        <v>5630</v>
      </c>
      <c r="E214">
        <v>257</v>
      </c>
      <c r="F214">
        <v>0</v>
      </c>
      <c r="G214">
        <v>0</v>
      </c>
      <c r="H214">
        <v>222</v>
      </c>
      <c r="I214">
        <v>735</v>
      </c>
      <c r="J214">
        <v>3495</v>
      </c>
      <c r="K214">
        <v>0</v>
      </c>
      <c r="L214">
        <v>1573</v>
      </c>
      <c r="M214">
        <v>1364</v>
      </c>
      <c r="N214" s="4">
        <v>298</v>
      </c>
      <c r="O214">
        <v>161</v>
      </c>
      <c r="P214">
        <v>0</v>
      </c>
      <c r="Q214">
        <v>0</v>
      </c>
      <c r="R214">
        <v>1974</v>
      </c>
      <c r="S214">
        <v>353</v>
      </c>
      <c r="T214">
        <v>922</v>
      </c>
      <c r="U214">
        <v>93</v>
      </c>
      <c r="V214">
        <v>0</v>
      </c>
      <c r="W214">
        <v>21</v>
      </c>
      <c r="X214">
        <v>1247</v>
      </c>
      <c r="Y214">
        <v>27</v>
      </c>
      <c r="Z214">
        <v>2916</v>
      </c>
      <c r="AA214">
        <v>0</v>
      </c>
      <c r="AB214">
        <v>0</v>
      </c>
      <c r="AC214">
        <v>22128</v>
      </c>
    </row>
    <row r="215" spans="1:29" x14ac:dyDescent="0.35">
      <c r="A215">
        <f t="shared" si="3"/>
        <v>0</v>
      </c>
      <c r="B215" t="s">
        <v>390</v>
      </c>
      <c r="C215">
        <v>0</v>
      </c>
      <c r="D215">
        <v>0</v>
      </c>
      <c r="E215">
        <v>0</v>
      </c>
      <c r="F215">
        <v>20</v>
      </c>
      <c r="G215">
        <v>1</v>
      </c>
      <c r="H215">
        <v>0</v>
      </c>
      <c r="I215">
        <v>0</v>
      </c>
      <c r="J215">
        <v>327</v>
      </c>
      <c r="K215">
        <v>0</v>
      </c>
      <c r="L215">
        <v>79</v>
      </c>
      <c r="M215">
        <v>0</v>
      </c>
      <c r="N215">
        <v>0</v>
      </c>
      <c r="O215">
        <v>0</v>
      </c>
      <c r="P215">
        <v>0</v>
      </c>
      <c r="Q215">
        <v>43</v>
      </c>
      <c r="R215">
        <v>597</v>
      </c>
      <c r="S215">
        <v>203</v>
      </c>
      <c r="T215">
        <v>204</v>
      </c>
      <c r="U215">
        <v>0</v>
      </c>
      <c r="V215">
        <v>12</v>
      </c>
      <c r="W215">
        <v>0</v>
      </c>
      <c r="X215">
        <v>313</v>
      </c>
      <c r="Y215">
        <v>36</v>
      </c>
      <c r="Z215">
        <v>302</v>
      </c>
      <c r="AA215">
        <v>0</v>
      </c>
      <c r="AB215">
        <v>0</v>
      </c>
      <c r="AC215">
        <v>2137</v>
      </c>
    </row>
    <row r="216" spans="1:29" x14ac:dyDescent="0.35">
      <c r="A216">
        <f t="shared" si="3"/>
        <v>0</v>
      </c>
      <c r="B216" t="s">
        <v>391</v>
      </c>
      <c r="C216">
        <v>0</v>
      </c>
      <c r="D216">
        <v>0</v>
      </c>
      <c r="E216">
        <v>0</v>
      </c>
      <c r="F216">
        <v>62</v>
      </c>
      <c r="G216">
        <v>21</v>
      </c>
      <c r="H216">
        <v>0</v>
      </c>
      <c r="I216">
        <v>45</v>
      </c>
      <c r="J216">
        <v>481</v>
      </c>
      <c r="K216">
        <v>0</v>
      </c>
      <c r="L216">
        <v>638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1375</v>
      </c>
      <c r="S216">
        <v>403</v>
      </c>
      <c r="T216">
        <v>495</v>
      </c>
      <c r="U216">
        <v>0</v>
      </c>
      <c r="V216">
        <v>41</v>
      </c>
      <c r="W216">
        <v>0</v>
      </c>
      <c r="X216">
        <v>889</v>
      </c>
      <c r="Y216">
        <v>101</v>
      </c>
      <c r="Z216">
        <v>845</v>
      </c>
      <c r="AA216">
        <v>0</v>
      </c>
      <c r="AB216">
        <v>0</v>
      </c>
      <c r="AC216">
        <v>5396</v>
      </c>
    </row>
    <row r="217" spans="1:29" x14ac:dyDescent="0.35">
      <c r="A217">
        <f t="shared" si="3"/>
        <v>0</v>
      </c>
      <c r="B217" t="s">
        <v>392</v>
      </c>
      <c r="C217">
        <v>0</v>
      </c>
      <c r="D217">
        <v>0</v>
      </c>
      <c r="E217">
        <v>0</v>
      </c>
      <c r="F217">
        <v>91</v>
      </c>
      <c r="G217">
        <v>5669</v>
      </c>
      <c r="H217">
        <v>0</v>
      </c>
      <c r="I217">
        <v>227</v>
      </c>
      <c r="J217">
        <v>792</v>
      </c>
      <c r="K217">
        <v>0</v>
      </c>
      <c r="L217">
        <v>659</v>
      </c>
      <c r="M217">
        <v>0</v>
      </c>
      <c r="N217">
        <v>0</v>
      </c>
      <c r="O217">
        <v>215</v>
      </c>
      <c r="P217">
        <v>0</v>
      </c>
      <c r="Q217">
        <v>0</v>
      </c>
      <c r="R217">
        <v>1799</v>
      </c>
      <c r="S217">
        <v>459</v>
      </c>
      <c r="T217">
        <v>564</v>
      </c>
      <c r="U217">
        <v>0</v>
      </c>
      <c r="V217">
        <v>187</v>
      </c>
      <c r="W217">
        <v>0</v>
      </c>
      <c r="X217">
        <v>893</v>
      </c>
      <c r="Y217">
        <v>433</v>
      </c>
      <c r="Z217">
        <v>1320</v>
      </c>
      <c r="AA217">
        <v>0</v>
      </c>
      <c r="AB217">
        <v>0</v>
      </c>
      <c r="AC217">
        <v>13308</v>
      </c>
    </row>
    <row r="218" spans="1:29" x14ac:dyDescent="0.35">
      <c r="A218">
        <f t="shared" si="3"/>
        <v>0</v>
      </c>
      <c r="B218" t="s">
        <v>393</v>
      </c>
      <c r="C218">
        <v>0</v>
      </c>
      <c r="D218">
        <v>0</v>
      </c>
      <c r="E218">
        <v>0</v>
      </c>
      <c r="F218">
        <v>26</v>
      </c>
      <c r="G218">
        <v>2</v>
      </c>
      <c r="H218">
        <v>0</v>
      </c>
      <c r="I218">
        <v>100</v>
      </c>
      <c r="J218">
        <v>51</v>
      </c>
      <c r="K218">
        <v>0</v>
      </c>
      <c r="L218">
        <v>36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702</v>
      </c>
      <c r="S218">
        <v>101</v>
      </c>
      <c r="T218">
        <v>261</v>
      </c>
      <c r="U218">
        <v>8</v>
      </c>
      <c r="V218">
        <v>65</v>
      </c>
      <c r="W218">
        <v>0</v>
      </c>
      <c r="X218">
        <v>288</v>
      </c>
      <c r="Y218">
        <v>13</v>
      </c>
      <c r="Z218">
        <v>57</v>
      </c>
      <c r="AA218">
        <v>0</v>
      </c>
      <c r="AB218">
        <v>0</v>
      </c>
      <c r="AC218">
        <v>1710</v>
      </c>
    </row>
    <row r="219" spans="1:29" x14ac:dyDescent="0.35">
      <c r="A219">
        <f t="shared" si="3"/>
        <v>0</v>
      </c>
      <c r="B219" t="s">
        <v>394</v>
      </c>
      <c r="C219">
        <v>0</v>
      </c>
      <c r="D219">
        <v>0</v>
      </c>
      <c r="E219">
        <v>0</v>
      </c>
      <c r="F219">
        <v>56</v>
      </c>
      <c r="G219">
        <v>3</v>
      </c>
      <c r="H219">
        <v>0</v>
      </c>
      <c r="I219">
        <v>0</v>
      </c>
      <c r="J219">
        <v>764</v>
      </c>
      <c r="K219">
        <v>65</v>
      </c>
      <c r="L219">
        <v>971</v>
      </c>
      <c r="M219">
        <v>0</v>
      </c>
      <c r="N219">
        <v>0</v>
      </c>
      <c r="O219">
        <v>50</v>
      </c>
      <c r="P219">
        <v>0</v>
      </c>
      <c r="Q219">
        <v>0</v>
      </c>
      <c r="R219">
        <v>1102</v>
      </c>
      <c r="S219">
        <v>568</v>
      </c>
      <c r="T219">
        <v>356</v>
      </c>
      <c r="U219">
        <v>0</v>
      </c>
      <c r="V219">
        <v>0</v>
      </c>
      <c r="W219">
        <v>0</v>
      </c>
      <c r="X219">
        <v>450</v>
      </c>
      <c r="Y219">
        <v>257</v>
      </c>
      <c r="Z219">
        <v>971</v>
      </c>
      <c r="AA219">
        <v>0</v>
      </c>
      <c r="AB219">
        <v>0</v>
      </c>
      <c r="AC219">
        <v>5613</v>
      </c>
    </row>
    <row r="220" spans="1:29" x14ac:dyDescent="0.35">
      <c r="A220">
        <f t="shared" si="3"/>
        <v>0</v>
      </c>
      <c r="B220" t="s">
        <v>395</v>
      </c>
      <c r="C220">
        <v>0</v>
      </c>
      <c r="D220">
        <v>9623</v>
      </c>
      <c r="E220">
        <v>521</v>
      </c>
      <c r="F220">
        <v>87</v>
      </c>
      <c r="G220">
        <v>1368</v>
      </c>
      <c r="H220">
        <v>236</v>
      </c>
      <c r="I220">
        <v>859</v>
      </c>
      <c r="J220">
        <v>2784</v>
      </c>
      <c r="K220">
        <v>0</v>
      </c>
      <c r="L220">
        <v>1989</v>
      </c>
      <c r="M220">
        <v>2305</v>
      </c>
      <c r="N220" s="4">
        <v>109</v>
      </c>
      <c r="O220">
        <v>587</v>
      </c>
      <c r="P220">
        <v>350</v>
      </c>
      <c r="Q220">
        <v>422</v>
      </c>
      <c r="R220">
        <v>5789</v>
      </c>
      <c r="S220">
        <v>2048</v>
      </c>
      <c r="T220">
        <v>1306</v>
      </c>
      <c r="U220">
        <v>877</v>
      </c>
      <c r="V220">
        <v>303</v>
      </c>
      <c r="W220">
        <v>256</v>
      </c>
      <c r="X220">
        <v>2122</v>
      </c>
      <c r="Y220">
        <v>60</v>
      </c>
      <c r="Z220">
        <v>2916</v>
      </c>
      <c r="AA220">
        <v>0</v>
      </c>
      <c r="AB220">
        <v>0</v>
      </c>
      <c r="AC220">
        <v>36917</v>
      </c>
    </row>
    <row r="221" spans="1:29" x14ac:dyDescent="0.35">
      <c r="A221">
        <f t="shared" si="3"/>
        <v>0</v>
      </c>
      <c r="B221" t="s">
        <v>396</v>
      </c>
      <c r="C221">
        <v>5126</v>
      </c>
      <c r="D221">
        <v>30690</v>
      </c>
      <c r="E221">
        <v>1111</v>
      </c>
      <c r="F221">
        <v>764</v>
      </c>
      <c r="G221">
        <v>8742</v>
      </c>
      <c r="H221">
        <v>0</v>
      </c>
      <c r="I221">
        <v>0</v>
      </c>
      <c r="J221">
        <v>8580</v>
      </c>
      <c r="K221">
        <v>1063</v>
      </c>
      <c r="L221">
        <v>3764</v>
      </c>
      <c r="M221">
        <v>0</v>
      </c>
      <c r="N221">
        <v>0</v>
      </c>
      <c r="O221">
        <v>243</v>
      </c>
      <c r="P221">
        <v>0</v>
      </c>
      <c r="Q221">
        <v>0</v>
      </c>
      <c r="R221">
        <v>9394</v>
      </c>
      <c r="S221">
        <v>8754</v>
      </c>
      <c r="T221">
        <v>3238</v>
      </c>
      <c r="U221">
        <v>133</v>
      </c>
      <c r="V221">
        <v>733</v>
      </c>
      <c r="W221">
        <v>6862</v>
      </c>
      <c r="X221">
        <v>4672</v>
      </c>
      <c r="Y221">
        <v>4954</v>
      </c>
      <c r="Z221">
        <v>8006</v>
      </c>
      <c r="AA221">
        <v>12793</v>
      </c>
      <c r="AB221">
        <v>0</v>
      </c>
      <c r="AC221">
        <v>119622</v>
      </c>
    </row>
    <row r="222" spans="1:29" x14ac:dyDescent="0.35">
      <c r="A222">
        <f t="shared" si="3"/>
        <v>0</v>
      </c>
      <c r="B222" t="s">
        <v>397</v>
      </c>
      <c r="C222">
        <v>0</v>
      </c>
      <c r="D222">
        <v>0</v>
      </c>
      <c r="E222">
        <v>0</v>
      </c>
      <c r="F222">
        <v>0</v>
      </c>
      <c r="G222">
        <v>56</v>
      </c>
      <c r="H222">
        <v>0</v>
      </c>
      <c r="I222">
        <v>0</v>
      </c>
      <c r="J222">
        <v>845</v>
      </c>
      <c r="K222">
        <v>0</v>
      </c>
      <c r="L222">
        <v>32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439</v>
      </c>
      <c r="S222">
        <v>0</v>
      </c>
      <c r="T222">
        <v>80</v>
      </c>
      <c r="U222">
        <v>0</v>
      </c>
      <c r="V222">
        <v>230</v>
      </c>
      <c r="W222">
        <v>0</v>
      </c>
      <c r="X222">
        <v>432</v>
      </c>
      <c r="Y222">
        <v>0</v>
      </c>
      <c r="Z222">
        <v>172</v>
      </c>
      <c r="AA222">
        <v>0</v>
      </c>
      <c r="AB222">
        <v>0</v>
      </c>
      <c r="AC222">
        <v>2286</v>
      </c>
    </row>
    <row r="223" spans="1:29" x14ac:dyDescent="0.35">
      <c r="A223">
        <f t="shared" si="3"/>
        <v>0</v>
      </c>
      <c r="B223" t="s">
        <v>398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93</v>
      </c>
      <c r="P223">
        <v>0</v>
      </c>
      <c r="Q223">
        <v>0</v>
      </c>
      <c r="R223">
        <v>350</v>
      </c>
      <c r="S223">
        <v>0</v>
      </c>
      <c r="T223">
        <v>197</v>
      </c>
      <c r="U223">
        <v>0</v>
      </c>
      <c r="V223">
        <v>0</v>
      </c>
      <c r="W223">
        <v>0</v>
      </c>
      <c r="X223">
        <v>330</v>
      </c>
      <c r="Y223">
        <v>19</v>
      </c>
      <c r="Z223">
        <v>151</v>
      </c>
      <c r="AA223">
        <v>0</v>
      </c>
      <c r="AB223">
        <v>785</v>
      </c>
      <c r="AC223">
        <v>1925</v>
      </c>
    </row>
    <row r="224" spans="1:29" x14ac:dyDescent="0.35">
      <c r="A224">
        <f t="shared" si="3"/>
        <v>0</v>
      </c>
      <c r="B224" t="s">
        <v>399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681</v>
      </c>
      <c r="K224">
        <v>0</v>
      </c>
      <c r="L224">
        <v>444</v>
      </c>
      <c r="M224">
        <v>0</v>
      </c>
      <c r="N224">
        <v>0</v>
      </c>
      <c r="O224">
        <v>91</v>
      </c>
      <c r="P224">
        <v>0</v>
      </c>
      <c r="Q224">
        <v>0</v>
      </c>
      <c r="R224">
        <v>1560</v>
      </c>
      <c r="S224">
        <v>571</v>
      </c>
      <c r="T224">
        <v>497</v>
      </c>
      <c r="U224">
        <v>0</v>
      </c>
      <c r="V224">
        <v>12</v>
      </c>
      <c r="W224">
        <v>0</v>
      </c>
      <c r="X224">
        <v>591</v>
      </c>
      <c r="Y224">
        <v>255</v>
      </c>
      <c r="Z224">
        <v>502</v>
      </c>
      <c r="AA224">
        <v>0</v>
      </c>
      <c r="AB224">
        <v>0</v>
      </c>
      <c r="AC224">
        <v>5204</v>
      </c>
    </row>
    <row r="225" spans="1:29" x14ac:dyDescent="0.35">
      <c r="A225">
        <f t="shared" si="3"/>
        <v>0</v>
      </c>
      <c r="B225" t="s">
        <v>400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725</v>
      </c>
      <c r="K225">
        <v>0</v>
      </c>
      <c r="L225">
        <v>299</v>
      </c>
      <c r="M225">
        <v>0</v>
      </c>
      <c r="N225">
        <v>0</v>
      </c>
      <c r="O225">
        <v>120</v>
      </c>
      <c r="P225">
        <v>0</v>
      </c>
      <c r="Q225">
        <v>248</v>
      </c>
      <c r="R225">
        <v>1821</v>
      </c>
      <c r="S225">
        <v>331</v>
      </c>
      <c r="T225">
        <v>380</v>
      </c>
      <c r="U225">
        <v>0</v>
      </c>
      <c r="V225">
        <v>0</v>
      </c>
      <c r="W225">
        <v>147</v>
      </c>
      <c r="X225">
        <v>635</v>
      </c>
      <c r="Y225">
        <v>356</v>
      </c>
      <c r="Z225">
        <v>792</v>
      </c>
      <c r="AA225">
        <v>0</v>
      </c>
      <c r="AB225">
        <v>0</v>
      </c>
      <c r="AC225">
        <v>5854</v>
      </c>
    </row>
    <row r="226" spans="1:29" x14ac:dyDescent="0.35">
      <c r="A226">
        <f t="shared" si="3"/>
        <v>0</v>
      </c>
      <c r="B226" t="s">
        <v>401</v>
      </c>
      <c r="C226">
        <v>697</v>
      </c>
      <c r="D226">
        <v>11707</v>
      </c>
      <c r="E226">
        <v>869</v>
      </c>
      <c r="F226">
        <v>0</v>
      </c>
      <c r="G226">
        <v>300</v>
      </c>
      <c r="H226">
        <v>0</v>
      </c>
      <c r="I226">
        <v>453</v>
      </c>
      <c r="J226">
        <v>1808</v>
      </c>
      <c r="K226">
        <v>0</v>
      </c>
      <c r="L226">
        <v>2234</v>
      </c>
      <c r="M226">
        <v>2856</v>
      </c>
      <c r="N226" s="4">
        <v>208</v>
      </c>
      <c r="O226">
        <v>386</v>
      </c>
      <c r="P226">
        <v>0</v>
      </c>
      <c r="Q226">
        <v>385</v>
      </c>
      <c r="R226">
        <v>3767</v>
      </c>
      <c r="S226">
        <v>6605</v>
      </c>
      <c r="T226">
        <v>1717</v>
      </c>
      <c r="U226">
        <v>757</v>
      </c>
      <c r="V226">
        <v>841</v>
      </c>
      <c r="W226">
        <v>0</v>
      </c>
      <c r="X226">
        <v>1700</v>
      </c>
      <c r="Y226">
        <v>0</v>
      </c>
      <c r="Z226">
        <v>3725</v>
      </c>
      <c r="AA226">
        <v>0</v>
      </c>
      <c r="AB226">
        <v>0</v>
      </c>
      <c r="AC226">
        <v>41015</v>
      </c>
    </row>
    <row r="227" spans="1:29" x14ac:dyDescent="0.35">
      <c r="A227">
        <f t="shared" si="3"/>
        <v>0</v>
      </c>
      <c r="B227" t="s">
        <v>402</v>
      </c>
      <c r="C227">
        <v>1063</v>
      </c>
      <c r="D227">
        <v>5925</v>
      </c>
      <c r="E227">
        <v>274</v>
      </c>
      <c r="F227">
        <v>0</v>
      </c>
      <c r="G227">
        <v>0</v>
      </c>
      <c r="H227">
        <v>224</v>
      </c>
      <c r="I227">
        <v>104</v>
      </c>
      <c r="J227">
        <v>517</v>
      </c>
      <c r="K227">
        <v>0</v>
      </c>
      <c r="L227">
        <v>334</v>
      </c>
      <c r="M227">
        <v>1372</v>
      </c>
      <c r="N227">
        <v>31</v>
      </c>
      <c r="O227">
        <v>180</v>
      </c>
      <c r="P227">
        <v>0</v>
      </c>
      <c r="Q227">
        <v>275</v>
      </c>
      <c r="R227">
        <v>4150</v>
      </c>
      <c r="S227">
        <v>276</v>
      </c>
      <c r="T227">
        <v>1128</v>
      </c>
      <c r="U227">
        <v>0</v>
      </c>
      <c r="V227">
        <v>221</v>
      </c>
      <c r="W227">
        <v>216</v>
      </c>
      <c r="X227">
        <v>910</v>
      </c>
      <c r="Y227">
        <v>28</v>
      </c>
      <c r="Z227">
        <v>2754</v>
      </c>
      <c r="AA227">
        <v>0</v>
      </c>
      <c r="AB227">
        <v>0</v>
      </c>
      <c r="AC227">
        <v>20700</v>
      </c>
    </row>
    <row r="228" spans="1:29" x14ac:dyDescent="0.35">
      <c r="A228">
        <f t="shared" si="3"/>
        <v>0</v>
      </c>
      <c r="B228" t="s">
        <v>402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718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>
        <v>0</v>
      </c>
      <c r="P228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</row>
    <row r="229" spans="1:29" x14ac:dyDescent="0.35">
      <c r="A229">
        <f t="shared" si="3"/>
        <v>0</v>
      </c>
      <c r="B229" t="s">
        <v>403</v>
      </c>
      <c r="C229">
        <v>1075</v>
      </c>
      <c r="D229">
        <v>6040</v>
      </c>
      <c r="E229">
        <v>313</v>
      </c>
      <c r="F229">
        <v>0</v>
      </c>
      <c r="G229">
        <v>366</v>
      </c>
      <c r="H229">
        <v>643</v>
      </c>
      <c r="I229">
        <v>457</v>
      </c>
      <c r="J229">
        <v>4835</v>
      </c>
      <c r="K229">
        <v>0</v>
      </c>
      <c r="L229">
        <v>4067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4369</v>
      </c>
      <c r="S229">
        <v>467</v>
      </c>
      <c r="T229">
        <v>2285</v>
      </c>
      <c r="U229">
        <v>543</v>
      </c>
      <c r="V229">
        <v>129</v>
      </c>
      <c r="W229">
        <v>12</v>
      </c>
      <c r="X229">
        <v>2271</v>
      </c>
      <c r="Y229">
        <v>0</v>
      </c>
      <c r="Z229">
        <v>10463</v>
      </c>
      <c r="AA229">
        <v>0</v>
      </c>
      <c r="AB229">
        <v>0</v>
      </c>
      <c r="AC229">
        <v>38335</v>
      </c>
    </row>
    <row r="230" spans="1:29" x14ac:dyDescent="0.35">
      <c r="A230">
        <f t="shared" si="3"/>
        <v>0</v>
      </c>
      <c r="B230" t="s">
        <v>404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222</v>
      </c>
      <c r="S230">
        <v>0</v>
      </c>
      <c r="T230">
        <v>74</v>
      </c>
      <c r="U230">
        <v>0</v>
      </c>
      <c r="V230">
        <v>0</v>
      </c>
      <c r="W230">
        <v>0</v>
      </c>
      <c r="X230">
        <v>242</v>
      </c>
      <c r="Y230">
        <v>0</v>
      </c>
      <c r="Z230">
        <v>117</v>
      </c>
      <c r="AA230">
        <v>0</v>
      </c>
      <c r="AB230">
        <v>0</v>
      </c>
      <c r="AC230">
        <v>655</v>
      </c>
    </row>
    <row r="231" spans="1:29" x14ac:dyDescent="0.35">
      <c r="A231">
        <f t="shared" si="3"/>
        <v>0</v>
      </c>
      <c r="B231" t="s">
        <v>405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123</v>
      </c>
      <c r="K231">
        <v>0</v>
      </c>
      <c r="L231">
        <v>62</v>
      </c>
      <c r="M231">
        <v>0</v>
      </c>
      <c r="N231">
        <v>0</v>
      </c>
      <c r="O231">
        <v>173</v>
      </c>
      <c r="P231">
        <v>0</v>
      </c>
      <c r="Q231">
        <v>0</v>
      </c>
      <c r="R231">
        <v>919</v>
      </c>
      <c r="S231">
        <v>177</v>
      </c>
      <c r="T231">
        <v>289</v>
      </c>
      <c r="U231">
        <v>98</v>
      </c>
      <c r="V231">
        <v>43</v>
      </c>
      <c r="W231">
        <v>0</v>
      </c>
      <c r="X231">
        <v>534</v>
      </c>
      <c r="Y231">
        <v>8</v>
      </c>
      <c r="Z231">
        <v>743</v>
      </c>
      <c r="AA231">
        <v>0</v>
      </c>
      <c r="AB231">
        <v>0</v>
      </c>
      <c r="AC231">
        <v>3169</v>
      </c>
    </row>
    <row r="232" spans="1:29" x14ac:dyDescent="0.35">
      <c r="A232">
        <f t="shared" si="3"/>
        <v>0</v>
      </c>
      <c r="B232" t="s">
        <v>406</v>
      </c>
      <c r="C232">
        <v>3374</v>
      </c>
      <c r="D232">
        <v>17443</v>
      </c>
      <c r="E232">
        <v>1123</v>
      </c>
      <c r="F232">
        <v>0</v>
      </c>
      <c r="G232">
        <v>4416</v>
      </c>
      <c r="H232">
        <v>0</v>
      </c>
      <c r="I232">
        <v>0</v>
      </c>
      <c r="J232">
        <v>1931</v>
      </c>
      <c r="K232">
        <v>15650</v>
      </c>
      <c r="L232">
        <v>17579</v>
      </c>
      <c r="M232">
        <v>5800</v>
      </c>
      <c r="N232">
        <v>592</v>
      </c>
      <c r="O232">
        <v>764</v>
      </c>
      <c r="P232">
        <v>0</v>
      </c>
      <c r="Q232">
        <v>0</v>
      </c>
      <c r="R232">
        <v>11772</v>
      </c>
      <c r="S232">
        <v>698</v>
      </c>
      <c r="T232">
        <v>4478</v>
      </c>
      <c r="U232">
        <v>1118</v>
      </c>
      <c r="V232">
        <v>0</v>
      </c>
      <c r="W232">
        <v>414</v>
      </c>
      <c r="X232">
        <v>7607</v>
      </c>
      <c r="Y232">
        <v>165</v>
      </c>
      <c r="Z232">
        <v>14626</v>
      </c>
      <c r="AA232">
        <v>0</v>
      </c>
      <c r="AB232">
        <v>0</v>
      </c>
      <c r="AC232">
        <v>109550</v>
      </c>
    </row>
    <row r="233" spans="1:29" x14ac:dyDescent="0.35">
      <c r="A233">
        <f t="shared" si="3"/>
        <v>0</v>
      </c>
      <c r="B233" t="s">
        <v>407</v>
      </c>
      <c r="C233">
        <v>0</v>
      </c>
      <c r="D233">
        <v>0</v>
      </c>
      <c r="E233">
        <v>0</v>
      </c>
      <c r="F233">
        <v>0</v>
      </c>
      <c r="G233">
        <v>73</v>
      </c>
      <c r="H233">
        <v>378</v>
      </c>
      <c r="I233">
        <v>459</v>
      </c>
      <c r="J233">
        <v>955</v>
      </c>
      <c r="K233">
        <v>266</v>
      </c>
      <c r="L233">
        <v>885</v>
      </c>
      <c r="M233">
        <v>0</v>
      </c>
      <c r="N233">
        <v>0</v>
      </c>
      <c r="O233">
        <v>0</v>
      </c>
      <c r="P233">
        <v>0</v>
      </c>
      <c r="Q233">
        <v>215</v>
      </c>
      <c r="R233">
        <v>2782</v>
      </c>
      <c r="S233">
        <v>222</v>
      </c>
      <c r="T233">
        <v>845</v>
      </c>
      <c r="U233">
        <v>0</v>
      </c>
      <c r="V233">
        <v>0</v>
      </c>
      <c r="W233">
        <v>579</v>
      </c>
      <c r="X233">
        <v>1345</v>
      </c>
      <c r="Y233">
        <v>481</v>
      </c>
      <c r="Z233">
        <v>2788</v>
      </c>
      <c r="AA233">
        <v>0</v>
      </c>
      <c r="AB233">
        <v>2172</v>
      </c>
      <c r="AC233">
        <v>14445</v>
      </c>
    </row>
    <row r="234" spans="1:29" x14ac:dyDescent="0.35">
      <c r="A234">
        <f t="shared" si="3"/>
        <v>0</v>
      </c>
      <c r="B234" t="s">
        <v>408</v>
      </c>
      <c r="C234">
        <v>2948</v>
      </c>
      <c r="D234">
        <v>18961</v>
      </c>
      <c r="E234">
        <v>1309</v>
      </c>
      <c r="F234">
        <v>0</v>
      </c>
      <c r="G234">
        <v>2420</v>
      </c>
      <c r="H234">
        <v>763</v>
      </c>
      <c r="I234">
        <v>707</v>
      </c>
      <c r="J234">
        <v>571</v>
      </c>
      <c r="K234">
        <v>4369</v>
      </c>
      <c r="L234">
        <v>4673</v>
      </c>
      <c r="M234">
        <v>3739</v>
      </c>
      <c r="N234">
        <v>102</v>
      </c>
      <c r="O234">
        <v>539</v>
      </c>
      <c r="P234">
        <v>0</v>
      </c>
      <c r="Q234">
        <v>588</v>
      </c>
      <c r="R234">
        <v>7914</v>
      </c>
      <c r="S234">
        <v>1543</v>
      </c>
      <c r="T234">
        <v>3178</v>
      </c>
      <c r="U234">
        <v>3708</v>
      </c>
      <c r="V234">
        <v>2023</v>
      </c>
      <c r="W234">
        <v>1748</v>
      </c>
      <c r="X234">
        <v>2591</v>
      </c>
      <c r="Y234">
        <v>45</v>
      </c>
      <c r="Z234">
        <v>7915</v>
      </c>
      <c r="AA234">
        <v>0</v>
      </c>
      <c r="AB234">
        <v>0</v>
      </c>
      <c r="AC234">
        <v>72354</v>
      </c>
    </row>
    <row r="235" spans="1:29" x14ac:dyDescent="0.35">
      <c r="A235">
        <f t="shared" si="3"/>
        <v>0</v>
      </c>
      <c r="B235" t="s">
        <v>409</v>
      </c>
      <c r="C235">
        <v>1948</v>
      </c>
      <c r="D235">
        <v>13246</v>
      </c>
      <c r="E235">
        <v>533</v>
      </c>
      <c r="F235">
        <v>174</v>
      </c>
      <c r="G235">
        <v>2090</v>
      </c>
      <c r="H235">
        <v>57</v>
      </c>
      <c r="I235">
        <v>883</v>
      </c>
      <c r="J235">
        <v>452</v>
      </c>
      <c r="K235">
        <v>4645</v>
      </c>
      <c r="L235">
        <v>4348</v>
      </c>
      <c r="M235">
        <v>0</v>
      </c>
      <c r="N235">
        <v>0</v>
      </c>
      <c r="O235">
        <v>288</v>
      </c>
      <c r="P235">
        <v>0</v>
      </c>
      <c r="Q235">
        <v>4043</v>
      </c>
      <c r="R235">
        <v>5886</v>
      </c>
      <c r="S235">
        <v>1990</v>
      </c>
      <c r="T235">
        <v>2405</v>
      </c>
      <c r="U235">
        <v>170</v>
      </c>
      <c r="V235">
        <v>730</v>
      </c>
      <c r="W235">
        <v>3924</v>
      </c>
      <c r="X235">
        <v>2139</v>
      </c>
      <c r="Y235">
        <v>1909</v>
      </c>
      <c r="Z235">
        <v>5781</v>
      </c>
      <c r="AA235">
        <v>472</v>
      </c>
      <c r="AB235">
        <v>0</v>
      </c>
      <c r="AC235">
        <v>58113</v>
      </c>
    </row>
    <row r="236" spans="1:29" x14ac:dyDescent="0.35">
      <c r="A236">
        <f t="shared" si="3"/>
        <v>0</v>
      </c>
      <c r="B236" t="s">
        <v>410</v>
      </c>
      <c r="C236">
        <v>1082</v>
      </c>
      <c r="D236">
        <v>8466</v>
      </c>
      <c r="E236">
        <v>412</v>
      </c>
      <c r="F236">
        <v>0</v>
      </c>
      <c r="G236">
        <v>664</v>
      </c>
      <c r="H236">
        <v>367</v>
      </c>
      <c r="I236">
        <v>934</v>
      </c>
      <c r="J236">
        <v>0</v>
      </c>
      <c r="K236">
        <v>4021</v>
      </c>
      <c r="L236">
        <v>5973</v>
      </c>
      <c r="M236">
        <v>0</v>
      </c>
      <c r="N236">
        <v>0</v>
      </c>
      <c r="O236">
        <v>254</v>
      </c>
      <c r="P236">
        <v>0</v>
      </c>
      <c r="Q236">
        <v>338</v>
      </c>
      <c r="R236">
        <v>6116</v>
      </c>
      <c r="S236">
        <v>1487</v>
      </c>
      <c r="T236">
        <v>2326</v>
      </c>
      <c r="U236">
        <v>0</v>
      </c>
      <c r="V236">
        <v>0</v>
      </c>
      <c r="W236">
        <v>476</v>
      </c>
      <c r="X236">
        <v>2563</v>
      </c>
      <c r="Y236">
        <v>2308</v>
      </c>
      <c r="Z236">
        <v>4747</v>
      </c>
      <c r="AA236">
        <v>0</v>
      </c>
      <c r="AB236">
        <v>340</v>
      </c>
      <c r="AC236">
        <v>42874</v>
      </c>
    </row>
    <row r="237" spans="1:29" x14ac:dyDescent="0.35">
      <c r="A237">
        <f t="shared" si="3"/>
        <v>0</v>
      </c>
      <c r="B237" t="s">
        <v>411</v>
      </c>
      <c r="C237">
        <v>2487</v>
      </c>
      <c r="D237">
        <v>14001</v>
      </c>
      <c r="E237">
        <v>770</v>
      </c>
      <c r="F237">
        <v>0</v>
      </c>
      <c r="G237">
        <v>439</v>
      </c>
      <c r="H237">
        <v>582</v>
      </c>
      <c r="I237">
        <v>879</v>
      </c>
      <c r="J237">
        <v>0</v>
      </c>
      <c r="K237">
        <v>8158</v>
      </c>
      <c r="L237">
        <v>10613</v>
      </c>
      <c r="M237">
        <v>3603</v>
      </c>
      <c r="N237">
        <v>87</v>
      </c>
      <c r="O237">
        <v>466</v>
      </c>
      <c r="P237">
        <v>0</v>
      </c>
      <c r="Q237">
        <v>378</v>
      </c>
      <c r="R237">
        <v>5015</v>
      </c>
      <c r="S237">
        <v>3474</v>
      </c>
      <c r="T237">
        <v>1178</v>
      </c>
      <c r="U237">
        <v>0</v>
      </c>
      <c r="V237">
        <v>1566</v>
      </c>
      <c r="W237">
        <v>1558</v>
      </c>
      <c r="X237">
        <v>3423</v>
      </c>
      <c r="Y237">
        <v>4637</v>
      </c>
      <c r="Z237">
        <v>10195</v>
      </c>
      <c r="AA237">
        <v>0</v>
      </c>
      <c r="AB237">
        <v>0</v>
      </c>
      <c r="AC237">
        <v>73509</v>
      </c>
    </row>
    <row r="238" spans="1:29" x14ac:dyDescent="0.35">
      <c r="A238">
        <f t="shared" si="3"/>
        <v>0</v>
      </c>
      <c r="B238" t="s">
        <v>412</v>
      </c>
      <c r="C238">
        <v>0</v>
      </c>
      <c r="D238">
        <v>19069</v>
      </c>
      <c r="E238">
        <v>442</v>
      </c>
      <c r="F238">
        <v>0</v>
      </c>
      <c r="G238">
        <v>4502</v>
      </c>
      <c r="H238">
        <v>0</v>
      </c>
      <c r="I238">
        <v>0</v>
      </c>
      <c r="J238">
        <v>1148</v>
      </c>
      <c r="K238">
        <v>362</v>
      </c>
      <c r="L238">
        <v>1270</v>
      </c>
      <c r="M238">
        <v>3783</v>
      </c>
      <c r="N238">
        <v>106</v>
      </c>
      <c r="O238">
        <v>802</v>
      </c>
      <c r="P238">
        <v>0</v>
      </c>
      <c r="Q238">
        <v>627</v>
      </c>
      <c r="R238">
        <v>13719</v>
      </c>
      <c r="S238">
        <v>1030</v>
      </c>
      <c r="T238">
        <v>2427</v>
      </c>
      <c r="U238">
        <v>1098</v>
      </c>
      <c r="V238">
        <v>1694</v>
      </c>
      <c r="W238">
        <v>0</v>
      </c>
      <c r="X238">
        <v>3648</v>
      </c>
      <c r="Y238">
        <v>0</v>
      </c>
      <c r="Z238">
        <v>29942</v>
      </c>
      <c r="AA238">
        <v>8840</v>
      </c>
      <c r="AB238">
        <v>0</v>
      </c>
      <c r="AC238">
        <v>94509</v>
      </c>
    </row>
    <row r="239" spans="1:29" x14ac:dyDescent="0.35">
      <c r="A239">
        <f t="shared" si="3"/>
        <v>0</v>
      </c>
      <c r="B239" t="s">
        <v>413</v>
      </c>
      <c r="C239">
        <v>2857</v>
      </c>
      <c r="D239">
        <v>11094</v>
      </c>
      <c r="E239">
        <v>724</v>
      </c>
      <c r="F239">
        <v>0</v>
      </c>
      <c r="G239">
        <v>2502</v>
      </c>
      <c r="H239">
        <v>0</v>
      </c>
      <c r="I239">
        <v>100</v>
      </c>
      <c r="J239">
        <v>1368</v>
      </c>
      <c r="K239">
        <v>14303</v>
      </c>
      <c r="L239">
        <v>19247</v>
      </c>
      <c r="M239">
        <v>0</v>
      </c>
      <c r="N239">
        <v>0</v>
      </c>
      <c r="O239">
        <v>290</v>
      </c>
      <c r="P239">
        <v>0</v>
      </c>
      <c r="Q239">
        <v>3521</v>
      </c>
      <c r="R239">
        <v>13568</v>
      </c>
      <c r="S239">
        <v>5987</v>
      </c>
      <c r="T239">
        <v>4311</v>
      </c>
      <c r="U239">
        <v>0</v>
      </c>
      <c r="V239">
        <v>1144</v>
      </c>
      <c r="W239">
        <v>5825</v>
      </c>
      <c r="X239">
        <v>4904</v>
      </c>
      <c r="Y239">
        <v>1337</v>
      </c>
      <c r="Z239">
        <v>33567</v>
      </c>
      <c r="AA239">
        <v>0</v>
      </c>
      <c r="AB239">
        <v>3102</v>
      </c>
      <c r="AC239">
        <v>129751</v>
      </c>
    </row>
    <row r="240" spans="1:29" x14ac:dyDescent="0.35">
      <c r="A240">
        <f t="shared" si="3"/>
        <v>0</v>
      </c>
      <c r="B240" t="s">
        <v>414</v>
      </c>
      <c r="C240">
        <v>4289</v>
      </c>
      <c r="D240">
        <v>19423</v>
      </c>
      <c r="E240">
        <v>697</v>
      </c>
      <c r="F240">
        <v>0</v>
      </c>
      <c r="G240">
        <v>9504</v>
      </c>
      <c r="H240">
        <v>0</v>
      </c>
      <c r="I240">
        <v>0</v>
      </c>
      <c r="J240">
        <v>0</v>
      </c>
      <c r="K240">
        <v>7467</v>
      </c>
      <c r="L240">
        <v>9845</v>
      </c>
      <c r="M240">
        <v>0</v>
      </c>
      <c r="N240">
        <v>0</v>
      </c>
      <c r="O240">
        <v>364</v>
      </c>
      <c r="P240">
        <v>0</v>
      </c>
      <c r="Q240">
        <v>1286</v>
      </c>
      <c r="R240">
        <v>8621</v>
      </c>
      <c r="S240">
        <v>1205</v>
      </c>
      <c r="T240">
        <v>3092</v>
      </c>
      <c r="U240">
        <v>0</v>
      </c>
      <c r="V240">
        <v>0</v>
      </c>
      <c r="W240">
        <v>3104</v>
      </c>
      <c r="X240">
        <v>3785</v>
      </c>
      <c r="Y240">
        <v>5337</v>
      </c>
      <c r="Z240">
        <v>9801</v>
      </c>
      <c r="AA240">
        <v>2000</v>
      </c>
      <c r="AB240">
        <v>0</v>
      </c>
      <c r="AC240">
        <v>89820</v>
      </c>
    </row>
    <row r="241" spans="1:29" x14ac:dyDescent="0.35">
      <c r="A241">
        <f t="shared" si="3"/>
        <v>0</v>
      </c>
      <c r="B241" t="s">
        <v>415</v>
      </c>
      <c r="C241">
        <v>2464</v>
      </c>
      <c r="D241">
        <v>11297</v>
      </c>
      <c r="E241">
        <v>596</v>
      </c>
      <c r="F241">
        <v>0</v>
      </c>
      <c r="G241">
        <v>839</v>
      </c>
      <c r="H241">
        <v>378</v>
      </c>
      <c r="I241">
        <v>422</v>
      </c>
      <c r="J241">
        <v>27</v>
      </c>
      <c r="K241">
        <v>4160</v>
      </c>
      <c r="L241">
        <v>6445</v>
      </c>
      <c r="M241">
        <v>0</v>
      </c>
      <c r="N241">
        <v>0</v>
      </c>
      <c r="O241">
        <v>220</v>
      </c>
      <c r="P241">
        <v>0</v>
      </c>
      <c r="Q241">
        <v>4156</v>
      </c>
      <c r="R241">
        <v>4774</v>
      </c>
      <c r="S241">
        <v>1171</v>
      </c>
      <c r="T241">
        <v>1783</v>
      </c>
      <c r="U241">
        <v>1049</v>
      </c>
      <c r="V241">
        <v>0</v>
      </c>
      <c r="W241">
        <v>1633</v>
      </c>
      <c r="X241">
        <v>2115</v>
      </c>
      <c r="Y241">
        <v>1493</v>
      </c>
      <c r="Z241">
        <v>5229</v>
      </c>
      <c r="AA241">
        <v>0</v>
      </c>
      <c r="AB241">
        <v>956</v>
      </c>
      <c r="AC241">
        <v>51207</v>
      </c>
    </row>
    <row r="242" spans="1:29" x14ac:dyDescent="0.35">
      <c r="A242">
        <f t="shared" si="3"/>
        <v>0</v>
      </c>
      <c r="B242" t="s">
        <v>416</v>
      </c>
      <c r="C242">
        <v>353</v>
      </c>
      <c r="D242">
        <v>4627</v>
      </c>
      <c r="E242">
        <v>297</v>
      </c>
      <c r="F242">
        <v>81</v>
      </c>
      <c r="G242">
        <v>2642</v>
      </c>
      <c r="H242">
        <v>0</v>
      </c>
      <c r="I242">
        <v>0</v>
      </c>
      <c r="J242">
        <v>598</v>
      </c>
      <c r="K242">
        <v>2171</v>
      </c>
      <c r="L242">
        <v>2860</v>
      </c>
      <c r="M242">
        <v>0</v>
      </c>
      <c r="N242">
        <v>0</v>
      </c>
      <c r="O242">
        <v>174</v>
      </c>
      <c r="P242">
        <v>0</v>
      </c>
      <c r="Q242">
        <v>171</v>
      </c>
      <c r="R242">
        <v>3237</v>
      </c>
      <c r="S242">
        <v>1249</v>
      </c>
      <c r="T242">
        <v>1202</v>
      </c>
      <c r="U242">
        <v>229</v>
      </c>
      <c r="V242">
        <v>3</v>
      </c>
      <c r="W242">
        <v>184</v>
      </c>
      <c r="X242">
        <v>946</v>
      </c>
      <c r="Y242">
        <v>897</v>
      </c>
      <c r="Z242">
        <v>1396</v>
      </c>
      <c r="AA242">
        <v>0</v>
      </c>
      <c r="AB242">
        <v>0</v>
      </c>
      <c r="AC242">
        <v>23317</v>
      </c>
    </row>
    <row r="243" spans="1:29" x14ac:dyDescent="0.35">
      <c r="A243">
        <f t="shared" si="3"/>
        <v>0</v>
      </c>
      <c r="B243" t="s">
        <v>417</v>
      </c>
      <c r="C243">
        <v>328</v>
      </c>
      <c r="D243">
        <v>5019</v>
      </c>
      <c r="E243">
        <v>226</v>
      </c>
      <c r="F243">
        <v>0</v>
      </c>
      <c r="G243">
        <v>0</v>
      </c>
      <c r="H243">
        <v>222</v>
      </c>
      <c r="I243">
        <v>255</v>
      </c>
      <c r="J243">
        <v>761</v>
      </c>
      <c r="K243">
        <v>989</v>
      </c>
      <c r="L243">
        <v>1172</v>
      </c>
      <c r="M243">
        <v>0</v>
      </c>
      <c r="N243">
        <v>0</v>
      </c>
      <c r="O243">
        <v>317</v>
      </c>
      <c r="P243">
        <v>0</v>
      </c>
      <c r="Q243">
        <v>356</v>
      </c>
      <c r="R243">
        <v>3627</v>
      </c>
      <c r="S243">
        <v>478</v>
      </c>
      <c r="T243">
        <v>993</v>
      </c>
      <c r="U243">
        <v>0</v>
      </c>
      <c r="V243">
        <v>445</v>
      </c>
      <c r="W243">
        <v>3</v>
      </c>
      <c r="X243">
        <v>1064</v>
      </c>
      <c r="Y243">
        <v>742</v>
      </c>
      <c r="Z243">
        <v>1843</v>
      </c>
      <c r="AA243">
        <v>0</v>
      </c>
      <c r="AB243">
        <v>0</v>
      </c>
      <c r="AC243">
        <v>18840</v>
      </c>
    </row>
    <row r="244" spans="1:29" x14ac:dyDescent="0.35">
      <c r="A244">
        <f t="shared" si="3"/>
        <v>0</v>
      </c>
      <c r="B244" t="s">
        <v>418</v>
      </c>
      <c r="C244">
        <v>1607</v>
      </c>
      <c r="D244">
        <v>5686</v>
      </c>
      <c r="E244">
        <v>208</v>
      </c>
      <c r="F244">
        <v>0</v>
      </c>
      <c r="G244">
        <v>200</v>
      </c>
      <c r="H244">
        <v>335</v>
      </c>
      <c r="I244">
        <v>510</v>
      </c>
      <c r="J244">
        <v>2278</v>
      </c>
      <c r="K244">
        <v>635</v>
      </c>
      <c r="L244">
        <v>2710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1344</v>
      </c>
      <c r="S244">
        <v>420</v>
      </c>
      <c r="T244">
        <v>806</v>
      </c>
      <c r="U244">
        <v>0</v>
      </c>
      <c r="V244">
        <v>52</v>
      </c>
      <c r="W244">
        <v>0</v>
      </c>
      <c r="X244">
        <v>861</v>
      </c>
      <c r="Y244">
        <v>1585</v>
      </c>
      <c r="Z244">
        <v>1295</v>
      </c>
      <c r="AA244">
        <v>0</v>
      </c>
      <c r="AB244">
        <v>0</v>
      </c>
      <c r="AC244">
        <v>20532</v>
      </c>
    </row>
    <row r="245" spans="1:29" x14ac:dyDescent="0.35">
      <c r="A245">
        <f t="shared" si="3"/>
        <v>0</v>
      </c>
      <c r="B245" t="s">
        <v>419</v>
      </c>
      <c r="C245">
        <v>0</v>
      </c>
      <c r="D245">
        <v>0</v>
      </c>
      <c r="E245">
        <v>0</v>
      </c>
      <c r="F245">
        <v>0</v>
      </c>
      <c r="G245">
        <v>85</v>
      </c>
      <c r="H245">
        <v>315</v>
      </c>
      <c r="I245">
        <v>221</v>
      </c>
      <c r="J245">
        <v>0</v>
      </c>
      <c r="K245">
        <v>2182</v>
      </c>
      <c r="L245">
        <v>1813</v>
      </c>
      <c r="M245">
        <v>0</v>
      </c>
      <c r="N245">
        <v>0</v>
      </c>
      <c r="O245">
        <v>137</v>
      </c>
      <c r="P245">
        <v>0</v>
      </c>
      <c r="Q245">
        <v>0</v>
      </c>
      <c r="R245">
        <v>3553</v>
      </c>
      <c r="S245">
        <v>177</v>
      </c>
      <c r="T245">
        <v>250</v>
      </c>
      <c r="U245">
        <v>0</v>
      </c>
      <c r="V245">
        <v>187</v>
      </c>
      <c r="W245">
        <v>700</v>
      </c>
      <c r="X245">
        <v>965</v>
      </c>
      <c r="Y245">
        <v>94</v>
      </c>
      <c r="Z245">
        <v>1602</v>
      </c>
      <c r="AA245">
        <v>0</v>
      </c>
      <c r="AB245">
        <v>0</v>
      </c>
      <c r="AC245">
        <v>12281</v>
      </c>
    </row>
    <row r="246" spans="1:29" x14ac:dyDescent="0.35">
      <c r="A246">
        <f t="shared" si="3"/>
        <v>0</v>
      </c>
      <c r="B246" t="s">
        <v>420</v>
      </c>
      <c r="C246">
        <v>2200</v>
      </c>
      <c r="D246">
        <v>11082</v>
      </c>
      <c r="E246">
        <v>539</v>
      </c>
      <c r="F246">
        <v>23</v>
      </c>
      <c r="G246">
        <v>3718</v>
      </c>
      <c r="H246">
        <v>0</v>
      </c>
      <c r="I246">
        <v>0</v>
      </c>
      <c r="J246">
        <v>179</v>
      </c>
      <c r="K246">
        <v>3680</v>
      </c>
      <c r="L246">
        <v>3078</v>
      </c>
      <c r="M246">
        <v>0</v>
      </c>
      <c r="N246">
        <v>0</v>
      </c>
      <c r="O246">
        <v>0</v>
      </c>
      <c r="P246">
        <v>0</v>
      </c>
      <c r="Q246">
        <v>698</v>
      </c>
      <c r="R246">
        <v>5719</v>
      </c>
      <c r="S246">
        <v>316</v>
      </c>
      <c r="T246">
        <v>2649</v>
      </c>
      <c r="U246">
        <v>1436</v>
      </c>
      <c r="V246">
        <v>635</v>
      </c>
      <c r="W246">
        <v>1193</v>
      </c>
      <c r="X246">
        <v>2152</v>
      </c>
      <c r="Y246">
        <v>2811</v>
      </c>
      <c r="Z246">
        <v>4560</v>
      </c>
      <c r="AA246">
        <v>0</v>
      </c>
      <c r="AB246">
        <v>4847</v>
      </c>
      <c r="AC246">
        <v>51515</v>
      </c>
    </row>
    <row r="247" spans="1:29" x14ac:dyDescent="0.35">
      <c r="A247">
        <f t="shared" si="3"/>
        <v>0</v>
      </c>
      <c r="B247" t="s">
        <v>421</v>
      </c>
      <c r="C247">
        <v>1769</v>
      </c>
      <c r="D247">
        <v>18650</v>
      </c>
      <c r="E247">
        <v>993</v>
      </c>
      <c r="F247">
        <v>314</v>
      </c>
      <c r="G247">
        <v>4301</v>
      </c>
      <c r="H247">
        <v>858</v>
      </c>
      <c r="I247">
        <v>687</v>
      </c>
      <c r="J247">
        <v>0</v>
      </c>
      <c r="K247">
        <v>6297</v>
      </c>
      <c r="L247">
        <v>9259</v>
      </c>
      <c r="M247">
        <v>5598</v>
      </c>
      <c r="N247">
        <v>431</v>
      </c>
      <c r="O247">
        <v>800</v>
      </c>
      <c r="P247">
        <v>0</v>
      </c>
      <c r="Q247">
        <v>995</v>
      </c>
      <c r="R247">
        <v>9355</v>
      </c>
      <c r="S247">
        <v>3900</v>
      </c>
      <c r="T247">
        <v>5325</v>
      </c>
      <c r="U247">
        <v>859</v>
      </c>
      <c r="V247">
        <v>1149</v>
      </c>
      <c r="W247">
        <v>107</v>
      </c>
      <c r="X247">
        <v>3226</v>
      </c>
      <c r="Y247">
        <v>423</v>
      </c>
      <c r="Z247">
        <v>10411</v>
      </c>
      <c r="AA247">
        <v>0</v>
      </c>
      <c r="AB247">
        <v>6635</v>
      </c>
      <c r="AC247">
        <v>92342</v>
      </c>
    </row>
    <row r="248" spans="1:29" x14ac:dyDescent="0.35">
      <c r="A248">
        <f t="shared" si="3"/>
        <v>0</v>
      </c>
      <c r="B248" t="s">
        <v>422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52</v>
      </c>
      <c r="J248">
        <v>478</v>
      </c>
      <c r="K248">
        <v>0</v>
      </c>
      <c r="L248">
        <v>295</v>
      </c>
      <c r="M248">
        <v>0</v>
      </c>
      <c r="N248">
        <v>0</v>
      </c>
      <c r="O248">
        <v>0</v>
      </c>
      <c r="P248">
        <v>0</v>
      </c>
      <c r="Q248">
        <v>25</v>
      </c>
      <c r="R248">
        <v>552</v>
      </c>
      <c r="S248">
        <v>134</v>
      </c>
      <c r="T248">
        <v>103</v>
      </c>
      <c r="U248">
        <v>0</v>
      </c>
      <c r="V248">
        <v>0</v>
      </c>
      <c r="W248">
        <v>0</v>
      </c>
      <c r="X248">
        <v>443</v>
      </c>
      <c r="Y248">
        <v>6</v>
      </c>
      <c r="Z248">
        <v>312</v>
      </c>
      <c r="AA248">
        <v>0</v>
      </c>
      <c r="AB248">
        <v>0</v>
      </c>
      <c r="AC248">
        <v>2831</v>
      </c>
    </row>
    <row r="249" spans="1:29" x14ac:dyDescent="0.35">
      <c r="A249">
        <f t="shared" si="3"/>
        <v>0</v>
      </c>
      <c r="B249" t="s">
        <v>422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431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>
        <v>0</v>
      </c>
      <c r="P249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</row>
    <row r="250" spans="1:29" x14ac:dyDescent="0.35">
      <c r="A250">
        <f t="shared" si="3"/>
        <v>0</v>
      </c>
      <c r="B250" t="s">
        <v>423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560</v>
      </c>
      <c r="K250">
        <v>2</v>
      </c>
      <c r="L250">
        <v>662</v>
      </c>
      <c r="M250">
        <v>0</v>
      </c>
      <c r="N250">
        <v>0</v>
      </c>
      <c r="O250">
        <v>180</v>
      </c>
      <c r="P250">
        <v>0</v>
      </c>
      <c r="Q250">
        <v>0</v>
      </c>
      <c r="R250">
        <v>1596</v>
      </c>
      <c r="S250">
        <v>137</v>
      </c>
      <c r="T250">
        <v>606</v>
      </c>
      <c r="U250">
        <v>14</v>
      </c>
      <c r="V250">
        <v>343</v>
      </c>
      <c r="W250">
        <v>0</v>
      </c>
      <c r="X250">
        <v>454</v>
      </c>
      <c r="Y250">
        <v>0</v>
      </c>
      <c r="Z250">
        <v>609</v>
      </c>
      <c r="AA250">
        <v>0</v>
      </c>
      <c r="AB250">
        <v>0</v>
      </c>
      <c r="AC250">
        <v>5163</v>
      </c>
    </row>
    <row r="251" spans="1:29" x14ac:dyDescent="0.35">
      <c r="A251">
        <f t="shared" si="3"/>
        <v>0</v>
      </c>
      <c r="B251" t="s">
        <v>424</v>
      </c>
      <c r="C251">
        <v>0</v>
      </c>
      <c r="D251">
        <v>0</v>
      </c>
      <c r="E251">
        <v>0</v>
      </c>
      <c r="F251">
        <v>0</v>
      </c>
      <c r="G251">
        <v>211</v>
      </c>
      <c r="H251">
        <v>1287</v>
      </c>
      <c r="I251">
        <v>138</v>
      </c>
      <c r="J251">
        <v>531</v>
      </c>
      <c r="K251">
        <v>515</v>
      </c>
      <c r="L251">
        <v>1431</v>
      </c>
      <c r="M251">
        <v>0</v>
      </c>
      <c r="N251">
        <v>0</v>
      </c>
      <c r="O251">
        <v>107</v>
      </c>
      <c r="P251">
        <v>0</v>
      </c>
      <c r="Q251">
        <v>2101</v>
      </c>
      <c r="R251">
        <v>3128</v>
      </c>
      <c r="S251">
        <v>9</v>
      </c>
      <c r="T251">
        <v>1071</v>
      </c>
      <c r="U251">
        <v>0</v>
      </c>
      <c r="V251">
        <v>90</v>
      </c>
      <c r="W251">
        <v>0</v>
      </c>
      <c r="X251">
        <v>1091</v>
      </c>
      <c r="Y251">
        <v>0</v>
      </c>
      <c r="Z251">
        <v>2966</v>
      </c>
      <c r="AA251">
        <v>0</v>
      </c>
      <c r="AB251">
        <v>0</v>
      </c>
      <c r="AC251">
        <v>15517</v>
      </c>
    </row>
    <row r="252" spans="1:29" x14ac:dyDescent="0.35">
      <c r="A252">
        <f t="shared" si="3"/>
        <v>0</v>
      </c>
      <c r="B252" t="s">
        <v>424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841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>
        <v>0</v>
      </c>
      <c r="P252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</row>
    <row r="253" spans="1:29" x14ac:dyDescent="0.35">
      <c r="A253">
        <f t="shared" si="3"/>
        <v>0</v>
      </c>
      <c r="B253" t="s">
        <v>425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39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91</v>
      </c>
      <c r="P253">
        <v>0</v>
      </c>
      <c r="Q253">
        <v>0</v>
      </c>
      <c r="R253">
        <v>578</v>
      </c>
      <c r="S253">
        <v>226</v>
      </c>
      <c r="T253">
        <v>201</v>
      </c>
      <c r="U253">
        <v>0</v>
      </c>
      <c r="V253">
        <v>17</v>
      </c>
      <c r="W253">
        <v>0</v>
      </c>
      <c r="X253">
        <v>435</v>
      </c>
      <c r="Y253">
        <v>12</v>
      </c>
      <c r="Z253">
        <v>132</v>
      </c>
      <c r="AA253">
        <v>0</v>
      </c>
      <c r="AB253">
        <v>0</v>
      </c>
      <c r="AC253">
        <v>1760</v>
      </c>
    </row>
    <row r="254" spans="1:29" x14ac:dyDescent="0.35">
      <c r="A254">
        <f t="shared" si="3"/>
        <v>0</v>
      </c>
      <c r="B254" t="s">
        <v>425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29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>
        <v>0</v>
      </c>
      <c r="P254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</row>
    <row r="255" spans="1:29" x14ac:dyDescent="0.35">
      <c r="A255">
        <f t="shared" si="3"/>
        <v>0</v>
      </c>
      <c r="B255" t="s">
        <v>426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74</v>
      </c>
      <c r="K255">
        <v>0</v>
      </c>
      <c r="L255">
        <v>34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322</v>
      </c>
      <c r="S255">
        <v>0</v>
      </c>
      <c r="T255">
        <v>75</v>
      </c>
      <c r="U255">
        <v>0</v>
      </c>
      <c r="V255">
        <v>7</v>
      </c>
      <c r="W255">
        <v>0</v>
      </c>
      <c r="X255">
        <v>216</v>
      </c>
      <c r="Y255">
        <v>0</v>
      </c>
      <c r="Z255">
        <v>18</v>
      </c>
      <c r="AA255">
        <v>0</v>
      </c>
      <c r="AB255">
        <v>0</v>
      </c>
      <c r="AC255">
        <v>746</v>
      </c>
    </row>
    <row r="256" spans="1:29" x14ac:dyDescent="0.35">
      <c r="A256">
        <f t="shared" si="3"/>
        <v>0</v>
      </c>
      <c r="B256" t="s">
        <v>427</v>
      </c>
      <c r="C256">
        <v>537</v>
      </c>
      <c r="D256">
        <v>4303</v>
      </c>
      <c r="E256">
        <v>223</v>
      </c>
      <c r="F256">
        <v>0</v>
      </c>
      <c r="G256">
        <v>0</v>
      </c>
      <c r="H256">
        <v>0</v>
      </c>
      <c r="I256">
        <v>0</v>
      </c>
      <c r="J256">
        <v>762</v>
      </c>
      <c r="K256">
        <v>0</v>
      </c>
      <c r="L256">
        <v>767</v>
      </c>
      <c r="M256">
        <v>1037</v>
      </c>
      <c r="N256">
        <v>147</v>
      </c>
      <c r="O256">
        <v>304</v>
      </c>
      <c r="P256">
        <v>0</v>
      </c>
      <c r="Q256">
        <v>0</v>
      </c>
      <c r="R256">
        <v>1541</v>
      </c>
      <c r="S256">
        <v>32</v>
      </c>
      <c r="T256">
        <v>630</v>
      </c>
      <c r="U256">
        <v>0</v>
      </c>
      <c r="V256">
        <v>757</v>
      </c>
      <c r="W256">
        <v>332</v>
      </c>
      <c r="X256">
        <v>969</v>
      </c>
      <c r="Y256">
        <v>57</v>
      </c>
      <c r="Z256">
        <v>798</v>
      </c>
      <c r="AA256">
        <v>0</v>
      </c>
      <c r="AB256">
        <v>100</v>
      </c>
      <c r="AC256">
        <v>13296</v>
      </c>
    </row>
    <row r="257" spans="1:29" x14ac:dyDescent="0.35">
      <c r="A257">
        <f t="shared" si="3"/>
        <v>0</v>
      </c>
      <c r="B257" t="s">
        <v>428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126</v>
      </c>
      <c r="M257">
        <v>0</v>
      </c>
      <c r="N257">
        <v>0</v>
      </c>
      <c r="O257">
        <v>28</v>
      </c>
      <c r="P257">
        <v>0</v>
      </c>
      <c r="Q257">
        <v>0</v>
      </c>
      <c r="R257">
        <v>326</v>
      </c>
      <c r="S257">
        <v>0</v>
      </c>
      <c r="T257">
        <v>22</v>
      </c>
      <c r="U257">
        <v>0</v>
      </c>
      <c r="V257">
        <v>0</v>
      </c>
      <c r="W257">
        <v>0</v>
      </c>
      <c r="X257">
        <v>302</v>
      </c>
      <c r="Y257">
        <v>13</v>
      </c>
      <c r="Z257">
        <v>224</v>
      </c>
      <c r="AA257">
        <v>0</v>
      </c>
      <c r="AB257">
        <v>0</v>
      </c>
      <c r="AC257">
        <v>1041</v>
      </c>
    </row>
    <row r="258" spans="1:29" x14ac:dyDescent="0.35">
      <c r="A258">
        <f t="shared" si="3"/>
        <v>0</v>
      </c>
      <c r="B258" t="s">
        <v>429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51</v>
      </c>
      <c r="K258">
        <v>0</v>
      </c>
      <c r="L258">
        <v>39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219</v>
      </c>
      <c r="S258">
        <v>0</v>
      </c>
      <c r="T258">
        <v>164</v>
      </c>
      <c r="U258">
        <v>0</v>
      </c>
      <c r="V258">
        <v>12</v>
      </c>
      <c r="W258">
        <v>0</v>
      </c>
      <c r="X258">
        <v>168</v>
      </c>
      <c r="Y258">
        <v>0</v>
      </c>
      <c r="Z258">
        <v>0</v>
      </c>
      <c r="AA258">
        <v>0</v>
      </c>
      <c r="AB258">
        <v>0</v>
      </c>
      <c r="AC258">
        <v>653</v>
      </c>
    </row>
    <row r="259" spans="1:29" x14ac:dyDescent="0.35">
      <c r="A259">
        <f t="shared" ref="A259:A282" si="4">+IF(B259=B258,0,IF(AND(B259=B260,B259=B261),AC259-SUM(C259:AB261),IF(B259=B260,AC259-SUM(C259:AB260),AC259-SUM(C259:AB259))))</f>
        <v>0</v>
      </c>
      <c r="B259" t="s">
        <v>430</v>
      </c>
      <c r="C259">
        <v>0</v>
      </c>
      <c r="D259">
        <v>0</v>
      </c>
      <c r="E259">
        <v>0</v>
      </c>
      <c r="F259">
        <v>355</v>
      </c>
      <c r="G259">
        <v>0</v>
      </c>
      <c r="H259">
        <v>17</v>
      </c>
      <c r="I259">
        <v>338</v>
      </c>
      <c r="J259">
        <v>355</v>
      </c>
      <c r="K259">
        <v>2908</v>
      </c>
      <c r="L259">
        <v>1422</v>
      </c>
      <c r="M259">
        <v>0</v>
      </c>
      <c r="N259">
        <v>0</v>
      </c>
      <c r="O259">
        <v>0</v>
      </c>
      <c r="P259">
        <v>0</v>
      </c>
      <c r="Q259">
        <v>160</v>
      </c>
      <c r="R259">
        <v>2561</v>
      </c>
      <c r="S259">
        <v>220</v>
      </c>
      <c r="T259">
        <v>770</v>
      </c>
      <c r="U259">
        <v>493</v>
      </c>
      <c r="V259">
        <v>0</v>
      </c>
      <c r="W259">
        <v>596</v>
      </c>
      <c r="X259">
        <v>1705</v>
      </c>
      <c r="Y259">
        <v>15</v>
      </c>
      <c r="Z259">
        <v>1140</v>
      </c>
      <c r="AA259">
        <v>0</v>
      </c>
      <c r="AB259">
        <v>0</v>
      </c>
      <c r="AC259">
        <v>18337</v>
      </c>
    </row>
    <row r="260" spans="1:29" x14ac:dyDescent="0.35">
      <c r="A260">
        <f t="shared" si="4"/>
        <v>0</v>
      </c>
      <c r="B260" t="s">
        <v>430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2030</v>
      </c>
      <c r="I260" s="1">
        <v>3252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>
        <v>0</v>
      </c>
      <c r="P260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</row>
    <row r="261" spans="1:29" x14ac:dyDescent="0.35">
      <c r="A261">
        <f t="shared" si="4"/>
        <v>0</v>
      </c>
      <c r="B261" t="s">
        <v>431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47</v>
      </c>
      <c r="J261">
        <v>1069</v>
      </c>
      <c r="K261">
        <v>234</v>
      </c>
      <c r="L261">
        <v>867</v>
      </c>
      <c r="M261">
        <v>0</v>
      </c>
      <c r="N261">
        <v>0</v>
      </c>
      <c r="O261">
        <v>182</v>
      </c>
      <c r="P261">
        <v>0</v>
      </c>
      <c r="Q261">
        <v>156</v>
      </c>
      <c r="R261">
        <v>1343</v>
      </c>
      <c r="S261">
        <v>172</v>
      </c>
      <c r="T261">
        <v>610</v>
      </c>
      <c r="U261">
        <v>244</v>
      </c>
      <c r="V261">
        <v>271</v>
      </c>
      <c r="W261">
        <v>41</v>
      </c>
      <c r="X261">
        <v>902</v>
      </c>
      <c r="Y261">
        <v>29</v>
      </c>
      <c r="Z261">
        <v>2587</v>
      </c>
      <c r="AA261">
        <v>0</v>
      </c>
      <c r="AB261">
        <v>0</v>
      </c>
      <c r="AC261">
        <v>8754</v>
      </c>
    </row>
    <row r="262" spans="1:29" x14ac:dyDescent="0.35">
      <c r="A262">
        <f t="shared" si="4"/>
        <v>0</v>
      </c>
      <c r="B262" t="s">
        <v>432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22</v>
      </c>
      <c r="I262">
        <v>134</v>
      </c>
      <c r="J262">
        <v>860</v>
      </c>
      <c r="K262">
        <v>0</v>
      </c>
      <c r="L262">
        <v>370</v>
      </c>
      <c r="M262">
        <v>0</v>
      </c>
      <c r="N262">
        <v>0</v>
      </c>
      <c r="O262">
        <v>0</v>
      </c>
      <c r="P262">
        <v>0</v>
      </c>
      <c r="Q262">
        <v>136</v>
      </c>
      <c r="R262">
        <v>896</v>
      </c>
      <c r="S262">
        <v>72</v>
      </c>
      <c r="T262">
        <v>344</v>
      </c>
      <c r="U262">
        <v>0</v>
      </c>
      <c r="V262">
        <v>41</v>
      </c>
      <c r="W262">
        <v>306</v>
      </c>
      <c r="X262">
        <v>1041</v>
      </c>
      <c r="Y262">
        <v>15</v>
      </c>
      <c r="Z262">
        <v>3714</v>
      </c>
      <c r="AA262">
        <v>0</v>
      </c>
      <c r="AB262">
        <v>0</v>
      </c>
      <c r="AC262">
        <v>7951</v>
      </c>
    </row>
    <row r="263" spans="1:29" x14ac:dyDescent="0.35">
      <c r="A263">
        <f t="shared" si="4"/>
        <v>0</v>
      </c>
      <c r="B263" t="s">
        <v>433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674</v>
      </c>
      <c r="I263">
        <v>7627</v>
      </c>
      <c r="J263">
        <v>733</v>
      </c>
      <c r="K263">
        <v>0</v>
      </c>
      <c r="L263">
        <v>605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679</v>
      </c>
      <c r="S263">
        <v>193</v>
      </c>
      <c r="T263">
        <v>157</v>
      </c>
      <c r="U263">
        <v>0</v>
      </c>
      <c r="V263">
        <v>0</v>
      </c>
      <c r="W263">
        <v>0</v>
      </c>
      <c r="X263">
        <v>675</v>
      </c>
      <c r="Y263">
        <v>19</v>
      </c>
      <c r="Z263">
        <v>1029</v>
      </c>
      <c r="AA263">
        <v>0</v>
      </c>
      <c r="AB263">
        <v>0</v>
      </c>
      <c r="AC263">
        <v>12391</v>
      </c>
    </row>
    <row r="264" spans="1:29" x14ac:dyDescent="0.35">
      <c r="A264">
        <f t="shared" si="4"/>
        <v>0</v>
      </c>
      <c r="B264" t="s">
        <v>434</v>
      </c>
      <c r="C264">
        <v>0</v>
      </c>
      <c r="D264">
        <v>0</v>
      </c>
      <c r="E264">
        <v>0</v>
      </c>
      <c r="F264">
        <v>0</v>
      </c>
      <c r="G264">
        <v>50</v>
      </c>
      <c r="H264">
        <v>0</v>
      </c>
      <c r="I264">
        <v>0</v>
      </c>
      <c r="J264">
        <v>1258</v>
      </c>
      <c r="K264">
        <v>0</v>
      </c>
      <c r="L264">
        <v>748</v>
      </c>
      <c r="M264">
        <v>0</v>
      </c>
      <c r="N264">
        <v>0</v>
      </c>
      <c r="O264">
        <v>115</v>
      </c>
      <c r="P264">
        <v>0</v>
      </c>
      <c r="Q264">
        <v>0</v>
      </c>
      <c r="R264">
        <v>2154</v>
      </c>
      <c r="S264">
        <v>666</v>
      </c>
      <c r="T264">
        <v>444</v>
      </c>
      <c r="U264">
        <v>0</v>
      </c>
      <c r="V264">
        <v>163</v>
      </c>
      <c r="W264">
        <v>0</v>
      </c>
      <c r="X264">
        <v>643</v>
      </c>
      <c r="Y264">
        <v>32</v>
      </c>
      <c r="Z264">
        <v>410</v>
      </c>
      <c r="AA264">
        <v>0</v>
      </c>
      <c r="AB264">
        <v>0</v>
      </c>
      <c r="AC264">
        <v>6683</v>
      </c>
    </row>
    <row r="265" spans="1:29" x14ac:dyDescent="0.35">
      <c r="A265">
        <f t="shared" si="4"/>
        <v>0</v>
      </c>
      <c r="B265" t="s">
        <v>435</v>
      </c>
      <c r="C265">
        <v>0</v>
      </c>
      <c r="D265">
        <v>0</v>
      </c>
      <c r="E265">
        <v>0</v>
      </c>
      <c r="F265">
        <v>0</v>
      </c>
      <c r="G265">
        <v>23</v>
      </c>
      <c r="H265">
        <v>0</v>
      </c>
      <c r="I265">
        <v>0</v>
      </c>
      <c r="J265">
        <v>59</v>
      </c>
      <c r="K265">
        <v>0</v>
      </c>
      <c r="L265">
        <v>9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937</v>
      </c>
      <c r="S265">
        <v>0</v>
      </c>
      <c r="T265">
        <v>223</v>
      </c>
      <c r="U265">
        <v>0</v>
      </c>
      <c r="V265">
        <v>0</v>
      </c>
      <c r="W265">
        <v>0</v>
      </c>
      <c r="X265">
        <v>374</v>
      </c>
      <c r="Y265">
        <v>13</v>
      </c>
      <c r="Z265">
        <v>590</v>
      </c>
      <c r="AA265">
        <v>0</v>
      </c>
      <c r="AB265">
        <v>0</v>
      </c>
      <c r="AC265">
        <v>2228</v>
      </c>
    </row>
    <row r="266" spans="1:29" x14ac:dyDescent="0.35">
      <c r="A266">
        <f t="shared" si="4"/>
        <v>0</v>
      </c>
      <c r="B266" t="s">
        <v>436</v>
      </c>
      <c r="C266">
        <v>758</v>
      </c>
      <c r="D266">
        <v>7469</v>
      </c>
      <c r="E266">
        <v>488</v>
      </c>
      <c r="F266">
        <v>0</v>
      </c>
      <c r="G266">
        <v>572</v>
      </c>
      <c r="H266">
        <v>373</v>
      </c>
      <c r="I266">
        <v>400</v>
      </c>
      <c r="J266">
        <v>3633</v>
      </c>
      <c r="K266">
        <v>0</v>
      </c>
      <c r="L266">
        <v>2340</v>
      </c>
      <c r="M266">
        <v>0</v>
      </c>
      <c r="N266">
        <v>0</v>
      </c>
      <c r="O266">
        <v>230</v>
      </c>
      <c r="P266">
        <v>0</v>
      </c>
      <c r="Q266">
        <v>411</v>
      </c>
      <c r="R266">
        <v>3427</v>
      </c>
      <c r="S266">
        <v>1071</v>
      </c>
      <c r="T266">
        <v>1818</v>
      </c>
      <c r="U266">
        <v>0</v>
      </c>
      <c r="V266">
        <v>1635</v>
      </c>
      <c r="W266">
        <v>83</v>
      </c>
      <c r="X266">
        <v>1193</v>
      </c>
      <c r="Y266">
        <v>390</v>
      </c>
      <c r="Z266">
        <v>3543</v>
      </c>
      <c r="AA266">
        <v>0</v>
      </c>
      <c r="AB266">
        <v>0</v>
      </c>
      <c r="AC266">
        <v>29834</v>
      </c>
    </row>
    <row r="267" spans="1:29" x14ac:dyDescent="0.35">
      <c r="A267">
        <f t="shared" si="4"/>
        <v>0</v>
      </c>
      <c r="B267" t="s">
        <v>437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100</v>
      </c>
      <c r="P267">
        <v>0</v>
      </c>
      <c r="Q267">
        <v>78</v>
      </c>
      <c r="R267">
        <v>785</v>
      </c>
      <c r="S267">
        <v>39</v>
      </c>
      <c r="T267">
        <v>215</v>
      </c>
      <c r="U267">
        <v>0</v>
      </c>
      <c r="V267">
        <v>7</v>
      </c>
      <c r="W267">
        <v>0</v>
      </c>
      <c r="X267">
        <v>476</v>
      </c>
      <c r="Y267">
        <v>0</v>
      </c>
      <c r="Z267">
        <v>398</v>
      </c>
      <c r="AA267">
        <v>0</v>
      </c>
      <c r="AB267">
        <v>0</v>
      </c>
      <c r="AC267">
        <v>2098</v>
      </c>
    </row>
    <row r="268" spans="1:29" x14ac:dyDescent="0.35">
      <c r="A268">
        <f t="shared" si="4"/>
        <v>0</v>
      </c>
      <c r="B268" t="s">
        <v>438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1261</v>
      </c>
      <c r="K268">
        <v>0</v>
      </c>
      <c r="L268">
        <v>1149</v>
      </c>
      <c r="M268">
        <v>0</v>
      </c>
      <c r="N268">
        <v>0</v>
      </c>
      <c r="O268">
        <v>141</v>
      </c>
      <c r="P268">
        <v>0</v>
      </c>
      <c r="Q268">
        <v>0</v>
      </c>
      <c r="R268">
        <v>1099</v>
      </c>
      <c r="S268">
        <v>650</v>
      </c>
      <c r="T268">
        <v>703</v>
      </c>
      <c r="U268">
        <v>7</v>
      </c>
      <c r="V268">
        <v>988</v>
      </c>
      <c r="W268">
        <v>0</v>
      </c>
      <c r="X268">
        <v>909</v>
      </c>
      <c r="Y268">
        <v>59</v>
      </c>
      <c r="Z268">
        <v>1221</v>
      </c>
      <c r="AA268">
        <v>0</v>
      </c>
      <c r="AB268">
        <v>0</v>
      </c>
      <c r="AC268">
        <v>8187</v>
      </c>
    </row>
    <row r="269" spans="1:29" x14ac:dyDescent="0.35">
      <c r="A269">
        <f t="shared" si="4"/>
        <v>0</v>
      </c>
      <c r="B269" t="s">
        <v>439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91</v>
      </c>
      <c r="K269">
        <v>0</v>
      </c>
      <c r="L269">
        <v>38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324</v>
      </c>
      <c r="S269">
        <v>5</v>
      </c>
      <c r="T269">
        <v>61</v>
      </c>
      <c r="U269">
        <v>0</v>
      </c>
      <c r="V269">
        <v>22</v>
      </c>
      <c r="W269">
        <v>0</v>
      </c>
      <c r="X269">
        <v>177</v>
      </c>
      <c r="Y269">
        <v>25</v>
      </c>
      <c r="Z269">
        <v>104</v>
      </c>
      <c r="AA269">
        <v>0</v>
      </c>
      <c r="AB269">
        <v>0</v>
      </c>
      <c r="AC269">
        <v>847</v>
      </c>
    </row>
    <row r="270" spans="1:29" x14ac:dyDescent="0.35">
      <c r="A270">
        <f t="shared" si="4"/>
        <v>0</v>
      </c>
      <c r="B270" t="s">
        <v>462</v>
      </c>
      <c r="C270">
        <v>6743</v>
      </c>
      <c r="D270">
        <v>41500</v>
      </c>
      <c r="E270">
        <v>1571</v>
      </c>
      <c r="F270">
        <v>0</v>
      </c>
      <c r="G270">
        <v>113</v>
      </c>
      <c r="H270">
        <v>919</v>
      </c>
      <c r="I270">
        <v>1351</v>
      </c>
      <c r="J270">
        <v>3554</v>
      </c>
      <c r="K270">
        <v>0</v>
      </c>
      <c r="L270">
        <v>2937</v>
      </c>
      <c r="M270">
        <v>0</v>
      </c>
      <c r="N270">
        <v>0</v>
      </c>
      <c r="O270">
        <v>0</v>
      </c>
      <c r="P270">
        <v>0</v>
      </c>
      <c r="Q270">
        <v>2673</v>
      </c>
      <c r="R270">
        <v>14242</v>
      </c>
      <c r="S270">
        <v>0</v>
      </c>
      <c r="T270">
        <v>4409</v>
      </c>
      <c r="U270">
        <v>956</v>
      </c>
      <c r="V270">
        <v>0</v>
      </c>
      <c r="W270">
        <v>92</v>
      </c>
      <c r="X270">
        <v>6078</v>
      </c>
      <c r="Y270">
        <v>4400</v>
      </c>
      <c r="Z270">
        <v>9660</v>
      </c>
      <c r="AA270">
        <v>0</v>
      </c>
      <c r="AB270">
        <v>4896</v>
      </c>
      <c r="AC270">
        <v>108268</v>
      </c>
    </row>
    <row r="271" spans="1:29" x14ac:dyDescent="0.35">
      <c r="A271">
        <f t="shared" si="4"/>
        <v>0</v>
      </c>
      <c r="B271" t="s">
        <v>462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>
        <v>0</v>
      </c>
      <c r="P271">
        <v>0</v>
      </c>
      <c r="Q271" s="1">
        <v>0</v>
      </c>
      <c r="R271" s="1">
        <v>0</v>
      </c>
      <c r="S271" s="1">
        <v>2174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</row>
    <row r="272" spans="1:29" x14ac:dyDescent="0.35">
      <c r="A272">
        <f t="shared" si="4"/>
        <v>0</v>
      </c>
      <c r="B272" t="s">
        <v>440</v>
      </c>
      <c r="C272">
        <v>1432</v>
      </c>
      <c r="D272">
        <v>5894</v>
      </c>
      <c r="E272">
        <v>348</v>
      </c>
      <c r="F272">
        <v>0</v>
      </c>
      <c r="G272">
        <v>0</v>
      </c>
      <c r="H272">
        <v>0</v>
      </c>
      <c r="I272">
        <v>0</v>
      </c>
      <c r="J272">
        <v>1762</v>
      </c>
      <c r="K272">
        <v>0</v>
      </c>
      <c r="L272">
        <v>1465</v>
      </c>
      <c r="M272">
        <v>1678</v>
      </c>
      <c r="N272">
        <v>39</v>
      </c>
      <c r="O272">
        <v>260</v>
      </c>
      <c r="P272">
        <v>0</v>
      </c>
      <c r="Q272">
        <v>269</v>
      </c>
      <c r="R272">
        <v>1787</v>
      </c>
      <c r="S272">
        <v>0</v>
      </c>
      <c r="T272">
        <v>1990</v>
      </c>
      <c r="U272">
        <v>13</v>
      </c>
      <c r="V272">
        <v>670</v>
      </c>
      <c r="W272">
        <v>20</v>
      </c>
      <c r="X272">
        <v>1808</v>
      </c>
      <c r="Y272">
        <v>131</v>
      </c>
      <c r="Z272">
        <v>2426</v>
      </c>
      <c r="AA272">
        <v>885</v>
      </c>
      <c r="AB272">
        <v>0</v>
      </c>
      <c r="AC272">
        <v>22877</v>
      </c>
    </row>
    <row r="273" spans="1:29" x14ac:dyDescent="0.35">
      <c r="A273">
        <f t="shared" si="4"/>
        <v>0</v>
      </c>
      <c r="B273" t="s">
        <v>441</v>
      </c>
      <c r="C273">
        <v>0</v>
      </c>
      <c r="D273">
        <v>0</v>
      </c>
      <c r="E273">
        <v>0</v>
      </c>
      <c r="F273">
        <v>0</v>
      </c>
      <c r="G273">
        <v>4</v>
      </c>
      <c r="H273">
        <v>0</v>
      </c>
      <c r="I273">
        <v>0</v>
      </c>
      <c r="J273">
        <v>26</v>
      </c>
      <c r="K273">
        <v>0</v>
      </c>
      <c r="L273">
        <v>6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503</v>
      </c>
      <c r="S273">
        <v>0</v>
      </c>
      <c r="T273">
        <v>52</v>
      </c>
      <c r="U273">
        <v>0</v>
      </c>
      <c r="V273">
        <v>7</v>
      </c>
      <c r="W273">
        <v>0</v>
      </c>
      <c r="X273">
        <v>154</v>
      </c>
      <c r="Y273">
        <v>5</v>
      </c>
      <c r="Z273">
        <v>107</v>
      </c>
      <c r="AA273">
        <v>0</v>
      </c>
      <c r="AB273">
        <v>0</v>
      </c>
      <c r="AC273">
        <v>864</v>
      </c>
    </row>
    <row r="274" spans="1:29" x14ac:dyDescent="0.35">
      <c r="A274">
        <f t="shared" si="4"/>
        <v>0</v>
      </c>
      <c r="B274" t="s">
        <v>442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251</v>
      </c>
      <c r="K274">
        <v>0</v>
      </c>
      <c r="L274">
        <v>110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285</v>
      </c>
      <c r="S274">
        <v>35</v>
      </c>
      <c r="T274">
        <v>117</v>
      </c>
      <c r="U274">
        <v>0</v>
      </c>
      <c r="V274">
        <v>25</v>
      </c>
      <c r="W274">
        <v>0</v>
      </c>
      <c r="X274">
        <v>130</v>
      </c>
      <c r="Y274">
        <v>7</v>
      </c>
      <c r="Z274">
        <v>140</v>
      </c>
      <c r="AA274">
        <v>0</v>
      </c>
      <c r="AB274">
        <v>0</v>
      </c>
      <c r="AC274">
        <v>1100</v>
      </c>
    </row>
    <row r="275" spans="1:29" x14ac:dyDescent="0.35">
      <c r="A275">
        <f t="shared" si="4"/>
        <v>0</v>
      </c>
      <c r="B275" t="s">
        <v>443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12</v>
      </c>
      <c r="K275">
        <v>0</v>
      </c>
      <c r="L275">
        <v>3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95</v>
      </c>
      <c r="S275">
        <v>7</v>
      </c>
      <c r="T275">
        <v>51</v>
      </c>
      <c r="U275">
        <v>2</v>
      </c>
      <c r="V275">
        <v>14</v>
      </c>
      <c r="W275">
        <v>0</v>
      </c>
      <c r="X275">
        <v>83</v>
      </c>
      <c r="Y275">
        <v>0</v>
      </c>
      <c r="Z275">
        <v>76</v>
      </c>
      <c r="AA275">
        <v>0</v>
      </c>
      <c r="AB275">
        <v>0</v>
      </c>
      <c r="AC275">
        <v>343</v>
      </c>
    </row>
    <row r="276" spans="1:29" x14ac:dyDescent="0.35">
      <c r="A276">
        <f t="shared" si="4"/>
        <v>0</v>
      </c>
      <c r="B276" t="s">
        <v>444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1000</v>
      </c>
      <c r="K276">
        <v>48</v>
      </c>
      <c r="L276">
        <v>73</v>
      </c>
      <c r="M276">
        <v>0</v>
      </c>
      <c r="N276">
        <v>0</v>
      </c>
      <c r="O276">
        <v>100</v>
      </c>
      <c r="P276">
        <v>0</v>
      </c>
      <c r="Q276">
        <v>93</v>
      </c>
      <c r="R276">
        <v>848</v>
      </c>
      <c r="S276">
        <v>10</v>
      </c>
      <c r="T276">
        <v>236</v>
      </c>
      <c r="U276">
        <v>0</v>
      </c>
      <c r="V276">
        <v>173</v>
      </c>
      <c r="W276">
        <v>0</v>
      </c>
      <c r="X276">
        <v>876</v>
      </c>
      <c r="Y276">
        <v>15</v>
      </c>
      <c r="Z276">
        <v>1322</v>
      </c>
      <c r="AA276">
        <v>0</v>
      </c>
      <c r="AB276">
        <v>0</v>
      </c>
      <c r="AC276">
        <v>4794</v>
      </c>
    </row>
    <row r="277" spans="1:29" x14ac:dyDescent="0.35">
      <c r="A277">
        <f t="shared" si="4"/>
        <v>0</v>
      </c>
      <c r="B277" t="s">
        <v>445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486</v>
      </c>
      <c r="K277">
        <v>0</v>
      </c>
      <c r="L277">
        <v>284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1410</v>
      </c>
      <c r="S277">
        <v>5</v>
      </c>
      <c r="T277">
        <v>483</v>
      </c>
      <c r="U277">
        <v>0</v>
      </c>
      <c r="V277">
        <v>369</v>
      </c>
      <c r="W277">
        <v>0</v>
      </c>
      <c r="X277">
        <v>585</v>
      </c>
      <c r="Y277">
        <v>52</v>
      </c>
      <c r="Z277">
        <v>575</v>
      </c>
      <c r="AA277">
        <v>0</v>
      </c>
      <c r="AB277">
        <v>0</v>
      </c>
      <c r="AC277">
        <v>4249</v>
      </c>
    </row>
    <row r="278" spans="1:29" x14ac:dyDescent="0.35">
      <c r="A278">
        <f t="shared" si="4"/>
        <v>0</v>
      </c>
      <c r="B278" t="s">
        <v>446</v>
      </c>
      <c r="C278">
        <v>1297</v>
      </c>
      <c r="D278">
        <v>7260</v>
      </c>
      <c r="E278">
        <v>338</v>
      </c>
      <c r="F278">
        <v>0</v>
      </c>
      <c r="G278">
        <v>0</v>
      </c>
      <c r="H278">
        <v>0</v>
      </c>
      <c r="I278">
        <v>0</v>
      </c>
      <c r="J278">
        <v>1729</v>
      </c>
      <c r="K278">
        <v>0</v>
      </c>
      <c r="L278">
        <v>1101</v>
      </c>
      <c r="M278">
        <v>0</v>
      </c>
      <c r="N278">
        <v>0</v>
      </c>
      <c r="O278">
        <v>236</v>
      </c>
      <c r="P278">
        <v>0</v>
      </c>
      <c r="Q278">
        <v>0</v>
      </c>
      <c r="R278">
        <v>1700</v>
      </c>
      <c r="S278">
        <v>776</v>
      </c>
      <c r="T278">
        <v>843</v>
      </c>
      <c r="U278">
        <v>49</v>
      </c>
      <c r="V278">
        <v>435</v>
      </c>
      <c r="W278">
        <v>0</v>
      </c>
      <c r="X278">
        <v>1013</v>
      </c>
      <c r="Y278">
        <v>549</v>
      </c>
      <c r="Z278">
        <v>837</v>
      </c>
      <c r="AA278">
        <v>0</v>
      </c>
      <c r="AB278">
        <v>1983</v>
      </c>
      <c r="AC278">
        <v>20146</v>
      </c>
    </row>
    <row r="279" spans="1:29" x14ac:dyDescent="0.35">
      <c r="A279">
        <f t="shared" si="4"/>
        <v>0</v>
      </c>
      <c r="B279" t="s">
        <v>447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789</v>
      </c>
      <c r="I279">
        <v>511</v>
      </c>
      <c r="J279">
        <v>656</v>
      </c>
      <c r="K279">
        <v>0</v>
      </c>
      <c r="L279">
        <v>358</v>
      </c>
      <c r="M279">
        <v>0</v>
      </c>
      <c r="N279">
        <v>0</v>
      </c>
      <c r="O279">
        <v>83</v>
      </c>
      <c r="P279">
        <v>0</v>
      </c>
      <c r="Q279">
        <v>0</v>
      </c>
      <c r="R279">
        <v>727</v>
      </c>
      <c r="S279">
        <v>83</v>
      </c>
      <c r="T279">
        <v>548</v>
      </c>
      <c r="U279">
        <v>56</v>
      </c>
      <c r="V279">
        <v>166</v>
      </c>
      <c r="W279">
        <v>0</v>
      </c>
      <c r="X279">
        <v>634</v>
      </c>
      <c r="Y279">
        <v>16</v>
      </c>
      <c r="Z279">
        <v>1040</v>
      </c>
      <c r="AA279">
        <v>0</v>
      </c>
      <c r="AB279">
        <v>493</v>
      </c>
      <c r="AC279">
        <v>6160</v>
      </c>
    </row>
    <row r="280" spans="1:29" x14ac:dyDescent="0.35">
      <c r="A280">
        <f t="shared" si="4"/>
        <v>0</v>
      </c>
      <c r="B280" t="s">
        <v>91</v>
      </c>
      <c r="C280">
        <v>224417</v>
      </c>
      <c r="D280">
        <v>1793169</v>
      </c>
      <c r="E280">
        <v>102535</v>
      </c>
      <c r="F280">
        <v>20515</v>
      </c>
      <c r="G280">
        <v>180067</v>
      </c>
      <c r="H280">
        <v>29143</v>
      </c>
      <c r="I280">
        <v>53073</v>
      </c>
      <c r="J280">
        <v>419145</v>
      </c>
      <c r="K280">
        <v>353274</v>
      </c>
      <c r="L280">
        <v>585765</v>
      </c>
      <c r="M280">
        <v>202534</v>
      </c>
      <c r="N280">
        <v>14713</v>
      </c>
      <c r="O280">
        <f>+AC280-SUM(P280:AB282,C280:N282)</f>
        <v>56243</v>
      </c>
      <c r="P280">
        <v>9911</v>
      </c>
      <c r="Q280">
        <v>104045</v>
      </c>
      <c r="R280">
        <v>1056494</v>
      </c>
      <c r="S280">
        <v>300991</v>
      </c>
      <c r="T280">
        <v>384937</v>
      </c>
      <c r="U280">
        <v>113422</v>
      </c>
      <c r="V280">
        <v>71690</v>
      </c>
      <c r="W280">
        <v>196873</v>
      </c>
      <c r="X280">
        <v>468930</v>
      </c>
      <c r="Y280">
        <v>197229</v>
      </c>
      <c r="Z280">
        <v>978986</v>
      </c>
      <c r="AA280">
        <v>57777</v>
      </c>
      <c r="AB280">
        <v>75450</v>
      </c>
      <c r="AC280">
        <v>8168489</v>
      </c>
    </row>
    <row r="281" spans="1:29" x14ac:dyDescent="0.35">
      <c r="A281">
        <f t="shared" si="4"/>
        <v>0</v>
      </c>
      <c r="B281" t="s">
        <v>91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50407</v>
      </c>
      <c r="I281" s="1">
        <v>65197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</row>
    <row r="282" spans="1:29" x14ac:dyDescent="0.35">
      <c r="A282">
        <f t="shared" si="4"/>
        <v>0</v>
      </c>
      <c r="B282" t="s">
        <v>91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199</v>
      </c>
      <c r="I282" s="1">
        <v>1358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</row>
    <row r="283" spans="1:29" x14ac:dyDescent="0.35">
      <c r="B283" t="s">
        <v>91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953260</v>
      </c>
      <c r="AA283">
        <v>57777</v>
      </c>
      <c r="AB283">
        <v>75450</v>
      </c>
      <c r="AC283">
        <v>8121756</v>
      </c>
    </row>
    <row r="284" spans="1:29" ht="14.25" customHeight="1" x14ac:dyDescent="0.35">
      <c r="A284">
        <f>+IF(B284=B282,0,IF(AND(B284=B283,B284=B285),AC284-SUM(C284:AB285),IF(B284=B283,AC284-SUM(C284:AB284),AC284-SUM(C284:AB284))))</f>
        <v>0</v>
      </c>
      <c r="B284" t="s">
        <v>92</v>
      </c>
      <c r="C284">
        <f>+SUM(C280:C282)-SUM(C2:C279)</f>
        <v>0</v>
      </c>
      <c r="D284">
        <f t="shared" ref="D284:AC284" si="5">+SUM(D280:D282)-SUM(D2:D279)</f>
        <v>0</v>
      </c>
      <c r="E284">
        <f t="shared" si="5"/>
        <v>0</v>
      </c>
      <c r="F284">
        <f t="shared" si="5"/>
        <v>0</v>
      </c>
      <c r="G284">
        <f t="shared" si="5"/>
        <v>0</v>
      </c>
      <c r="H284">
        <f t="shared" si="5"/>
        <v>0</v>
      </c>
      <c r="I284">
        <f t="shared" si="5"/>
        <v>0</v>
      </c>
      <c r="J284">
        <f t="shared" si="5"/>
        <v>0</v>
      </c>
      <c r="K284">
        <f t="shared" si="5"/>
        <v>0</v>
      </c>
      <c r="L284">
        <f t="shared" si="5"/>
        <v>0</v>
      </c>
      <c r="M284">
        <f t="shared" si="5"/>
        <v>0</v>
      </c>
      <c r="N284">
        <f t="shared" si="5"/>
        <v>0</v>
      </c>
      <c r="O284">
        <f t="shared" si="5"/>
        <v>0</v>
      </c>
      <c r="P284">
        <f t="shared" si="5"/>
        <v>0</v>
      </c>
      <c r="Q284">
        <f t="shared" si="5"/>
        <v>0</v>
      </c>
      <c r="R284">
        <f t="shared" si="5"/>
        <v>0</v>
      </c>
      <c r="S284">
        <f t="shared" si="5"/>
        <v>0</v>
      </c>
      <c r="T284">
        <f t="shared" si="5"/>
        <v>0</v>
      </c>
      <c r="U284">
        <f t="shared" si="5"/>
        <v>0</v>
      </c>
      <c r="V284">
        <f t="shared" si="5"/>
        <v>0</v>
      </c>
      <c r="W284">
        <f t="shared" si="5"/>
        <v>0</v>
      </c>
      <c r="X284">
        <f t="shared" si="5"/>
        <v>0</v>
      </c>
      <c r="Y284">
        <f t="shared" si="5"/>
        <v>0</v>
      </c>
      <c r="Z284">
        <f t="shared" si="5"/>
        <v>0</v>
      </c>
      <c r="AA284">
        <f t="shared" si="5"/>
        <v>0</v>
      </c>
      <c r="AB284">
        <f t="shared" si="5"/>
        <v>0</v>
      </c>
      <c r="AC284">
        <f t="shared" si="5"/>
        <v>0</v>
      </c>
    </row>
  </sheetData>
  <conditionalFormatting sqref="A2:A284">
    <cfRule type="cellIs" dxfId="26" priority="1" operator="notEqual">
      <formula>0</formula>
    </cfRule>
  </conditionalFormatting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/>
  <dimension ref="A1:W259"/>
  <sheetViews>
    <sheetView zoomScaleNormal="100" workbookViewId="0">
      <pane xSplit="3" ySplit="1" topLeftCell="D2" activePane="bottomRight" state="frozen"/>
      <selection activeCell="I7" sqref="A1:Y92"/>
      <selection pane="topRight" activeCell="I7" sqref="A1:Y92"/>
      <selection pane="bottomLeft" activeCell="I7" sqref="A1:Y92"/>
      <selection pane="bottomRight" activeCell="A2" sqref="A2"/>
    </sheetView>
  </sheetViews>
  <sheetFormatPr defaultRowHeight="14.5" x14ac:dyDescent="0.35"/>
  <cols>
    <col min="1" max="25" width="12.6328125" customWidth="1"/>
  </cols>
  <sheetData>
    <row r="1" spans="1:23" x14ac:dyDescent="0.35">
      <c r="A1" t="s">
        <v>492</v>
      </c>
      <c r="B1" t="s">
        <v>485</v>
      </c>
      <c r="C1" t="s">
        <v>21</v>
      </c>
      <c r="D1" t="s">
        <v>114</v>
      </c>
      <c r="E1" t="s">
        <v>115</v>
      </c>
      <c r="F1" t="s">
        <v>116</v>
      </c>
      <c r="G1" t="s">
        <v>119</v>
      </c>
      <c r="H1" t="s">
        <v>125</v>
      </c>
      <c r="I1" t="s">
        <v>126</v>
      </c>
      <c r="J1" t="s">
        <v>127</v>
      </c>
      <c r="K1" t="s">
        <v>128</v>
      </c>
      <c r="L1" t="s">
        <v>513</v>
      </c>
      <c r="M1" t="s">
        <v>487</v>
      </c>
      <c r="N1" t="s">
        <v>488</v>
      </c>
      <c r="O1" t="s">
        <v>176</v>
      </c>
      <c r="P1" t="s">
        <v>177</v>
      </c>
      <c r="Q1" t="s">
        <v>178</v>
      </c>
      <c r="R1" t="s">
        <v>186</v>
      </c>
      <c r="S1" t="s">
        <v>187</v>
      </c>
      <c r="T1" t="s">
        <v>188</v>
      </c>
      <c r="U1" t="s">
        <v>514</v>
      </c>
      <c r="V1" t="s">
        <v>490</v>
      </c>
      <c r="W1" t="s">
        <v>491</v>
      </c>
    </row>
    <row r="2" spans="1:23" x14ac:dyDescent="0.35">
      <c r="A2">
        <f>+N2-SUM(D2:M2)</f>
        <v>0</v>
      </c>
      <c r="B2">
        <f>+W2-SUM(O2:V2)</f>
        <v>0</v>
      </c>
      <c r="C2" t="s">
        <v>196</v>
      </c>
      <c r="D2">
        <v>0</v>
      </c>
      <c r="E2">
        <v>0</v>
      </c>
      <c r="F2">
        <v>0</v>
      </c>
      <c r="G2">
        <v>0</v>
      </c>
      <c r="H2">
        <v>0</v>
      </c>
      <c r="I2">
        <v>5145</v>
      </c>
      <c r="J2">
        <v>0</v>
      </c>
      <c r="K2">
        <v>0</v>
      </c>
      <c r="L2">
        <v>0</v>
      </c>
      <c r="M2">
        <v>0</v>
      </c>
      <c r="N2">
        <v>5145</v>
      </c>
      <c r="O2">
        <v>0</v>
      </c>
      <c r="P2">
        <v>0</v>
      </c>
      <c r="Q2">
        <v>0</v>
      </c>
      <c r="R2">
        <v>0</v>
      </c>
      <c r="S2">
        <v>900</v>
      </c>
      <c r="T2">
        <v>0</v>
      </c>
      <c r="U2">
        <v>0</v>
      </c>
      <c r="V2">
        <v>0</v>
      </c>
      <c r="W2">
        <v>900</v>
      </c>
    </row>
    <row r="3" spans="1:23" x14ac:dyDescent="0.35">
      <c r="A3">
        <f t="shared" ref="A3:A66" si="0">+N3-SUM(D3:M3)</f>
        <v>0</v>
      </c>
      <c r="B3">
        <f t="shared" ref="B3:B66" si="1">+W3-SUM(O3:V3)</f>
        <v>0</v>
      </c>
      <c r="C3" t="s">
        <v>197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35">
      <c r="A4">
        <f t="shared" si="0"/>
        <v>0</v>
      </c>
      <c r="B4">
        <f t="shared" si="1"/>
        <v>0</v>
      </c>
      <c r="C4" t="s">
        <v>198</v>
      </c>
      <c r="D4">
        <v>0</v>
      </c>
      <c r="E4">
        <v>0</v>
      </c>
      <c r="F4">
        <v>0</v>
      </c>
      <c r="G4">
        <v>0</v>
      </c>
      <c r="H4">
        <v>0</v>
      </c>
      <c r="I4">
        <v>1151</v>
      </c>
      <c r="J4">
        <v>864</v>
      </c>
      <c r="K4">
        <v>0</v>
      </c>
      <c r="L4">
        <v>579</v>
      </c>
      <c r="M4">
        <v>567</v>
      </c>
      <c r="N4">
        <v>3161</v>
      </c>
      <c r="O4">
        <v>0</v>
      </c>
      <c r="P4">
        <v>0</v>
      </c>
      <c r="Q4">
        <v>0</v>
      </c>
      <c r="R4">
        <v>0</v>
      </c>
      <c r="S4">
        <v>0</v>
      </c>
      <c r="T4">
        <v>2090</v>
      </c>
      <c r="U4">
        <v>786</v>
      </c>
      <c r="V4">
        <v>2100</v>
      </c>
      <c r="W4">
        <v>4976</v>
      </c>
    </row>
    <row r="5" spans="1:23" x14ac:dyDescent="0.35">
      <c r="A5">
        <f t="shared" si="0"/>
        <v>0</v>
      </c>
      <c r="B5">
        <f t="shared" si="1"/>
        <v>0</v>
      </c>
      <c r="C5" t="s">
        <v>199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35">
      <c r="A6">
        <f t="shared" si="0"/>
        <v>0</v>
      </c>
      <c r="B6">
        <f t="shared" si="1"/>
        <v>0</v>
      </c>
      <c r="C6" t="s">
        <v>200</v>
      </c>
      <c r="D6">
        <v>7298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7298</v>
      </c>
      <c r="O6">
        <v>9020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9020</v>
      </c>
    </row>
    <row r="7" spans="1:23" x14ac:dyDescent="0.35">
      <c r="A7">
        <f t="shared" si="0"/>
        <v>0</v>
      </c>
      <c r="B7">
        <f t="shared" si="1"/>
        <v>0</v>
      </c>
      <c r="C7" t="s">
        <v>201</v>
      </c>
      <c r="D7">
        <v>0</v>
      </c>
      <c r="E7">
        <v>0</v>
      </c>
      <c r="F7">
        <v>0</v>
      </c>
      <c r="G7">
        <v>0</v>
      </c>
      <c r="H7">
        <v>0</v>
      </c>
      <c r="I7">
        <v>195</v>
      </c>
      <c r="J7">
        <v>0</v>
      </c>
      <c r="K7">
        <v>0</v>
      </c>
      <c r="L7">
        <v>0</v>
      </c>
      <c r="M7">
        <v>0</v>
      </c>
      <c r="N7">
        <v>195</v>
      </c>
      <c r="O7">
        <v>0</v>
      </c>
      <c r="P7">
        <v>0</v>
      </c>
      <c r="Q7">
        <v>0</v>
      </c>
      <c r="R7">
        <v>0</v>
      </c>
      <c r="S7">
        <v>400</v>
      </c>
      <c r="T7">
        <v>0</v>
      </c>
      <c r="U7">
        <v>0</v>
      </c>
      <c r="V7">
        <v>0</v>
      </c>
      <c r="W7">
        <v>400</v>
      </c>
    </row>
    <row r="8" spans="1:23" x14ac:dyDescent="0.35">
      <c r="A8">
        <f t="shared" si="0"/>
        <v>0</v>
      </c>
      <c r="B8">
        <f t="shared" si="1"/>
        <v>0</v>
      </c>
      <c r="C8" t="s">
        <v>202</v>
      </c>
      <c r="D8">
        <v>0</v>
      </c>
      <c r="E8">
        <v>0</v>
      </c>
      <c r="F8">
        <v>0</v>
      </c>
      <c r="G8">
        <v>0</v>
      </c>
      <c r="H8">
        <v>0</v>
      </c>
      <c r="I8">
        <v>383</v>
      </c>
      <c r="J8">
        <v>0</v>
      </c>
      <c r="K8">
        <v>0</v>
      </c>
      <c r="L8">
        <v>700</v>
      </c>
      <c r="M8">
        <v>350</v>
      </c>
      <c r="N8">
        <v>1433</v>
      </c>
      <c r="O8">
        <v>0</v>
      </c>
      <c r="P8">
        <v>0</v>
      </c>
      <c r="Q8">
        <v>0</v>
      </c>
      <c r="R8">
        <v>0</v>
      </c>
      <c r="S8">
        <v>3653</v>
      </c>
      <c r="T8">
        <v>0</v>
      </c>
      <c r="U8">
        <v>700</v>
      </c>
      <c r="V8">
        <v>350</v>
      </c>
      <c r="W8">
        <v>4703</v>
      </c>
    </row>
    <row r="9" spans="1:23" x14ac:dyDescent="0.35">
      <c r="A9">
        <f t="shared" si="0"/>
        <v>0</v>
      </c>
      <c r="B9">
        <f t="shared" si="1"/>
        <v>0</v>
      </c>
      <c r="C9" t="s">
        <v>203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35">
      <c r="A10">
        <f t="shared" si="0"/>
        <v>0</v>
      </c>
      <c r="B10">
        <f t="shared" si="1"/>
        <v>0</v>
      </c>
      <c r="C10" t="s">
        <v>204</v>
      </c>
      <c r="D10">
        <v>0</v>
      </c>
      <c r="E10">
        <v>0</v>
      </c>
      <c r="F10">
        <v>0</v>
      </c>
      <c r="G10">
        <v>0</v>
      </c>
      <c r="H10">
        <v>0</v>
      </c>
      <c r="I10">
        <v>6</v>
      </c>
      <c r="J10">
        <v>0</v>
      </c>
      <c r="K10">
        <v>0</v>
      </c>
      <c r="L10">
        <v>0</v>
      </c>
      <c r="M10">
        <v>0</v>
      </c>
      <c r="N10">
        <v>6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35">
      <c r="A11">
        <f t="shared" si="0"/>
        <v>0</v>
      </c>
      <c r="B11">
        <f t="shared" si="1"/>
        <v>0</v>
      </c>
      <c r="C11" t="s">
        <v>205</v>
      </c>
      <c r="D11">
        <v>0</v>
      </c>
      <c r="E11">
        <v>500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500</v>
      </c>
      <c r="O11">
        <v>0</v>
      </c>
      <c r="P11">
        <v>500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500</v>
      </c>
    </row>
    <row r="12" spans="1:23" x14ac:dyDescent="0.35">
      <c r="A12">
        <f t="shared" si="0"/>
        <v>0</v>
      </c>
      <c r="B12">
        <f t="shared" si="1"/>
        <v>0</v>
      </c>
      <c r="C12" t="s">
        <v>206</v>
      </c>
      <c r="D12">
        <v>0</v>
      </c>
      <c r="E12">
        <v>382</v>
      </c>
      <c r="F12">
        <v>0</v>
      </c>
      <c r="G12">
        <v>0</v>
      </c>
      <c r="H12">
        <v>0</v>
      </c>
      <c r="I12">
        <v>1048</v>
      </c>
      <c r="J12">
        <v>0</v>
      </c>
      <c r="K12">
        <v>0</v>
      </c>
      <c r="L12">
        <v>0</v>
      </c>
      <c r="M12">
        <v>0</v>
      </c>
      <c r="N12">
        <v>1430</v>
      </c>
      <c r="O12">
        <v>0</v>
      </c>
      <c r="P12">
        <v>0</v>
      </c>
      <c r="Q12">
        <v>3000</v>
      </c>
      <c r="R12">
        <v>0</v>
      </c>
      <c r="S12">
        <v>0</v>
      </c>
      <c r="T12">
        <v>0</v>
      </c>
      <c r="U12">
        <v>0</v>
      </c>
      <c r="V12">
        <v>0</v>
      </c>
      <c r="W12">
        <v>3000</v>
      </c>
    </row>
    <row r="13" spans="1:23" x14ac:dyDescent="0.35">
      <c r="A13">
        <f t="shared" si="0"/>
        <v>0</v>
      </c>
      <c r="B13">
        <f t="shared" si="1"/>
        <v>0</v>
      </c>
      <c r="C13" t="s">
        <v>207</v>
      </c>
      <c r="D13">
        <v>1066</v>
      </c>
      <c r="E13">
        <v>0</v>
      </c>
      <c r="F13">
        <v>0</v>
      </c>
      <c r="G13">
        <v>0</v>
      </c>
      <c r="H13">
        <v>0</v>
      </c>
      <c r="I13">
        <v>1611</v>
      </c>
      <c r="J13">
        <v>2364</v>
      </c>
      <c r="K13">
        <v>0</v>
      </c>
      <c r="L13">
        <v>0</v>
      </c>
      <c r="M13">
        <v>669</v>
      </c>
      <c r="N13">
        <v>5710</v>
      </c>
      <c r="O13">
        <v>370</v>
      </c>
      <c r="P13">
        <v>0</v>
      </c>
      <c r="Q13">
        <v>0</v>
      </c>
      <c r="R13">
        <v>0</v>
      </c>
      <c r="S13">
        <v>0</v>
      </c>
      <c r="T13">
        <v>2271</v>
      </c>
      <c r="U13">
        <v>0</v>
      </c>
      <c r="V13">
        <v>410</v>
      </c>
      <c r="W13">
        <v>3051</v>
      </c>
    </row>
    <row r="14" spans="1:23" x14ac:dyDescent="0.35">
      <c r="A14">
        <f t="shared" si="0"/>
        <v>0</v>
      </c>
      <c r="B14">
        <f t="shared" si="1"/>
        <v>0</v>
      </c>
      <c r="C14" t="s">
        <v>208</v>
      </c>
      <c r="D14">
        <v>0</v>
      </c>
      <c r="E14">
        <v>0</v>
      </c>
      <c r="F14">
        <v>0</v>
      </c>
      <c r="G14">
        <v>0</v>
      </c>
      <c r="H14">
        <v>0</v>
      </c>
      <c r="I14">
        <v>249</v>
      </c>
      <c r="J14">
        <v>0</v>
      </c>
      <c r="K14">
        <v>620</v>
      </c>
      <c r="L14">
        <v>0</v>
      </c>
      <c r="M14">
        <v>0</v>
      </c>
      <c r="N14">
        <v>869</v>
      </c>
      <c r="O14">
        <v>0</v>
      </c>
      <c r="P14">
        <v>0</v>
      </c>
      <c r="Q14">
        <v>0</v>
      </c>
      <c r="R14">
        <v>0</v>
      </c>
      <c r="S14">
        <v>200</v>
      </c>
      <c r="T14">
        <v>0</v>
      </c>
      <c r="U14">
        <v>0</v>
      </c>
      <c r="V14">
        <v>700</v>
      </c>
      <c r="W14">
        <v>900</v>
      </c>
    </row>
    <row r="15" spans="1:23" x14ac:dyDescent="0.35">
      <c r="A15">
        <f t="shared" si="0"/>
        <v>0</v>
      </c>
      <c r="B15">
        <f t="shared" si="1"/>
        <v>0</v>
      </c>
      <c r="C15" t="s">
        <v>209</v>
      </c>
      <c r="D15">
        <v>11392</v>
      </c>
      <c r="E15">
        <v>0</v>
      </c>
      <c r="F15">
        <v>0</v>
      </c>
      <c r="G15">
        <v>0</v>
      </c>
      <c r="H15">
        <v>28</v>
      </c>
      <c r="I15">
        <v>0</v>
      </c>
      <c r="J15">
        <v>153</v>
      </c>
      <c r="K15">
        <v>0</v>
      </c>
      <c r="L15">
        <v>0</v>
      </c>
      <c r="M15">
        <v>960</v>
      </c>
      <c r="N15">
        <v>12533</v>
      </c>
      <c r="O15">
        <v>11390</v>
      </c>
      <c r="P15">
        <v>0</v>
      </c>
      <c r="Q15">
        <v>0</v>
      </c>
      <c r="R15">
        <v>0</v>
      </c>
      <c r="S15">
        <v>0</v>
      </c>
      <c r="T15">
        <v>100</v>
      </c>
      <c r="U15">
        <v>0</v>
      </c>
      <c r="V15">
        <v>1580</v>
      </c>
      <c r="W15">
        <v>13070</v>
      </c>
    </row>
    <row r="16" spans="1:23" x14ac:dyDescent="0.35">
      <c r="A16">
        <f t="shared" si="0"/>
        <v>0</v>
      </c>
      <c r="B16">
        <f t="shared" si="1"/>
        <v>0</v>
      </c>
      <c r="C16" t="s">
        <v>210</v>
      </c>
      <c r="D16">
        <v>49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2075</v>
      </c>
      <c r="N16">
        <v>2124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35">
      <c r="A17">
        <f t="shared" si="0"/>
        <v>0</v>
      </c>
      <c r="B17">
        <f t="shared" si="1"/>
        <v>0</v>
      </c>
      <c r="C17" t="s">
        <v>211</v>
      </c>
      <c r="D17">
        <v>290</v>
      </c>
      <c r="E17">
        <v>0</v>
      </c>
      <c r="F17">
        <v>0</v>
      </c>
      <c r="G17">
        <v>0</v>
      </c>
      <c r="H17">
        <v>0</v>
      </c>
      <c r="I17">
        <v>903</v>
      </c>
      <c r="J17">
        <v>46</v>
      </c>
      <c r="K17">
        <v>0</v>
      </c>
      <c r="L17">
        <v>696</v>
      </c>
      <c r="M17">
        <v>1399</v>
      </c>
      <c r="N17">
        <v>3334</v>
      </c>
      <c r="O17">
        <v>100</v>
      </c>
      <c r="P17">
        <v>0</v>
      </c>
      <c r="Q17">
        <v>0</v>
      </c>
      <c r="R17">
        <v>0</v>
      </c>
      <c r="S17">
        <v>2445</v>
      </c>
      <c r="T17">
        <v>750</v>
      </c>
      <c r="U17">
        <v>1140</v>
      </c>
      <c r="V17">
        <v>1710</v>
      </c>
      <c r="W17">
        <v>6145</v>
      </c>
    </row>
    <row r="18" spans="1:23" x14ac:dyDescent="0.35">
      <c r="A18">
        <f t="shared" si="0"/>
        <v>0</v>
      </c>
      <c r="B18">
        <f t="shared" si="1"/>
        <v>0</v>
      </c>
      <c r="C18" t="s">
        <v>212</v>
      </c>
      <c r="D18">
        <v>0</v>
      </c>
      <c r="E18">
        <v>0</v>
      </c>
      <c r="F18">
        <v>0</v>
      </c>
      <c r="G18">
        <v>0</v>
      </c>
      <c r="H18">
        <v>0</v>
      </c>
      <c r="I18">
        <v>1912</v>
      </c>
      <c r="J18">
        <v>0</v>
      </c>
      <c r="K18">
        <v>0</v>
      </c>
      <c r="L18">
        <v>0</v>
      </c>
      <c r="M18">
        <v>0</v>
      </c>
      <c r="N18">
        <v>1912</v>
      </c>
      <c r="O18">
        <v>0</v>
      </c>
      <c r="P18">
        <v>0</v>
      </c>
      <c r="Q18">
        <v>0</v>
      </c>
      <c r="R18">
        <v>0</v>
      </c>
      <c r="S18">
        <v>5000</v>
      </c>
      <c r="T18">
        <v>1769</v>
      </c>
      <c r="U18">
        <v>0</v>
      </c>
      <c r="V18">
        <v>0</v>
      </c>
      <c r="W18">
        <v>6769</v>
      </c>
    </row>
    <row r="19" spans="1:23" x14ac:dyDescent="0.35">
      <c r="A19">
        <f t="shared" si="0"/>
        <v>0</v>
      </c>
      <c r="B19">
        <f t="shared" si="1"/>
        <v>0</v>
      </c>
      <c r="C19" t="s">
        <v>213</v>
      </c>
      <c r="D19">
        <v>0</v>
      </c>
      <c r="E19">
        <v>0</v>
      </c>
      <c r="F19">
        <v>0</v>
      </c>
      <c r="G19">
        <v>0</v>
      </c>
      <c r="H19">
        <v>0</v>
      </c>
      <c r="I19">
        <v>53</v>
      </c>
      <c r="J19">
        <v>3387</v>
      </c>
      <c r="K19">
        <v>0</v>
      </c>
      <c r="L19">
        <v>0</v>
      </c>
      <c r="M19">
        <v>8399</v>
      </c>
      <c r="N19">
        <v>11839</v>
      </c>
      <c r="O19">
        <v>0</v>
      </c>
      <c r="P19">
        <v>0</v>
      </c>
      <c r="Q19">
        <v>0</v>
      </c>
      <c r="R19">
        <v>0</v>
      </c>
      <c r="S19">
        <v>122</v>
      </c>
      <c r="T19">
        <v>3059</v>
      </c>
      <c r="U19">
        <v>0</v>
      </c>
      <c r="V19">
        <v>7857</v>
      </c>
      <c r="W19">
        <v>11038</v>
      </c>
    </row>
    <row r="20" spans="1:23" x14ac:dyDescent="0.35">
      <c r="A20">
        <f t="shared" si="0"/>
        <v>0</v>
      </c>
      <c r="B20">
        <f t="shared" si="1"/>
        <v>0</v>
      </c>
      <c r="C20" t="s">
        <v>214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2381</v>
      </c>
      <c r="N20">
        <v>2381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2550</v>
      </c>
      <c r="W20">
        <v>2550</v>
      </c>
    </row>
    <row r="21" spans="1:23" x14ac:dyDescent="0.35">
      <c r="A21">
        <f t="shared" si="0"/>
        <v>0</v>
      </c>
      <c r="B21">
        <f t="shared" si="1"/>
        <v>0</v>
      </c>
      <c r="C21" t="s">
        <v>215</v>
      </c>
      <c r="D21">
        <v>2002</v>
      </c>
      <c r="E21">
        <v>0</v>
      </c>
      <c r="F21">
        <v>0</v>
      </c>
      <c r="G21">
        <v>0</v>
      </c>
      <c r="H21">
        <v>18</v>
      </c>
      <c r="I21">
        <v>0</v>
      </c>
      <c r="J21">
        <v>134</v>
      </c>
      <c r="K21">
        <v>0</v>
      </c>
      <c r="L21">
        <v>321</v>
      </c>
      <c r="M21">
        <v>462</v>
      </c>
      <c r="N21">
        <v>2937</v>
      </c>
      <c r="O21">
        <v>2000</v>
      </c>
      <c r="P21">
        <v>0</v>
      </c>
      <c r="Q21">
        <v>0</v>
      </c>
      <c r="R21">
        <v>0</v>
      </c>
      <c r="S21">
        <v>0</v>
      </c>
      <c r="T21">
        <v>125</v>
      </c>
      <c r="U21">
        <v>6716</v>
      </c>
      <c r="V21">
        <v>220</v>
      </c>
      <c r="W21">
        <v>9061</v>
      </c>
    </row>
    <row r="22" spans="1:23" x14ac:dyDescent="0.35">
      <c r="A22">
        <f t="shared" si="0"/>
        <v>0</v>
      </c>
      <c r="B22">
        <f t="shared" si="1"/>
        <v>0</v>
      </c>
      <c r="C22" t="s">
        <v>216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35">
      <c r="A23">
        <f t="shared" si="0"/>
        <v>0</v>
      </c>
      <c r="B23">
        <f t="shared" si="1"/>
        <v>0</v>
      </c>
      <c r="C23" t="s">
        <v>217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  <row r="24" spans="1:23" x14ac:dyDescent="0.35">
      <c r="A24">
        <f t="shared" si="0"/>
        <v>0</v>
      </c>
      <c r="B24">
        <f t="shared" si="1"/>
        <v>0</v>
      </c>
      <c r="C24" t="s">
        <v>218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</row>
    <row r="25" spans="1:23" x14ac:dyDescent="0.35">
      <c r="A25">
        <f t="shared" si="0"/>
        <v>0</v>
      </c>
      <c r="B25">
        <f t="shared" si="1"/>
        <v>0</v>
      </c>
      <c r="C25" t="s">
        <v>219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</row>
    <row r="26" spans="1:23" x14ac:dyDescent="0.35">
      <c r="A26">
        <f t="shared" si="0"/>
        <v>0</v>
      </c>
      <c r="B26">
        <f t="shared" si="1"/>
        <v>0</v>
      </c>
      <c r="C26" t="s">
        <v>220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</row>
    <row r="27" spans="1:23" x14ac:dyDescent="0.35">
      <c r="A27">
        <f t="shared" si="0"/>
        <v>0</v>
      </c>
      <c r="B27">
        <f t="shared" si="1"/>
        <v>0</v>
      </c>
      <c r="C27" t="s">
        <v>221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</row>
    <row r="28" spans="1:23" x14ac:dyDescent="0.35">
      <c r="A28">
        <f t="shared" si="0"/>
        <v>0</v>
      </c>
      <c r="B28">
        <f t="shared" si="1"/>
        <v>0</v>
      </c>
      <c r="C28" t="s">
        <v>222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</row>
    <row r="29" spans="1:23" x14ac:dyDescent="0.35">
      <c r="A29">
        <f t="shared" si="0"/>
        <v>0</v>
      </c>
      <c r="B29">
        <f t="shared" si="1"/>
        <v>0</v>
      </c>
      <c r="C29" t="s">
        <v>223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</row>
    <row r="30" spans="1:23" x14ac:dyDescent="0.35">
      <c r="A30">
        <f t="shared" si="0"/>
        <v>0</v>
      </c>
      <c r="B30">
        <f t="shared" si="1"/>
        <v>0</v>
      </c>
      <c r="C30" t="s">
        <v>224</v>
      </c>
      <c r="D30">
        <v>0</v>
      </c>
      <c r="E30">
        <v>0</v>
      </c>
      <c r="F30">
        <v>0</v>
      </c>
      <c r="G30">
        <v>0</v>
      </c>
      <c r="H30">
        <v>1077</v>
      </c>
      <c r="I30">
        <v>0</v>
      </c>
      <c r="J30">
        <v>0</v>
      </c>
      <c r="K30">
        <v>0</v>
      </c>
      <c r="L30">
        <v>0</v>
      </c>
      <c r="M30">
        <v>0</v>
      </c>
      <c r="N30">
        <v>1077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</row>
    <row r="31" spans="1:23" x14ac:dyDescent="0.35">
      <c r="A31">
        <f t="shared" si="0"/>
        <v>0</v>
      </c>
      <c r="B31">
        <f t="shared" si="1"/>
        <v>0</v>
      </c>
      <c r="C31" t="s">
        <v>225</v>
      </c>
      <c r="D31">
        <v>433</v>
      </c>
      <c r="E31">
        <v>0</v>
      </c>
      <c r="F31">
        <v>0</v>
      </c>
      <c r="G31">
        <v>0</v>
      </c>
      <c r="H31">
        <v>0</v>
      </c>
      <c r="I31">
        <v>12203</v>
      </c>
      <c r="J31">
        <v>0</v>
      </c>
      <c r="K31">
        <v>0</v>
      </c>
      <c r="L31">
        <v>0</v>
      </c>
      <c r="M31">
        <v>3256</v>
      </c>
      <c r="N31">
        <v>15892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</row>
    <row r="32" spans="1:23" x14ac:dyDescent="0.35">
      <c r="A32">
        <f t="shared" si="0"/>
        <v>0</v>
      </c>
      <c r="B32">
        <f t="shared" si="1"/>
        <v>0</v>
      </c>
      <c r="C32" t="s">
        <v>226</v>
      </c>
      <c r="D32">
        <v>0</v>
      </c>
      <c r="E32">
        <v>0</v>
      </c>
      <c r="F32">
        <v>0</v>
      </c>
      <c r="G32">
        <v>0</v>
      </c>
      <c r="H32">
        <v>0</v>
      </c>
      <c r="I32">
        <v>89</v>
      </c>
      <c r="J32">
        <v>0</v>
      </c>
      <c r="K32">
        <v>0</v>
      </c>
      <c r="L32">
        <v>0</v>
      </c>
      <c r="M32">
        <v>0</v>
      </c>
      <c r="N32">
        <v>89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</row>
    <row r="33" spans="1:23" x14ac:dyDescent="0.35">
      <c r="A33">
        <f t="shared" si="0"/>
        <v>0</v>
      </c>
      <c r="B33">
        <f t="shared" si="1"/>
        <v>0</v>
      </c>
      <c r="C33" t="s">
        <v>227</v>
      </c>
      <c r="D33">
        <v>1128</v>
      </c>
      <c r="E33">
        <v>0</v>
      </c>
      <c r="F33">
        <v>0</v>
      </c>
      <c r="G33">
        <v>0</v>
      </c>
      <c r="H33">
        <v>0</v>
      </c>
      <c r="I33">
        <v>0</v>
      </c>
      <c r="J33">
        <v>2745</v>
      </c>
      <c r="K33">
        <v>0</v>
      </c>
      <c r="L33">
        <v>0</v>
      </c>
      <c r="M33">
        <v>125</v>
      </c>
      <c r="N33">
        <v>3998</v>
      </c>
      <c r="O33">
        <v>1230</v>
      </c>
      <c r="P33">
        <v>0</v>
      </c>
      <c r="Q33">
        <v>0</v>
      </c>
      <c r="R33">
        <v>0</v>
      </c>
      <c r="S33">
        <v>0</v>
      </c>
      <c r="T33">
        <v>5248</v>
      </c>
      <c r="U33">
        <v>0</v>
      </c>
      <c r="V33">
        <v>200</v>
      </c>
      <c r="W33">
        <v>6678</v>
      </c>
    </row>
    <row r="34" spans="1:23" x14ac:dyDescent="0.35">
      <c r="A34">
        <f t="shared" si="0"/>
        <v>0</v>
      </c>
      <c r="B34">
        <f t="shared" si="1"/>
        <v>0</v>
      </c>
      <c r="C34" t="s">
        <v>228</v>
      </c>
      <c r="D34">
        <v>0</v>
      </c>
      <c r="E34">
        <v>0</v>
      </c>
      <c r="F34">
        <v>100</v>
      </c>
      <c r="G34">
        <v>0</v>
      </c>
      <c r="H34">
        <v>0</v>
      </c>
      <c r="I34">
        <v>400</v>
      </c>
      <c r="J34">
        <v>1664</v>
      </c>
      <c r="K34">
        <v>0</v>
      </c>
      <c r="L34">
        <v>443</v>
      </c>
      <c r="M34">
        <v>0</v>
      </c>
      <c r="N34">
        <v>2607</v>
      </c>
      <c r="O34">
        <v>0</v>
      </c>
      <c r="P34">
        <v>0</v>
      </c>
      <c r="Q34">
        <v>0</v>
      </c>
      <c r="R34">
        <v>0</v>
      </c>
      <c r="S34">
        <v>1200</v>
      </c>
      <c r="T34">
        <v>0</v>
      </c>
      <c r="U34">
        <v>0</v>
      </c>
      <c r="V34">
        <v>0</v>
      </c>
      <c r="W34">
        <v>1200</v>
      </c>
    </row>
    <row r="35" spans="1:23" x14ac:dyDescent="0.35">
      <c r="A35">
        <f t="shared" si="0"/>
        <v>0</v>
      </c>
      <c r="B35">
        <f t="shared" si="1"/>
        <v>0</v>
      </c>
      <c r="C35" t="s">
        <v>229</v>
      </c>
      <c r="D35">
        <v>0</v>
      </c>
      <c r="E35">
        <v>0</v>
      </c>
      <c r="F35">
        <v>0</v>
      </c>
      <c r="G35">
        <v>0</v>
      </c>
      <c r="H35">
        <v>0</v>
      </c>
      <c r="I35">
        <v>1209</v>
      </c>
      <c r="J35">
        <v>0</v>
      </c>
      <c r="K35">
        <v>0</v>
      </c>
      <c r="L35">
        <v>0</v>
      </c>
      <c r="M35">
        <v>1537</v>
      </c>
      <c r="N35">
        <v>2746</v>
      </c>
      <c r="O35">
        <v>0</v>
      </c>
      <c r="P35">
        <v>0</v>
      </c>
      <c r="Q35">
        <v>0</v>
      </c>
      <c r="R35">
        <v>0</v>
      </c>
      <c r="S35">
        <v>1600</v>
      </c>
      <c r="T35">
        <v>0</v>
      </c>
      <c r="U35">
        <v>0</v>
      </c>
      <c r="V35">
        <v>0</v>
      </c>
      <c r="W35">
        <v>1600</v>
      </c>
    </row>
    <row r="36" spans="1:23" x14ac:dyDescent="0.35">
      <c r="A36">
        <f t="shared" si="0"/>
        <v>0</v>
      </c>
      <c r="B36">
        <f t="shared" si="1"/>
        <v>0</v>
      </c>
      <c r="C36" t="s">
        <v>230</v>
      </c>
      <c r="D36">
        <v>292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2701</v>
      </c>
      <c r="N36">
        <v>2993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4189</v>
      </c>
      <c r="W36">
        <v>4189</v>
      </c>
    </row>
    <row r="37" spans="1:23" x14ac:dyDescent="0.35">
      <c r="A37">
        <f t="shared" si="0"/>
        <v>0</v>
      </c>
      <c r="B37">
        <f t="shared" si="1"/>
        <v>0</v>
      </c>
      <c r="C37" t="s">
        <v>231</v>
      </c>
      <c r="D37">
        <v>3446</v>
      </c>
      <c r="E37">
        <v>0</v>
      </c>
      <c r="F37">
        <v>0</v>
      </c>
      <c r="G37">
        <v>0</v>
      </c>
      <c r="H37">
        <v>0</v>
      </c>
      <c r="I37">
        <v>791</v>
      </c>
      <c r="J37">
        <v>34</v>
      </c>
      <c r="K37">
        <v>0</v>
      </c>
      <c r="L37">
        <v>0</v>
      </c>
      <c r="M37">
        <v>0</v>
      </c>
      <c r="N37">
        <v>4271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</row>
    <row r="38" spans="1:23" x14ac:dyDescent="0.35">
      <c r="A38">
        <f t="shared" si="0"/>
        <v>0</v>
      </c>
      <c r="B38">
        <f t="shared" si="1"/>
        <v>0</v>
      </c>
      <c r="C38" t="s">
        <v>232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</row>
    <row r="39" spans="1:23" x14ac:dyDescent="0.35">
      <c r="A39">
        <f t="shared" si="0"/>
        <v>0</v>
      </c>
      <c r="B39">
        <f t="shared" si="1"/>
        <v>0</v>
      </c>
      <c r="C39" t="s">
        <v>233</v>
      </c>
      <c r="D39">
        <v>0</v>
      </c>
      <c r="E39">
        <v>0</v>
      </c>
      <c r="F39">
        <v>0</v>
      </c>
      <c r="G39">
        <v>0</v>
      </c>
      <c r="H39">
        <v>0</v>
      </c>
      <c r="I39">
        <v>37</v>
      </c>
      <c r="J39">
        <v>653</v>
      </c>
      <c r="K39">
        <v>0</v>
      </c>
      <c r="L39">
        <v>0</v>
      </c>
      <c r="M39">
        <v>43</v>
      </c>
      <c r="N39">
        <v>733</v>
      </c>
      <c r="O39">
        <v>0</v>
      </c>
      <c r="P39">
        <v>0</v>
      </c>
      <c r="Q39">
        <v>0</v>
      </c>
      <c r="R39">
        <v>0</v>
      </c>
      <c r="S39">
        <v>0</v>
      </c>
      <c r="T39">
        <v>100</v>
      </c>
      <c r="U39">
        <v>0</v>
      </c>
      <c r="V39">
        <v>0</v>
      </c>
      <c r="W39">
        <v>100</v>
      </c>
    </row>
    <row r="40" spans="1:23" x14ac:dyDescent="0.35">
      <c r="A40">
        <f t="shared" si="0"/>
        <v>0</v>
      </c>
      <c r="B40">
        <f t="shared" si="1"/>
        <v>0</v>
      </c>
      <c r="C40" t="s">
        <v>234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</row>
    <row r="41" spans="1:23" x14ac:dyDescent="0.35">
      <c r="A41">
        <f t="shared" si="0"/>
        <v>0</v>
      </c>
      <c r="B41">
        <f t="shared" si="1"/>
        <v>0</v>
      </c>
      <c r="C41" t="s">
        <v>235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</row>
    <row r="42" spans="1:23" x14ac:dyDescent="0.35">
      <c r="A42">
        <f t="shared" si="0"/>
        <v>0</v>
      </c>
      <c r="B42">
        <f t="shared" si="1"/>
        <v>0</v>
      </c>
      <c r="C42" t="s">
        <v>236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150</v>
      </c>
      <c r="K42">
        <v>0</v>
      </c>
      <c r="L42">
        <v>247</v>
      </c>
      <c r="M42">
        <v>0</v>
      </c>
      <c r="N42">
        <v>397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</row>
    <row r="43" spans="1:23" x14ac:dyDescent="0.35">
      <c r="A43">
        <f t="shared" si="0"/>
        <v>0</v>
      </c>
      <c r="B43">
        <f t="shared" si="1"/>
        <v>0</v>
      </c>
      <c r="C43" t="s">
        <v>237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</row>
    <row r="44" spans="1:23" x14ac:dyDescent="0.35">
      <c r="A44">
        <f t="shared" si="0"/>
        <v>0</v>
      </c>
      <c r="B44">
        <f t="shared" si="1"/>
        <v>0</v>
      </c>
      <c r="C44" t="s">
        <v>238</v>
      </c>
      <c r="D44">
        <v>0</v>
      </c>
      <c r="E44">
        <v>0</v>
      </c>
      <c r="F44">
        <v>0</v>
      </c>
      <c r="G44">
        <v>0</v>
      </c>
      <c r="H44">
        <v>0</v>
      </c>
      <c r="I44">
        <v>2383</v>
      </c>
      <c r="J44">
        <v>0</v>
      </c>
      <c r="K44">
        <v>0</v>
      </c>
      <c r="L44">
        <v>0</v>
      </c>
      <c r="M44">
        <v>0</v>
      </c>
      <c r="N44">
        <v>2383</v>
      </c>
      <c r="O44">
        <v>0</v>
      </c>
      <c r="P44">
        <v>0</v>
      </c>
      <c r="Q44">
        <v>0</v>
      </c>
      <c r="R44">
        <v>0</v>
      </c>
      <c r="S44">
        <v>1550</v>
      </c>
      <c r="T44">
        <v>0</v>
      </c>
      <c r="U44">
        <v>0</v>
      </c>
      <c r="V44">
        <v>0</v>
      </c>
      <c r="W44">
        <v>1550</v>
      </c>
    </row>
    <row r="45" spans="1:23" x14ac:dyDescent="0.35">
      <c r="A45">
        <f t="shared" si="0"/>
        <v>0</v>
      </c>
      <c r="B45">
        <f t="shared" si="1"/>
        <v>0</v>
      </c>
      <c r="C45" t="s">
        <v>239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951</v>
      </c>
      <c r="T45">
        <v>0</v>
      </c>
      <c r="U45">
        <v>0</v>
      </c>
      <c r="V45">
        <v>2241</v>
      </c>
      <c r="W45">
        <v>3192</v>
      </c>
    </row>
    <row r="46" spans="1:23" x14ac:dyDescent="0.35">
      <c r="A46">
        <f t="shared" si="0"/>
        <v>0</v>
      </c>
      <c r="B46">
        <f t="shared" si="1"/>
        <v>0</v>
      </c>
      <c r="C46" t="s">
        <v>240</v>
      </c>
      <c r="D46">
        <v>0</v>
      </c>
      <c r="E46">
        <v>0</v>
      </c>
      <c r="F46">
        <v>0</v>
      </c>
      <c r="G46">
        <v>0</v>
      </c>
      <c r="H46">
        <v>0</v>
      </c>
      <c r="I46">
        <v>9962</v>
      </c>
      <c r="J46">
        <v>0</v>
      </c>
      <c r="K46">
        <v>0</v>
      </c>
      <c r="L46">
        <v>0</v>
      </c>
      <c r="M46">
        <v>0</v>
      </c>
      <c r="N46">
        <v>9962</v>
      </c>
      <c r="O46">
        <v>0</v>
      </c>
      <c r="P46">
        <v>0</v>
      </c>
      <c r="Q46">
        <v>0</v>
      </c>
      <c r="R46">
        <v>0</v>
      </c>
      <c r="S46">
        <v>10500</v>
      </c>
      <c r="T46">
        <v>0</v>
      </c>
      <c r="U46">
        <v>0</v>
      </c>
      <c r="V46">
        <v>0</v>
      </c>
      <c r="W46">
        <v>10500</v>
      </c>
    </row>
    <row r="47" spans="1:23" x14ac:dyDescent="0.35">
      <c r="A47">
        <f t="shared" si="0"/>
        <v>0</v>
      </c>
      <c r="B47">
        <f t="shared" si="1"/>
        <v>0</v>
      </c>
      <c r="C47" t="s">
        <v>241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</row>
    <row r="48" spans="1:23" x14ac:dyDescent="0.35">
      <c r="A48">
        <f t="shared" si="0"/>
        <v>0</v>
      </c>
      <c r="B48">
        <f t="shared" si="1"/>
        <v>0</v>
      </c>
      <c r="C48" t="s">
        <v>242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</row>
    <row r="49" spans="1:23" x14ac:dyDescent="0.35">
      <c r="A49">
        <f t="shared" si="0"/>
        <v>0</v>
      </c>
      <c r="B49">
        <f t="shared" si="1"/>
        <v>0</v>
      </c>
      <c r="C49" t="s">
        <v>243</v>
      </c>
      <c r="D49">
        <v>0</v>
      </c>
      <c r="E49">
        <v>0</v>
      </c>
      <c r="F49">
        <v>0</v>
      </c>
      <c r="G49">
        <v>0</v>
      </c>
      <c r="H49">
        <v>0</v>
      </c>
      <c r="I49">
        <v>1200</v>
      </c>
      <c r="J49">
        <v>0</v>
      </c>
      <c r="K49">
        <v>0</v>
      </c>
      <c r="L49">
        <v>0</v>
      </c>
      <c r="M49">
        <v>0</v>
      </c>
      <c r="N49">
        <v>1200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</row>
    <row r="50" spans="1:23" x14ac:dyDescent="0.35">
      <c r="A50">
        <f t="shared" si="0"/>
        <v>0</v>
      </c>
      <c r="B50">
        <f t="shared" si="1"/>
        <v>0</v>
      </c>
      <c r="C50" t="s">
        <v>244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</row>
    <row r="51" spans="1:23" x14ac:dyDescent="0.35">
      <c r="A51">
        <f t="shared" si="0"/>
        <v>0</v>
      </c>
      <c r="B51">
        <f t="shared" si="1"/>
        <v>0</v>
      </c>
      <c r="C51" t="s">
        <v>245</v>
      </c>
      <c r="D51">
        <v>1199</v>
      </c>
      <c r="E51">
        <v>1700</v>
      </c>
      <c r="F51">
        <v>0</v>
      </c>
      <c r="G51">
        <v>0</v>
      </c>
      <c r="H51">
        <v>0</v>
      </c>
      <c r="I51">
        <v>3781</v>
      </c>
      <c r="J51">
        <v>659</v>
      </c>
      <c r="K51">
        <v>0</v>
      </c>
      <c r="L51">
        <v>0</v>
      </c>
      <c r="M51">
        <v>192</v>
      </c>
      <c r="N51">
        <v>7531</v>
      </c>
      <c r="O51">
        <v>3287</v>
      </c>
      <c r="P51">
        <v>0</v>
      </c>
      <c r="Q51">
        <v>0</v>
      </c>
      <c r="R51">
        <v>0</v>
      </c>
      <c r="S51">
        <v>2044</v>
      </c>
      <c r="T51">
        <v>2419</v>
      </c>
      <c r="U51">
        <v>0</v>
      </c>
      <c r="V51">
        <v>600</v>
      </c>
      <c r="W51">
        <v>8350</v>
      </c>
    </row>
    <row r="52" spans="1:23" x14ac:dyDescent="0.35">
      <c r="A52">
        <f t="shared" si="0"/>
        <v>0</v>
      </c>
      <c r="B52">
        <f t="shared" si="1"/>
        <v>0</v>
      </c>
      <c r="C52" t="s">
        <v>246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</row>
    <row r="53" spans="1:23" x14ac:dyDescent="0.35">
      <c r="A53">
        <f t="shared" si="0"/>
        <v>0</v>
      </c>
      <c r="B53">
        <f t="shared" si="1"/>
        <v>0</v>
      </c>
      <c r="C53" t="s">
        <v>247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</row>
    <row r="54" spans="1:23" x14ac:dyDescent="0.35">
      <c r="A54">
        <f t="shared" si="0"/>
        <v>0</v>
      </c>
      <c r="B54">
        <f t="shared" si="1"/>
        <v>0</v>
      </c>
      <c r="C54" t="s">
        <v>248</v>
      </c>
      <c r="D54">
        <v>2576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2576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</row>
    <row r="55" spans="1:23" x14ac:dyDescent="0.35">
      <c r="A55">
        <f t="shared" si="0"/>
        <v>0</v>
      </c>
      <c r="B55">
        <f t="shared" si="1"/>
        <v>0</v>
      </c>
      <c r="C55" t="s">
        <v>249</v>
      </c>
      <c r="D55">
        <v>2177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1173</v>
      </c>
      <c r="N55">
        <v>3350</v>
      </c>
      <c r="O55">
        <v>4682</v>
      </c>
      <c r="P55">
        <v>1700</v>
      </c>
      <c r="Q55">
        <v>0</v>
      </c>
      <c r="R55">
        <v>0</v>
      </c>
      <c r="S55">
        <v>0</v>
      </c>
      <c r="T55">
        <v>0</v>
      </c>
      <c r="U55">
        <v>185</v>
      </c>
      <c r="V55">
        <v>15</v>
      </c>
      <c r="W55">
        <v>6582</v>
      </c>
    </row>
    <row r="56" spans="1:23" x14ac:dyDescent="0.35">
      <c r="A56">
        <f t="shared" si="0"/>
        <v>0</v>
      </c>
      <c r="B56">
        <f t="shared" si="1"/>
        <v>0</v>
      </c>
      <c r="C56" t="s">
        <v>250</v>
      </c>
      <c r="D56">
        <v>0</v>
      </c>
      <c r="E56">
        <v>0</v>
      </c>
      <c r="F56">
        <v>0</v>
      </c>
      <c r="G56">
        <v>0</v>
      </c>
      <c r="H56">
        <v>0</v>
      </c>
      <c r="I56">
        <v>1406</v>
      </c>
      <c r="J56">
        <v>0</v>
      </c>
      <c r="K56">
        <v>0</v>
      </c>
      <c r="L56">
        <v>0</v>
      </c>
      <c r="M56">
        <v>0</v>
      </c>
      <c r="N56">
        <v>1406</v>
      </c>
      <c r="O56">
        <v>0</v>
      </c>
      <c r="P56">
        <v>0</v>
      </c>
      <c r="Q56">
        <v>0</v>
      </c>
      <c r="R56">
        <v>0</v>
      </c>
      <c r="S56">
        <v>5168</v>
      </c>
      <c r="T56">
        <v>0</v>
      </c>
      <c r="U56">
        <v>0</v>
      </c>
      <c r="V56">
        <v>0</v>
      </c>
      <c r="W56">
        <v>5168</v>
      </c>
    </row>
    <row r="57" spans="1:23" x14ac:dyDescent="0.35">
      <c r="A57">
        <f t="shared" si="0"/>
        <v>0</v>
      </c>
      <c r="B57">
        <f t="shared" si="1"/>
        <v>0</v>
      </c>
      <c r="C57" t="s">
        <v>251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</row>
    <row r="58" spans="1:23" x14ac:dyDescent="0.35">
      <c r="A58">
        <f t="shared" si="0"/>
        <v>0</v>
      </c>
      <c r="B58">
        <f t="shared" si="1"/>
        <v>0</v>
      </c>
      <c r="C58" t="s">
        <v>252</v>
      </c>
      <c r="D58">
        <v>1196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909</v>
      </c>
      <c r="N58">
        <v>2105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1300</v>
      </c>
      <c r="W58">
        <v>1300</v>
      </c>
    </row>
    <row r="59" spans="1:23" x14ac:dyDescent="0.35">
      <c r="A59">
        <f t="shared" si="0"/>
        <v>0</v>
      </c>
      <c r="B59">
        <f t="shared" si="1"/>
        <v>0</v>
      </c>
      <c r="C59" t="s">
        <v>253</v>
      </c>
      <c r="D59">
        <v>7577</v>
      </c>
      <c r="E59">
        <v>0</v>
      </c>
      <c r="F59">
        <v>0</v>
      </c>
      <c r="G59">
        <v>0</v>
      </c>
      <c r="H59">
        <v>0</v>
      </c>
      <c r="I59">
        <v>2</v>
      </c>
      <c r="J59">
        <v>0</v>
      </c>
      <c r="K59">
        <v>0</v>
      </c>
      <c r="L59">
        <v>0</v>
      </c>
      <c r="M59">
        <v>98</v>
      </c>
      <c r="N59">
        <v>7677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</row>
    <row r="60" spans="1:23" x14ac:dyDescent="0.35">
      <c r="A60">
        <f t="shared" si="0"/>
        <v>0</v>
      </c>
      <c r="B60">
        <f t="shared" si="1"/>
        <v>0</v>
      </c>
      <c r="C60" t="s">
        <v>254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</row>
    <row r="61" spans="1:23" x14ac:dyDescent="0.35">
      <c r="A61">
        <f t="shared" si="0"/>
        <v>0</v>
      </c>
      <c r="B61">
        <f t="shared" si="1"/>
        <v>0</v>
      </c>
      <c r="C61" t="s">
        <v>255</v>
      </c>
      <c r="D61">
        <v>0</v>
      </c>
      <c r="E61">
        <v>0</v>
      </c>
      <c r="F61">
        <v>0</v>
      </c>
      <c r="G61">
        <v>0</v>
      </c>
      <c r="H61">
        <v>0</v>
      </c>
      <c r="I61">
        <v>105</v>
      </c>
      <c r="J61">
        <v>0</v>
      </c>
      <c r="K61">
        <v>0</v>
      </c>
      <c r="L61">
        <v>0</v>
      </c>
      <c r="M61">
        <v>497</v>
      </c>
      <c r="N61">
        <v>602</v>
      </c>
      <c r="O61">
        <v>2500</v>
      </c>
      <c r="P61">
        <v>0</v>
      </c>
      <c r="Q61">
        <v>0</v>
      </c>
      <c r="R61">
        <v>0</v>
      </c>
      <c r="S61">
        <v>650</v>
      </c>
      <c r="T61">
        <v>0</v>
      </c>
      <c r="U61">
        <v>0</v>
      </c>
      <c r="V61">
        <v>2400</v>
      </c>
      <c r="W61">
        <v>5550</v>
      </c>
    </row>
    <row r="62" spans="1:23" x14ac:dyDescent="0.35">
      <c r="A62">
        <f t="shared" si="0"/>
        <v>0</v>
      </c>
      <c r="B62">
        <f t="shared" si="1"/>
        <v>0</v>
      </c>
      <c r="C62" t="s">
        <v>256</v>
      </c>
      <c r="D62">
        <v>6720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166</v>
      </c>
      <c r="N62">
        <v>6886</v>
      </c>
      <c r="O62">
        <v>5425</v>
      </c>
      <c r="P62">
        <v>0</v>
      </c>
      <c r="Q62">
        <v>0</v>
      </c>
      <c r="R62">
        <v>510</v>
      </c>
      <c r="S62">
        <v>345</v>
      </c>
      <c r="T62">
        <v>0</v>
      </c>
      <c r="U62">
        <v>0</v>
      </c>
      <c r="V62">
        <v>125</v>
      </c>
      <c r="W62">
        <v>6405</v>
      </c>
    </row>
    <row r="63" spans="1:23" x14ac:dyDescent="0.35">
      <c r="A63">
        <f t="shared" si="0"/>
        <v>0</v>
      </c>
      <c r="B63">
        <f t="shared" si="1"/>
        <v>0</v>
      </c>
      <c r="C63" t="s">
        <v>448</v>
      </c>
      <c r="D63">
        <v>1251</v>
      </c>
      <c r="E63">
        <v>0</v>
      </c>
      <c r="F63">
        <v>0</v>
      </c>
      <c r="G63">
        <v>0</v>
      </c>
      <c r="H63">
        <v>0</v>
      </c>
      <c r="I63">
        <v>8198</v>
      </c>
      <c r="J63">
        <v>2111</v>
      </c>
      <c r="K63">
        <v>0</v>
      </c>
      <c r="L63">
        <v>304</v>
      </c>
      <c r="M63">
        <v>8934</v>
      </c>
      <c r="N63">
        <v>20798</v>
      </c>
      <c r="O63">
        <v>3000</v>
      </c>
      <c r="P63">
        <v>0</v>
      </c>
      <c r="Q63">
        <v>0</v>
      </c>
      <c r="R63">
        <v>0</v>
      </c>
      <c r="S63">
        <v>2005</v>
      </c>
      <c r="T63">
        <v>3527</v>
      </c>
      <c r="U63">
        <v>1500</v>
      </c>
      <c r="V63">
        <v>15300</v>
      </c>
      <c r="W63">
        <v>25332</v>
      </c>
    </row>
    <row r="64" spans="1:23" x14ac:dyDescent="0.35">
      <c r="A64">
        <f t="shared" si="0"/>
        <v>0</v>
      </c>
      <c r="B64">
        <f t="shared" si="1"/>
        <v>0</v>
      </c>
      <c r="C64" t="s">
        <v>257</v>
      </c>
      <c r="D64">
        <v>0</v>
      </c>
      <c r="E64">
        <v>0</v>
      </c>
      <c r="F64">
        <v>532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532</v>
      </c>
      <c r="O64">
        <v>0</v>
      </c>
      <c r="P64">
        <v>0</v>
      </c>
      <c r="Q64">
        <v>532</v>
      </c>
      <c r="R64">
        <v>0</v>
      </c>
      <c r="S64">
        <v>0</v>
      </c>
      <c r="T64">
        <v>0</v>
      </c>
      <c r="U64">
        <v>0</v>
      </c>
      <c r="V64">
        <v>0</v>
      </c>
      <c r="W64">
        <v>532</v>
      </c>
    </row>
    <row r="65" spans="1:23" x14ac:dyDescent="0.35">
      <c r="A65">
        <f t="shared" si="0"/>
        <v>0</v>
      </c>
      <c r="B65">
        <f t="shared" si="1"/>
        <v>0</v>
      </c>
      <c r="C65" t="s">
        <v>258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</row>
    <row r="66" spans="1:23" x14ac:dyDescent="0.35">
      <c r="A66">
        <f t="shared" si="0"/>
        <v>0</v>
      </c>
      <c r="B66">
        <f t="shared" si="1"/>
        <v>0</v>
      </c>
      <c r="C66" t="s">
        <v>259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</row>
    <row r="67" spans="1:23" x14ac:dyDescent="0.35">
      <c r="A67">
        <f t="shared" ref="A67:A130" si="2">+N67-SUM(D67:M67)</f>
        <v>0</v>
      </c>
      <c r="B67">
        <f t="shared" ref="B67:B130" si="3">+W67-SUM(O67:V67)</f>
        <v>0</v>
      </c>
      <c r="C67" t="s">
        <v>260</v>
      </c>
      <c r="D67">
        <v>5730</v>
      </c>
      <c r="E67">
        <v>145</v>
      </c>
      <c r="F67">
        <v>0</v>
      </c>
      <c r="G67">
        <v>0</v>
      </c>
      <c r="H67">
        <v>0</v>
      </c>
      <c r="I67">
        <v>7176</v>
      </c>
      <c r="J67">
        <v>1923</v>
      </c>
      <c r="K67">
        <v>0</v>
      </c>
      <c r="L67">
        <v>2176</v>
      </c>
      <c r="M67">
        <v>1558</v>
      </c>
      <c r="N67">
        <v>18708</v>
      </c>
      <c r="O67">
        <v>1300</v>
      </c>
      <c r="P67">
        <v>0</v>
      </c>
      <c r="Q67">
        <v>0</v>
      </c>
      <c r="R67">
        <v>0</v>
      </c>
      <c r="S67">
        <v>1257</v>
      </c>
      <c r="T67">
        <v>3814</v>
      </c>
      <c r="U67">
        <v>7336</v>
      </c>
      <c r="V67">
        <v>1400</v>
      </c>
      <c r="W67">
        <v>15107</v>
      </c>
    </row>
    <row r="68" spans="1:23" x14ac:dyDescent="0.35">
      <c r="A68">
        <f t="shared" si="2"/>
        <v>0</v>
      </c>
      <c r="B68">
        <f t="shared" si="3"/>
        <v>0</v>
      </c>
      <c r="C68" t="s">
        <v>261</v>
      </c>
      <c r="D68">
        <v>18052</v>
      </c>
      <c r="E68">
        <v>0</v>
      </c>
      <c r="F68">
        <v>0</v>
      </c>
      <c r="G68">
        <v>0</v>
      </c>
      <c r="H68">
        <v>0</v>
      </c>
      <c r="I68">
        <v>5951</v>
      </c>
      <c r="J68">
        <v>16</v>
      </c>
      <c r="K68">
        <v>0</v>
      </c>
      <c r="L68">
        <v>4</v>
      </c>
      <c r="M68">
        <v>473</v>
      </c>
      <c r="N68">
        <v>24496</v>
      </c>
      <c r="O68">
        <v>12200</v>
      </c>
      <c r="P68">
        <v>0</v>
      </c>
      <c r="Q68">
        <v>0</v>
      </c>
      <c r="R68">
        <v>0</v>
      </c>
      <c r="S68">
        <v>8344</v>
      </c>
      <c r="T68">
        <v>1316</v>
      </c>
      <c r="U68">
        <v>0</v>
      </c>
      <c r="V68">
        <v>500</v>
      </c>
      <c r="W68">
        <v>22360</v>
      </c>
    </row>
    <row r="69" spans="1:23" x14ac:dyDescent="0.35">
      <c r="A69">
        <f t="shared" si="2"/>
        <v>0</v>
      </c>
      <c r="B69">
        <f t="shared" si="3"/>
        <v>0</v>
      </c>
      <c r="C69" t="s">
        <v>262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</row>
    <row r="70" spans="1:23" x14ac:dyDescent="0.35">
      <c r="A70">
        <f t="shared" si="2"/>
        <v>0</v>
      </c>
      <c r="B70">
        <f t="shared" si="3"/>
        <v>0</v>
      </c>
      <c r="C70" t="s">
        <v>263</v>
      </c>
      <c r="D70">
        <v>2152</v>
      </c>
      <c r="E70">
        <v>0</v>
      </c>
      <c r="F70">
        <v>32</v>
      </c>
      <c r="G70">
        <v>0</v>
      </c>
      <c r="H70">
        <v>0</v>
      </c>
      <c r="I70">
        <v>0</v>
      </c>
      <c r="J70">
        <v>0</v>
      </c>
      <c r="K70">
        <v>24</v>
      </c>
      <c r="L70">
        <v>0</v>
      </c>
      <c r="M70">
        <v>1257</v>
      </c>
      <c r="N70">
        <v>3465</v>
      </c>
      <c r="O70">
        <v>2000</v>
      </c>
      <c r="P70">
        <v>0</v>
      </c>
      <c r="Q70">
        <v>100</v>
      </c>
      <c r="R70">
        <v>0</v>
      </c>
      <c r="S70">
        <v>0</v>
      </c>
      <c r="T70">
        <v>0</v>
      </c>
      <c r="U70">
        <v>0</v>
      </c>
      <c r="V70">
        <v>1100</v>
      </c>
      <c r="W70">
        <v>3200</v>
      </c>
    </row>
    <row r="71" spans="1:23" x14ac:dyDescent="0.35">
      <c r="A71">
        <f t="shared" si="2"/>
        <v>0</v>
      </c>
      <c r="B71">
        <f t="shared" si="3"/>
        <v>0</v>
      </c>
      <c r="C71" t="s">
        <v>264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</row>
    <row r="72" spans="1:23" x14ac:dyDescent="0.35">
      <c r="A72">
        <f t="shared" si="2"/>
        <v>0</v>
      </c>
      <c r="B72">
        <f t="shared" si="3"/>
        <v>0</v>
      </c>
      <c r="C72" t="s">
        <v>265</v>
      </c>
      <c r="D72">
        <v>330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330</v>
      </c>
      <c r="O72">
        <v>330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330</v>
      </c>
    </row>
    <row r="73" spans="1:23" x14ac:dyDescent="0.35">
      <c r="A73">
        <f t="shared" si="2"/>
        <v>0</v>
      </c>
      <c r="B73">
        <f t="shared" si="3"/>
        <v>0</v>
      </c>
      <c r="C73" t="s">
        <v>266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65</v>
      </c>
      <c r="K73">
        <v>0</v>
      </c>
      <c r="L73">
        <v>0</v>
      </c>
      <c r="M73">
        <v>2158</v>
      </c>
      <c r="N73">
        <v>2223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</row>
    <row r="74" spans="1:23" x14ac:dyDescent="0.35">
      <c r="A74">
        <f t="shared" si="2"/>
        <v>0</v>
      </c>
      <c r="B74">
        <f t="shared" si="3"/>
        <v>0</v>
      </c>
      <c r="C74" t="s">
        <v>267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</row>
    <row r="75" spans="1:23" x14ac:dyDescent="0.35">
      <c r="A75">
        <f t="shared" si="2"/>
        <v>0</v>
      </c>
      <c r="B75">
        <f t="shared" si="3"/>
        <v>0</v>
      </c>
      <c r="C75" t="s">
        <v>268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</row>
    <row r="76" spans="1:23" x14ac:dyDescent="0.35">
      <c r="A76">
        <f t="shared" si="2"/>
        <v>0</v>
      </c>
      <c r="B76">
        <f t="shared" si="3"/>
        <v>0</v>
      </c>
      <c r="C76" t="s">
        <v>269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</row>
    <row r="77" spans="1:23" x14ac:dyDescent="0.35">
      <c r="A77">
        <f t="shared" si="2"/>
        <v>0</v>
      </c>
      <c r="B77">
        <f t="shared" si="3"/>
        <v>0</v>
      </c>
      <c r="C77" t="s">
        <v>270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</row>
    <row r="78" spans="1:23" x14ac:dyDescent="0.35">
      <c r="A78">
        <f t="shared" si="2"/>
        <v>0</v>
      </c>
      <c r="B78">
        <f t="shared" si="3"/>
        <v>0</v>
      </c>
      <c r="C78" t="s">
        <v>271</v>
      </c>
      <c r="D78">
        <v>114</v>
      </c>
      <c r="E78">
        <v>0</v>
      </c>
      <c r="F78">
        <v>11500</v>
      </c>
      <c r="G78">
        <v>0</v>
      </c>
      <c r="H78">
        <v>0</v>
      </c>
      <c r="I78">
        <v>6</v>
      </c>
      <c r="J78">
        <v>3035</v>
      </c>
      <c r="K78">
        <v>0</v>
      </c>
      <c r="L78">
        <v>390</v>
      </c>
      <c r="M78">
        <v>972</v>
      </c>
      <c r="N78">
        <v>16017</v>
      </c>
      <c r="O78">
        <v>0</v>
      </c>
      <c r="P78">
        <v>0</v>
      </c>
      <c r="Q78">
        <v>15000</v>
      </c>
      <c r="R78">
        <v>0</v>
      </c>
      <c r="S78">
        <v>0</v>
      </c>
      <c r="T78">
        <v>5315</v>
      </c>
      <c r="U78">
        <v>200</v>
      </c>
      <c r="V78">
        <v>943</v>
      </c>
      <c r="W78">
        <v>21458</v>
      </c>
    </row>
    <row r="79" spans="1:23" x14ac:dyDescent="0.35">
      <c r="A79">
        <f t="shared" si="2"/>
        <v>0</v>
      </c>
      <c r="B79">
        <f t="shared" si="3"/>
        <v>0</v>
      </c>
      <c r="C79" t="s">
        <v>272</v>
      </c>
      <c r="D79">
        <v>934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934</v>
      </c>
      <c r="O79">
        <v>0</v>
      </c>
      <c r="P79">
        <v>0</v>
      </c>
      <c r="Q79">
        <v>0</v>
      </c>
      <c r="R79">
        <v>3684</v>
      </c>
      <c r="S79">
        <v>0</v>
      </c>
      <c r="T79">
        <v>0</v>
      </c>
      <c r="U79">
        <v>0</v>
      </c>
      <c r="V79">
        <v>0</v>
      </c>
      <c r="W79">
        <v>3684</v>
      </c>
    </row>
    <row r="80" spans="1:23" x14ac:dyDescent="0.35">
      <c r="A80">
        <f t="shared" si="2"/>
        <v>0</v>
      </c>
      <c r="B80">
        <f t="shared" si="3"/>
        <v>0</v>
      </c>
      <c r="C80" t="s">
        <v>273</v>
      </c>
      <c r="D80">
        <v>1401</v>
      </c>
      <c r="E80">
        <v>0</v>
      </c>
      <c r="F80">
        <v>0</v>
      </c>
      <c r="G80">
        <v>0</v>
      </c>
      <c r="H80">
        <v>0</v>
      </c>
      <c r="I80">
        <v>83</v>
      </c>
      <c r="J80">
        <v>0</v>
      </c>
      <c r="K80">
        <v>0</v>
      </c>
      <c r="L80">
        <v>0</v>
      </c>
      <c r="M80">
        <v>0</v>
      </c>
      <c r="N80">
        <v>1484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</row>
    <row r="81" spans="1:23" x14ac:dyDescent="0.35">
      <c r="A81">
        <f t="shared" si="2"/>
        <v>0</v>
      </c>
      <c r="B81">
        <f t="shared" si="3"/>
        <v>0</v>
      </c>
      <c r="C81" t="s">
        <v>274</v>
      </c>
      <c r="D81">
        <v>2338</v>
      </c>
      <c r="E81">
        <v>0</v>
      </c>
      <c r="F81">
        <v>0</v>
      </c>
      <c r="G81">
        <v>0</v>
      </c>
      <c r="H81">
        <v>0</v>
      </c>
      <c r="I81">
        <v>4325</v>
      </c>
      <c r="J81">
        <v>743</v>
      </c>
      <c r="K81">
        <v>0</v>
      </c>
      <c r="L81">
        <v>82</v>
      </c>
      <c r="M81">
        <v>832</v>
      </c>
      <c r="N81">
        <v>8320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</row>
    <row r="82" spans="1:23" x14ac:dyDescent="0.35">
      <c r="A82">
        <f t="shared" si="2"/>
        <v>0</v>
      </c>
      <c r="B82">
        <f t="shared" si="3"/>
        <v>0</v>
      </c>
      <c r="C82" t="s">
        <v>275</v>
      </c>
      <c r="D82">
        <v>9226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9226</v>
      </c>
      <c r="O82">
        <v>14200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14200</v>
      </c>
    </row>
    <row r="83" spans="1:23" x14ac:dyDescent="0.35">
      <c r="A83">
        <f t="shared" si="2"/>
        <v>0</v>
      </c>
      <c r="B83">
        <f t="shared" si="3"/>
        <v>0</v>
      </c>
      <c r="C83" t="s">
        <v>276</v>
      </c>
      <c r="D83">
        <v>847</v>
      </c>
      <c r="E83">
        <v>0</v>
      </c>
      <c r="F83">
        <v>378</v>
      </c>
      <c r="G83">
        <v>0</v>
      </c>
      <c r="H83">
        <v>0</v>
      </c>
      <c r="I83">
        <v>235</v>
      </c>
      <c r="J83">
        <v>3322</v>
      </c>
      <c r="K83">
        <v>0</v>
      </c>
      <c r="L83">
        <v>937</v>
      </c>
      <c r="M83">
        <v>38</v>
      </c>
      <c r="N83">
        <v>5757</v>
      </c>
      <c r="O83">
        <v>848</v>
      </c>
      <c r="P83">
        <v>0</v>
      </c>
      <c r="Q83">
        <v>4744</v>
      </c>
      <c r="R83">
        <v>0</v>
      </c>
      <c r="S83">
        <v>0</v>
      </c>
      <c r="T83">
        <v>4299</v>
      </c>
      <c r="U83">
        <v>0</v>
      </c>
      <c r="V83">
        <v>0</v>
      </c>
      <c r="W83">
        <v>9891</v>
      </c>
    </row>
    <row r="84" spans="1:23" x14ac:dyDescent="0.35">
      <c r="A84">
        <f t="shared" si="2"/>
        <v>0</v>
      </c>
      <c r="B84">
        <f t="shared" si="3"/>
        <v>0</v>
      </c>
      <c r="C84" t="s">
        <v>277</v>
      </c>
      <c r="D84">
        <v>251</v>
      </c>
      <c r="E84">
        <v>0</v>
      </c>
      <c r="F84">
        <v>0</v>
      </c>
      <c r="G84">
        <v>0</v>
      </c>
      <c r="H84">
        <v>1940</v>
      </c>
      <c r="I84">
        <v>0</v>
      </c>
      <c r="J84">
        <v>9445</v>
      </c>
      <c r="K84">
        <v>0</v>
      </c>
      <c r="L84">
        <v>370</v>
      </c>
      <c r="M84">
        <v>2617</v>
      </c>
      <c r="N84">
        <v>14623</v>
      </c>
      <c r="O84">
        <v>680</v>
      </c>
      <c r="P84">
        <v>0</v>
      </c>
      <c r="Q84">
        <v>0</v>
      </c>
      <c r="R84">
        <v>0</v>
      </c>
      <c r="S84">
        <v>300</v>
      </c>
      <c r="T84">
        <v>11880</v>
      </c>
      <c r="U84">
        <v>600</v>
      </c>
      <c r="V84">
        <v>2817</v>
      </c>
      <c r="W84">
        <v>16277</v>
      </c>
    </row>
    <row r="85" spans="1:23" x14ac:dyDescent="0.35">
      <c r="A85">
        <f t="shared" si="2"/>
        <v>0</v>
      </c>
      <c r="B85">
        <f t="shared" si="3"/>
        <v>0</v>
      </c>
      <c r="C85" t="s">
        <v>278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297</v>
      </c>
      <c r="M85">
        <v>1788</v>
      </c>
      <c r="N85">
        <v>2085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</row>
    <row r="86" spans="1:23" x14ac:dyDescent="0.35">
      <c r="A86">
        <f t="shared" si="2"/>
        <v>0</v>
      </c>
      <c r="B86">
        <f t="shared" si="3"/>
        <v>0</v>
      </c>
      <c r="C86" t="s">
        <v>279</v>
      </c>
      <c r="D86">
        <v>0</v>
      </c>
      <c r="E86">
        <v>0</v>
      </c>
      <c r="F86">
        <v>0</v>
      </c>
      <c r="G86">
        <v>0</v>
      </c>
      <c r="H86">
        <v>0</v>
      </c>
      <c r="I86">
        <v>37</v>
      </c>
      <c r="J86">
        <v>207</v>
      </c>
      <c r="K86">
        <v>0</v>
      </c>
      <c r="L86">
        <v>0</v>
      </c>
      <c r="M86">
        <v>0</v>
      </c>
      <c r="N86">
        <v>244</v>
      </c>
      <c r="O86">
        <v>0</v>
      </c>
      <c r="P86">
        <v>0</v>
      </c>
      <c r="Q86">
        <v>0</v>
      </c>
      <c r="R86">
        <v>0</v>
      </c>
      <c r="S86">
        <v>1644</v>
      </c>
      <c r="T86">
        <v>0</v>
      </c>
      <c r="U86">
        <v>0</v>
      </c>
      <c r="V86">
        <v>0</v>
      </c>
      <c r="W86">
        <v>1644</v>
      </c>
    </row>
    <row r="87" spans="1:23" x14ac:dyDescent="0.35">
      <c r="A87">
        <f t="shared" si="2"/>
        <v>0</v>
      </c>
      <c r="B87">
        <f t="shared" si="3"/>
        <v>0</v>
      </c>
      <c r="C87" t="s">
        <v>280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897</v>
      </c>
      <c r="N87">
        <v>897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900</v>
      </c>
      <c r="W87">
        <v>900</v>
      </c>
    </row>
    <row r="88" spans="1:23" x14ac:dyDescent="0.35">
      <c r="A88">
        <f t="shared" si="2"/>
        <v>0</v>
      </c>
      <c r="B88">
        <f t="shared" si="3"/>
        <v>0</v>
      </c>
      <c r="C88" t="s">
        <v>281</v>
      </c>
      <c r="D88">
        <v>0</v>
      </c>
      <c r="E88">
        <v>0</v>
      </c>
      <c r="F88">
        <v>168</v>
      </c>
      <c r="G88">
        <v>0</v>
      </c>
      <c r="H88">
        <v>0</v>
      </c>
      <c r="I88">
        <v>34956</v>
      </c>
      <c r="J88">
        <v>380</v>
      </c>
      <c r="K88">
        <v>0</v>
      </c>
      <c r="L88">
        <v>0</v>
      </c>
      <c r="M88">
        <v>1203</v>
      </c>
      <c r="N88">
        <v>36707</v>
      </c>
      <c r="O88">
        <v>0</v>
      </c>
      <c r="P88">
        <v>0</v>
      </c>
      <c r="Q88">
        <v>168</v>
      </c>
      <c r="R88">
        <v>0</v>
      </c>
      <c r="S88">
        <v>38714</v>
      </c>
      <c r="T88">
        <v>998</v>
      </c>
      <c r="U88">
        <v>0</v>
      </c>
      <c r="V88">
        <v>5709</v>
      </c>
      <c r="W88">
        <v>45589</v>
      </c>
    </row>
    <row r="89" spans="1:23" x14ac:dyDescent="0.35">
      <c r="A89">
        <f t="shared" si="2"/>
        <v>0</v>
      </c>
      <c r="B89">
        <f t="shared" si="3"/>
        <v>0</v>
      </c>
      <c r="C89" t="s">
        <v>282</v>
      </c>
      <c r="D89">
        <v>0</v>
      </c>
      <c r="E89">
        <v>0</v>
      </c>
      <c r="F89">
        <v>0</v>
      </c>
      <c r="G89">
        <v>0</v>
      </c>
      <c r="H89">
        <v>0</v>
      </c>
      <c r="I89">
        <v>238</v>
      </c>
      <c r="J89">
        <v>137</v>
      </c>
      <c r="K89">
        <v>0</v>
      </c>
      <c r="L89">
        <v>2390</v>
      </c>
      <c r="M89">
        <v>169</v>
      </c>
      <c r="N89">
        <v>2934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2500</v>
      </c>
      <c r="V89">
        <v>0</v>
      </c>
      <c r="W89">
        <v>2500</v>
      </c>
    </row>
    <row r="90" spans="1:23" x14ac:dyDescent="0.35">
      <c r="A90">
        <f t="shared" si="2"/>
        <v>0</v>
      </c>
      <c r="B90">
        <f t="shared" si="3"/>
        <v>0</v>
      </c>
      <c r="C90" t="s">
        <v>283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</row>
    <row r="91" spans="1:23" x14ac:dyDescent="0.35">
      <c r="A91">
        <f t="shared" si="2"/>
        <v>0</v>
      </c>
      <c r="B91">
        <f t="shared" si="3"/>
        <v>0</v>
      </c>
      <c r="C91" t="s">
        <v>284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</row>
    <row r="92" spans="1:23" x14ac:dyDescent="0.35">
      <c r="A92">
        <f t="shared" si="2"/>
        <v>0</v>
      </c>
      <c r="B92">
        <f t="shared" si="3"/>
        <v>0</v>
      </c>
      <c r="C92" t="s">
        <v>285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146</v>
      </c>
      <c r="K92">
        <v>0</v>
      </c>
      <c r="L92">
        <v>701</v>
      </c>
      <c r="M92">
        <v>1498</v>
      </c>
      <c r="N92">
        <v>2345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</row>
    <row r="93" spans="1:23" x14ac:dyDescent="0.35">
      <c r="A93">
        <f t="shared" si="2"/>
        <v>0</v>
      </c>
      <c r="B93">
        <f t="shared" si="3"/>
        <v>0</v>
      </c>
      <c r="C93" t="s">
        <v>286</v>
      </c>
      <c r="D93">
        <v>0</v>
      </c>
      <c r="E93">
        <v>0</v>
      </c>
      <c r="F93">
        <v>7751</v>
      </c>
      <c r="G93">
        <v>0</v>
      </c>
      <c r="H93">
        <v>0</v>
      </c>
      <c r="I93">
        <v>0</v>
      </c>
      <c r="J93">
        <v>16247</v>
      </c>
      <c r="K93">
        <v>0</v>
      </c>
      <c r="L93">
        <v>0</v>
      </c>
      <c r="M93">
        <v>950</v>
      </c>
      <c r="N93">
        <v>24948</v>
      </c>
      <c r="O93">
        <v>0</v>
      </c>
      <c r="P93">
        <v>0</v>
      </c>
      <c r="Q93">
        <v>0</v>
      </c>
      <c r="R93">
        <v>0</v>
      </c>
      <c r="S93">
        <v>0</v>
      </c>
      <c r="T93">
        <v>11740</v>
      </c>
      <c r="U93">
        <v>0</v>
      </c>
      <c r="V93">
        <v>950</v>
      </c>
      <c r="W93">
        <v>12690</v>
      </c>
    </row>
    <row r="94" spans="1:23" x14ac:dyDescent="0.35">
      <c r="A94">
        <f t="shared" si="2"/>
        <v>0</v>
      </c>
      <c r="B94">
        <f t="shared" si="3"/>
        <v>0</v>
      </c>
      <c r="C94" t="s">
        <v>287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</row>
    <row r="95" spans="1:23" x14ac:dyDescent="0.35">
      <c r="A95">
        <f t="shared" si="2"/>
        <v>0</v>
      </c>
      <c r="B95">
        <f t="shared" si="3"/>
        <v>0</v>
      </c>
      <c r="C95" t="s">
        <v>288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</row>
    <row r="96" spans="1:23" x14ac:dyDescent="0.35">
      <c r="A96">
        <f t="shared" si="2"/>
        <v>0</v>
      </c>
      <c r="B96">
        <f t="shared" si="3"/>
        <v>0</v>
      </c>
      <c r="C96" t="s">
        <v>289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409</v>
      </c>
      <c r="K96">
        <v>0</v>
      </c>
      <c r="L96">
        <v>0</v>
      </c>
      <c r="M96">
        <v>0</v>
      </c>
      <c r="N96">
        <v>409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</row>
    <row r="97" spans="1:23" x14ac:dyDescent="0.35">
      <c r="A97">
        <f t="shared" si="2"/>
        <v>0</v>
      </c>
      <c r="B97">
        <f t="shared" si="3"/>
        <v>0</v>
      </c>
      <c r="C97" t="s">
        <v>290</v>
      </c>
      <c r="D97">
        <v>8099</v>
      </c>
      <c r="E97">
        <v>0</v>
      </c>
      <c r="F97">
        <v>0</v>
      </c>
      <c r="G97">
        <v>6</v>
      </c>
      <c r="H97">
        <v>0</v>
      </c>
      <c r="I97">
        <v>0</v>
      </c>
      <c r="J97">
        <v>560</v>
      </c>
      <c r="K97">
        <v>0</v>
      </c>
      <c r="L97">
        <v>0</v>
      </c>
      <c r="M97">
        <v>2615</v>
      </c>
      <c r="N97">
        <v>11280</v>
      </c>
      <c r="O97">
        <v>6782</v>
      </c>
      <c r="P97">
        <v>0</v>
      </c>
      <c r="Q97">
        <v>0</v>
      </c>
      <c r="R97">
        <v>0</v>
      </c>
      <c r="S97">
        <v>0</v>
      </c>
      <c r="T97">
        <v>2000</v>
      </c>
      <c r="U97">
        <v>0</v>
      </c>
      <c r="V97">
        <v>3252</v>
      </c>
      <c r="W97">
        <v>12034</v>
      </c>
    </row>
    <row r="98" spans="1:23" x14ac:dyDescent="0.35">
      <c r="A98">
        <f t="shared" si="2"/>
        <v>0</v>
      </c>
      <c r="B98">
        <f t="shared" si="3"/>
        <v>0</v>
      </c>
      <c r="C98" t="s">
        <v>291</v>
      </c>
      <c r="D98">
        <v>0</v>
      </c>
      <c r="E98">
        <v>1617</v>
      </c>
      <c r="F98">
        <v>0</v>
      </c>
      <c r="G98">
        <v>0</v>
      </c>
      <c r="H98">
        <v>0</v>
      </c>
      <c r="I98">
        <v>0</v>
      </c>
      <c r="J98">
        <v>926</v>
      </c>
      <c r="K98">
        <v>0</v>
      </c>
      <c r="L98">
        <v>0</v>
      </c>
      <c r="M98">
        <v>5859</v>
      </c>
      <c r="N98">
        <v>8402</v>
      </c>
      <c r="O98">
        <v>0</v>
      </c>
      <c r="P98">
        <v>1617</v>
      </c>
      <c r="Q98">
        <v>705</v>
      </c>
      <c r="R98">
        <v>0</v>
      </c>
      <c r="S98">
        <v>10</v>
      </c>
      <c r="T98">
        <v>712</v>
      </c>
      <c r="U98">
        <v>0</v>
      </c>
      <c r="V98">
        <v>10436</v>
      </c>
      <c r="W98">
        <v>13480</v>
      </c>
    </row>
    <row r="99" spans="1:23" x14ac:dyDescent="0.35">
      <c r="A99">
        <f t="shared" si="2"/>
        <v>0</v>
      </c>
      <c r="B99">
        <f t="shared" si="3"/>
        <v>0</v>
      </c>
      <c r="C99" t="s">
        <v>292</v>
      </c>
      <c r="D99">
        <v>464</v>
      </c>
      <c r="E99">
        <v>0</v>
      </c>
      <c r="F99">
        <v>0</v>
      </c>
      <c r="G99">
        <v>0</v>
      </c>
      <c r="H99">
        <v>0</v>
      </c>
      <c r="I99">
        <v>490</v>
      </c>
      <c r="J99">
        <v>0</v>
      </c>
      <c r="K99">
        <v>0</v>
      </c>
      <c r="L99">
        <v>0</v>
      </c>
      <c r="M99">
        <v>0</v>
      </c>
      <c r="N99">
        <v>954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</row>
    <row r="100" spans="1:23" x14ac:dyDescent="0.35">
      <c r="A100">
        <f t="shared" si="2"/>
        <v>0</v>
      </c>
      <c r="B100">
        <f t="shared" si="3"/>
        <v>0</v>
      </c>
      <c r="C100" t="s">
        <v>293</v>
      </c>
      <c r="D100">
        <v>0</v>
      </c>
      <c r="E100">
        <v>4005</v>
      </c>
      <c r="F100">
        <v>0</v>
      </c>
      <c r="G100">
        <v>0</v>
      </c>
      <c r="H100">
        <v>0</v>
      </c>
      <c r="I100">
        <v>650</v>
      </c>
      <c r="J100">
        <v>200</v>
      </c>
      <c r="K100">
        <v>0</v>
      </c>
      <c r="L100">
        <v>0</v>
      </c>
      <c r="M100">
        <v>200</v>
      </c>
      <c r="N100">
        <v>5055</v>
      </c>
      <c r="O100">
        <v>0</v>
      </c>
      <c r="P100">
        <v>0</v>
      </c>
      <c r="Q100">
        <v>0</v>
      </c>
      <c r="R100">
        <v>0</v>
      </c>
      <c r="S100">
        <v>650</v>
      </c>
      <c r="T100">
        <v>200</v>
      </c>
      <c r="U100">
        <v>0</v>
      </c>
      <c r="V100">
        <v>200</v>
      </c>
      <c r="W100">
        <v>1050</v>
      </c>
    </row>
    <row r="101" spans="1:23" x14ac:dyDescent="0.35">
      <c r="A101">
        <f t="shared" si="2"/>
        <v>0</v>
      </c>
      <c r="B101">
        <f t="shared" si="3"/>
        <v>0</v>
      </c>
      <c r="C101" t="s">
        <v>294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1414</v>
      </c>
      <c r="N101">
        <v>1414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2200</v>
      </c>
      <c r="W101">
        <v>2200</v>
      </c>
    </row>
    <row r="102" spans="1:23" x14ac:dyDescent="0.35">
      <c r="A102">
        <f t="shared" si="2"/>
        <v>0</v>
      </c>
      <c r="B102">
        <f t="shared" si="3"/>
        <v>0</v>
      </c>
      <c r="C102" t="s">
        <v>295</v>
      </c>
      <c r="D102">
        <v>4336</v>
      </c>
      <c r="E102">
        <v>3722</v>
      </c>
      <c r="F102">
        <v>0</v>
      </c>
      <c r="G102">
        <v>0</v>
      </c>
      <c r="H102">
        <v>0</v>
      </c>
      <c r="I102">
        <v>516</v>
      </c>
      <c r="J102">
        <v>1336</v>
      </c>
      <c r="K102">
        <v>0</v>
      </c>
      <c r="L102">
        <v>0</v>
      </c>
      <c r="M102">
        <v>5801</v>
      </c>
      <c r="N102">
        <v>15711</v>
      </c>
      <c r="O102">
        <v>4218</v>
      </c>
      <c r="P102">
        <v>3770</v>
      </c>
      <c r="Q102">
        <v>0</v>
      </c>
      <c r="R102">
        <v>0</v>
      </c>
      <c r="S102">
        <v>650</v>
      </c>
      <c r="T102">
        <v>4530</v>
      </c>
      <c r="U102">
        <v>0</v>
      </c>
      <c r="V102">
        <v>2800</v>
      </c>
      <c r="W102">
        <v>15968</v>
      </c>
    </row>
    <row r="103" spans="1:23" x14ac:dyDescent="0.35">
      <c r="A103">
        <f t="shared" si="2"/>
        <v>0</v>
      </c>
      <c r="B103">
        <f t="shared" si="3"/>
        <v>0</v>
      </c>
      <c r="C103" t="s">
        <v>296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39</v>
      </c>
      <c r="J103">
        <v>2089</v>
      </c>
      <c r="K103">
        <v>0</v>
      </c>
      <c r="L103">
        <v>0</v>
      </c>
      <c r="M103">
        <v>312</v>
      </c>
      <c r="N103">
        <v>2440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1350</v>
      </c>
      <c r="U103">
        <v>0</v>
      </c>
      <c r="V103">
        <v>0</v>
      </c>
      <c r="W103">
        <v>1350</v>
      </c>
    </row>
    <row r="104" spans="1:23" x14ac:dyDescent="0.35">
      <c r="A104">
        <f t="shared" si="2"/>
        <v>0</v>
      </c>
      <c r="B104">
        <f t="shared" si="3"/>
        <v>0</v>
      </c>
      <c r="C104" t="s">
        <v>297</v>
      </c>
      <c r="D104">
        <v>7196</v>
      </c>
      <c r="E104">
        <v>1160</v>
      </c>
      <c r="F104">
        <v>0</v>
      </c>
      <c r="G104">
        <v>79</v>
      </c>
      <c r="H104">
        <v>112</v>
      </c>
      <c r="I104">
        <v>1099</v>
      </c>
      <c r="J104">
        <v>3860</v>
      </c>
      <c r="K104">
        <v>0</v>
      </c>
      <c r="L104">
        <v>187</v>
      </c>
      <c r="M104">
        <v>10188</v>
      </c>
      <c r="N104">
        <v>23881</v>
      </c>
      <c r="O104">
        <v>9400</v>
      </c>
      <c r="P104">
        <v>0</v>
      </c>
      <c r="Q104">
        <v>0</v>
      </c>
      <c r="R104">
        <v>0</v>
      </c>
      <c r="S104">
        <v>1000</v>
      </c>
      <c r="T104">
        <v>855</v>
      </c>
      <c r="U104">
        <v>800</v>
      </c>
      <c r="V104">
        <v>9500</v>
      </c>
      <c r="W104">
        <v>21555</v>
      </c>
    </row>
    <row r="105" spans="1:23" x14ac:dyDescent="0.35">
      <c r="A105">
        <f t="shared" si="2"/>
        <v>0</v>
      </c>
      <c r="B105">
        <f t="shared" si="3"/>
        <v>0</v>
      </c>
      <c r="C105" t="s">
        <v>298</v>
      </c>
      <c r="D105">
        <v>0</v>
      </c>
      <c r="E105">
        <v>186</v>
      </c>
      <c r="F105">
        <v>0</v>
      </c>
      <c r="G105">
        <v>0</v>
      </c>
      <c r="H105">
        <v>0</v>
      </c>
      <c r="I105">
        <v>1004</v>
      </c>
      <c r="J105">
        <v>211</v>
      </c>
      <c r="K105">
        <v>0</v>
      </c>
      <c r="L105">
        <v>0</v>
      </c>
      <c r="M105">
        <v>1439</v>
      </c>
      <c r="N105">
        <v>2840</v>
      </c>
      <c r="O105">
        <v>0</v>
      </c>
      <c r="P105">
        <v>0</v>
      </c>
      <c r="Q105">
        <v>0</v>
      </c>
      <c r="R105">
        <v>0</v>
      </c>
      <c r="S105">
        <v>1004</v>
      </c>
      <c r="T105">
        <v>211</v>
      </c>
      <c r="U105">
        <v>0</v>
      </c>
      <c r="V105">
        <v>1949</v>
      </c>
      <c r="W105">
        <v>3164</v>
      </c>
    </row>
    <row r="106" spans="1:23" x14ac:dyDescent="0.35">
      <c r="A106">
        <f t="shared" si="2"/>
        <v>0</v>
      </c>
      <c r="B106">
        <f t="shared" si="3"/>
        <v>0</v>
      </c>
      <c r="C106" t="s">
        <v>299</v>
      </c>
      <c r="D106">
        <v>8227</v>
      </c>
      <c r="E106">
        <v>0</v>
      </c>
      <c r="F106">
        <v>0</v>
      </c>
      <c r="G106">
        <v>0</v>
      </c>
      <c r="H106">
        <v>0</v>
      </c>
      <c r="I106">
        <v>6078</v>
      </c>
      <c r="J106">
        <v>147</v>
      </c>
      <c r="K106">
        <v>0</v>
      </c>
      <c r="L106">
        <v>0</v>
      </c>
      <c r="M106">
        <v>0</v>
      </c>
      <c r="N106">
        <v>14452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</row>
    <row r="107" spans="1:23" x14ac:dyDescent="0.35">
      <c r="A107">
        <f t="shared" si="2"/>
        <v>0</v>
      </c>
      <c r="B107">
        <f t="shared" si="3"/>
        <v>0</v>
      </c>
      <c r="C107" t="s">
        <v>300</v>
      </c>
      <c r="D107">
        <v>4950</v>
      </c>
      <c r="E107">
        <v>0</v>
      </c>
      <c r="F107">
        <v>0</v>
      </c>
      <c r="G107">
        <v>0</v>
      </c>
      <c r="H107">
        <v>289</v>
      </c>
      <c r="I107">
        <v>0</v>
      </c>
      <c r="J107">
        <v>0</v>
      </c>
      <c r="K107">
        <v>0</v>
      </c>
      <c r="L107">
        <v>0</v>
      </c>
      <c r="M107">
        <v>1534</v>
      </c>
      <c r="N107">
        <v>6773</v>
      </c>
      <c r="O107">
        <v>5150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34</v>
      </c>
      <c r="W107">
        <v>5184</v>
      </c>
    </row>
    <row r="108" spans="1:23" x14ac:dyDescent="0.35">
      <c r="A108">
        <f t="shared" si="2"/>
        <v>0</v>
      </c>
      <c r="B108">
        <f t="shared" si="3"/>
        <v>0</v>
      </c>
      <c r="C108" t="s">
        <v>301</v>
      </c>
      <c r="D108">
        <v>234</v>
      </c>
      <c r="E108">
        <v>0</v>
      </c>
      <c r="F108">
        <v>10152</v>
      </c>
      <c r="G108">
        <v>0</v>
      </c>
      <c r="H108">
        <v>0</v>
      </c>
      <c r="I108">
        <v>1601</v>
      </c>
      <c r="J108">
        <v>2142</v>
      </c>
      <c r="K108">
        <v>0</v>
      </c>
      <c r="L108">
        <v>156</v>
      </c>
      <c r="M108">
        <v>6453</v>
      </c>
      <c r="N108">
        <v>20738</v>
      </c>
      <c r="O108">
        <v>0</v>
      </c>
      <c r="P108">
        <v>0</v>
      </c>
      <c r="Q108">
        <v>9250</v>
      </c>
      <c r="R108">
        <v>0</v>
      </c>
      <c r="S108">
        <v>0</v>
      </c>
      <c r="T108">
        <v>6293</v>
      </c>
      <c r="U108">
        <v>1000</v>
      </c>
      <c r="V108">
        <v>0</v>
      </c>
      <c r="W108">
        <v>16543</v>
      </c>
    </row>
    <row r="109" spans="1:23" x14ac:dyDescent="0.35">
      <c r="A109">
        <f t="shared" si="2"/>
        <v>0</v>
      </c>
      <c r="B109">
        <f t="shared" si="3"/>
        <v>0</v>
      </c>
      <c r="C109" t="s">
        <v>302</v>
      </c>
      <c r="D109">
        <v>373</v>
      </c>
      <c r="E109">
        <v>0</v>
      </c>
      <c r="F109">
        <v>0</v>
      </c>
      <c r="G109">
        <v>0</v>
      </c>
      <c r="H109">
        <v>0</v>
      </c>
      <c r="I109">
        <v>5085</v>
      </c>
      <c r="J109">
        <v>118</v>
      </c>
      <c r="K109">
        <v>0</v>
      </c>
      <c r="L109">
        <v>42</v>
      </c>
      <c r="M109">
        <v>3077</v>
      </c>
      <c r="N109">
        <v>8695</v>
      </c>
      <c r="O109">
        <v>190</v>
      </c>
      <c r="P109">
        <v>0</v>
      </c>
      <c r="Q109">
        <v>0</v>
      </c>
      <c r="R109">
        <v>0</v>
      </c>
      <c r="S109">
        <v>1650</v>
      </c>
      <c r="T109">
        <v>120</v>
      </c>
      <c r="U109">
        <v>188</v>
      </c>
      <c r="V109">
        <v>1212</v>
      </c>
      <c r="W109">
        <v>3360</v>
      </c>
    </row>
    <row r="110" spans="1:23" x14ac:dyDescent="0.35">
      <c r="A110">
        <f t="shared" si="2"/>
        <v>0</v>
      </c>
      <c r="B110">
        <f t="shared" si="3"/>
        <v>0</v>
      </c>
      <c r="C110" t="s">
        <v>303</v>
      </c>
      <c r="D110">
        <v>0</v>
      </c>
      <c r="E110">
        <v>0</v>
      </c>
      <c r="F110">
        <v>0</v>
      </c>
      <c r="G110">
        <v>0</v>
      </c>
      <c r="H110">
        <v>622</v>
      </c>
      <c r="I110">
        <v>1408</v>
      </c>
      <c r="J110">
        <v>0</v>
      </c>
      <c r="K110">
        <v>0</v>
      </c>
      <c r="L110">
        <v>0</v>
      </c>
      <c r="M110">
        <v>0</v>
      </c>
      <c r="N110">
        <v>2030</v>
      </c>
      <c r="O110">
        <v>0</v>
      </c>
      <c r="P110">
        <v>0</v>
      </c>
      <c r="Q110">
        <v>0</v>
      </c>
      <c r="R110">
        <v>0</v>
      </c>
      <c r="S110">
        <v>5035</v>
      </c>
      <c r="T110">
        <v>0</v>
      </c>
      <c r="U110">
        <v>0</v>
      </c>
      <c r="V110">
        <v>0</v>
      </c>
      <c r="W110">
        <v>5035</v>
      </c>
    </row>
    <row r="111" spans="1:23" x14ac:dyDescent="0.35">
      <c r="A111">
        <f t="shared" si="2"/>
        <v>0</v>
      </c>
      <c r="B111">
        <f t="shared" si="3"/>
        <v>0</v>
      </c>
      <c r="C111" t="s">
        <v>304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258</v>
      </c>
      <c r="J111">
        <v>0</v>
      </c>
      <c r="K111">
        <v>0</v>
      </c>
      <c r="L111">
        <v>0</v>
      </c>
      <c r="M111">
        <v>0</v>
      </c>
      <c r="N111">
        <v>258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</row>
    <row r="112" spans="1:23" x14ac:dyDescent="0.35">
      <c r="A112">
        <f t="shared" si="2"/>
        <v>0</v>
      </c>
      <c r="B112">
        <f t="shared" si="3"/>
        <v>0</v>
      </c>
      <c r="C112" t="s">
        <v>305</v>
      </c>
      <c r="D112">
        <v>7741</v>
      </c>
      <c r="E112">
        <v>0</v>
      </c>
      <c r="F112">
        <v>0</v>
      </c>
      <c r="G112">
        <v>0</v>
      </c>
      <c r="H112">
        <v>0</v>
      </c>
      <c r="I112">
        <v>3921</v>
      </c>
      <c r="J112">
        <v>3066</v>
      </c>
      <c r="K112">
        <v>21</v>
      </c>
      <c r="L112">
        <v>31</v>
      </c>
      <c r="M112">
        <v>996</v>
      </c>
      <c r="N112">
        <v>15776</v>
      </c>
      <c r="O112">
        <v>8200</v>
      </c>
      <c r="P112">
        <v>0</v>
      </c>
      <c r="Q112">
        <v>0</v>
      </c>
      <c r="R112">
        <v>0</v>
      </c>
      <c r="S112">
        <v>2314</v>
      </c>
      <c r="T112">
        <v>7870</v>
      </c>
      <c r="U112">
        <v>31</v>
      </c>
      <c r="V112">
        <v>18641</v>
      </c>
      <c r="W112">
        <v>37056</v>
      </c>
    </row>
    <row r="113" spans="1:23" x14ac:dyDescent="0.35">
      <c r="A113">
        <f t="shared" si="2"/>
        <v>0</v>
      </c>
      <c r="B113">
        <f t="shared" si="3"/>
        <v>0</v>
      </c>
      <c r="C113" t="s">
        <v>306</v>
      </c>
      <c r="D113">
        <v>2550</v>
      </c>
      <c r="E113">
        <v>0</v>
      </c>
      <c r="F113">
        <v>0</v>
      </c>
      <c r="G113">
        <v>0</v>
      </c>
      <c r="H113">
        <v>0</v>
      </c>
      <c r="I113">
        <v>743</v>
      </c>
      <c r="J113">
        <v>0</v>
      </c>
      <c r="K113">
        <v>631</v>
      </c>
      <c r="L113">
        <v>0</v>
      </c>
      <c r="M113">
        <v>3967</v>
      </c>
      <c r="N113">
        <v>7891</v>
      </c>
      <c r="O113">
        <v>3000</v>
      </c>
      <c r="P113">
        <v>0</v>
      </c>
      <c r="Q113">
        <v>0</v>
      </c>
      <c r="R113">
        <v>0</v>
      </c>
      <c r="S113">
        <v>550</v>
      </c>
      <c r="T113">
        <v>0</v>
      </c>
      <c r="U113">
        <v>0</v>
      </c>
      <c r="V113">
        <v>3303</v>
      </c>
      <c r="W113">
        <v>6853</v>
      </c>
    </row>
    <row r="114" spans="1:23" x14ac:dyDescent="0.35">
      <c r="A114">
        <f t="shared" si="2"/>
        <v>0</v>
      </c>
      <c r="B114">
        <f t="shared" si="3"/>
        <v>0</v>
      </c>
      <c r="C114" t="s">
        <v>308</v>
      </c>
      <c r="D114">
        <v>524</v>
      </c>
      <c r="E114">
        <v>0</v>
      </c>
      <c r="F114">
        <v>0</v>
      </c>
      <c r="G114">
        <v>0</v>
      </c>
      <c r="H114">
        <v>0</v>
      </c>
      <c r="I114">
        <v>27</v>
      </c>
      <c r="J114">
        <v>593</v>
      </c>
      <c r="K114">
        <v>0</v>
      </c>
      <c r="L114">
        <v>1554</v>
      </c>
      <c r="M114">
        <v>420</v>
      </c>
      <c r="N114">
        <v>3118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</row>
    <row r="115" spans="1:23" x14ac:dyDescent="0.35">
      <c r="A115">
        <f t="shared" si="2"/>
        <v>0</v>
      </c>
      <c r="B115">
        <f t="shared" si="3"/>
        <v>0</v>
      </c>
      <c r="C115" t="s">
        <v>309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890</v>
      </c>
      <c r="K115">
        <v>0</v>
      </c>
      <c r="L115">
        <v>2110</v>
      </c>
      <c r="M115">
        <v>325</v>
      </c>
      <c r="N115">
        <v>3325</v>
      </c>
      <c r="O115">
        <v>0</v>
      </c>
      <c r="P115">
        <v>0</v>
      </c>
      <c r="Q115">
        <v>0</v>
      </c>
      <c r="R115">
        <v>0</v>
      </c>
      <c r="S115">
        <v>35</v>
      </c>
      <c r="T115">
        <v>700</v>
      </c>
      <c r="U115">
        <v>0</v>
      </c>
      <c r="V115">
        <v>425</v>
      </c>
      <c r="W115">
        <v>1160</v>
      </c>
    </row>
    <row r="116" spans="1:23" x14ac:dyDescent="0.35">
      <c r="A116">
        <f t="shared" si="2"/>
        <v>0</v>
      </c>
      <c r="B116">
        <f t="shared" si="3"/>
        <v>0</v>
      </c>
      <c r="C116" t="s">
        <v>310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1865</v>
      </c>
      <c r="J116">
        <v>0</v>
      </c>
      <c r="K116">
        <v>0</v>
      </c>
      <c r="L116">
        <v>0</v>
      </c>
      <c r="M116">
        <v>0</v>
      </c>
      <c r="N116">
        <v>1865</v>
      </c>
      <c r="O116">
        <v>0</v>
      </c>
      <c r="P116">
        <v>0</v>
      </c>
      <c r="Q116">
        <v>0</v>
      </c>
      <c r="R116">
        <v>0</v>
      </c>
      <c r="S116">
        <v>1300</v>
      </c>
      <c r="T116">
        <v>0</v>
      </c>
      <c r="U116">
        <v>0</v>
      </c>
      <c r="V116">
        <v>0</v>
      </c>
      <c r="W116">
        <v>1300</v>
      </c>
    </row>
    <row r="117" spans="1:23" x14ac:dyDescent="0.35">
      <c r="A117">
        <f t="shared" si="2"/>
        <v>0</v>
      </c>
      <c r="B117">
        <f t="shared" si="3"/>
        <v>0</v>
      </c>
      <c r="C117" t="s">
        <v>311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</row>
    <row r="118" spans="1:23" x14ac:dyDescent="0.35">
      <c r="A118">
        <f t="shared" si="2"/>
        <v>0</v>
      </c>
      <c r="B118">
        <f t="shared" si="3"/>
        <v>0</v>
      </c>
      <c r="C118" t="s">
        <v>312</v>
      </c>
      <c r="D118">
        <v>0</v>
      </c>
      <c r="E118">
        <v>0</v>
      </c>
      <c r="F118">
        <v>800</v>
      </c>
      <c r="G118">
        <v>0</v>
      </c>
      <c r="H118">
        <v>0</v>
      </c>
      <c r="I118">
        <v>500</v>
      </c>
      <c r="J118">
        <v>768</v>
      </c>
      <c r="K118">
        <v>0</v>
      </c>
      <c r="L118">
        <v>0</v>
      </c>
      <c r="M118">
        <v>0</v>
      </c>
      <c r="N118">
        <v>2068</v>
      </c>
      <c r="O118">
        <v>0</v>
      </c>
      <c r="P118">
        <v>0</v>
      </c>
      <c r="Q118">
        <v>800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800</v>
      </c>
    </row>
    <row r="119" spans="1:23" x14ac:dyDescent="0.35">
      <c r="A119">
        <f t="shared" si="2"/>
        <v>0</v>
      </c>
      <c r="B119">
        <f t="shared" si="3"/>
        <v>0</v>
      </c>
      <c r="C119" t="s">
        <v>313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</row>
    <row r="120" spans="1:23" x14ac:dyDescent="0.35">
      <c r="A120">
        <f t="shared" si="2"/>
        <v>0</v>
      </c>
      <c r="B120">
        <f t="shared" si="3"/>
        <v>0</v>
      </c>
      <c r="C120" t="s">
        <v>314</v>
      </c>
      <c r="D120">
        <v>7328</v>
      </c>
      <c r="E120">
        <v>0</v>
      </c>
      <c r="F120">
        <v>0</v>
      </c>
      <c r="G120">
        <v>0</v>
      </c>
      <c r="H120">
        <v>0</v>
      </c>
      <c r="I120">
        <v>14648</v>
      </c>
      <c r="J120">
        <v>2669</v>
      </c>
      <c r="K120">
        <v>0</v>
      </c>
      <c r="L120">
        <v>414</v>
      </c>
      <c r="M120">
        <v>792</v>
      </c>
      <c r="N120">
        <v>25851</v>
      </c>
      <c r="O120">
        <v>8718</v>
      </c>
      <c r="P120">
        <v>0</v>
      </c>
      <c r="Q120">
        <v>0</v>
      </c>
      <c r="R120">
        <v>0</v>
      </c>
      <c r="S120">
        <v>5250</v>
      </c>
      <c r="T120">
        <v>2592</v>
      </c>
      <c r="U120">
        <v>0</v>
      </c>
      <c r="V120">
        <v>0</v>
      </c>
      <c r="W120">
        <v>16560</v>
      </c>
    </row>
    <row r="121" spans="1:23" x14ac:dyDescent="0.35">
      <c r="A121">
        <f t="shared" si="2"/>
        <v>0</v>
      </c>
      <c r="B121">
        <f t="shared" si="3"/>
        <v>0</v>
      </c>
      <c r="C121" t="s">
        <v>315</v>
      </c>
      <c r="D121">
        <v>52</v>
      </c>
      <c r="E121">
        <v>0</v>
      </c>
      <c r="F121">
        <v>0</v>
      </c>
      <c r="G121">
        <v>0</v>
      </c>
      <c r="H121">
        <v>0</v>
      </c>
      <c r="I121">
        <v>2121</v>
      </c>
      <c r="J121">
        <v>8235</v>
      </c>
      <c r="K121">
        <v>0</v>
      </c>
      <c r="L121">
        <v>0</v>
      </c>
      <c r="M121">
        <v>12509</v>
      </c>
      <c r="N121">
        <v>22917</v>
      </c>
      <c r="O121">
        <v>0</v>
      </c>
      <c r="P121">
        <v>0</v>
      </c>
      <c r="Q121">
        <v>0</v>
      </c>
      <c r="R121">
        <v>0</v>
      </c>
      <c r="S121">
        <v>1000</v>
      </c>
      <c r="T121">
        <v>4481</v>
      </c>
      <c r="U121">
        <v>0</v>
      </c>
      <c r="V121">
        <v>12200</v>
      </c>
      <c r="W121">
        <v>17681</v>
      </c>
    </row>
    <row r="122" spans="1:23" x14ac:dyDescent="0.35">
      <c r="A122">
        <f t="shared" si="2"/>
        <v>0</v>
      </c>
      <c r="B122">
        <f t="shared" si="3"/>
        <v>0</v>
      </c>
      <c r="C122" t="s">
        <v>316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326</v>
      </c>
      <c r="W122">
        <v>326</v>
      </c>
    </row>
    <row r="123" spans="1:23" x14ac:dyDescent="0.35">
      <c r="A123">
        <f t="shared" si="2"/>
        <v>0</v>
      </c>
      <c r="B123">
        <f t="shared" si="3"/>
        <v>0</v>
      </c>
      <c r="C123" t="s">
        <v>317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1830</v>
      </c>
      <c r="J123">
        <v>0</v>
      </c>
      <c r="K123">
        <v>0</v>
      </c>
      <c r="L123">
        <v>0</v>
      </c>
      <c r="M123">
        <v>0</v>
      </c>
      <c r="N123">
        <v>1830</v>
      </c>
      <c r="O123">
        <v>0</v>
      </c>
      <c r="P123">
        <v>0</v>
      </c>
      <c r="Q123">
        <v>0</v>
      </c>
      <c r="R123">
        <v>0</v>
      </c>
      <c r="S123">
        <v>2349</v>
      </c>
      <c r="T123">
        <v>0</v>
      </c>
      <c r="U123">
        <v>0</v>
      </c>
      <c r="V123">
        <v>0</v>
      </c>
      <c r="W123">
        <v>2349</v>
      </c>
    </row>
    <row r="124" spans="1:23" x14ac:dyDescent="0.35">
      <c r="A124">
        <f t="shared" si="2"/>
        <v>0</v>
      </c>
      <c r="B124">
        <f t="shared" si="3"/>
        <v>0</v>
      </c>
      <c r="C124" t="s">
        <v>318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</row>
    <row r="125" spans="1:23" x14ac:dyDescent="0.35">
      <c r="A125">
        <f t="shared" si="2"/>
        <v>0</v>
      </c>
      <c r="B125">
        <f t="shared" si="3"/>
        <v>0</v>
      </c>
      <c r="C125" t="s">
        <v>319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</row>
    <row r="126" spans="1:23" x14ac:dyDescent="0.35">
      <c r="A126">
        <f t="shared" si="2"/>
        <v>0</v>
      </c>
      <c r="B126">
        <f t="shared" si="3"/>
        <v>0</v>
      </c>
      <c r="C126" t="s">
        <v>320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</row>
    <row r="127" spans="1:23" x14ac:dyDescent="0.35">
      <c r="A127">
        <f t="shared" si="2"/>
        <v>0</v>
      </c>
      <c r="B127">
        <f t="shared" si="3"/>
        <v>0</v>
      </c>
      <c r="C127" t="s">
        <v>321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</row>
    <row r="128" spans="1:23" x14ac:dyDescent="0.35">
      <c r="A128">
        <f t="shared" si="2"/>
        <v>0</v>
      </c>
      <c r="B128">
        <f t="shared" si="3"/>
        <v>0</v>
      </c>
      <c r="C128" t="s">
        <v>322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1656</v>
      </c>
      <c r="J128">
        <v>0</v>
      </c>
      <c r="K128">
        <v>0</v>
      </c>
      <c r="L128">
        <v>0</v>
      </c>
      <c r="M128">
        <v>0</v>
      </c>
      <c r="N128">
        <v>1656</v>
      </c>
      <c r="O128">
        <v>0</v>
      </c>
      <c r="P128">
        <v>0</v>
      </c>
      <c r="Q128">
        <v>0</v>
      </c>
      <c r="R128">
        <v>0</v>
      </c>
      <c r="S128">
        <v>1700</v>
      </c>
      <c r="T128">
        <v>0</v>
      </c>
      <c r="U128">
        <v>0</v>
      </c>
      <c r="V128">
        <v>0</v>
      </c>
      <c r="W128">
        <v>1700</v>
      </c>
    </row>
    <row r="129" spans="1:23" x14ac:dyDescent="0.35">
      <c r="A129">
        <f t="shared" si="2"/>
        <v>0</v>
      </c>
      <c r="B129">
        <f t="shared" si="3"/>
        <v>0</v>
      </c>
      <c r="C129" t="s">
        <v>323</v>
      </c>
      <c r="D129">
        <v>1479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484</v>
      </c>
      <c r="K129">
        <v>0</v>
      </c>
      <c r="L129">
        <v>0</v>
      </c>
      <c r="M129">
        <v>346</v>
      </c>
      <c r="N129">
        <v>2309</v>
      </c>
      <c r="O129">
        <v>4300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4300</v>
      </c>
    </row>
    <row r="130" spans="1:23" x14ac:dyDescent="0.35">
      <c r="A130">
        <f t="shared" si="2"/>
        <v>0</v>
      </c>
      <c r="B130">
        <f t="shared" si="3"/>
        <v>0</v>
      </c>
      <c r="C130" t="s">
        <v>324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</row>
    <row r="131" spans="1:23" x14ac:dyDescent="0.35">
      <c r="A131">
        <f t="shared" ref="A131:A194" si="4">+N131-SUM(D131:M131)</f>
        <v>0</v>
      </c>
      <c r="B131">
        <f t="shared" ref="B131:B194" si="5">+W131-SUM(O131:V131)</f>
        <v>0</v>
      </c>
      <c r="C131" t="s">
        <v>325</v>
      </c>
      <c r="D131">
        <v>934</v>
      </c>
      <c r="E131">
        <v>0</v>
      </c>
      <c r="F131">
        <v>451</v>
      </c>
      <c r="G131">
        <v>0</v>
      </c>
      <c r="H131">
        <v>0</v>
      </c>
      <c r="I131">
        <v>94</v>
      </c>
      <c r="J131">
        <v>289</v>
      </c>
      <c r="K131">
        <v>0</v>
      </c>
      <c r="L131">
        <v>0</v>
      </c>
      <c r="M131">
        <v>791</v>
      </c>
      <c r="N131">
        <v>2559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</row>
    <row r="132" spans="1:23" x14ac:dyDescent="0.35">
      <c r="A132">
        <f t="shared" si="4"/>
        <v>0</v>
      </c>
      <c r="B132">
        <f t="shared" si="5"/>
        <v>0</v>
      </c>
      <c r="C132" t="s">
        <v>326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311</v>
      </c>
      <c r="J132">
        <v>0</v>
      </c>
      <c r="K132">
        <v>0</v>
      </c>
      <c r="L132">
        <v>0</v>
      </c>
      <c r="M132">
        <v>0</v>
      </c>
      <c r="N132">
        <v>311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</row>
    <row r="133" spans="1:23" x14ac:dyDescent="0.35">
      <c r="A133">
        <f t="shared" si="4"/>
        <v>0</v>
      </c>
      <c r="B133">
        <f t="shared" si="5"/>
        <v>0</v>
      </c>
      <c r="C133" t="s">
        <v>327</v>
      </c>
      <c r="D133">
        <v>24</v>
      </c>
      <c r="E133">
        <v>0</v>
      </c>
      <c r="F133">
        <v>0</v>
      </c>
      <c r="G133">
        <v>53</v>
      </c>
      <c r="H133">
        <v>0</v>
      </c>
      <c r="I133">
        <v>30</v>
      </c>
      <c r="J133">
        <v>6292</v>
      </c>
      <c r="K133">
        <v>0</v>
      </c>
      <c r="L133">
        <v>0</v>
      </c>
      <c r="M133">
        <v>0</v>
      </c>
      <c r="N133">
        <v>6399</v>
      </c>
      <c r="O133">
        <v>0</v>
      </c>
      <c r="P133">
        <v>0</v>
      </c>
      <c r="Q133">
        <v>0</v>
      </c>
      <c r="R133">
        <v>0</v>
      </c>
      <c r="S133">
        <v>4000</v>
      </c>
      <c r="T133">
        <v>4875</v>
      </c>
      <c r="U133">
        <v>0</v>
      </c>
      <c r="V133">
        <v>5531</v>
      </c>
      <c r="W133">
        <v>14406</v>
      </c>
    </row>
    <row r="134" spans="1:23" x14ac:dyDescent="0.35">
      <c r="A134">
        <f t="shared" si="4"/>
        <v>0</v>
      </c>
      <c r="B134">
        <f t="shared" si="5"/>
        <v>0</v>
      </c>
      <c r="C134" t="s">
        <v>328</v>
      </c>
      <c r="D134">
        <v>80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221</v>
      </c>
      <c r="N134">
        <v>301</v>
      </c>
      <c r="O134">
        <v>850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850</v>
      </c>
    </row>
    <row r="135" spans="1:23" x14ac:dyDescent="0.35">
      <c r="A135">
        <f t="shared" si="4"/>
        <v>0</v>
      </c>
      <c r="B135">
        <f t="shared" si="5"/>
        <v>0</v>
      </c>
      <c r="C135" t="s">
        <v>329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</row>
    <row r="136" spans="1:23" x14ac:dyDescent="0.35">
      <c r="A136">
        <f t="shared" si="4"/>
        <v>0</v>
      </c>
      <c r="B136">
        <f t="shared" si="5"/>
        <v>0</v>
      </c>
      <c r="C136" t="s">
        <v>330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</row>
    <row r="137" spans="1:23" x14ac:dyDescent="0.35">
      <c r="A137">
        <f t="shared" si="4"/>
        <v>0</v>
      </c>
      <c r="B137">
        <f t="shared" si="5"/>
        <v>0</v>
      </c>
      <c r="C137" t="s">
        <v>331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</row>
    <row r="138" spans="1:23" x14ac:dyDescent="0.35">
      <c r="A138">
        <f t="shared" si="4"/>
        <v>0</v>
      </c>
      <c r="B138">
        <f t="shared" si="5"/>
        <v>0</v>
      </c>
      <c r="C138" t="s">
        <v>332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</row>
    <row r="139" spans="1:23" x14ac:dyDescent="0.35">
      <c r="A139">
        <f t="shared" si="4"/>
        <v>0</v>
      </c>
      <c r="B139">
        <f t="shared" si="5"/>
        <v>0</v>
      </c>
      <c r="C139" t="s">
        <v>333</v>
      </c>
      <c r="D139">
        <v>5618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727</v>
      </c>
      <c r="K139">
        <v>0</v>
      </c>
      <c r="L139">
        <v>0</v>
      </c>
      <c r="M139">
        <v>0</v>
      </c>
      <c r="N139">
        <v>6345</v>
      </c>
      <c r="O139">
        <v>9557</v>
      </c>
      <c r="P139">
        <v>0</v>
      </c>
      <c r="Q139">
        <v>0</v>
      </c>
      <c r="R139">
        <v>0</v>
      </c>
      <c r="S139">
        <v>0</v>
      </c>
      <c r="T139">
        <v>800</v>
      </c>
      <c r="U139">
        <v>0</v>
      </c>
      <c r="V139">
        <v>0</v>
      </c>
      <c r="W139">
        <v>10357</v>
      </c>
    </row>
    <row r="140" spans="1:23" x14ac:dyDescent="0.35">
      <c r="A140">
        <f t="shared" si="4"/>
        <v>0</v>
      </c>
      <c r="B140">
        <f t="shared" si="5"/>
        <v>0</v>
      </c>
      <c r="C140" t="s">
        <v>334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</row>
    <row r="141" spans="1:23" x14ac:dyDescent="0.35">
      <c r="A141">
        <f t="shared" si="4"/>
        <v>0</v>
      </c>
      <c r="B141">
        <f t="shared" si="5"/>
        <v>0</v>
      </c>
      <c r="C141" t="s">
        <v>335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</row>
    <row r="142" spans="1:23" x14ac:dyDescent="0.35">
      <c r="A142">
        <f t="shared" si="4"/>
        <v>0</v>
      </c>
      <c r="B142">
        <f t="shared" si="5"/>
        <v>0</v>
      </c>
      <c r="C142" t="s">
        <v>336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</row>
    <row r="143" spans="1:23" x14ac:dyDescent="0.35">
      <c r="A143">
        <f t="shared" si="4"/>
        <v>0</v>
      </c>
      <c r="B143">
        <f t="shared" si="5"/>
        <v>0</v>
      </c>
      <c r="C143" t="s">
        <v>337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</row>
    <row r="144" spans="1:23" x14ac:dyDescent="0.35">
      <c r="A144">
        <f t="shared" si="4"/>
        <v>0</v>
      </c>
      <c r="B144">
        <f t="shared" si="5"/>
        <v>0</v>
      </c>
      <c r="C144" t="s">
        <v>338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</row>
    <row r="145" spans="1:23" x14ac:dyDescent="0.35">
      <c r="A145">
        <f t="shared" si="4"/>
        <v>0</v>
      </c>
      <c r="B145">
        <f t="shared" si="5"/>
        <v>0</v>
      </c>
      <c r="C145" t="s">
        <v>339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</row>
    <row r="146" spans="1:23" x14ac:dyDescent="0.35">
      <c r="A146">
        <f t="shared" si="4"/>
        <v>0</v>
      </c>
      <c r="B146">
        <f t="shared" si="5"/>
        <v>0</v>
      </c>
      <c r="C146" t="s">
        <v>340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</row>
    <row r="147" spans="1:23" x14ac:dyDescent="0.35">
      <c r="A147">
        <f t="shared" si="4"/>
        <v>0</v>
      </c>
      <c r="B147">
        <f t="shared" si="5"/>
        <v>0</v>
      </c>
      <c r="C147" t="s">
        <v>341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773</v>
      </c>
      <c r="J147">
        <v>0</v>
      </c>
      <c r="K147">
        <v>0</v>
      </c>
      <c r="L147">
        <v>0</v>
      </c>
      <c r="M147">
        <v>0</v>
      </c>
      <c r="N147">
        <v>773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</row>
    <row r="148" spans="1:23" x14ac:dyDescent="0.35">
      <c r="A148">
        <f t="shared" si="4"/>
        <v>0</v>
      </c>
      <c r="B148">
        <f t="shared" si="5"/>
        <v>0</v>
      </c>
      <c r="C148" t="s">
        <v>342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</row>
    <row r="149" spans="1:23" x14ac:dyDescent="0.35">
      <c r="A149">
        <f t="shared" si="4"/>
        <v>0</v>
      </c>
      <c r="B149">
        <f t="shared" si="5"/>
        <v>0</v>
      </c>
      <c r="C149" t="s">
        <v>343</v>
      </c>
      <c r="D149">
        <v>8433</v>
      </c>
      <c r="E149">
        <v>0</v>
      </c>
      <c r="F149">
        <v>0</v>
      </c>
      <c r="G149">
        <v>0</v>
      </c>
      <c r="H149">
        <v>0</v>
      </c>
      <c r="I149">
        <v>36</v>
      </c>
      <c r="J149">
        <v>0</v>
      </c>
      <c r="K149">
        <v>0</v>
      </c>
      <c r="L149">
        <v>0</v>
      </c>
      <c r="M149">
        <v>0</v>
      </c>
      <c r="N149">
        <v>8469</v>
      </c>
      <c r="O149">
        <v>12100</v>
      </c>
      <c r="P149">
        <v>0</v>
      </c>
      <c r="Q149">
        <v>0</v>
      </c>
      <c r="R149">
        <v>0</v>
      </c>
      <c r="S149">
        <v>2146</v>
      </c>
      <c r="T149">
        <v>0</v>
      </c>
      <c r="U149">
        <v>0</v>
      </c>
      <c r="V149">
        <v>0</v>
      </c>
      <c r="W149">
        <v>14246</v>
      </c>
    </row>
    <row r="150" spans="1:23" x14ac:dyDescent="0.35">
      <c r="A150">
        <f t="shared" si="4"/>
        <v>0</v>
      </c>
      <c r="B150">
        <f t="shared" si="5"/>
        <v>0</v>
      </c>
      <c r="C150" t="s">
        <v>344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</row>
    <row r="151" spans="1:23" x14ac:dyDescent="0.35">
      <c r="A151">
        <f t="shared" si="4"/>
        <v>0</v>
      </c>
      <c r="B151">
        <f t="shared" si="5"/>
        <v>0</v>
      </c>
      <c r="C151" t="s">
        <v>345</v>
      </c>
      <c r="D151">
        <v>261</v>
      </c>
      <c r="E151">
        <v>0</v>
      </c>
      <c r="F151">
        <v>0</v>
      </c>
      <c r="G151">
        <v>0</v>
      </c>
      <c r="H151">
        <v>0</v>
      </c>
      <c r="I151">
        <v>825</v>
      </c>
      <c r="J151">
        <v>0</v>
      </c>
      <c r="K151">
        <v>0</v>
      </c>
      <c r="L151">
        <v>0</v>
      </c>
      <c r="M151">
        <v>0</v>
      </c>
      <c r="N151">
        <v>1086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</row>
    <row r="152" spans="1:23" x14ac:dyDescent="0.35">
      <c r="A152">
        <f t="shared" si="4"/>
        <v>0</v>
      </c>
      <c r="B152">
        <f t="shared" si="5"/>
        <v>0</v>
      </c>
      <c r="C152" t="s">
        <v>346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</row>
    <row r="153" spans="1:23" x14ac:dyDescent="0.35">
      <c r="A153">
        <f t="shared" si="4"/>
        <v>0</v>
      </c>
      <c r="B153">
        <f t="shared" si="5"/>
        <v>0</v>
      </c>
      <c r="C153" t="s">
        <v>347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1816</v>
      </c>
      <c r="J153">
        <v>0</v>
      </c>
      <c r="K153">
        <v>0</v>
      </c>
      <c r="L153">
        <v>0</v>
      </c>
      <c r="M153">
        <v>2510</v>
      </c>
      <c r="N153">
        <v>4326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2500</v>
      </c>
      <c r="W153">
        <v>2500</v>
      </c>
    </row>
    <row r="154" spans="1:23" x14ac:dyDescent="0.35">
      <c r="A154">
        <f t="shared" si="4"/>
        <v>0</v>
      </c>
      <c r="B154">
        <f t="shared" si="5"/>
        <v>0</v>
      </c>
      <c r="C154" t="s">
        <v>348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</row>
    <row r="155" spans="1:23" x14ac:dyDescent="0.35">
      <c r="A155">
        <f t="shared" si="4"/>
        <v>0</v>
      </c>
      <c r="B155">
        <f t="shared" si="5"/>
        <v>0</v>
      </c>
      <c r="C155" t="s">
        <v>349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</row>
    <row r="156" spans="1:23" x14ac:dyDescent="0.35">
      <c r="A156">
        <f t="shared" si="4"/>
        <v>0</v>
      </c>
      <c r="B156">
        <f t="shared" si="5"/>
        <v>0</v>
      </c>
      <c r="C156" t="s">
        <v>350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</row>
    <row r="157" spans="1:23" x14ac:dyDescent="0.35">
      <c r="A157">
        <f t="shared" si="4"/>
        <v>0</v>
      </c>
      <c r="B157">
        <f t="shared" si="5"/>
        <v>0</v>
      </c>
      <c r="C157" t="s">
        <v>351</v>
      </c>
      <c r="D157">
        <v>0</v>
      </c>
      <c r="E157">
        <v>0</v>
      </c>
      <c r="F157">
        <v>0</v>
      </c>
      <c r="G157">
        <v>100</v>
      </c>
      <c r="H157">
        <v>0</v>
      </c>
      <c r="I157">
        <v>68</v>
      </c>
      <c r="J157">
        <v>0</v>
      </c>
      <c r="K157">
        <v>0</v>
      </c>
      <c r="L157">
        <v>0</v>
      </c>
      <c r="M157">
        <v>1394</v>
      </c>
      <c r="N157">
        <v>1562</v>
      </c>
      <c r="O157">
        <v>0</v>
      </c>
      <c r="P157">
        <v>0</v>
      </c>
      <c r="Q157">
        <v>0</v>
      </c>
      <c r="R157">
        <v>0</v>
      </c>
      <c r="S157">
        <v>1428</v>
      </c>
      <c r="T157">
        <v>0</v>
      </c>
      <c r="U157">
        <v>0</v>
      </c>
      <c r="V157">
        <v>0</v>
      </c>
      <c r="W157">
        <v>1428</v>
      </c>
    </row>
    <row r="158" spans="1:23" x14ac:dyDescent="0.35">
      <c r="A158">
        <f t="shared" si="4"/>
        <v>0</v>
      </c>
      <c r="B158">
        <f t="shared" si="5"/>
        <v>0</v>
      </c>
      <c r="C158" t="s">
        <v>352</v>
      </c>
      <c r="D158">
        <v>1315</v>
      </c>
      <c r="E158">
        <v>5223</v>
      </c>
      <c r="F158">
        <v>0</v>
      </c>
      <c r="G158">
        <v>0</v>
      </c>
      <c r="H158">
        <v>0</v>
      </c>
      <c r="I158">
        <v>10407</v>
      </c>
      <c r="J158">
        <v>160</v>
      </c>
      <c r="K158">
        <v>0</v>
      </c>
      <c r="L158">
        <v>0</v>
      </c>
      <c r="M158">
        <v>4758</v>
      </c>
      <c r="N158">
        <v>21863</v>
      </c>
      <c r="O158">
        <v>1200</v>
      </c>
      <c r="P158">
        <v>7700</v>
      </c>
      <c r="Q158">
        <v>0</v>
      </c>
      <c r="R158">
        <v>0</v>
      </c>
      <c r="S158">
        <v>10000</v>
      </c>
      <c r="T158">
        <v>0</v>
      </c>
      <c r="U158">
        <v>0</v>
      </c>
      <c r="V158">
        <v>5350</v>
      </c>
      <c r="W158">
        <v>24250</v>
      </c>
    </row>
    <row r="159" spans="1:23" x14ac:dyDescent="0.35">
      <c r="A159">
        <f t="shared" si="4"/>
        <v>0</v>
      </c>
      <c r="B159">
        <f t="shared" si="5"/>
        <v>0</v>
      </c>
      <c r="C159" t="s">
        <v>353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957</v>
      </c>
      <c r="J159">
        <v>0</v>
      </c>
      <c r="K159">
        <v>0</v>
      </c>
      <c r="L159">
        <v>0</v>
      </c>
      <c r="M159">
        <v>0</v>
      </c>
      <c r="N159">
        <v>957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</row>
    <row r="160" spans="1:23" x14ac:dyDescent="0.35">
      <c r="A160">
        <f t="shared" si="4"/>
        <v>0</v>
      </c>
      <c r="B160">
        <f t="shared" si="5"/>
        <v>0</v>
      </c>
      <c r="C160" t="s">
        <v>354</v>
      </c>
      <c r="D160">
        <v>31</v>
      </c>
      <c r="E160">
        <v>0</v>
      </c>
      <c r="F160">
        <v>0</v>
      </c>
      <c r="G160">
        <v>0</v>
      </c>
      <c r="H160">
        <v>0</v>
      </c>
      <c r="I160">
        <v>3373</v>
      </c>
      <c r="J160">
        <v>2466</v>
      </c>
      <c r="K160">
        <v>0</v>
      </c>
      <c r="L160">
        <v>0</v>
      </c>
      <c r="M160">
        <v>0</v>
      </c>
      <c r="N160">
        <v>5870</v>
      </c>
      <c r="O160">
        <v>0</v>
      </c>
      <c r="P160">
        <v>0</v>
      </c>
      <c r="Q160">
        <v>0</v>
      </c>
      <c r="R160">
        <v>0</v>
      </c>
      <c r="S160">
        <v>3300</v>
      </c>
      <c r="T160">
        <v>2904</v>
      </c>
      <c r="U160">
        <v>0</v>
      </c>
      <c r="V160">
        <v>0</v>
      </c>
      <c r="W160">
        <v>6204</v>
      </c>
    </row>
    <row r="161" spans="1:23" x14ac:dyDescent="0.35">
      <c r="A161">
        <f t="shared" si="4"/>
        <v>0</v>
      </c>
      <c r="B161">
        <f t="shared" si="5"/>
        <v>0</v>
      </c>
      <c r="C161" t="s">
        <v>355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4644</v>
      </c>
      <c r="J161">
        <v>539</v>
      </c>
      <c r="K161">
        <v>0</v>
      </c>
      <c r="L161">
        <v>0</v>
      </c>
      <c r="M161">
        <v>5997</v>
      </c>
      <c r="N161">
        <v>11180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</row>
    <row r="162" spans="1:23" x14ac:dyDescent="0.35">
      <c r="A162">
        <f t="shared" si="4"/>
        <v>0</v>
      </c>
      <c r="B162">
        <f t="shared" si="5"/>
        <v>0</v>
      </c>
      <c r="C162" t="s">
        <v>356</v>
      </c>
      <c r="D162">
        <v>8547</v>
      </c>
      <c r="E162">
        <v>0</v>
      </c>
      <c r="F162">
        <v>9559</v>
      </c>
      <c r="G162">
        <v>0</v>
      </c>
      <c r="H162">
        <v>47</v>
      </c>
      <c r="I162">
        <v>333</v>
      </c>
      <c r="J162">
        <v>4164</v>
      </c>
      <c r="K162">
        <v>0</v>
      </c>
      <c r="L162">
        <v>0</v>
      </c>
      <c r="M162">
        <v>13798</v>
      </c>
      <c r="N162">
        <v>36448</v>
      </c>
      <c r="O162">
        <v>12981</v>
      </c>
      <c r="P162">
        <v>0</v>
      </c>
      <c r="Q162">
        <v>0</v>
      </c>
      <c r="R162">
        <v>0</v>
      </c>
      <c r="S162">
        <v>570</v>
      </c>
      <c r="T162">
        <v>3556</v>
      </c>
      <c r="U162">
        <v>0</v>
      </c>
      <c r="V162">
        <v>15500</v>
      </c>
      <c r="W162">
        <v>32607</v>
      </c>
    </row>
    <row r="163" spans="1:23" x14ac:dyDescent="0.35">
      <c r="A163">
        <f t="shared" si="4"/>
        <v>0</v>
      </c>
      <c r="B163">
        <f t="shared" si="5"/>
        <v>0</v>
      </c>
      <c r="C163" t="s">
        <v>357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63</v>
      </c>
      <c r="N163">
        <v>63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</row>
    <row r="164" spans="1:23" x14ac:dyDescent="0.35">
      <c r="A164">
        <f t="shared" si="4"/>
        <v>0</v>
      </c>
      <c r="B164">
        <f t="shared" si="5"/>
        <v>0</v>
      </c>
      <c r="C164" t="s">
        <v>358</v>
      </c>
      <c r="D164">
        <v>1348</v>
      </c>
      <c r="E164">
        <v>0</v>
      </c>
      <c r="F164">
        <v>0</v>
      </c>
      <c r="G164">
        <v>0</v>
      </c>
      <c r="H164">
        <v>0</v>
      </c>
      <c r="I164">
        <v>180</v>
      </c>
      <c r="J164">
        <v>2828</v>
      </c>
      <c r="K164">
        <v>0</v>
      </c>
      <c r="L164">
        <v>147</v>
      </c>
      <c r="M164">
        <v>294</v>
      </c>
      <c r="N164">
        <v>4797</v>
      </c>
      <c r="O164">
        <v>360</v>
      </c>
      <c r="P164">
        <v>0</v>
      </c>
      <c r="Q164">
        <v>0</v>
      </c>
      <c r="R164">
        <v>0</v>
      </c>
      <c r="S164">
        <v>837</v>
      </c>
      <c r="T164">
        <v>5251</v>
      </c>
      <c r="U164">
        <v>0</v>
      </c>
      <c r="V164">
        <v>7044</v>
      </c>
      <c r="W164">
        <v>13492</v>
      </c>
    </row>
    <row r="165" spans="1:23" x14ac:dyDescent="0.35">
      <c r="A165">
        <f t="shared" si="4"/>
        <v>0</v>
      </c>
      <c r="B165">
        <f t="shared" si="5"/>
        <v>0</v>
      </c>
      <c r="C165" t="s">
        <v>359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438</v>
      </c>
      <c r="M165">
        <v>120</v>
      </c>
      <c r="N165">
        <v>558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400</v>
      </c>
      <c r="V165">
        <v>120</v>
      </c>
      <c r="W165">
        <v>520</v>
      </c>
    </row>
    <row r="166" spans="1:23" x14ac:dyDescent="0.35">
      <c r="A166">
        <f t="shared" si="4"/>
        <v>0</v>
      </c>
      <c r="B166">
        <f t="shared" si="5"/>
        <v>0</v>
      </c>
      <c r="C166" t="s">
        <v>360</v>
      </c>
      <c r="D166">
        <v>0</v>
      </c>
      <c r="E166">
        <v>0</v>
      </c>
      <c r="F166">
        <v>110</v>
      </c>
      <c r="G166">
        <v>0</v>
      </c>
      <c r="H166">
        <v>0</v>
      </c>
      <c r="I166">
        <v>75</v>
      </c>
      <c r="J166">
        <v>0</v>
      </c>
      <c r="K166">
        <v>0</v>
      </c>
      <c r="L166">
        <v>0</v>
      </c>
      <c r="M166">
        <v>117</v>
      </c>
      <c r="N166">
        <v>302</v>
      </c>
      <c r="O166">
        <v>0</v>
      </c>
      <c r="P166">
        <v>0</v>
      </c>
      <c r="Q166">
        <v>782</v>
      </c>
      <c r="R166">
        <v>0</v>
      </c>
      <c r="S166">
        <v>551</v>
      </c>
      <c r="T166">
        <v>300</v>
      </c>
      <c r="U166">
        <v>0</v>
      </c>
      <c r="V166">
        <v>195</v>
      </c>
      <c r="W166">
        <v>1828</v>
      </c>
    </row>
    <row r="167" spans="1:23" x14ac:dyDescent="0.35">
      <c r="A167">
        <f t="shared" si="4"/>
        <v>0</v>
      </c>
      <c r="B167">
        <f t="shared" si="5"/>
        <v>0</v>
      </c>
      <c r="C167" t="s">
        <v>361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</row>
    <row r="168" spans="1:23" x14ac:dyDescent="0.35">
      <c r="A168">
        <f t="shared" si="4"/>
        <v>0</v>
      </c>
      <c r="B168">
        <f t="shared" si="5"/>
        <v>0</v>
      </c>
      <c r="C168" t="s">
        <v>362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</row>
    <row r="169" spans="1:23" x14ac:dyDescent="0.35">
      <c r="A169">
        <f t="shared" si="4"/>
        <v>0</v>
      </c>
      <c r="B169">
        <f t="shared" si="5"/>
        <v>0</v>
      </c>
      <c r="C169" t="s">
        <v>363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</row>
    <row r="170" spans="1:23" x14ac:dyDescent="0.35">
      <c r="A170">
        <f t="shared" si="4"/>
        <v>0</v>
      </c>
      <c r="B170">
        <f t="shared" si="5"/>
        <v>0</v>
      </c>
      <c r="C170" t="s">
        <v>364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233</v>
      </c>
      <c r="K170">
        <v>0</v>
      </c>
      <c r="L170">
        <v>0</v>
      </c>
      <c r="M170">
        <v>541</v>
      </c>
      <c r="N170">
        <v>774</v>
      </c>
      <c r="O170">
        <v>0</v>
      </c>
      <c r="P170">
        <v>0</v>
      </c>
      <c r="Q170">
        <v>0</v>
      </c>
      <c r="R170">
        <v>0</v>
      </c>
      <c r="S170">
        <v>2064</v>
      </c>
      <c r="T170">
        <v>4364</v>
      </c>
      <c r="U170">
        <v>0</v>
      </c>
      <c r="V170">
        <v>1045</v>
      </c>
      <c r="W170">
        <v>7473</v>
      </c>
    </row>
    <row r="171" spans="1:23" x14ac:dyDescent="0.35">
      <c r="A171">
        <f t="shared" si="4"/>
        <v>0</v>
      </c>
      <c r="B171">
        <f t="shared" si="5"/>
        <v>0</v>
      </c>
      <c r="C171" t="s">
        <v>365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992</v>
      </c>
      <c r="N171">
        <v>992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</row>
    <row r="172" spans="1:23" x14ac:dyDescent="0.35">
      <c r="A172">
        <f t="shared" si="4"/>
        <v>0</v>
      </c>
      <c r="B172">
        <f t="shared" si="5"/>
        <v>0</v>
      </c>
      <c r="C172" t="s">
        <v>366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</row>
    <row r="173" spans="1:23" x14ac:dyDescent="0.35">
      <c r="A173">
        <f t="shared" si="4"/>
        <v>0</v>
      </c>
      <c r="B173">
        <f t="shared" si="5"/>
        <v>0</v>
      </c>
      <c r="C173" t="s">
        <v>367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</row>
    <row r="174" spans="1:23" x14ac:dyDescent="0.35">
      <c r="A174">
        <f t="shared" si="4"/>
        <v>0</v>
      </c>
      <c r="B174">
        <f t="shared" si="5"/>
        <v>0</v>
      </c>
      <c r="C174" t="s">
        <v>368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</row>
    <row r="175" spans="1:23" x14ac:dyDescent="0.35">
      <c r="A175">
        <f t="shared" si="4"/>
        <v>0</v>
      </c>
      <c r="B175">
        <f t="shared" si="5"/>
        <v>0</v>
      </c>
      <c r="C175" t="s">
        <v>369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8743</v>
      </c>
      <c r="J175">
        <v>11083</v>
      </c>
      <c r="K175">
        <v>0</v>
      </c>
      <c r="L175">
        <v>0</v>
      </c>
      <c r="M175">
        <v>3746</v>
      </c>
      <c r="N175">
        <v>23572</v>
      </c>
      <c r="O175">
        <v>0</v>
      </c>
      <c r="P175">
        <v>0</v>
      </c>
      <c r="Q175">
        <v>0</v>
      </c>
      <c r="R175">
        <v>0</v>
      </c>
      <c r="S175">
        <v>16002</v>
      </c>
      <c r="T175">
        <v>11049</v>
      </c>
      <c r="U175">
        <v>0</v>
      </c>
      <c r="V175">
        <v>4557</v>
      </c>
      <c r="W175">
        <v>31608</v>
      </c>
    </row>
    <row r="176" spans="1:23" x14ac:dyDescent="0.35">
      <c r="A176">
        <f t="shared" si="4"/>
        <v>0</v>
      </c>
      <c r="B176">
        <f t="shared" si="5"/>
        <v>0</v>
      </c>
      <c r="C176" t="s">
        <v>370</v>
      </c>
      <c r="D176">
        <v>10409</v>
      </c>
      <c r="E176">
        <v>0</v>
      </c>
      <c r="F176">
        <v>0</v>
      </c>
      <c r="G176">
        <v>111</v>
      </c>
      <c r="H176">
        <v>0</v>
      </c>
      <c r="I176">
        <v>1336</v>
      </c>
      <c r="J176">
        <v>29</v>
      </c>
      <c r="K176">
        <v>0</v>
      </c>
      <c r="L176">
        <v>0</v>
      </c>
      <c r="M176">
        <v>0</v>
      </c>
      <c r="N176">
        <v>11885</v>
      </c>
      <c r="O176">
        <v>15467</v>
      </c>
      <c r="P176">
        <v>0</v>
      </c>
      <c r="Q176">
        <v>0</v>
      </c>
      <c r="R176">
        <v>0</v>
      </c>
      <c r="S176">
        <v>0</v>
      </c>
      <c r="T176">
        <v>1800</v>
      </c>
      <c r="U176">
        <v>0</v>
      </c>
      <c r="V176">
        <v>0</v>
      </c>
      <c r="W176">
        <v>17267</v>
      </c>
    </row>
    <row r="177" spans="1:23" x14ac:dyDescent="0.35">
      <c r="A177">
        <f t="shared" si="4"/>
        <v>0</v>
      </c>
      <c r="B177">
        <f t="shared" si="5"/>
        <v>0</v>
      </c>
      <c r="C177" t="s">
        <v>371</v>
      </c>
      <c r="D177">
        <v>2774</v>
      </c>
      <c r="E177">
        <v>0</v>
      </c>
      <c r="F177">
        <v>0</v>
      </c>
      <c r="G177">
        <v>0</v>
      </c>
      <c r="H177">
        <v>0</v>
      </c>
      <c r="I177" s="4">
        <v>2983</v>
      </c>
      <c r="J177">
        <v>1052</v>
      </c>
      <c r="K177">
        <v>0</v>
      </c>
      <c r="L177">
        <v>0</v>
      </c>
      <c r="M177">
        <v>0</v>
      </c>
      <c r="N177">
        <v>6809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</row>
    <row r="178" spans="1:23" x14ac:dyDescent="0.35">
      <c r="A178">
        <f t="shared" si="4"/>
        <v>0</v>
      </c>
      <c r="B178">
        <f t="shared" si="5"/>
        <v>0</v>
      </c>
      <c r="C178" t="s">
        <v>372</v>
      </c>
      <c r="D178">
        <v>7308</v>
      </c>
      <c r="E178">
        <v>2372</v>
      </c>
      <c r="F178">
        <v>0</v>
      </c>
      <c r="G178">
        <v>0</v>
      </c>
      <c r="H178">
        <v>0</v>
      </c>
      <c r="I178">
        <v>167</v>
      </c>
      <c r="J178">
        <v>1347</v>
      </c>
      <c r="K178">
        <v>0</v>
      </c>
      <c r="L178">
        <v>0</v>
      </c>
      <c r="M178">
        <v>9365</v>
      </c>
      <c r="N178">
        <v>20559</v>
      </c>
      <c r="O178">
        <v>9050</v>
      </c>
      <c r="P178">
        <v>2500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5977</v>
      </c>
      <c r="W178">
        <v>17527</v>
      </c>
    </row>
    <row r="179" spans="1:23" x14ac:dyDescent="0.35">
      <c r="A179">
        <f t="shared" si="4"/>
        <v>0</v>
      </c>
      <c r="B179">
        <f t="shared" si="5"/>
        <v>0</v>
      </c>
      <c r="C179" t="s">
        <v>461</v>
      </c>
      <c r="D179">
        <v>7084</v>
      </c>
      <c r="E179">
        <v>0</v>
      </c>
      <c r="F179">
        <v>0</v>
      </c>
      <c r="G179">
        <v>23</v>
      </c>
      <c r="H179">
        <v>0</v>
      </c>
      <c r="I179">
        <v>1673</v>
      </c>
      <c r="J179">
        <v>3423</v>
      </c>
      <c r="K179">
        <v>0</v>
      </c>
      <c r="L179">
        <v>6802</v>
      </c>
      <c r="M179">
        <v>2902</v>
      </c>
      <c r="N179">
        <v>21907</v>
      </c>
      <c r="O179">
        <v>6240</v>
      </c>
      <c r="P179">
        <v>0</v>
      </c>
      <c r="Q179">
        <v>0</v>
      </c>
      <c r="R179">
        <v>0</v>
      </c>
      <c r="S179">
        <v>2633</v>
      </c>
      <c r="T179">
        <v>7119</v>
      </c>
      <c r="U179">
        <v>6900</v>
      </c>
      <c r="V179">
        <v>9380</v>
      </c>
      <c r="W179">
        <v>32272</v>
      </c>
    </row>
    <row r="180" spans="1:23" x14ac:dyDescent="0.35">
      <c r="A180">
        <f t="shared" si="4"/>
        <v>0</v>
      </c>
      <c r="B180">
        <f t="shared" si="5"/>
        <v>0</v>
      </c>
      <c r="C180" t="s">
        <v>373</v>
      </c>
      <c r="D180">
        <v>6906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956</v>
      </c>
      <c r="K180">
        <v>0</v>
      </c>
      <c r="L180">
        <v>785</v>
      </c>
      <c r="M180">
        <v>4779</v>
      </c>
      <c r="N180">
        <v>13426</v>
      </c>
      <c r="O180">
        <v>6949</v>
      </c>
      <c r="P180">
        <v>0</v>
      </c>
      <c r="Q180">
        <v>0</v>
      </c>
      <c r="R180">
        <v>0</v>
      </c>
      <c r="S180">
        <v>0</v>
      </c>
      <c r="T180">
        <v>970</v>
      </c>
      <c r="U180">
        <v>2555</v>
      </c>
      <c r="V180">
        <v>4500</v>
      </c>
      <c r="W180">
        <v>14974</v>
      </c>
    </row>
    <row r="181" spans="1:23" x14ac:dyDescent="0.35">
      <c r="A181">
        <f t="shared" si="4"/>
        <v>0</v>
      </c>
      <c r="B181">
        <f t="shared" si="5"/>
        <v>0</v>
      </c>
      <c r="C181" t="s">
        <v>374</v>
      </c>
      <c r="D181">
        <v>304</v>
      </c>
      <c r="E181">
        <v>0</v>
      </c>
      <c r="F181">
        <v>336</v>
      </c>
      <c r="G181">
        <v>34</v>
      </c>
      <c r="H181">
        <v>0</v>
      </c>
      <c r="I181">
        <v>71</v>
      </c>
      <c r="J181">
        <v>26</v>
      </c>
      <c r="K181">
        <v>0</v>
      </c>
      <c r="L181">
        <v>260</v>
      </c>
      <c r="M181">
        <v>11357</v>
      </c>
      <c r="N181">
        <v>12388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</row>
    <row r="182" spans="1:23" x14ac:dyDescent="0.35">
      <c r="A182">
        <f t="shared" si="4"/>
        <v>0</v>
      </c>
      <c r="B182">
        <f t="shared" si="5"/>
        <v>0</v>
      </c>
      <c r="C182" t="s">
        <v>375</v>
      </c>
      <c r="D182">
        <v>2926</v>
      </c>
      <c r="E182">
        <v>0</v>
      </c>
      <c r="F182">
        <v>0</v>
      </c>
      <c r="G182">
        <v>0</v>
      </c>
      <c r="H182">
        <v>0</v>
      </c>
      <c r="I182">
        <v>12701</v>
      </c>
      <c r="J182">
        <v>7983</v>
      </c>
      <c r="K182">
        <v>0</v>
      </c>
      <c r="L182">
        <v>974</v>
      </c>
      <c r="M182">
        <v>77</v>
      </c>
      <c r="N182">
        <v>24661</v>
      </c>
      <c r="O182">
        <v>9000</v>
      </c>
      <c r="P182">
        <v>0</v>
      </c>
      <c r="Q182">
        <v>0</v>
      </c>
      <c r="R182">
        <v>0</v>
      </c>
      <c r="S182">
        <v>15000</v>
      </c>
      <c r="T182">
        <v>4726</v>
      </c>
      <c r="U182">
        <v>1000</v>
      </c>
      <c r="V182">
        <v>1450</v>
      </c>
      <c r="W182">
        <v>31176</v>
      </c>
    </row>
    <row r="183" spans="1:23" x14ac:dyDescent="0.35">
      <c r="A183">
        <f t="shared" si="4"/>
        <v>0</v>
      </c>
      <c r="B183">
        <f t="shared" si="5"/>
        <v>0</v>
      </c>
      <c r="C183" t="s">
        <v>376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968</v>
      </c>
      <c r="N183">
        <v>968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650</v>
      </c>
      <c r="W183">
        <v>650</v>
      </c>
    </row>
    <row r="184" spans="1:23" x14ac:dyDescent="0.35">
      <c r="A184">
        <f t="shared" si="4"/>
        <v>0</v>
      </c>
      <c r="B184">
        <f t="shared" si="5"/>
        <v>0</v>
      </c>
      <c r="C184" t="s">
        <v>377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</row>
    <row r="185" spans="1:23" x14ac:dyDescent="0.35">
      <c r="A185">
        <f t="shared" si="4"/>
        <v>0</v>
      </c>
      <c r="B185">
        <f t="shared" si="5"/>
        <v>0</v>
      </c>
      <c r="C185" t="s">
        <v>378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780</v>
      </c>
      <c r="U185">
        <v>0</v>
      </c>
      <c r="V185">
        <v>0</v>
      </c>
      <c r="W185">
        <v>780</v>
      </c>
    </row>
    <row r="186" spans="1:23" x14ac:dyDescent="0.35">
      <c r="A186">
        <f t="shared" si="4"/>
        <v>0</v>
      </c>
      <c r="B186">
        <f t="shared" si="5"/>
        <v>0</v>
      </c>
      <c r="C186" t="s">
        <v>379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30</v>
      </c>
      <c r="K186">
        <v>0</v>
      </c>
      <c r="L186">
        <v>0</v>
      </c>
      <c r="M186">
        <v>0</v>
      </c>
      <c r="N186">
        <v>30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</row>
    <row r="187" spans="1:23" x14ac:dyDescent="0.35">
      <c r="A187">
        <f t="shared" si="4"/>
        <v>0</v>
      </c>
      <c r="B187">
        <f t="shared" si="5"/>
        <v>0</v>
      </c>
      <c r="C187" t="s">
        <v>380</v>
      </c>
      <c r="D187">
        <v>6316</v>
      </c>
      <c r="E187">
        <v>0</v>
      </c>
      <c r="F187">
        <v>0</v>
      </c>
      <c r="G187">
        <v>0</v>
      </c>
      <c r="H187">
        <v>17</v>
      </c>
      <c r="I187">
        <v>61</v>
      </c>
      <c r="J187">
        <v>12571</v>
      </c>
      <c r="K187">
        <v>0</v>
      </c>
      <c r="L187" s="4">
        <v>1750</v>
      </c>
      <c r="M187">
        <v>1682</v>
      </c>
      <c r="N187">
        <v>22397</v>
      </c>
      <c r="O187">
        <v>3000</v>
      </c>
      <c r="P187">
        <v>0</v>
      </c>
      <c r="Q187">
        <v>0</v>
      </c>
      <c r="R187">
        <v>0</v>
      </c>
      <c r="S187">
        <v>0</v>
      </c>
      <c r="T187">
        <v>10000</v>
      </c>
      <c r="U187">
        <v>0</v>
      </c>
      <c r="V187">
        <v>0</v>
      </c>
      <c r="W187">
        <v>13000</v>
      </c>
    </row>
    <row r="188" spans="1:23" x14ac:dyDescent="0.35">
      <c r="A188">
        <f t="shared" si="4"/>
        <v>0</v>
      </c>
      <c r="B188">
        <f t="shared" si="5"/>
        <v>0</v>
      </c>
      <c r="C188" t="s">
        <v>381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3287</v>
      </c>
      <c r="J188">
        <v>158</v>
      </c>
      <c r="K188">
        <v>0</v>
      </c>
      <c r="L188">
        <v>0</v>
      </c>
      <c r="M188">
        <v>1752</v>
      </c>
      <c r="N188">
        <v>5197</v>
      </c>
      <c r="O188">
        <v>5507</v>
      </c>
      <c r="P188">
        <v>0</v>
      </c>
      <c r="Q188">
        <v>0</v>
      </c>
      <c r="R188">
        <v>0</v>
      </c>
      <c r="S188">
        <v>12231</v>
      </c>
      <c r="T188">
        <v>475</v>
      </c>
      <c r="U188">
        <v>0</v>
      </c>
      <c r="V188">
        <v>724</v>
      </c>
      <c r="W188">
        <v>18937</v>
      </c>
    </row>
    <row r="189" spans="1:23" x14ac:dyDescent="0.35">
      <c r="A189">
        <f t="shared" si="4"/>
        <v>0</v>
      </c>
      <c r="B189">
        <f t="shared" si="5"/>
        <v>0</v>
      </c>
      <c r="C189" t="s">
        <v>382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</row>
    <row r="190" spans="1:23" x14ac:dyDescent="0.35">
      <c r="A190">
        <f t="shared" si="4"/>
        <v>0</v>
      </c>
      <c r="B190">
        <f t="shared" si="5"/>
        <v>0</v>
      </c>
      <c r="C190" t="s">
        <v>383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8576</v>
      </c>
      <c r="J190">
        <v>0</v>
      </c>
      <c r="K190">
        <v>0</v>
      </c>
      <c r="L190">
        <v>0</v>
      </c>
      <c r="M190">
        <v>0</v>
      </c>
      <c r="N190">
        <v>8576</v>
      </c>
      <c r="O190">
        <v>0</v>
      </c>
      <c r="P190">
        <v>0</v>
      </c>
      <c r="Q190">
        <v>0</v>
      </c>
      <c r="R190">
        <v>0</v>
      </c>
      <c r="S190">
        <v>11501</v>
      </c>
      <c r="T190">
        <v>0</v>
      </c>
      <c r="U190">
        <v>0</v>
      </c>
      <c r="V190">
        <v>0</v>
      </c>
      <c r="W190">
        <v>11501</v>
      </c>
    </row>
    <row r="191" spans="1:23" x14ac:dyDescent="0.35">
      <c r="A191">
        <f t="shared" si="4"/>
        <v>0</v>
      </c>
      <c r="B191">
        <f t="shared" si="5"/>
        <v>0</v>
      </c>
      <c r="C191" t="s">
        <v>384</v>
      </c>
      <c r="D191">
        <v>6106</v>
      </c>
      <c r="E191">
        <v>0</v>
      </c>
      <c r="F191">
        <v>1230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7336</v>
      </c>
      <c r="O191">
        <v>5670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5670</v>
      </c>
    </row>
    <row r="192" spans="1:23" x14ac:dyDescent="0.35">
      <c r="A192">
        <f t="shared" si="4"/>
        <v>0</v>
      </c>
      <c r="B192">
        <f t="shared" si="5"/>
        <v>0</v>
      </c>
      <c r="C192" t="s">
        <v>385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</row>
    <row r="193" spans="1:23" x14ac:dyDescent="0.35">
      <c r="A193">
        <f t="shared" si="4"/>
        <v>0</v>
      </c>
      <c r="B193">
        <f t="shared" si="5"/>
        <v>0</v>
      </c>
      <c r="C193" t="s">
        <v>386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50</v>
      </c>
      <c r="U193">
        <v>0</v>
      </c>
      <c r="V193">
        <v>25</v>
      </c>
      <c r="W193">
        <v>75</v>
      </c>
    </row>
    <row r="194" spans="1:23" x14ac:dyDescent="0.35">
      <c r="A194">
        <f t="shared" si="4"/>
        <v>0</v>
      </c>
      <c r="B194">
        <f t="shared" si="5"/>
        <v>0</v>
      </c>
      <c r="C194" t="s">
        <v>387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995</v>
      </c>
      <c r="J194">
        <v>1005</v>
      </c>
      <c r="K194">
        <v>0</v>
      </c>
      <c r="L194">
        <v>0</v>
      </c>
      <c r="M194">
        <v>0</v>
      </c>
      <c r="N194">
        <v>2000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1157</v>
      </c>
      <c r="U194">
        <v>0</v>
      </c>
      <c r="V194">
        <v>0</v>
      </c>
      <c r="W194">
        <v>1157</v>
      </c>
    </row>
    <row r="195" spans="1:23" x14ac:dyDescent="0.35">
      <c r="A195">
        <f t="shared" ref="A195:A258" si="6">+N195-SUM(D195:M195)</f>
        <v>0</v>
      </c>
      <c r="B195">
        <f t="shared" ref="B195:B258" si="7">+W195-SUM(O195:V195)</f>
        <v>0</v>
      </c>
      <c r="C195" t="s">
        <v>388</v>
      </c>
      <c r="D195">
        <v>316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316</v>
      </c>
      <c r="O195">
        <v>440</v>
      </c>
      <c r="P195">
        <v>0</v>
      </c>
      <c r="Q195">
        <v>0</v>
      </c>
      <c r="R195">
        <v>0</v>
      </c>
      <c r="S195">
        <v>0</v>
      </c>
      <c r="T195">
        <v>1373</v>
      </c>
      <c r="U195">
        <v>0</v>
      </c>
      <c r="V195">
        <v>0</v>
      </c>
      <c r="W195">
        <v>1813</v>
      </c>
    </row>
    <row r="196" spans="1:23" x14ac:dyDescent="0.35">
      <c r="A196">
        <f t="shared" si="6"/>
        <v>0</v>
      </c>
      <c r="B196">
        <f t="shared" si="7"/>
        <v>0</v>
      </c>
      <c r="C196" t="s">
        <v>389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</row>
    <row r="197" spans="1:23" x14ac:dyDescent="0.35">
      <c r="A197">
        <f t="shared" si="6"/>
        <v>0</v>
      </c>
      <c r="B197">
        <f t="shared" si="7"/>
        <v>0</v>
      </c>
      <c r="C197" t="s">
        <v>390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</row>
    <row r="198" spans="1:23" x14ac:dyDescent="0.35">
      <c r="A198">
        <f t="shared" si="6"/>
        <v>0</v>
      </c>
      <c r="B198">
        <f t="shared" si="7"/>
        <v>0</v>
      </c>
      <c r="C198" t="s">
        <v>391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4677</v>
      </c>
      <c r="J198">
        <v>0</v>
      </c>
      <c r="K198">
        <v>0</v>
      </c>
      <c r="L198">
        <v>0</v>
      </c>
      <c r="M198">
        <v>0</v>
      </c>
      <c r="N198">
        <v>4677</v>
      </c>
      <c r="O198">
        <v>0</v>
      </c>
      <c r="P198">
        <v>0</v>
      </c>
      <c r="Q198">
        <v>0</v>
      </c>
      <c r="R198">
        <v>0</v>
      </c>
      <c r="S198">
        <v>3406</v>
      </c>
      <c r="T198">
        <v>0</v>
      </c>
      <c r="U198">
        <v>0</v>
      </c>
      <c r="V198">
        <v>0</v>
      </c>
      <c r="W198">
        <v>3406</v>
      </c>
    </row>
    <row r="199" spans="1:23" x14ac:dyDescent="0.35">
      <c r="A199">
        <f t="shared" si="6"/>
        <v>0</v>
      </c>
      <c r="B199">
        <f t="shared" si="7"/>
        <v>0</v>
      </c>
      <c r="C199" t="s">
        <v>392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217</v>
      </c>
      <c r="M199">
        <v>2200</v>
      </c>
      <c r="N199">
        <v>2417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217</v>
      </c>
      <c r="V199">
        <v>2200</v>
      </c>
      <c r="W199">
        <v>2417</v>
      </c>
    </row>
    <row r="200" spans="1:23" x14ac:dyDescent="0.35">
      <c r="A200">
        <f t="shared" si="6"/>
        <v>0</v>
      </c>
      <c r="B200">
        <f t="shared" si="7"/>
        <v>0</v>
      </c>
      <c r="C200" t="s">
        <v>393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107</v>
      </c>
      <c r="L200">
        <v>0</v>
      </c>
      <c r="M200">
        <v>0</v>
      </c>
      <c r="N200">
        <v>107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</row>
    <row r="201" spans="1:23" x14ac:dyDescent="0.35">
      <c r="A201">
        <f t="shared" si="6"/>
        <v>0</v>
      </c>
      <c r="B201">
        <f t="shared" si="7"/>
        <v>0</v>
      </c>
      <c r="C201" t="s">
        <v>394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3639</v>
      </c>
      <c r="J201">
        <v>0</v>
      </c>
      <c r="K201">
        <v>0</v>
      </c>
      <c r="L201">
        <v>0</v>
      </c>
      <c r="M201">
        <v>0</v>
      </c>
      <c r="N201">
        <v>3639</v>
      </c>
      <c r="O201">
        <v>0</v>
      </c>
      <c r="P201">
        <v>0</v>
      </c>
      <c r="Q201">
        <v>0</v>
      </c>
      <c r="R201">
        <v>0</v>
      </c>
      <c r="S201">
        <v>6797</v>
      </c>
      <c r="T201">
        <v>0</v>
      </c>
      <c r="U201">
        <v>0</v>
      </c>
      <c r="V201">
        <v>0</v>
      </c>
      <c r="W201">
        <v>6797</v>
      </c>
    </row>
    <row r="202" spans="1:23" x14ac:dyDescent="0.35">
      <c r="A202">
        <f t="shared" si="6"/>
        <v>0</v>
      </c>
      <c r="B202">
        <f t="shared" si="7"/>
        <v>0</v>
      </c>
      <c r="C202" t="s">
        <v>395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26356</v>
      </c>
      <c r="J202">
        <v>0</v>
      </c>
      <c r="K202">
        <v>0</v>
      </c>
      <c r="L202">
        <v>0</v>
      </c>
      <c r="M202">
        <v>2502</v>
      </c>
      <c r="N202">
        <v>28858</v>
      </c>
      <c r="O202">
        <v>0</v>
      </c>
      <c r="P202">
        <v>0</v>
      </c>
      <c r="Q202">
        <v>0</v>
      </c>
      <c r="R202">
        <v>0</v>
      </c>
      <c r="S202">
        <v>28085</v>
      </c>
      <c r="T202">
        <v>0</v>
      </c>
      <c r="U202">
        <v>0</v>
      </c>
      <c r="V202">
        <v>700</v>
      </c>
      <c r="W202">
        <v>28785</v>
      </c>
    </row>
    <row r="203" spans="1:23" x14ac:dyDescent="0.35">
      <c r="A203">
        <f t="shared" si="6"/>
        <v>0</v>
      </c>
      <c r="B203">
        <f t="shared" si="7"/>
        <v>0</v>
      </c>
      <c r="C203" t="s">
        <v>396</v>
      </c>
      <c r="D203">
        <v>12301</v>
      </c>
      <c r="E203">
        <v>196</v>
      </c>
      <c r="F203">
        <v>0</v>
      </c>
      <c r="G203">
        <v>0</v>
      </c>
      <c r="H203">
        <v>0</v>
      </c>
      <c r="I203">
        <v>2437</v>
      </c>
      <c r="J203">
        <v>622</v>
      </c>
      <c r="K203">
        <v>0</v>
      </c>
      <c r="L203">
        <v>31</v>
      </c>
      <c r="M203">
        <v>0</v>
      </c>
      <c r="N203">
        <v>15587</v>
      </c>
      <c r="O203">
        <v>16520</v>
      </c>
      <c r="P203">
        <v>0</v>
      </c>
      <c r="Q203">
        <v>0</v>
      </c>
      <c r="R203">
        <v>0</v>
      </c>
      <c r="S203">
        <v>4690</v>
      </c>
      <c r="T203">
        <v>1380</v>
      </c>
      <c r="U203">
        <v>0</v>
      </c>
      <c r="V203">
        <v>0</v>
      </c>
      <c r="W203">
        <v>22590</v>
      </c>
    </row>
    <row r="204" spans="1:23" x14ac:dyDescent="0.35">
      <c r="A204">
        <f t="shared" si="6"/>
        <v>0</v>
      </c>
      <c r="B204">
        <f t="shared" si="7"/>
        <v>0</v>
      </c>
      <c r="C204" t="s">
        <v>397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7164</v>
      </c>
      <c r="J204">
        <v>0</v>
      </c>
      <c r="K204">
        <v>0</v>
      </c>
      <c r="L204">
        <v>0</v>
      </c>
      <c r="M204">
        <v>0</v>
      </c>
      <c r="N204">
        <v>7164</v>
      </c>
      <c r="O204">
        <v>0</v>
      </c>
      <c r="P204">
        <v>0</v>
      </c>
      <c r="Q204">
        <v>0</v>
      </c>
      <c r="R204">
        <v>0</v>
      </c>
      <c r="S204">
        <v>8500</v>
      </c>
      <c r="T204">
        <v>0</v>
      </c>
      <c r="U204">
        <v>0</v>
      </c>
      <c r="V204">
        <v>0</v>
      </c>
      <c r="W204">
        <v>8500</v>
      </c>
    </row>
    <row r="205" spans="1:23" x14ac:dyDescent="0.35">
      <c r="A205">
        <f t="shared" si="6"/>
        <v>0</v>
      </c>
      <c r="B205">
        <f t="shared" si="7"/>
        <v>0</v>
      </c>
      <c r="C205" t="s">
        <v>398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</row>
    <row r="206" spans="1:23" x14ac:dyDescent="0.35">
      <c r="A206">
        <f t="shared" si="6"/>
        <v>0</v>
      </c>
      <c r="B206">
        <f t="shared" si="7"/>
        <v>0</v>
      </c>
      <c r="C206" t="s">
        <v>399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</row>
    <row r="207" spans="1:23" x14ac:dyDescent="0.35">
      <c r="A207">
        <f t="shared" si="6"/>
        <v>0</v>
      </c>
      <c r="B207">
        <f t="shared" si="7"/>
        <v>0</v>
      </c>
      <c r="C207" t="s">
        <v>400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</row>
    <row r="208" spans="1:23" x14ac:dyDescent="0.35">
      <c r="A208">
        <f t="shared" si="6"/>
        <v>0</v>
      </c>
      <c r="B208">
        <f t="shared" si="7"/>
        <v>0</v>
      </c>
      <c r="C208" t="s">
        <v>401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</row>
    <row r="209" spans="1:23" x14ac:dyDescent="0.35">
      <c r="A209">
        <f t="shared" si="6"/>
        <v>0</v>
      </c>
      <c r="B209">
        <f t="shared" si="7"/>
        <v>0</v>
      </c>
      <c r="C209" t="s">
        <v>402</v>
      </c>
      <c r="D209">
        <v>1283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905</v>
      </c>
      <c r="N209">
        <v>2188</v>
      </c>
      <c r="O209">
        <v>1485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1700</v>
      </c>
      <c r="W209">
        <v>3185</v>
      </c>
    </row>
    <row r="210" spans="1:23" x14ac:dyDescent="0.35">
      <c r="A210">
        <f t="shared" si="6"/>
        <v>0</v>
      </c>
      <c r="B210">
        <f t="shared" si="7"/>
        <v>0</v>
      </c>
      <c r="C210" t="s">
        <v>403</v>
      </c>
      <c r="D210">
        <v>0</v>
      </c>
      <c r="E210">
        <v>0</v>
      </c>
      <c r="F210">
        <v>0</v>
      </c>
      <c r="G210">
        <v>0</v>
      </c>
      <c r="H210">
        <v>3</v>
      </c>
      <c r="I210">
        <v>160</v>
      </c>
      <c r="J210">
        <v>412</v>
      </c>
      <c r="K210">
        <v>0</v>
      </c>
      <c r="L210">
        <v>8967</v>
      </c>
      <c r="M210">
        <v>166</v>
      </c>
      <c r="N210">
        <v>9708</v>
      </c>
      <c r="O210">
        <v>0</v>
      </c>
      <c r="P210">
        <v>0</v>
      </c>
      <c r="Q210">
        <v>0</v>
      </c>
      <c r="R210">
        <v>1300</v>
      </c>
      <c r="S210">
        <v>0</v>
      </c>
      <c r="T210">
        <v>5618</v>
      </c>
      <c r="U210">
        <v>9200</v>
      </c>
      <c r="V210">
        <v>650</v>
      </c>
      <c r="W210">
        <v>16768</v>
      </c>
    </row>
    <row r="211" spans="1:23" x14ac:dyDescent="0.35">
      <c r="A211">
        <f t="shared" si="6"/>
        <v>0</v>
      </c>
      <c r="B211">
        <f t="shared" si="7"/>
        <v>0</v>
      </c>
      <c r="C211" t="s">
        <v>404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</row>
    <row r="212" spans="1:23" x14ac:dyDescent="0.35">
      <c r="A212">
        <f t="shared" si="6"/>
        <v>0</v>
      </c>
      <c r="B212">
        <f t="shared" si="7"/>
        <v>0</v>
      </c>
      <c r="C212" t="s">
        <v>405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</row>
    <row r="213" spans="1:23" x14ac:dyDescent="0.35">
      <c r="A213">
        <f t="shared" si="6"/>
        <v>0</v>
      </c>
      <c r="B213">
        <f t="shared" si="7"/>
        <v>0</v>
      </c>
      <c r="C213" t="s">
        <v>406</v>
      </c>
      <c r="D213">
        <v>154</v>
      </c>
      <c r="E213">
        <v>0</v>
      </c>
      <c r="F213">
        <v>0</v>
      </c>
      <c r="G213">
        <v>0</v>
      </c>
      <c r="H213">
        <v>0</v>
      </c>
      <c r="I213">
        <v>187</v>
      </c>
      <c r="J213">
        <v>14470</v>
      </c>
      <c r="K213">
        <v>0</v>
      </c>
      <c r="L213">
        <v>2457</v>
      </c>
      <c r="M213">
        <v>543</v>
      </c>
      <c r="N213">
        <v>17811</v>
      </c>
      <c r="O213">
        <v>179</v>
      </c>
      <c r="P213">
        <v>0</v>
      </c>
      <c r="Q213">
        <v>774</v>
      </c>
      <c r="R213">
        <v>0</v>
      </c>
      <c r="S213">
        <v>350</v>
      </c>
      <c r="T213">
        <v>11410</v>
      </c>
      <c r="U213">
        <v>5485</v>
      </c>
      <c r="V213">
        <v>1018</v>
      </c>
      <c r="W213">
        <v>19216</v>
      </c>
    </row>
    <row r="214" spans="1:23" x14ac:dyDescent="0.35">
      <c r="A214">
        <f t="shared" si="6"/>
        <v>0</v>
      </c>
      <c r="B214">
        <f t="shared" si="7"/>
        <v>0</v>
      </c>
      <c r="C214" t="s">
        <v>407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219</v>
      </c>
      <c r="M214">
        <v>0</v>
      </c>
      <c r="N214">
        <v>219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5000</v>
      </c>
      <c r="V214">
        <v>0</v>
      </c>
      <c r="W214">
        <v>5000</v>
      </c>
    </row>
    <row r="215" spans="1:23" x14ac:dyDescent="0.35">
      <c r="A215">
        <f t="shared" si="6"/>
        <v>0</v>
      </c>
      <c r="B215">
        <f t="shared" si="7"/>
        <v>0</v>
      </c>
      <c r="C215" t="s">
        <v>408</v>
      </c>
      <c r="D215">
        <v>4382</v>
      </c>
      <c r="E215">
        <v>0</v>
      </c>
      <c r="F215">
        <v>0</v>
      </c>
      <c r="G215">
        <v>0</v>
      </c>
      <c r="H215">
        <v>0</v>
      </c>
      <c r="I215">
        <v>1352</v>
      </c>
      <c r="J215">
        <v>165</v>
      </c>
      <c r="K215">
        <v>55</v>
      </c>
      <c r="L215">
        <v>0</v>
      </c>
      <c r="M215">
        <v>44</v>
      </c>
      <c r="N215">
        <v>5998</v>
      </c>
      <c r="O215">
        <v>3171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3171</v>
      </c>
    </row>
    <row r="216" spans="1:23" x14ac:dyDescent="0.35">
      <c r="A216">
        <f t="shared" si="6"/>
        <v>0</v>
      </c>
      <c r="B216">
        <f t="shared" si="7"/>
        <v>0</v>
      </c>
      <c r="C216" t="s">
        <v>409</v>
      </c>
      <c r="D216">
        <v>5436</v>
      </c>
      <c r="E216">
        <v>0</v>
      </c>
      <c r="F216">
        <v>522</v>
      </c>
      <c r="G216">
        <v>0</v>
      </c>
      <c r="H216">
        <v>0</v>
      </c>
      <c r="I216">
        <v>3005</v>
      </c>
      <c r="J216">
        <v>4670</v>
      </c>
      <c r="K216">
        <v>39</v>
      </c>
      <c r="L216">
        <v>0</v>
      </c>
      <c r="M216">
        <v>602</v>
      </c>
      <c r="N216">
        <v>14274</v>
      </c>
      <c r="O216">
        <v>5379</v>
      </c>
      <c r="P216">
        <v>0</v>
      </c>
      <c r="Q216">
        <v>0</v>
      </c>
      <c r="R216">
        <v>0</v>
      </c>
      <c r="S216">
        <v>2332</v>
      </c>
      <c r="T216">
        <v>4550</v>
      </c>
      <c r="U216">
        <v>0</v>
      </c>
      <c r="V216">
        <v>753</v>
      </c>
      <c r="W216">
        <v>13014</v>
      </c>
    </row>
    <row r="217" spans="1:23" x14ac:dyDescent="0.35">
      <c r="A217">
        <f t="shared" si="6"/>
        <v>0</v>
      </c>
      <c r="B217">
        <f t="shared" si="7"/>
        <v>0</v>
      </c>
      <c r="C217" t="s">
        <v>410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390</v>
      </c>
      <c r="J217">
        <v>434</v>
      </c>
      <c r="K217">
        <v>0</v>
      </c>
      <c r="L217">
        <v>0</v>
      </c>
      <c r="M217">
        <v>0</v>
      </c>
      <c r="N217">
        <v>824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256</v>
      </c>
      <c r="U217">
        <v>0</v>
      </c>
      <c r="V217">
        <v>0</v>
      </c>
      <c r="W217">
        <v>256</v>
      </c>
    </row>
    <row r="218" spans="1:23" x14ac:dyDescent="0.35">
      <c r="A218">
        <f t="shared" si="6"/>
        <v>0</v>
      </c>
      <c r="B218">
        <f t="shared" si="7"/>
        <v>0</v>
      </c>
      <c r="C218" t="s">
        <v>411</v>
      </c>
      <c r="D218">
        <v>64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2232</v>
      </c>
      <c r="K218">
        <v>0</v>
      </c>
      <c r="L218">
        <v>57</v>
      </c>
      <c r="M218">
        <v>0</v>
      </c>
      <c r="N218">
        <v>2353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390</v>
      </c>
      <c r="U218">
        <v>850</v>
      </c>
      <c r="V218">
        <v>0</v>
      </c>
      <c r="W218">
        <v>1240</v>
      </c>
    </row>
    <row r="219" spans="1:23" x14ac:dyDescent="0.35">
      <c r="A219">
        <f t="shared" si="6"/>
        <v>0</v>
      </c>
      <c r="B219">
        <f t="shared" si="7"/>
        <v>0</v>
      </c>
      <c r="C219" t="s">
        <v>412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6757</v>
      </c>
      <c r="K219">
        <v>0</v>
      </c>
      <c r="L219">
        <v>0</v>
      </c>
      <c r="M219">
        <v>0</v>
      </c>
      <c r="N219">
        <v>6757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2900</v>
      </c>
      <c r="U219">
        <v>0</v>
      </c>
      <c r="V219">
        <v>0</v>
      </c>
      <c r="W219">
        <v>2900</v>
      </c>
    </row>
    <row r="220" spans="1:23" x14ac:dyDescent="0.35">
      <c r="A220">
        <f t="shared" si="6"/>
        <v>0</v>
      </c>
      <c r="B220">
        <f t="shared" si="7"/>
        <v>0</v>
      </c>
      <c r="C220" t="s">
        <v>413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12213</v>
      </c>
      <c r="J220">
        <v>0</v>
      </c>
      <c r="K220">
        <v>0</v>
      </c>
      <c r="L220">
        <v>0</v>
      </c>
      <c r="M220">
        <v>2104</v>
      </c>
      <c r="N220">
        <v>14317</v>
      </c>
      <c r="O220">
        <v>0</v>
      </c>
      <c r="P220">
        <v>0</v>
      </c>
      <c r="Q220">
        <v>0</v>
      </c>
      <c r="R220">
        <v>0</v>
      </c>
      <c r="S220">
        <v>22990</v>
      </c>
      <c r="T220">
        <v>0</v>
      </c>
      <c r="U220">
        <v>0</v>
      </c>
      <c r="V220">
        <v>4800</v>
      </c>
      <c r="W220">
        <v>27790</v>
      </c>
    </row>
    <row r="221" spans="1:23" x14ac:dyDescent="0.35">
      <c r="A221">
        <f t="shared" si="6"/>
        <v>0</v>
      </c>
      <c r="B221">
        <f t="shared" si="7"/>
        <v>0</v>
      </c>
      <c r="C221" t="s">
        <v>414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183</v>
      </c>
      <c r="J221">
        <v>29</v>
      </c>
      <c r="K221">
        <v>0</v>
      </c>
      <c r="L221">
        <v>0</v>
      </c>
      <c r="M221">
        <v>0</v>
      </c>
      <c r="N221">
        <v>212</v>
      </c>
      <c r="O221">
        <v>0</v>
      </c>
      <c r="P221">
        <v>0</v>
      </c>
      <c r="Q221">
        <v>38</v>
      </c>
      <c r="R221">
        <v>0</v>
      </c>
      <c r="S221">
        <v>0</v>
      </c>
      <c r="T221">
        <v>281</v>
      </c>
      <c r="U221">
        <v>0</v>
      </c>
      <c r="V221">
        <v>0</v>
      </c>
      <c r="W221">
        <v>319</v>
      </c>
    </row>
    <row r="222" spans="1:23" x14ac:dyDescent="0.35">
      <c r="A222">
        <f t="shared" si="6"/>
        <v>0</v>
      </c>
      <c r="B222">
        <f t="shared" si="7"/>
        <v>0</v>
      </c>
      <c r="C222" t="s">
        <v>415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1514</v>
      </c>
      <c r="J222">
        <v>0</v>
      </c>
      <c r="K222">
        <v>0</v>
      </c>
      <c r="L222">
        <v>0</v>
      </c>
      <c r="M222">
        <v>495</v>
      </c>
      <c r="N222">
        <v>2009</v>
      </c>
      <c r="O222">
        <v>0</v>
      </c>
      <c r="P222">
        <v>0</v>
      </c>
      <c r="Q222">
        <v>0</v>
      </c>
      <c r="R222">
        <v>0</v>
      </c>
      <c r="S222">
        <v>8560</v>
      </c>
      <c r="T222">
        <v>0</v>
      </c>
      <c r="U222">
        <v>0</v>
      </c>
      <c r="V222">
        <v>2150</v>
      </c>
      <c r="W222">
        <v>10710</v>
      </c>
    </row>
    <row r="223" spans="1:23" x14ac:dyDescent="0.35">
      <c r="A223">
        <f t="shared" si="6"/>
        <v>0</v>
      </c>
      <c r="B223">
        <f t="shared" si="7"/>
        <v>0</v>
      </c>
      <c r="C223" t="s">
        <v>416</v>
      </c>
      <c r="D223">
        <v>66</v>
      </c>
      <c r="E223">
        <v>0</v>
      </c>
      <c r="F223">
        <v>4015</v>
      </c>
      <c r="G223">
        <v>0</v>
      </c>
      <c r="H223">
        <v>0</v>
      </c>
      <c r="I223">
        <v>38</v>
      </c>
      <c r="J223">
        <v>191</v>
      </c>
      <c r="K223">
        <v>0</v>
      </c>
      <c r="L223">
        <v>0</v>
      </c>
      <c r="M223">
        <v>79</v>
      </c>
      <c r="N223">
        <v>4389</v>
      </c>
      <c r="O223">
        <v>0</v>
      </c>
      <c r="P223">
        <v>0</v>
      </c>
      <c r="Q223">
        <v>1800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1800</v>
      </c>
    </row>
    <row r="224" spans="1:23" x14ac:dyDescent="0.35">
      <c r="A224">
        <f t="shared" si="6"/>
        <v>0</v>
      </c>
      <c r="B224">
        <f t="shared" si="7"/>
        <v>0</v>
      </c>
      <c r="C224" t="s">
        <v>417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502</v>
      </c>
      <c r="K224">
        <v>0</v>
      </c>
      <c r="L224">
        <v>1800</v>
      </c>
      <c r="M224">
        <v>2970</v>
      </c>
      <c r="N224">
        <v>5272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580</v>
      </c>
      <c r="U224">
        <v>0</v>
      </c>
      <c r="V224">
        <v>2800</v>
      </c>
      <c r="W224">
        <v>3380</v>
      </c>
    </row>
    <row r="225" spans="1:23" x14ac:dyDescent="0.35">
      <c r="A225">
        <f t="shared" si="6"/>
        <v>0</v>
      </c>
      <c r="B225">
        <f t="shared" si="7"/>
        <v>0</v>
      </c>
      <c r="C225" t="s">
        <v>418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356</v>
      </c>
      <c r="J225">
        <v>0</v>
      </c>
      <c r="K225">
        <v>0</v>
      </c>
      <c r="L225">
        <v>0</v>
      </c>
      <c r="M225">
        <v>0</v>
      </c>
      <c r="N225">
        <v>356</v>
      </c>
      <c r="O225">
        <v>0</v>
      </c>
      <c r="P225">
        <v>0</v>
      </c>
      <c r="Q225">
        <v>0</v>
      </c>
      <c r="R225">
        <v>0</v>
      </c>
      <c r="S225">
        <v>1200</v>
      </c>
      <c r="T225">
        <v>0</v>
      </c>
      <c r="U225">
        <v>0</v>
      </c>
      <c r="V225">
        <v>0</v>
      </c>
      <c r="W225">
        <v>1200</v>
      </c>
    </row>
    <row r="226" spans="1:23" x14ac:dyDescent="0.35">
      <c r="A226">
        <f t="shared" si="6"/>
        <v>0</v>
      </c>
      <c r="B226">
        <f t="shared" si="7"/>
        <v>0</v>
      </c>
      <c r="C226" t="s">
        <v>419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647</v>
      </c>
      <c r="J226">
        <v>900</v>
      </c>
      <c r="K226">
        <v>0</v>
      </c>
      <c r="L226">
        <v>236</v>
      </c>
      <c r="M226">
        <v>0</v>
      </c>
      <c r="N226">
        <v>1783</v>
      </c>
      <c r="O226">
        <v>0</v>
      </c>
      <c r="P226">
        <v>0</v>
      </c>
      <c r="Q226">
        <v>0</v>
      </c>
      <c r="R226">
        <v>0</v>
      </c>
      <c r="S226">
        <v>650</v>
      </c>
      <c r="T226">
        <v>900</v>
      </c>
      <c r="U226">
        <v>0</v>
      </c>
      <c r="V226">
        <v>0</v>
      </c>
      <c r="W226">
        <v>1550</v>
      </c>
    </row>
    <row r="227" spans="1:23" x14ac:dyDescent="0.35">
      <c r="A227">
        <f t="shared" si="6"/>
        <v>0</v>
      </c>
      <c r="B227">
        <f t="shared" si="7"/>
        <v>0</v>
      </c>
      <c r="C227" t="s">
        <v>420</v>
      </c>
      <c r="D227">
        <v>447</v>
      </c>
      <c r="E227">
        <v>0</v>
      </c>
      <c r="F227">
        <v>0</v>
      </c>
      <c r="G227">
        <v>0</v>
      </c>
      <c r="H227">
        <v>0</v>
      </c>
      <c r="I227">
        <v>17218</v>
      </c>
      <c r="J227">
        <v>0</v>
      </c>
      <c r="K227">
        <v>0</v>
      </c>
      <c r="L227">
        <v>0</v>
      </c>
      <c r="M227">
        <v>5820</v>
      </c>
      <c r="N227">
        <v>23485</v>
      </c>
      <c r="O227">
        <v>0</v>
      </c>
      <c r="P227">
        <v>0</v>
      </c>
      <c r="Q227">
        <v>0</v>
      </c>
      <c r="R227">
        <v>0</v>
      </c>
      <c r="S227">
        <v>11315</v>
      </c>
      <c r="T227">
        <v>0</v>
      </c>
      <c r="U227">
        <v>0</v>
      </c>
      <c r="V227">
        <v>6728</v>
      </c>
      <c r="W227">
        <v>18043</v>
      </c>
    </row>
    <row r="228" spans="1:23" x14ac:dyDescent="0.35">
      <c r="A228">
        <f t="shared" si="6"/>
        <v>0</v>
      </c>
      <c r="B228">
        <f t="shared" si="7"/>
        <v>0</v>
      </c>
      <c r="C228" t="s">
        <v>421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1542</v>
      </c>
      <c r="K228">
        <v>0</v>
      </c>
      <c r="L228">
        <v>0</v>
      </c>
      <c r="M228">
        <v>0</v>
      </c>
      <c r="N228">
        <v>1542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2500</v>
      </c>
      <c r="U228">
        <v>0</v>
      </c>
      <c r="V228">
        <v>1000</v>
      </c>
      <c r="W228">
        <v>3500</v>
      </c>
    </row>
    <row r="229" spans="1:23" x14ac:dyDescent="0.35">
      <c r="A229">
        <f t="shared" si="6"/>
        <v>0</v>
      </c>
      <c r="B229">
        <f t="shared" si="7"/>
        <v>0</v>
      </c>
      <c r="C229" t="s">
        <v>422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1185</v>
      </c>
      <c r="M229">
        <v>0</v>
      </c>
      <c r="N229">
        <v>1185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685</v>
      </c>
      <c r="V229">
        <v>0</v>
      </c>
      <c r="W229">
        <v>685</v>
      </c>
    </row>
    <row r="230" spans="1:23" x14ac:dyDescent="0.35">
      <c r="A230">
        <f t="shared" si="6"/>
        <v>0</v>
      </c>
      <c r="B230">
        <f t="shared" si="7"/>
        <v>0</v>
      </c>
      <c r="C230" t="s">
        <v>423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</row>
    <row r="231" spans="1:23" x14ac:dyDescent="0.35">
      <c r="A231">
        <f t="shared" si="6"/>
        <v>0</v>
      </c>
      <c r="B231">
        <f t="shared" si="7"/>
        <v>0</v>
      </c>
      <c r="C231" t="s">
        <v>424</v>
      </c>
      <c r="D231">
        <v>0</v>
      </c>
      <c r="E231">
        <v>0</v>
      </c>
      <c r="F231">
        <v>0</v>
      </c>
      <c r="G231">
        <v>0</v>
      </c>
      <c r="H231">
        <v>15867</v>
      </c>
      <c r="I231">
        <v>0</v>
      </c>
      <c r="J231">
        <v>0</v>
      </c>
      <c r="K231">
        <v>0</v>
      </c>
      <c r="L231">
        <v>0</v>
      </c>
      <c r="M231">
        <v>1600</v>
      </c>
      <c r="N231">
        <v>17467</v>
      </c>
      <c r="O231">
        <v>0</v>
      </c>
      <c r="P231">
        <v>0</v>
      </c>
      <c r="Q231">
        <v>0</v>
      </c>
      <c r="R231">
        <v>13500</v>
      </c>
      <c r="S231">
        <v>0</v>
      </c>
      <c r="T231">
        <v>0</v>
      </c>
      <c r="U231">
        <v>0</v>
      </c>
      <c r="V231">
        <v>1600</v>
      </c>
      <c r="W231">
        <v>15100</v>
      </c>
    </row>
    <row r="232" spans="1:23" x14ac:dyDescent="0.35">
      <c r="A232">
        <f t="shared" si="6"/>
        <v>0</v>
      </c>
      <c r="B232">
        <f t="shared" si="7"/>
        <v>0</v>
      </c>
      <c r="C232" t="s">
        <v>425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</row>
    <row r="233" spans="1:23" x14ac:dyDescent="0.35">
      <c r="A233">
        <f t="shared" si="6"/>
        <v>0</v>
      </c>
      <c r="B233">
        <f t="shared" si="7"/>
        <v>0</v>
      </c>
      <c r="C233" t="s">
        <v>426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</row>
    <row r="234" spans="1:23" x14ac:dyDescent="0.35">
      <c r="A234">
        <f t="shared" si="6"/>
        <v>0</v>
      </c>
      <c r="B234">
        <f t="shared" si="7"/>
        <v>0</v>
      </c>
      <c r="C234" t="s">
        <v>427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250</v>
      </c>
      <c r="U234">
        <v>0</v>
      </c>
      <c r="V234">
        <v>0</v>
      </c>
      <c r="W234">
        <v>250</v>
      </c>
    </row>
    <row r="235" spans="1:23" x14ac:dyDescent="0.35">
      <c r="A235">
        <f t="shared" si="6"/>
        <v>0</v>
      </c>
      <c r="B235">
        <f t="shared" si="7"/>
        <v>0</v>
      </c>
      <c r="C235" t="s">
        <v>428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</row>
    <row r="236" spans="1:23" x14ac:dyDescent="0.35">
      <c r="A236">
        <f t="shared" si="6"/>
        <v>0</v>
      </c>
      <c r="B236">
        <f t="shared" si="7"/>
        <v>0</v>
      </c>
      <c r="C236" t="s">
        <v>429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</row>
    <row r="237" spans="1:23" x14ac:dyDescent="0.35">
      <c r="A237">
        <f t="shared" si="6"/>
        <v>0</v>
      </c>
      <c r="B237">
        <f t="shared" si="7"/>
        <v>0</v>
      </c>
      <c r="C237" t="s">
        <v>430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6610</v>
      </c>
      <c r="N237">
        <v>6610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250</v>
      </c>
      <c r="U237">
        <v>0</v>
      </c>
      <c r="V237">
        <v>6019</v>
      </c>
      <c r="W237">
        <v>6269</v>
      </c>
    </row>
    <row r="238" spans="1:23" x14ac:dyDescent="0.35">
      <c r="A238">
        <f t="shared" si="6"/>
        <v>0</v>
      </c>
      <c r="B238">
        <f t="shared" si="7"/>
        <v>0</v>
      </c>
      <c r="C238" t="s">
        <v>431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87</v>
      </c>
      <c r="K238">
        <v>0</v>
      </c>
      <c r="L238">
        <v>0</v>
      </c>
      <c r="M238">
        <v>73</v>
      </c>
      <c r="N238">
        <v>160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82</v>
      </c>
      <c r="U238">
        <v>0</v>
      </c>
      <c r="V238">
        <v>445</v>
      </c>
      <c r="W238">
        <v>527</v>
      </c>
    </row>
    <row r="239" spans="1:23" x14ac:dyDescent="0.35">
      <c r="A239">
        <f t="shared" si="6"/>
        <v>0</v>
      </c>
      <c r="B239">
        <f t="shared" si="7"/>
        <v>0</v>
      </c>
      <c r="C239" t="s">
        <v>432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887</v>
      </c>
      <c r="K239">
        <v>0</v>
      </c>
      <c r="L239">
        <v>83</v>
      </c>
      <c r="M239">
        <v>518</v>
      </c>
      <c r="N239">
        <v>1488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1209</v>
      </c>
      <c r="U239">
        <v>587</v>
      </c>
      <c r="V239">
        <v>0</v>
      </c>
      <c r="W239">
        <v>1796</v>
      </c>
    </row>
    <row r="240" spans="1:23" x14ac:dyDescent="0.35">
      <c r="A240">
        <f t="shared" si="6"/>
        <v>0</v>
      </c>
      <c r="B240">
        <f t="shared" si="7"/>
        <v>0</v>
      </c>
      <c r="C240" t="s">
        <v>433</v>
      </c>
      <c r="D240">
        <v>0</v>
      </c>
      <c r="E240">
        <v>0</v>
      </c>
      <c r="F240">
        <v>31</v>
      </c>
      <c r="G240">
        <v>0</v>
      </c>
      <c r="H240">
        <v>10886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10917</v>
      </c>
      <c r="O240">
        <v>0</v>
      </c>
      <c r="P240">
        <v>0</v>
      </c>
      <c r="Q240">
        <v>7539</v>
      </c>
      <c r="R240">
        <v>2300</v>
      </c>
      <c r="S240">
        <v>708</v>
      </c>
      <c r="T240">
        <v>85</v>
      </c>
      <c r="U240">
        <v>0</v>
      </c>
      <c r="V240">
        <v>2055</v>
      </c>
      <c r="W240">
        <v>12687</v>
      </c>
    </row>
    <row r="241" spans="1:23" x14ac:dyDescent="0.35">
      <c r="A241">
        <f t="shared" si="6"/>
        <v>0</v>
      </c>
      <c r="B241">
        <f t="shared" si="7"/>
        <v>0</v>
      </c>
      <c r="C241" t="s">
        <v>434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763</v>
      </c>
      <c r="J241">
        <v>1097</v>
      </c>
      <c r="K241">
        <v>0</v>
      </c>
      <c r="L241">
        <v>0</v>
      </c>
      <c r="M241">
        <v>0</v>
      </c>
      <c r="N241">
        <v>1860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</row>
    <row r="242" spans="1:23" ht="14.25" customHeight="1" x14ac:dyDescent="0.35">
      <c r="A242">
        <f t="shared" si="6"/>
        <v>0</v>
      </c>
      <c r="B242">
        <f t="shared" si="7"/>
        <v>0</v>
      </c>
      <c r="C242" t="s">
        <v>435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800</v>
      </c>
      <c r="T242">
        <v>1100</v>
      </c>
      <c r="U242">
        <v>0</v>
      </c>
      <c r="V242">
        <v>0</v>
      </c>
      <c r="W242">
        <v>1900</v>
      </c>
    </row>
    <row r="243" spans="1:23" x14ac:dyDescent="0.35">
      <c r="A243">
        <f t="shared" si="6"/>
        <v>0</v>
      </c>
      <c r="B243">
        <f t="shared" si="7"/>
        <v>0</v>
      </c>
      <c r="C243" t="s">
        <v>436</v>
      </c>
      <c r="D243">
        <v>2052</v>
      </c>
      <c r="E243">
        <v>0</v>
      </c>
      <c r="F243">
        <v>0</v>
      </c>
      <c r="G243">
        <v>0</v>
      </c>
      <c r="H243">
        <v>9</v>
      </c>
      <c r="I243">
        <v>623</v>
      </c>
      <c r="J243">
        <v>186</v>
      </c>
      <c r="K243">
        <v>0</v>
      </c>
      <c r="L243">
        <v>0</v>
      </c>
      <c r="M243">
        <v>243</v>
      </c>
      <c r="N243">
        <v>3113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</row>
    <row r="244" spans="1:23" x14ac:dyDescent="0.35">
      <c r="A244">
        <f t="shared" si="6"/>
        <v>0</v>
      </c>
      <c r="B244">
        <f t="shared" si="7"/>
        <v>0</v>
      </c>
      <c r="C244" t="s">
        <v>437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2000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2000</v>
      </c>
    </row>
    <row r="245" spans="1:23" x14ac:dyDescent="0.35">
      <c r="A245">
        <f t="shared" si="6"/>
        <v>0</v>
      </c>
      <c r="B245">
        <f t="shared" si="7"/>
        <v>0</v>
      </c>
      <c r="C245" t="s">
        <v>438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6</v>
      </c>
      <c r="K245">
        <v>80</v>
      </c>
      <c r="L245">
        <v>0</v>
      </c>
      <c r="M245">
        <v>3139</v>
      </c>
      <c r="N245">
        <v>3225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</row>
    <row r="246" spans="1:23" x14ac:dyDescent="0.35">
      <c r="A246">
        <f t="shared" si="6"/>
        <v>0</v>
      </c>
      <c r="B246">
        <f t="shared" si="7"/>
        <v>0</v>
      </c>
      <c r="C246" t="s">
        <v>439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231</v>
      </c>
      <c r="W246" s="4">
        <v>231</v>
      </c>
    </row>
    <row r="247" spans="1:23" x14ac:dyDescent="0.35">
      <c r="A247">
        <f t="shared" si="6"/>
        <v>0</v>
      </c>
      <c r="B247">
        <f t="shared" si="7"/>
        <v>0</v>
      </c>
      <c r="C247" t="s">
        <v>462</v>
      </c>
      <c r="D247">
        <v>11214</v>
      </c>
      <c r="E247">
        <v>0</v>
      </c>
      <c r="F247">
        <v>0</v>
      </c>
      <c r="G247">
        <v>0</v>
      </c>
      <c r="H247">
        <v>73</v>
      </c>
      <c r="I247">
        <v>2554</v>
      </c>
      <c r="J247">
        <v>0</v>
      </c>
      <c r="K247">
        <v>0</v>
      </c>
      <c r="L247">
        <v>0</v>
      </c>
      <c r="M247">
        <v>9061</v>
      </c>
      <c r="N247">
        <v>22902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</row>
    <row r="248" spans="1:23" x14ac:dyDescent="0.35">
      <c r="A248">
        <f t="shared" si="6"/>
        <v>0</v>
      </c>
      <c r="B248">
        <f t="shared" si="7"/>
        <v>0</v>
      </c>
      <c r="C248" t="s">
        <v>440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447</v>
      </c>
      <c r="J248">
        <v>0</v>
      </c>
      <c r="K248">
        <v>0</v>
      </c>
      <c r="L248">
        <v>0</v>
      </c>
      <c r="M248">
        <v>2109</v>
      </c>
      <c r="N248">
        <v>2556</v>
      </c>
      <c r="O248">
        <v>19380</v>
      </c>
      <c r="P248">
        <v>0</v>
      </c>
      <c r="Q248">
        <v>0</v>
      </c>
      <c r="R248">
        <v>0</v>
      </c>
      <c r="S248">
        <v>2850</v>
      </c>
      <c r="T248">
        <v>0</v>
      </c>
      <c r="U248">
        <v>0</v>
      </c>
      <c r="V248">
        <v>0</v>
      </c>
      <c r="W248">
        <v>22230</v>
      </c>
    </row>
    <row r="249" spans="1:23" x14ac:dyDescent="0.35">
      <c r="A249">
        <f t="shared" si="6"/>
        <v>0</v>
      </c>
      <c r="B249">
        <f t="shared" si="7"/>
        <v>0</v>
      </c>
      <c r="C249" t="s">
        <v>441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2600</v>
      </c>
      <c r="W249">
        <v>2600</v>
      </c>
    </row>
    <row r="250" spans="1:23" x14ac:dyDescent="0.35">
      <c r="A250">
        <f t="shared" si="6"/>
        <v>0</v>
      </c>
      <c r="B250">
        <f t="shared" si="7"/>
        <v>0</v>
      </c>
      <c r="C250" t="s">
        <v>442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</row>
    <row r="251" spans="1:23" x14ac:dyDescent="0.35">
      <c r="A251">
        <f t="shared" si="6"/>
        <v>0</v>
      </c>
      <c r="B251">
        <f t="shared" si="7"/>
        <v>0</v>
      </c>
      <c r="C251" t="s">
        <v>443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</row>
    <row r="252" spans="1:23" x14ac:dyDescent="0.35">
      <c r="A252">
        <f t="shared" si="6"/>
        <v>0</v>
      </c>
      <c r="B252">
        <f t="shared" si="7"/>
        <v>0</v>
      </c>
      <c r="C252" t="s">
        <v>444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50</v>
      </c>
      <c r="K252">
        <v>225</v>
      </c>
      <c r="L252">
        <v>0</v>
      </c>
      <c r="M252">
        <v>0</v>
      </c>
      <c r="N252">
        <v>275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170</v>
      </c>
      <c r="U252">
        <v>0</v>
      </c>
      <c r="V252">
        <v>603</v>
      </c>
      <c r="W252">
        <v>773</v>
      </c>
    </row>
    <row r="253" spans="1:23" x14ac:dyDescent="0.35">
      <c r="A253">
        <f t="shared" si="6"/>
        <v>0</v>
      </c>
      <c r="B253">
        <f t="shared" si="7"/>
        <v>0</v>
      </c>
      <c r="C253" t="s">
        <v>445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</row>
    <row r="254" spans="1:23" x14ac:dyDescent="0.35">
      <c r="A254">
        <f t="shared" si="6"/>
        <v>0</v>
      </c>
      <c r="B254">
        <f t="shared" si="7"/>
        <v>0</v>
      </c>
      <c r="C254" t="s">
        <v>446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690</v>
      </c>
      <c r="T254">
        <v>0</v>
      </c>
      <c r="U254">
        <v>0</v>
      </c>
      <c r="V254">
        <v>0</v>
      </c>
      <c r="W254">
        <v>690</v>
      </c>
    </row>
    <row r="255" spans="1:23" x14ac:dyDescent="0.35">
      <c r="A255">
        <f t="shared" si="6"/>
        <v>0</v>
      </c>
      <c r="B255">
        <f t="shared" si="7"/>
        <v>0</v>
      </c>
      <c r="C255" t="s">
        <v>447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341</v>
      </c>
      <c r="N255">
        <v>341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</row>
    <row r="256" spans="1:23" x14ac:dyDescent="0.35">
      <c r="A256">
        <f>+N256-SUM(D256:M257)</f>
        <v>0</v>
      </c>
      <c r="B256">
        <v>0</v>
      </c>
      <c r="C256" t="s">
        <v>91</v>
      </c>
      <c r="D256">
        <v>259459</v>
      </c>
      <c r="E256">
        <v>21208</v>
      </c>
      <c r="F256">
        <v>47667</v>
      </c>
      <c r="G256">
        <v>406</v>
      </c>
      <c r="H256">
        <v>3140</v>
      </c>
      <c r="I256">
        <v>303406</v>
      </c>
      <c r="J256">
        <v>171933</v>
      </c>
      <c r="K256" s="3">
        <v>1802</v>
      </c>
      <c r="L256">
        <v>41539</v>
      </c>
      <c r="M256">
        <v>221898</v>
      </c>
      <c r="N256">
        <v>1100306</v>
      </c>
      <c r="O256">
        <v>271005</v>
      </c>
      <c r="P256">
        <v>17787</v>
      </c>
      <c r="Q256">
        <v>45232</v>
      </c>
      <c r="R256">
        <v>1300</v>
      </c>
      <c r="S256">
        <v>299675</v>
      </c>
      <c r="T256">
        <v>188194</v>
      </c>
      <c r="U256">
        <v>56561</v>
      </c>
      <c r="V256">
        <v>227244</v>
      </c>
      <c r="W256">
        <v>1126992</v>
      </c>
    </row>
    <row r="257" spans="1:23" x14ac:dyDescent="0.35">
      <c r="A257">
        <v>0</v>
      </c>
      <c r="B257">
        <v>0</v>
      </c>
      <c r="C257" t="s">
        <v>91</v>
      </c>
      <c r="D257" s="1">
        <v>0</v>
      </c>
      <c r="E257" s="1">
        <v>0</v>
      </c>
      <c r="F257" s="1">
        <v>0</v>
      </c>
      <c r="G257" s="1">
        <v>0</v>
      </c>
      <c r="H257" s="1">
        <v>27848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19994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</row>
    <row r="258" spans="1:23" x14ac:dyDescent="0.35">
      <c r="A258">
        <f t="shared" si="6"/>
        <v>0</v>
      </c>
      <c r="B258">
        <f t="shared" si="7"/>
        <v>0</v>
      </c>
      <c r="C258" t="s">
        <v>91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</row>
    <row r="259" spans="1:23" x14ac:dyDescent="0.35">
      <c r="A259">
        <f t="shared" ref="A259" si="8">+N259-SUM(D259:M259)</f>
        <v>0</v>
      </c>
      <c r="B259">
        <f t="shared" ref="B259" si="9">+W259-SUM(O259:V259)</f>
        <v>0</v>
      </c>
      <c r="C259" t="s">
        <v>92</v>
      </c>
      <c r="D259">
        <f>+SUM(D256:D258)-SUM(D2:D255)</f>
        <v>0</v>
      </c>
      <c r="E259">
        <f t="shared" ref="E259:W259" si="10">+SUM(E256:E258)-SUM(E2:E255)</f>
        <v>0</v>
      </c>
      <c r="F259">
        <f t="shared" si="10"/>
        <v>0</v>
      </c>
      <c r="G259">
        <f t="shared" si="10"/>
        <v>0</v>
      </c>
      <c r="H259">
        <f t="shared" si="10"/>
        <v>0</v>
      </c>
      <c r="I259">
        <f t="shared" si="10"/>
        <v>0</v>
      </c>
      <c r="J259">
        <f t="shared" si="10"/>
        <v>0</v>
      </c>
      <c r="K259">
        <f t="shared" si="10"/>
        <v>0</v>
      </c>
      <c r="L259">
        <f t="shared" si="10"/>
        <v>0</v>
      </c>
      <c r="M259">
        <f t="shared" si="10"/>
        <v>0</v>
      </c>
      <c r="N259">
        <f t="shared" si="10"/>
        <v>0</v>
      </c>
      <c r="O259">
        <f t="shared" si="10"/>
        <v>0</v>
      </c>
      <c r="P259">
        <f t="shared" si="10"/>
        <v>0</v>
      </c>
      <c r="Q259">
        <f t="shared" si="10"/>
        <v>0</v>
      </c>
      <c r="R259">
        <f t="shared" si="10"/>
        <v>0</v>
      </c>
      <c r="S259">
        <f t="shared" si="10"/>
        <v>0</v>
      </c>
      <c r="T259">
        <f t="shared" si="10"/>
        <v>0</v>
      </c>
      <c r="U259">
        <f t="shared" si="10"/>
        <v>0</v>
      </c>
      <c r="V259">
        <f t="shared" si="10"/>
        <v>0</v>
      </c>
      <c r="W259">
        <f t="shared" si="10"/>
        <v>0</v>
      </c>
    </row>
  </sheetData>
  <conditionalFormatting sqref="A2:B259">
    <cfRule type="cellIs" dxfId="25" priority="1" operator="notEqual">
      <formula>0</formula>
    </cfRule>
  </conditionalFormatting>
  <pageMargins left="0.7" right="0.7" top="0.75" bottom="0.75" header="0.3" footer="0.3"/>
  <pageSetup orientation="portrait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84493-A6F3-436F-988B-85C82CE3E7C1}">
  <dimension ref="A1:W273"/>
  <sheetViews>
    <sheetView zoomScaleNormal="100" workbookViewId="0">
      <pane xSplit="2" ySplit="1" topLeftCell="C2" activePane="bottomRight" state="frozen"/>
      <selection activeCell="C3" sqref="C3"/>
      <selection pane="topRight" activeCell="C3" sqref="C3"/>
      <selection pane="bottomLeft" activeCell="C3" sqref="C3"/>
      <selection pane="bottomRight" activeCell="O36" sqref="O36"/>
    </sheetView>
  </sheetViews>
  <sheetFormatPr defaultRowHeight="14.5" x14ac:dyDescent="0.35"/>
  <cols>
    <col min="2" max="2" width="12.54296875" customWidth="1"/>
    <col min="4" max="4" width="10.36328125" bestFit="1" customWidth="1"/>
  </cols>
  <sheetData>
    <row r="1" spans="1:23" x14ac:dyDescent="0.35">
      <c r="A1" t="s">
        <v>524</v>
      </c>
      <c r="B1" t="s">
        <v>525</v>
      </c>
      <c r="C1" t="s">
        <v>133</v>
      </c>
      <c r="D1" t="s">
        <v>134</v>
      </c>
      <c r="E1" t="s">
        <v>135</v>
      </c>
      <c r="F1" t="s">
        <v>136</v>
      </c>
      <c r="G1" t="s">
        <v>137</v>
      </c>
      <c r="H1" t="s">
        <v>138</v>
      </c>
      <c r="I1" t="s">
        <v>139</v>
      </c>
      <c r="J1" t="s">
        <v>144</v>
      </c>
      <c r="K1" t="s">
        <v>145</v>
      </c>
      <c r="L1" t="s">
        <v>146</v>
      </c>
      <c r="M1" t="s">
        <v>147</v>
      </c>
      <c r="N1" t="s">
        <v>493</v>
      </c>
      <c r="O1" t="s">
        <v>494</v>
      </c>
      <c r="P1" t="s">
        <v>495</v>
      </c>
      <c r="Q1" t="s">
        <v>496</v>
      </c>
      <c r="R1" t="s">
        <v>497</v>
      </c>
      <c r="S1" t="s">
        <v>498</v>
      </c>
      <c r="T1" t="s">
        <v>526</v>
      </c>
      <c r="U1" t="s">
        <v>527</v>
      </c>
      <c r="V1" t="s">
        <v>528</v>
      </c>
      <c r="W1" t="s">
        <v>529</v>
      </c>
    </row>
    <row r="2" spans="1:23" x14ac:dyDescent="0.35">
      <c r="A2">
        <f>+SUM(C2:R2)-S2</f>
        <v>0</v>
      </c>
      <c r="B2" t="s">
        <v>196</v>
      </c>
      <c r="C2">
        <v>37426</v>
      </c>
      <c r="D2">
        <v>0</v>
      </c>
      <c r="E2">
        <v>5618</v>
      </c>
      <c r="F2">
        <v>0</v>
      </c>
      <c r="G2">
        <v>0</v>
      </c>
      <c r="H2">
        <v>0</v>
      </c>
      <c r="I2">
        <v>0</v>
      </c>
      <c r="J2">
        <v>0</v>
      </c>
      <c r="K2" s="16">
        <f>+S2-SUM(C2:J2,L2:R2)</f>
        <v>8273</v>
      </c>
      <c r="L2">
        <v>15742</v>
      </c>
      <c r="M2">
        <v>0</v>
      </c>
      <c r="N2">
        <v>7416</v>
      </c>
      <c r="O2">
        <v>0</v>
      </c>
      <c r="P2">
        <v>0</v>
      </c>
      <c r="Q2">
        <v>0</v>
      </c>
      <c r="R2">
        <v>5051</v>
      </c>
      <c r="S2">
        <v>79526</v>
      </c>
      <c r="T2">
        <v>0</v>
      </c>
      <c r="U2">
        <v>0</v>
      </c>
      <c r="V2">
        <v>0</v>
      </c>
      <c r="W2">
        <v>420</v>
      </c>
    </row>
    <row r="3" spans="1:23" x14ac:dyDescent="0.35">
      <c r="A3">
        <f t="shared" ref="A3:A65" si="0">+SUM(C3:R3)-S3</f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 s="16">
        <f t="shared" ref="K3:K66" si="1">+S3-SUM(C3:J3,L3:R3)</f>
        <v>12000</v>
      </c>
      <c r="L3">
        <v>0</v>
      </c>
      <c r="M3">
        <v>0</v>
      </c>
      <c r="N3">
        <v>0</v>
      </c>
      <c r="O3">
        <v>0</v>
      </c>
      <c r="P3">
        <v>0</v>
      </c>
      <c r="Q3">
        <v>391</v>
      </c>
      <c r="R3">
        <v>622</v>
      </c>
      <c r="S3">
        <v>13013</v>
      </c>
      <c r="T3">
        <v>0</v>
      </c>
      <c r="U3">
        <v>0</v>
      </c>
      <c r="V3">
        <v>0</v>
      </c>
      <c r="W3">
        <v>0</v>
      </c>
    </row>
    <row r="4" spans="1:23" x14ac:dyDescent="0.35">
      <c r="A4">
        <f t="shared" si="0"/>
        <v>0</v>
      </c>
      <c r="B4" t="s">
        <v>198</v>
      </c>
      <c r="C4">
        <v>37013</v>
      </c>
      <c r="D4">
        <v>0</v>
      </c>
      <c r="E4">
        <v>9359</v>
      </c>
      <c r="F4">
        <v>0</v>
      </c>
      <c r="G4">
        <v>0</v>
      </c>
      <c r="H4">
        <v>800</v>
      </c>
      <c r="I4">
        <v>0</v>
      </c>
      <c r="J4">
        <v>0</v>
      </c>
      <c r="K4" s="16">
        <f t="shared" si="1"/>
        <v>37921</v>
      </c>
      <c r="L4">
        <v>13181</v>
      </c>
      <c r="M4">
        <v>0</v>
      </c>
      <c r="N4">
        <v>28414</v>
      </c>
      <c r="O4">
        <v>0</v>
      </c>
      <c r="P4">
        <v>11328</v>
      </c>
      <c r="Q4">
        <v>0</v>
      </c>
      <c r="R4">
        <v>3417</v>
      </c>
      <c r="S4">
        <v>141433</v>
      </c>
      <c r="T4">
        <v>0</v>
      </c>
      <c r="U4">
        <v>0</v>
      </c>
      <c r="V4">
        <v>0</v>
      </c>
      <c r="W4">
        <v>0</v>
      </c>
    </row>
    <row r="5" spans="1:23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 s="16">
        <f t="shared" si="1"/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15958</v>
      </c>
    </row>
    <row r="6" spans="1:23" x14ac:dyDescent="0.35">
      <c r="A6">
        <f t="shared" si="0"/>
        <v>0</v>
      </c>
      <c r="B6" t="s">
        <v>200</v>
      </c>
      <c r="C6">
        <v>9623</v>
      </c>
      <c r="D6">
        <v>3161</v>
      </c>
      <c r="E6">
        <v>591</v>
      </c>
      <c r="F6">
        <v>0</v>
      </c>
      <c r="G6">
        <v>17579</v>
      </c>
      <c r="H6">
        <v>0</v>
      </c>
      <c r="I6">
        <v>459</v>
      </c>
      <c r="J6">
        <v>0</v>
      </c>
      <c r="K6" s="16">
        <f t="shared" si="1"/>
        <v>30781</v>
      </c>
      <c r="L6">
        <v>17602</v>
      </c>
      <c r="M6">
        <v>0</v>
      </c>
      <c r="N6">
        <v>0</v>
      </c>
      <c r="O6">
        <v>0</v>
      </c>
      <c r="P6">
        <v>123</v>
      </c>
      <c r="Q6">
        <v>0</v>
      </c>
      <c r="R6">
        <v>5159</v>
      </c>
      <c r="S6">
        <v>85078</v>
      </c>
      <c r="T6">
        <v>0</v>
      </c>
      <c r="U6">
        <v>0</v>
      </c>
      <c r="V6">
        <v>0</v>
      </c>
      <c r="W6">
        <v>0</v>
      </c>
    </row>
    <row r="7" spans="1:23" x14ac:dyDescent="0.35">
      <c r="A7">
        <f t="shared" si="0"/>
        <v>0</v>
      </c>
      <c r="B7" t="s">
        <v>201</v>
      </c>
      <c r="C7">
        <v>1000</v>
      </c>
      <c r="D7">
        <v>1047</v>
      </c>
      <c r="E7">
        <v>249</v>
      </c>
      <c r="F7">
        <v>4835</v>
      </c>
      <c r="G7">
        <v>0</v>
      </c>
      <c r="H7">
        <v>0</v>
      </c>
      <c r="I7">
        <v>0</v>
      </c>
      <c r="J7">
        <v>0</v>
      </c>
      <c r="K7" s="16">
        <f t="shared" si="1"/>
        <v>28335</v>
      </c>
      <c r="L7">
        <v>1434</v>
      </c>
      <c r="M7">
        <v>178</v>
      </c>
      <c r="N7">
        <v>0</v>
      </c>
      <c r="O7">
        <v>0</v>
      </c>
      <c r="P7">
        <v>1179</v>
      </c>
      <c r="Q7">
        <v>0</v>
      </c>
      <c r="R7">
        <v>885</v>
      </c>
      <c r="S7">
        <v>39142</v>
      </c>
      <c r="T7">
        <v>0</v>
      </c>
      <c r="U7">
        <v>3406</v>
      </c>
      <c r="V7">
        <v>0</v>
      </c>
      <c r="W7">
        <v>0</v>
      </c>
    </row>
    <row r="8" spans="1:23" x14ac:dyDescent="0.35">
      <c r="A8">
        <f t="shared" si="0"/>
        <v>0</v>
      </c>
      <c r="B8" t="s">
        <v>202</v>
      </c>
      <c r="C8">
        <v>747</v>
      </c>
      <c r="D8">
        <v>0</v>
      </c>
      <c r="E8">
        <v>0</v>
      </c>
      <c r="F8">
        <v>6895</v>
      </c>
      <c r="G8">
        <v>0</v>
      </c>
      <c r="H8">
        <v>0</v>
      </c>
      <c r="I8">
        <v>11737</v>
      </c>
      <c r="J8">
        <v>4993</v>
      </c>
      <c r="K8" s="16">
        <f t="shared" si="1"/>
        <v>10448</v>
      </c>
      <c r="L8">
        <v>11555</v>
      </c>
      <c r="M8">
        <v>0</v>
      </c>
      <c r="N8">
        <v>6049</v>
      </c>
      <c r="O8">
        <v>0</v>
      </c>
      <c r="P8">
        <v>12808</v>
      </c>
      <c r="Q8">
        <v>0</v>
      </c>
      <c r="R8">
        <v>1463</v>
      </c>
      <c r="S8">
        <v>66695</v>
      </c>
      <c r="T8">
        <v>0</v>
      </c>
      <c r="U8">
        <v>0</v>
      </c>
      <c r="V8">
        <v>0</v>
      </c>
      <c r="W8">
        <v>2470</v>
      </c>
    </row>
    <row r="9" spans="1:23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s="16">
        <f t="shared" si="1"/>
        <v>1804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1804</v>
      </c>
      <c r="T9">
        <v>0</v>
      </c>
      <c r="U9">
        <v>0</v>
      </c>
      <c r="V9">
        <v>0</v>
      </c>
      <c r="W9">
        <v>4761</v>
      </c>
    </row>
    <row r="10" spans="1:23" x14ac:dyDescent="0.35">
      <c r="A10">
        <f t="shared" si="0"/>
        <v>0</v>
      </c>
      <c r="B10" t="s">
        <v>204</v>
      </c>
      <c r="C10">
        <v>0</v>
      </c>
      <c r="D10">
        <v>0</v>
      </c>
      <c r="E10">
        <v>1460</v>
      </c>
      <c r="F10">
        <v>0</v>
      </c>
      <c r="G10">
        <v>0</v>
      </c>
      <c r="H10">
        <v>0</v>
      </c>
      <c r="I10">
        <v>0</v>
      </c>
      <c r="J10">
        <v>0</v>
      </c>
      <c r="K10" s="16">
        <f t="shared" si="1"/>
        <v>3457</v>
      </c>
      <c r="L10">
        <v>0</v>
      </c>
      <c r="M10">
        <v>0</v>
      </c>
      <c r="N10">
        <v>0</v>
      </c>
      <c r="O10">
        <v>0</v>
      </c>
      <c r="P10">
        <v>348</v>
      </c>
      <c r="Q10">
        <v>0</v>
      </c>
      <c r="R10">
        <v>0</v>
      </c>
      <c r="S10">
        <v>5265</v>
      </c>
      <c r="T10">
        <v>0</v>
      </c>
      <c r="U10">
        <v>0</v>
      </c>
      <c r="V10">
        <v>0</v>
      </c>
      <c r="W10">
        <v>0</v>
      </c>
    </row>
    <row r="11" spans="1:23" x14ac:dyDescent="0.35">
      <c r="A11">
        <f t="shared" si="0"/>
        <v>0</v>
      </c>
      <c r="B11" t="s">
        <v>205</v>
      </c>
      <c r="C11">
        <v>0</v>
      </c>
      <c r="D11">
        <v>492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 s="16">
        <f t="shared" si="1"/>
        <v>9897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10389</v>
      </c>
      <c r="T11">
        <v>0</v>
      </c>
      <c r="U11">
        <v>0</v>
      </c>
      <c r="V11">
        <v>0</v>
      </c>
      <c r="W11">
        <v>217</v>
      </c>
    </row>
    <row r="12" spans="1:23" x14ac:dyDescent="0.35">
      <c r="A12">
        <f t="shared" si="0"/>
        <v>0</v>
      </c>
      <c r="B12" t="s">
        <v>206</v>
      </c>
      <c r="C12">
        <v>12496</v>
      </c>
      <c r="D12">
        <v>0</v>
      </c>
      <c r="E12">
        <v>13158</v>
      </c>
      <c r="F12">
        <v>0</v>
      </c>
      <c r="G12">
        <v>0</v>
      </c>
      <c r="H12">
        <v>0</v>
      </c>
      <c r="I12">
        <v>0</v>
      </c>
      <c r="J12">
        <v>0</v>
      </c>
      <c r="K12" s="16">
        <f t="shared" si="1"/>
        <v>37351</v>
      </c>
      <c r="L12">
        <v>6763</v>
      </c>
      <c r="M12">
        <v>0</v>
      </c>
      <c r="N12">
        <v>0</v>
      </c>
      <c r="O12">
        <v>0</v>
      </c>
      <c r="P12">
        <v>125</v>
      </c>
      <c r="Q12">
        <v>454</v>
      </c>
      <c r="R12">
        <v>3834</v>
      </c>
      <c r="S12">
        <v>74181</v>
      </c>
      <c r="T12">
        <v>0</v>
      </c>
      <c r="U12">
        <v>0</v>
      </c>
      <c r="V12">
        <v>0</v>
      </c>
      <c r="W12">
        <v>1308</v>
      </c>
    </row>
    <row r="13" spans="1:23" x14ac:dyDescent="0.35">
      <c r="A13">
        <f t="shared" si="0"/>
        <v>0</v>
      </c>
      <c r="B13" t="s">
        <v>207</v>
      </c>
      <c r="C13">
        <v>9420</v>
      </c>
      <c r="D13">
        <v>0</v>
      </c>
      <c r="E13">
        <v>15887</v>
      </c>
      <c r="F13">
        <v>3769</v>
      </c>
      <c r="G13">
        <v>5911</v>
      </c>
      <c r="H13">
        <v>0</v>
      </c>
      <c r="I13">
        <v>13863</v>
      </c>
      <c r="J13">
        <v>0</v>
      </c>
      <c r="K13" s="16">
        <f t="shared" si="1"/>
        <v>135263</v>
      </c>
      <c r="L13">
        <v>24466</v>
      </c>
      <c r="M13">
        <v>40724</v>
      </c>
      <c r="N13">
        <v>0</v>
      </c>
      <c r="O13">
        <v>0</v>
      </c>
      <c r="P13">
        <v>15092</v>
      </c>
      <c r="Q13">
        <v>6296</v>
      </c>
      <c r="R13">
        <v>18611</v>
      </c>
      <c r="S13">
        <v>289302</v>
      </c>
      <c r="T13">
        <v>4071</v>
      </c>
      <c r="U13">
        <v>47569</v>
      </c>
      <c r="V13">
        <v>0</v>
      </c>
      <c r="W13">
        <v>0</v>
      </c>
    </row>
    <row r="14" spans="1:23" x14ac:dyDescent="0.35">
      <c r="A14">
        <f t="shared" si="0"/>
        <v>0</v>
      </c>
      <c r="B14" t="s">
        <v>208</v>
      </c>
      <c r="C14">
        <v>1598</v>
      </c>
      <c r="D14">
        <v>0</v>
      </c>
      <c r="E14">
        <v>632</v>
      </c>
      <c r="F14">
        <v>0</v>
      </c>
      <c r="G14">
        <v>0</v>
      </c>
      <c r="H14">
        <v>0</v>
      </c>
      <c r="I14">
        <v>72</v>
      </c>
      <c r="J14">
        <v>0</v>
      </c>
      <c r="K14" s="16">
        <f t="shared" si="1"/>
        <v>14517</v>
      </c>
      <c r="L14">
        <v>7298</v>
      </c>
      <c r="M14">
        <v>1090</v>
      </c>
      <c r="N14">
        <v>69</v>
      </c>
      <c r="O14">
        <v>0</v>
      </c>
      <c r="P14">
        <v>0</v>
      </c>
      <c r="Q14">
        <v>0</v>
      </c>
      <c r="R14">
        <v>0</v>
      </c>
      <c r="S14">
        <v>25276</v>
      </c>
      <c r="T14">
        <v>1200</v>
      </c>
      <c r="U14">
        <v>1479</v>
      </c>
      <c r="V14">
        <v>0</v>
      </c>
      <c r="W14">
        <v>0</v>
      </c>
    </row>
    <row r="15" spans="1:23" x14ac:dyDescent="0.35">
      <c r="A15">
        <f t="shared" si="0"/>
        <v>0</v>
      </c>
      <c r="B15" t="s">
        <v>209</v>
      </c>
      <c r="C15">
        <v>36819</v>
      </c>
      <c r="D15">
        <v>6123</v>
      </c>
      <c r="E15">
        <v>17457</v>
      </c>
      <c r="F15">
        <v>0</v>
      </c>
      <c r="G15">
        <v>0</v>
      </c>
      <c r="H15">
        <v>0</v>
      </c>
      <c r="I15">
        <v>0</v>
      </c>
      <c r="J15">
        <v>3120</v>
      </c>
      <c r="K15" s="16">
        <f t="shared" si="1"/>
        <v>16308</v>
      </c>
      <c r="L15">
        <v>18261</v>
      </c>
      <c r="M15">
        <v>3534</v>
      </c>
      <c r="N15">
        <v>8869</v>
      </c>
      <c r="O15">
        <v>0</v>
      </c>
      <c r="P15">
        <v>7439</v>
      </c>
      <c r="Q15">
        <v>9000</v>
      </c>
      <c r="R15">
        <v>5199</v>
      </c>
      <c r="S15">
        <v>132129</v>
      </c>
      <c r="T15">
        <v>510</v>
      </c>
      <c r="U15">
        <v>1453</v>
      </c>
      <c r="V15">
        <v>0</v>
      </c>
      <c r="W15">
        <v>0</v>
      </c>
    </row>
    <row r="16" spans="1:23" x14ac:dyDescent="0.35">
      <c r="A16">
        <f t="shared" si="0"/>
        <v>0</v>
      </c>
      <c r="B16" t="s">
        <v>210</v>
      </c>
      <c r="C16">
        <v>11557</v>
      </c>
      <c r="D16">
        <v>2200</v>
      </c>
      <c r="E16">
        <v>14461</v>
      </c>
      <c r="F16">
        <v>0</v>
      </c>
      <c r="G16">
        <v>3390</v>
      </c>
      <c r="H16">
        <v>0</v>
      </c>
      <c r="I16">
        <v>0</v>
      </c>
      <c r="J16">
        <v>0</v>
      </c>
      <c r="K16" s="16">
        <f t="shared" si="1"/>
        <v>7279</v>
      </c>
      <c r="L16">
        <v>5021</v>
      </c>
      <c r="M16">
        <v>0</v>
      </c>
      <c r="N16">
        <v>12987</v>
      </c>
      <c r="O16">
        <v>0</v>
      </c>
      <c r="P16">
        <v>0</v>
      </c>
      <c r="Q16">
        <v>0</v>
      </c>
      <c r="R16">
        <v>2290</v>
      </c>
      <c r="S16">
        <v>59185</v>
      </c>
      <c r="T16">
        <v>1482</v>
      </c>
      <c r="U16">
        <v>2305</v>
      </c>
      <c r="V16">
        <v>0</v>
      </c>
      <c r="W16">
        <v>0</v>
      </c>
    </row>
    <row r="17" spans="1:23" x14ac:dyDescent="0.35">
      <c r="A17">
        <f t="shared" si="0"/>
        <v>0</v>
      </c>
      <c r="B17" t="s">
        <v>211</v>
      </c>
      <c r="C17">
        <v>3800</v>
      </c>
      <c r="D17">
        <v>2956</v>
      </c>
      <c r="E17">
        <v>5564</v>
      </c>
      <c r="F17">
        <v>0</v>
      </c>
      <c r="G17">
        <v>0</v>
      </c>
      <c r="H17">
        <v>986</v>
      </c>
      <c r="I17">
        <v>0</v>
      </c>
      <c r="J17">
        <v>0</v>
      </c>
      <c r="K17" s="16">
        <f t="shared" si="1"/>
        <v>56707</v>
      </c>
      <c r="L17">
        <v>20465</v>
      </c>
      <c r="M17">
        <v>775</v>
      </c>
      <c r="N17">
        <v>8729</v>
      </c>
      <c r="O17">
        <v>0</v>
      </c>
      <c r="P17">
        <v>3698</v>
      </c>
      <c r="Q17">
        <v>16745</v>
      </c>
      <c r="R17">
        <v>22550</v>
      </c>
      <c r="S17">
        <v>142975</v>
      </c>
      <c r="T17">
        <v>2545</v>
      </c>
      <c r="U17">
        <v>679</v>
      </c>
      <c r="V17">
        <v>0</v>
      </c>
      <c r="W17">
        <v>0</v>
      </c>
    </row>
    <row r="18" spans="1:23" x14ac:dyDescent="0.35">
      <c r="A18">
        <f t="shared" si="0"/>
        <v>0</v>
      </c>
      <c r="B18" t="s">
        <v>212</v>
      </c>
      <c r="C18">
        <v>1900</v>
      </c>
      <c r="D18">
        <v>2207</v>
      </c>
      <c r="E18">
        <v>19494</v>
      </c>
      <c r="F18">
        <v>0</v>
      </c>
      <c r="G18">
        <v>0</v>
      </c>
      <c r="H18">
        <v>0</v>
      </c>
      <c r="I18">
        <v>1479</v>
      </c>
      <c r="J18">
        <v>16144</v>
      </c>
      <c r="K18" s="16">
        <f t="shared" si="1"/>
        <v>72949</v>
      </c>
      <c r="L18">
        <v>19877</v>
      </c>
      <c r="M18">
        <v>5254</v>
      </c>
      <c r="N18">
        <v>290</v>
      </c>
      <c r="O18">
        <v>0</v>
      </c>
      <c r="P18">
        <v>0</v>
      </c>
      <c r="Q18">
        <v>680</v>
      </c>
      <c r="R18">
        <v>11673</v>
      </c>
      <c r="S18">
        <v>151947</v>
      </c>
      <c r="T18">
        <v>400</v>
      </c>
      <c r="U18">
        <v>26076</v>
      </c>
      <c r="V18">
        <v>0</v>
      </c>
      <c r="W18">
        <v>0</v>
      </c>
    </row>
    <row r="19" spans="1:23" x14ac:dyDescent="0.35">
      <c r="A19">
        <f t="shared" si="0"/>
        <v>0</v>
      </c>
      <c r="B19" t="s">
        <v>213</v>
      </c>
      <c r="C19">
        <v>0</v>
      </c>
      <c r="D19">
        <v>0</v>
      </c>
      <c r="E19">
        <v>11700</v>
      </c>
      <c r="F19">
        <v>0</v>
      </c>
      <c r="G19">
        <v>0</v>
      </c>
      <c r="H19">
        <v>1700</v>
      </c>
      <c r="I19">
        <v>0</v>
      </c>
      <c r="J19">
        <v>0</v>
      </c>
      <c r="K19" s="16">
        <f t="shared" si="1"/>
        <v>26318</v>
      </c>
      <c r="L19">
        <v>83880</v>
      </c>
      <c r="M19">
        <v>12300</v>
      </c>
      <c r="N19">
        <v>6797</v>
      </c>
      <c r="O19">
        <v>0</v>
      </c>
      <c r="P19">
        <v>7680</v>
      </c>
      <c r="Q19">
        <v>0</v>
      </c>
      <c r="R19">
        <v>18583</v>
      </c>
      <c r="S19">
        <v>168958</v>
      </c>
      <c r="T19">
        <v>3638</v>
      </c>
      <c r="U19">
        <v>4442</v>
      </c>
      <c r="V19">
        <v>0</v>
      </c>
      <c r="W19">
        <v>0</v>
      </c>
    </row>
    <row r="20" spans="1:23" x14ac:dyDescent="0.35">
      <c r="A20">
        <f t="shared" si="0"/>
        <v>0</v>
      </c>
      <c r="B20" t="s">
        <v>214</v>
      </c>
      <c r="C20">
        <v>0</v>
      </c>
      <c r="D20">
        <v>0</v>
      </c>
      <c r="E20">
        <v>0</v>
      </c>
      <c r="F20">
        <v>0</v>
      </c>
      <c r="G20">
        <v>0</v>
      </c>
      <c r="H20">
        <v>181</v>
      </c>
      <c r="I20">
        <v>0</v>
      </c>
      <c r="J20">
        <v>0</v>
      </c>
      <c r="K20" s="16">
        <f t="shared" si="1"/>
        <v>51</v>
      </c>
      <c r="L20">
        <v>406</v>
      </c>
      <c r="M20">
        <v>1528</v>
      </c>
      <c r="N20">
        <v>331</v>
      </c>
      <c r="O20">
        <v>2550</v>
      </c>
      <c r="P20">
        <v>0</v>
      </c>
      <c r="Q20">
        <v>0</v>
      </c>
      <c r="R20">
        <v>0</v>
      </c>
      <c r="S20">
        <v>5047</v>
      </c>
      <c r="T20">
        <v>0</v>
      </c>
      <c r="U20">
        <v>0</v>
      </c>
      <c r="V20">
        <v>0</v>
      </c>
      <c r="W20">
        <v>1569</v>
      </c>
    </row>
    <row r="21" spans="1:23" x14ac:dyDescent="0.35">
      <c r="A21">
        <f>+SUM(C21:R22)-S21</f>
        <v>0</v>
      </c>
      <c r="B21" t="s">
        <v>215</v>
      </c>
      <c r="C21">
        <v>6448</v>
      </c>
      <c r="D21">
        <v>0</v>
      </c>
      <c r="E21">
        <v>1140</v>
      </c>
      <c r="F21">
        <v>0</v>
      </c>
      <c r="G21">
        <v>0</v>
      </c>
      <c r="H21">
        <v>0</v>
      </c>
      <c r="I21">
        <v>0</v>
      </c>
      <c r="J21">
        <v>350</v>
      </c>
      <c r="K21" s="16">
        <f>+S21-SUM(C21:J21,L21:R21,J22)</f>
        <v>1773</v>
      </c>
      <c r="L21">
        <v>7366</v>
      </c>
      <c r="M21">
        <v>2290</v>
      </c>
      <c r="N21">
        <v>4766</v>
      </c>
      <c r="O21">
        <v>0</v>
      </c>
      <c r="P21">
        <v>0</v>
      </c>
      <c r="Q21">
        <v>0</v>
      </c>
      <c r="R21">
        <v>2126</v>
      </c>
      <c r="S21">
        <v>38459</v>
      </c>
      <c r="T21">
        <v>64</v>
      </c>
      <c r="U21">
        <v>808</v>
      </c>
      <c r="V21">
        <v>150</v>
      </c>
      <c r="W21">
        <v>0</v>
      </c>
    </row>
    <row r="22" spans="1:23" x14ac:dyDescent="0.35">
      <c r="B22" t="s">
        <v>215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12200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</row>
    <row r="23" spans="1:23" x14ac:dyDescent="0.35">
      <c r="A23">
        <f t="shared" si="0"/>
        <v>0</v>
      </c>
      <c r="B23" t="s">
        <v>216</v>
      </c>
      <c r="C23">
        <v>0</v>
      </c>
      <c r="D23">
        <v>0</v>
      </c>
      <c r="E23">
        <v>1179</v>
      </c>
      <c r="F23">
        <v>0</v>
      </c>
      <c r="G23">
        <v>0</v>
      </c>
      <c r="H23">
        <v>0</v>
      </c>
      <c r="I23">
        <v>0</v>
      </c>
      <c r="J23">
        <v>0</v>
      </c>
      <c r="K23" s="16">
        <f t="shared" si="1"/>
        <v>0</v>
      </c>
      <c r="L23">
        <v>0</v>
      </c>
      <c r="M23">
        <v>1556</v>
      </c>
      <c r="N23">
        <v>0</v>
      </c>
      <c r="O23">
        <v>0</v>
      </c>
      <c r="P23">
        <v>0</v>
      </c>
      <c r="Q23">
        <v>0</v>
      </c>
      <c r="R23">
        <v>0</v>
      </c>
      <c r="S23">
        <v>2735</v>
      </c>
      <c r="T23">
        <v>0</v>
      </c>
      <c r="U23">
        <v>0</v>
      </c>
      <c r="V23">
        <v>0</v>
      </c>
      <c r="W23">
        <v>0</v>
      </c>
    </row>
    <row r="24" spans="1:23" x14ac:dyDescent="0.35">
      <c r="A24">
        <f t="shared" si="0"/>
        <v>0</v>
      </c>
      <c r="B24" t="s">
        <v>217</v>
      </c>
      <c r="C24">
        <v>0</v>
      </c>
      <c r="D24">
        <v>0</v>
      </c>
      <c r="E24">
        <v>250</v>
      </c>
      <c r="F24">
        <v>0</v>
      </c>
      <c r="G24">
        <v>0</v>
      </c>
      <c r="H24">
        <v>0</v>
      </c>
      <c r="I24">
        <v>0</v>
      </c>
      <c r="J24">
        <v>0</v>
      </c>
      <c r="K24" s="16">
        <f t="shared" si="1"/>
        <v>5140</v>
      </c>
      <c r="L24">
        <v>550</v>
      </c>
      <c r="M24">
        <v>7300</v>
      </c>
      <c r="N24">
        <v>0</v>
      </c>
      <c r="O24">
        <v>0</v>
      </c>
      <c r="P24">
        <v>0</v>
      </c>
      <c r="Q24">
        <v>0</v>
      </c>
      <c r="R24">
        <v>0</v>
      </c>
      <c r="S24">
        <v>13240</v>
      </c>
      <c r="T24">
        <v>0</v>
      </c>
      <c r="U24">
        <v>0</v>
      </c>
      <c r="V24">
        <v>0</v>
      </c>
      <c r="W24">
        <v>0</v>
      </c>
    </row>
    <row r="25" spans="1:23" x14ac:dyDescent="0.35">
      <c r="A25">
        <f t="shared" si="0"/>
        <v>0</v>
      </c>
      <c r="B25" t="s">
        <v>218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 s="16">
        <f t="shared" si="1"/>
        <v>0</v>
      </c>
      <c r="L25">
        <v>1576</v>
      </c>
      <c r="M25">
        <v>3820</v>
      </c>
      <c r="N25">
        <v>0</v>
      </c>
      <c r="O25">
        <v>0</v>
      </c>
      <c r="P25">
        <v>0</v>
      </c>
      <c r="Q25">
        <v>0</v>
      </c>
      <c r="R25">
        <v>0</v>
      </c>
      <c r="S25">
        <v>5396</v>
      </c>
      <c r="T25">
        <v>0</v>
      </c>
      <c r="U25">
        <v>355</v>
      </c>
      <c r="V25">
        <v>0</v>
      </c>
      <c r="W25">
        <v>460</v>
      </c>
    </row>
    <row r="26" spans="1:23" x14ac:dyDescent="0.35">
      <c r="A26">
        <f t="shared" si="0"/>
        <v>0</v>
      </c>
      <c r="B26" t="s">
        <v>219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 s="16">
        <f t="shared" si="1"/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300</v>
      </c>
    </row>
    <row r="27" spans="1:23" x14ac:dyDescent="0.35">
      <c r="A27">
        <f t="shared" si="0"/>
        <v>0</v>
      </c>
      <c r="B27" t="s">
        <v>220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2961</v>
      </c>
      <c r="K27" s="16">
        <f t="shared" si="1"/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361</v>
      </c>
      <c r="S27">
        <v>3322</v>
      </c>
      <c r="T27">
        <v>0</v>
      </c>
      <c r="U27">
        <v>0</v>
      </c>
      <c r="V27">
        <v>0</v>
      </c>
      <c r="W27">
        <v>0</v>
      </c>
    </row>
    <row r="28" spans="1:23" x14ac:dyDescent="0.35">
      <c r="A28">
        <f t="shared" si="0"/>
        <v>0</v>
      </c>
      <c r="B28" t="s">
        <v>221</v>
      </c>
      <c r="C28">
        <v>0</v>
      </c>
      <c r="D28">
        <v>0</v>
      </c>
      <c r="E28">
        <v>0</v>
      </c>
      <c r="F28">
        <v>1626</v>
      </c>
      <c r="G28">
        <v>0</v>
      </c>
      <c r="H28">
        <v>0</v>
      </c>
      <c r="I28">
        <v>0</v>
      </c>
      <c r="J28">
        <v>97069</v>
      </c>
      <c r="K28" s="16">
        <f t="shared" si="1"/>
        <v>781</v>
      </c>
      <c r="L28">
        <v>10801</v>
      </c>
      <c r="M28">
        <v>5544</v>
      </c>
      <c r="N28">
        <v>9941</v>
      </c>
      <c r="O28">
        <v>0</v>
      </c>
      <c r="P28">
        <v>0</v>
      </c>
      <c r="Q28">
        <v>627</v>
      </c>
      <c r="R28">
        <v>16376</v>
      </c>
      <c r="S28">
        <v>142765</v>
      </c>
      <c r="T28">
        <v>50</v>
      </c>
      <c r="U28">
        <v>22661</v>
      </c>
      <c r="V28">
        <v>1520</v>
      </c>
      <c r="W28">
        <v>0</v>
      </c>
    </row>
    <row r="29" spans="1:23" x14ac:dyDescent="0.35">
      <c r="A29">
        <f t="shared" si="0"/>
        <v>0</v>
      </c>
      <c r="B29" t="s">
        <v>222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29872</v>
      </c>
      <c r="K29" s="16">
        <f t="shared" si="1"/>
        <v>5245</v>
      </c>
      <c r="L29">
        <v>0</v>
      </c>
      <c r="M29">
        <v>323</v>
      </c>
      <c r="N29">
        <v>0</v>
      </c>
      <c r="O29">
        <v>0</v>
      </c>
      <c r="P29">
        <v>0</v>
      </c>
      <c r="Q29">
        <v>0</v>
      </c>
      <c r="R29">
        <v>0</v>
      </c>
      <c r="S29">
        <v>35440</v>
      </c>
      <c r="T29">
        <v>0</v>
      </c>
      <c r="U29">
        <v>0</v>
      </c>
      <c r="V29">
        <v>0</v>
      </c>
      <c r="W29">
        <v>0</v>
      </c>
    </row>
    <row r="30" spans="1:23" x14ac:dyDescent="0.35">
      <c r="A30">
        <f t="shared" si="0"/>
        <v>0</v>
      </c>
      <c r="B30" t="s">
        <v>223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 s="16">
        <f t="shared" si="1"/>
        <v>2298</v>
      </c>
      <c r="L30">
        <v>1108</v>
      </c>
      <c r="M30">
        <v>0</v>
      </c>
      <c r="N30">
        <v>1401</v>
      </c>
      <c r="O30">
        <v>0</v>
      </c>
      <c r="P30">
        <v>0</v>
      </c>
      <c r="Q30">
        <v>0</v>
      </c>
      <c r="R30">
        <v>3963</v>
      </c>
      <c r="S30">
        <v>8770</v>
      </c>
      <c r="T30">
        <v>0</v>
      </c>
      <c r="U30">
        <v>1565</v>
      </c>
      <c r="V30">
        <v>1102</v>
      </c>
      <c r="W30">
        <v>0</v>
      </c>
    </row>
    <row r="31" spans="1:23" x14ac:dyDescent="0.35">
      <c r="A31">
        <f t="shared" si="0"/>
        <v>0</v>
      </c>
      <c r="B31" t="s">
        <v>224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 s="16">
        <f t="shared" si="1"/>
        <v>0</v>
      </c>
      <c r="L31">
        <v>3795</v>
      </c>
      <c r="M31">
        <v>4927</v>
      </c>
      <c r="N31">
        <v>0</v>
      </c>
      <c r="O31">
        <v>0</v>
      </c>
      <c r="P31">
        <v>0</v>
      </c>
      <c r="Q31">
        <v>0</v>
      </c>
      <c r="R31">
        <v>2027</v>
      </c>
      <c r="S31">
        <v>10749</v>
      </c>
      <c r="T31">
        <v>0</v>
      </c>
      <c r="U31">
        <v>0</v>
      </c>
      <c r="V31">
        <v>0</v>
      </c>
      <c r="W31">
        <v>1391</v>
      </c>
    </row>
    <row r="32" spans="1:23" x14ac:dyDescent="0.35">
      <c r="A32">
        <f>+SUM(C32:R33)-S32</f>
        <v>0</v>
      </c>
      <c r="B32" t="s">
        <v>225</v>
      </c>
      <c r="C32">
        <v>47114</v>
      </c>
      <c r="D32">
        <v>0</v>
      </c>
      <c r="E32">
        <v>9136</v>
      </c>
      <c r="F32">
        <v>0</v>
      </c>
      <c r="G32">
        <v>800</v>
      </c>
      <c r="H32">
        <v>0</v>
      </c>
      <c r="I32">
        <v>0</v>
      </c>
      <c r="J32">
        <v>0</v>
      </c>
      <c r="K32" s="16">
        <f>+S32-SUM(C32:J32,L32:R32,E33:S33)</f>
        <v>1459</v>
      </c>
      <c r="L32">
        <v>98152</v>
      </c>
      <c r="M32">
        <v>34694</v>
      </c>
      <c r="N32">
        <v>655</v>
      </c>
      <c r="O32">
        <v>4950</v>
      </c>
      <c r="P32">
        <v>3630</v>
      </c>
      <c r="Q32">
        <v>5087</v>
      </c>
      <c r="R32">
        <v>7550</v>
      </c>
      <c r="S32">
        <v>220779</v>
      </c>
      <c r="T32">
        <v>450</v>
      </c>
      <c r="U32">
        <v>3050</v>
      </c>
      <c r="V32">
        <v>0</v>
      </c>
      <c r="W32">
        <v>0</v>
      </c>
    </row>
    <row r="33" spans="1:23" x14ac:dyDescent="0.35">
      <c r="B33" t="s">
        <v>225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7552</v>
      </c>
      <c r="S33" s="1">
        <v>0</v>
      </c>
      <c r="T33" s="1">
        <v>13787</v>
      </c>
      <c r="U33" s="1">
        <v>8498</v>
      </c>
      <c r="V33" s="1">
        <v>0</v>
      </c>
      <c r="W33" s="1">
        <v>0</v>
      </c>
    </row>
    <row r="34" spans="1:23" x14ac:dyDescent="0.35">
      <c r="A34">
        <f t="shared" si="0"/>
        <v>0</v>
      </c>
      <c r="B34" t="s">
        <v>226</v>
      </c>
      <c r="C34">
        <v>2000</v>
      </c>
      <c r="D34">
        <v>0</v>
      </c>
      <c r="E34">
        <v>0</v>
      </c>
      <c r="F34">
        <v>0</v>
      </c>
      <c r="G34">
        <v>0</v>
      </c>
      <c r="H34">
        <v>347</v>
      </c>
      <c r="I34">
        <v>0</v>
      </c>
      <c r="J34">
        <v>8298</v>
      </c>
      <c r="K34" s="16">
        <f t="shared" si="1"/>
        <v>12262</v>
      </c>
      <c r="L34">
        <v>5770</v>
      </c>
      <c r="M34">
        <v>2084</v>
      </c>
      <c r="N34">
        <v>0</v>
      </c>
      <c r="O34">
        <v>0</v>
      </c>
      <c r="P34">
        <v>0</v>
      </c>
      <c r="Q34">
        <v>3281</v>
      </c>
      <c r="R34">
        <v>4932</v>
      </c>
      <c r="S34">
        <v>38974</v>
      </c>
      <c r="T34">
        <v>600</v>
      </c>
      <c r="U34">
        <v>13910</v>
      </c>
      <c r="V34">
        <v>0</v>
      </c>
      <c r="W34">
        <v>0</v>
      </c>
    </row>
    <row r="35" spans="1:23" x14ac:dyDescent="0.35">
      <c r="A35">
        <f t="shared" si="0"/>
        <v>0</v>
      </c>
      <c r="B35" t="s">
        <v>227</v>
      </c>
      <c r="C35">
        <v>19730</v>
      </c>
      <c r="D35">
        <v>0</v>
      </c>
      <c r="E35">
        <v>2400</v>
      </c>
      <c r="F35">
        <v>0</v>
      </c>
      <c r="G35">
        <v>17733</v>
      </c>
      <c r="H35">
        <v>0</v>
      </c>
      <c r="I35">
        <v>0</v>
      </c>
      <c r="J35">
        <v>0</v>
      </c>
      <c r="K35" s="16">
        <f t="shared" si="1"/>
        <v>15124</v>
      </c>
      <c r="L35">
        <v>11089</v>
      </c>
      <c r="M35">
        <v>0</v>
      </c>
      <c r="N35">
        <v>1859</v>
      </c>
      <c r="O35">
        <v>3430</v>
      </c>
      <c r="P35">
        <v>475</v>
      </c>
      <c r="Q35">
        <v>4905</v>
      </c>
      <c r="R35">
        <v>810</v>
      </c>
      <c r="S35">
        <v>77555</v>
      </c>
      <c r="T35">
        <v>1933</v>
      </c>
      <c r="U35">
        <v>2313</v>
      </c>
      <c r="V35">
        <v>0</v>
      </c>
      <c r="W35">
        <v>0</v>
      </c>
    </row>
    <row r="36" spans="1:23" x14ac:dyDescent="0.35">
      <c r="A36">
        <f t="shared" si="0"/>
        <v>0</v>
      </c>
      <c r="B36" t="s">
        <v>228</v>
      </c>
      <c r="C36">
        <v>34991</v>
      </c>
      <c r="D36">
        <v>0</v>
      </c>
      <c r="E36">
        <v>0</v>
      </c>
      <c r="F36">
        <v>0</v>
      </c>
      <c r="G36">
        <v>0</v>
      </c>
      <c r="H36">
        <v>182</v>
      </c>
      <c r="I36">
        <v>0</v>
      </c>
      <c r="J36">
        <v>0</v>
      </c>
      <c r="K36" s="16">
        <f t="shared" si="1"/>
        <v>12350</v>
      </c>
      <c r="L36">
        <v>28450</v>
      </c>
      <c r="M36">
        <v>11933</v>
      </c>
      <c r="N36">
        <v>1404</v>
      </c>
      <c r="O36">
        <v>0</v>
      </c>
      <c r="P36">
        <v>1972</v>
      </c>
      <c r="Q36">
        <v>0</v>
      </c>
      <c r="R36">
        <v>6450</v>
      </c>
      <c r="S36">
        <v>97732</v>
      </c>
      <c r="T36">
        <v>0</v>
      </c>
      <c r="U36">
        <v>0</v>
      </c>
      <c r="V36">
        <v>0</v>
      </c>
      <c r="W36">
        <v>0</v>
      </c>
    </row>
    <row r="37" spans="1:23" x14ac:dyDescent="0.35">
      <c r="A37">
        <f t="shared" si="0"/>
        <v>0</v>
      </c>
      <c r="B37" t="s">
        <v>229</v>
      </c>
      <c r="C37">
        <v>3830</v>
      </c>
      <c r="D37">
        <v>780</v>
      </c>
      <c r="E37">
        <v>0</v>
      </c>
      <c r="F37">
        <v>0</v>
      </c>
      <c r="G37">
        <v>0</v>
      </c>
      <c r="H37">
        <v>0</v>
      </c>
      <c r="I37">
        <v>603</v>
      </c>
      <c r="J37">
        <v>0</v>
      </c>
      <c r="K37" s="16">
        <f t="shared" si="1"/>
        <v>36272</v>
      </c>
      <c r="L37">
        <v>849</v>
      </c>
      <c r="M37">
        <v>0</v>
      </c>
      <c r="N37">
        <v>0</v>
      </c>
      <c r="O37">
        <v>0</v>
      </c>
      <c r="P37">
        <v>2393</v>
      </c>
      <c r="Q37">
        <v>0</v>
      </c>
      <c r="R37">
        <v>9244</v>
      </c>
      <c r="S37">
        <v>53971</v>
      </c>
      <c r="T37">
        <v>2300</v>
      </c>
      <c r="U37">
        <v>5898</v>
      </c>
      <c r="V37">
        <v>0</v>
      </c>
      <c r="W37">
        <v>0</v>
      </c>
    </row>
    <row r="38" spans="1:23" x14ac:dyDescent="0.35">
      <c r="A38">
        <f t="shared" si="0"/>
        <v>0</v>
      </c>
      <c r="B38" t="s">
        <v>230</v>
      </c>
      <c r="C38">
        <v>25540</v>
      </c>
      <c r="D38">
        <v>0</v>
      </c>
      <c r="E38">
        <v>0</v>
      </c>
      <c r="F38">
        <v>0</v>
      </c>
      <c r="G38">
        <v>0</v>
      </c>
      <c r="H38">
        <v>2570</v>
      </c>
      <c r="I38">
        <v>4189</v>
      </c>
      <c r="J38">
        <v>0</v>
      </c>
      <c r="K38" s="16">
        <f t="shared" si="1"/>
        <v>20653</v>
      </c>
      <c r="L38">
        <v>4256</v>
      </c>
      <c r="M38">
        <v>1935</v>
      </c>
      <c r="N38">
        <v>2100</v>
      </c>
      <c r="O38">
        <v>0</v>
      </c>
      <c r="P38">
        <v>315</v>
      </c>
      <c r="Q38">
        <v>0</v>
      </c>
      <c r="R38">
        <v>6689</v>
      </c>
      <c r="S38">
        <v>68247</v>
      </c>
      <c r="T38">
        <v>0</v>
      </c>
      <c r="U38">
        <v>8972</v>
      </c>
      <c r="V38">
        <v>0</v>
      </c>
      <c r="W38">
        <v>0</v>
      </c>
    </row>
    <row r="39" spans="1:23" x14ac:dyDescent="0.35">
      <c r="A39">
        <f t="shared" si="0"/>
        <v>0</v>
      </c>
      <c r="B39" t="s">
        <v>231</v>
      </c>
      <c r="C39">
        <v>5507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 s="16">
        <f t="shared" si="1"/>
        <v>8329</v>
      </c>
      <c r="L39">
        <v>3808</v>
      </c>
      <c r="M39">
        <v>4825</v>
      </c>
      <c r="N39">
        <v>87</v>
      </c>
      <c r="O39">
        <v>0</v>
      </c>
      <c r="P39">
        <v>0</v>
      </c>
      <c r="Q39">
        <v>0</v>
      </c>
      <c r="R39">
        <v>591</v>
      </c>
      <c r="S39">
        <v>23147</v>
      </c>
      <c r="T39">
        <v>0</v>
      </c>
      <c r="U39">
        <v>1482</v>
      </c>
      <c r="V39">
        <v>0</v>
      </c>
      <c r="W39">
        <v>0</v>
      </c>
    </row>
    <row r="40" spans="1:23" x14ac:dyDescent="0.35">
      <c r="A40">
        <f t="shared" si="0"/>
        <v>0</v>
      </c>
      <c r="B40" t="s">
        <v>232</v>
      </c>
      <c r="C40">
        <v>0</v>
      </c>
      <c r="D40">
        <v>501</v>
      </c>
      <c r="E40">
        <v>3861</v>
      </c>
      <c r="F40">
        <v>0</v>
      </c>
      <c r="G40">
        <v>0</v>
      </c>
      <c r="H40">
        <v>0</v>
      </c>
      <c r="I40">
        <v>0</v>
      </c>
      <c r="J40">
        <v>2808</v>
      </c>
      <c r="K40" s="16">
        <f t="shared" si="1"/>
        <v>2550</v>
      </c>
      <c r="L40">
        <v>413</v>
      </c>
      <c r="M40">
        <v>1324</v>
      </c>
      <c r="N40">
        <v>1485</v>
      </c>
      <c r="O40">
        <v>0</v>
      </c>
      <c r="P40">
        <v>0</v>
      </c>
      <c r="Q40">
        <v>0</v>
      </c>
      <c r="R40">
        <v>13692</v>
      </c>
      <c r="S40">
        <v>26634</v>
      </c>
      <c r="T40">
        <v>0</v>
      </c>
      <c r="U40">
        <v>865</v>
      </c>
      <c r="V40">
        <v>0</v>
      </c>
      <c r="W40">
        <v>708</v>
      </c>
    </row>
    <row r="41" spans="1:23" x14ac:dyDescent="0.35">
      <c r="A41">
        <f t="shared" si="0"/>
        <v>0</v>
      </c>
      <c r="B41" t="s">
        <v>233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 s="16">
        <f t="shared" si="1"/>
        <v>2006</v>
      </c>
      <c r="L41">
        <v>6530</v>
      </c>
      <c r="M41">
        <v>7000</v>
      </c>
      <c r="N41">
        <v>2024</v>
      </c>
      <c r="O41">
        <v>0</v>
      </c>
      <c r="P41">
        <v>0</v>
      </c>
      <c r="Q41">
        <v>0</v>
      </c>
      <c r="R41">
        <v>1728</v>
      </c>
      <c r="S41">
        <v>19288</v>
      </c>
      <c r="T41">
        <v>102</v>
      </c>
      <c r="U41">
        <v>741</v>
      </c>
      <c r="V41">
        <v>0</v>
      </c>
      <c r="W41">
        <v>0</v>
      </c>
    </row>
    <row r="42" spans="1:23" x14ac:dyDescent="0.35">
      <c r="A42">
        <f t="shared" si="0"/>
        <v>0</v>
      </c>
      <c r="B42" t="s">
        <v>234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 s="16">
        <f t="shared" si="1"/>
        <v>1592</v>
      </c>
      <c r="L42">
        <v>0</v>
      </c>
      <c r="M42">
        <v>3244</v>
      </c>
      <c r="N42">
        <v>0</v>
      </c>
      <c r="O42">
        <v>0</v>
      </c>
      <c r="P42">
        <v>0</v>
      </c>
      <c r="Q42">
        <v>0</v>
      </c>
      <c r="R42">
        <v>0</v>
      </c>
      <c r="S42">
        <v>4836</v>
      </c>
      <c r="T42">
        <v>0</v>
      </c>
      <c r="U42">
        <v>0</v>
      </c>
      <c r="V42">
        <v>0</v>
      </c>
      <c r="W42">
        <v>0</v>
      </c>
    </row>
    <row r="43" spans="1:23" x14ac:dyDescent="0.35">
      <c r="A43">
        <f t="shared" si="0"/>
        <v>0</v>
      </c>
      <c r="B43" t="s">
        <v>235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 s="16">
        <f t="shared" si="1"/>
        <v>82</v>
      </c>
      <c r="L43">
        <v>1200</v>
      </c>
      <c r="M43">
        <v>0</v>
      </c>
      <c r="N43">
        <v>0</v>
      </c>
      <c r="O43">
        <v>0</v>
      </c>
      <c r="P43">
        <v>0</v>
      </c>
      <c r="Q43">
        <v>0</v>
      </c>
      <c r="R43">
        <v>106</v>
      </c>
      <c r="S43">
        <v>1388</v>
      </c>
      <c r="T43">
        <v>0</v>
      </c>
      <c r="U43">
        <v>65</v>
      </c>
      <c r="V43">
        <v>0</v>
      </c>
      <c r="W43">
        <v>0</v>
      </c>
    </row>
    <row r="44" spans="1:23" x14ac:dyDescent="0.35">
      <c r="A44">
        <f t="shared" si="0"/>
        <v>0</v>
      </c>
      <c r="B44" t="s">
        <v>236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 s="16">
        <f t="shared" si="1"/>
        <v>983</v>
      </c>
      <c r="L44">
        <v>594</v>
      </c>
      <c r="M44">
        <v>1781</v>
      </c>
      <c r="N44">
        <v>0</v>
      </c>
      <c r="O44">
        <v>0</v>
      </c>
      <c r="P44">
        <v>0</v>
      </c>
      <c r="Q44">
        <v>0</v>
      </c>
      <c r="R44">
        <v>71</v>
      </c>
      <c r="S44">
        <v>3429</v>
      </c>
      <c r="T44">
        <v>0</v>
      </c>
      <c r="U44">
        <v>0</v>
      </c>
      <c r="V44">
        <v>0</v>
      </c>
      <c r="W44">
        <v>0</v>
      </c>
    </row>
    <row r="45" spans="1:23" x14ac:dyDescent="0.35">
      <c r="A45">
        <f t="shared" si="0"/>
        <v>0</v>
      </c>
      <c r="B45" t="s">
        <v>237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s="16">
        <f t="shared" si="1"/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</row>
    <row r="46" spans="1:23" x14ac:dyDescent="0.35">
      <c r="A46">
        <f t="shared" si="0"/>
        <v>0</v>
      </c>
      <c r="B46" t="s">
        <v>238</v>
      </c>
      <c r="C46">
        <v>1138</v>
      </c>
      <c r="D46">
        <v>138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 s="16">
        <f t="shared" si="1"/>
        <v>9630</v>
      </c>
      <c r="L46">
        <v>6243</v>
      </c>
      <c r="M46">
        <v>0</v>
      </c>
      <c r="N46">
        <v>1416</v>
      </c>
      <c r="O46">
        <v>0</v>
      </c>
      <c r="P46">
        <v>415</v>
      </c>
      <c r="Q46">
        <v>0</v>
      </c>
      <c r="R46">
        <v>580</v>
      </c>
      <c r="S46">
        <v>19560</v>
      </c>
      <c r="T46">
        <v>0</v>
      </c>
      <c r="U46">
        <v>651</v>
      </c>
      <c r="V46">
        <v>0</v>
      </c>
      <c r="W46">
        <v>0</v>
      </c>
    </row>
    <row r="47" spans="1:23" x14ac:dyDescent="0.35">
      <c r="A47">
        <f t="shared" si="0"/>
        <v>0</v>
      </c>
      <c r="B47" t="s">
        <v>239</v>
      </c>
      <c r="C47">
        <v>0</v>
      </c>
      <c r="D47">
        <v>0</v>
      </c>
      <c r="E47">
        <v>6700</v>
      </c>
      <c r="F47">
        <v>0</v>
      </c>
      <c r="G47">
        <v>0</v>
      </c>
      <c r="H47">
        <v>0</v>
      </c>
      <c r="I47">
        <v>0</v>
      </c>
      <c r="J47">
        <v>133197</v>
      </c>
      <c r="K47" s="16">
        <f t="shared" si="1"/>
        <v>37272</v>
      </c>
      <c r="L47">
        <v>33302</v>
      </c>
      <c r="M47">
        <v>0</v>
      </c>
      <c r="N47">
        <v>10340</v>
      </c>
      <c r="O47">
        <v>0</v>
      </c>
      <c r="P47">
        <v>11222</v>
      </c>
      <c r="Q47">
        <v>3000</v>
      </c>
      <c r="R47">
        <v>13704</v>
      </c>
      <c r="S47">
        <v>248737</v>
      </c>
      <c r="T47">
        <v>13327</v>
      </c>
      <c r="U47">
        <v>16692</v>
      </c>
      <c r="V47">
        <v>0</v>
      </c>
      <c r="W47">
        <v>0</v>
      </c>
    </row>
    <row r="48" spans="1:23" x14ac:dyDescent="0.35">
      <c r="A48">
        <f t="shared" si="0"/>
        <v>0</v>
      </c>
      <c r="B48" t="s">
        <v>240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 s="16">
        <f t="shared" si="1"/>
        <v>19722</v>
      </c>
      <c r="L48">
        <v>0</v>
      </c>
      <c r="M48">
        <v>10464</v>
      </c>
      <c r="N48">
        <v>0</v>
      </c>
      <c r="O48">
        <v>0</v>
      </c>
      <c r="P48">
        <v>0</v>
      </c>
      <c r="Q48">
        <v>0</v>
      </c>
      <c r="R48">
        <v>200</v>
      </c>
      <c r="S48">
        <v>30386</v>
      </c>
      <c r="T48">
        <v>0</v>
      </c>
      <c r="U48">
        <v>0</v>
      </c>
      <c r="V48">
        <v>0</v>
      </c>
      <c r="W48">
        <v>0</v>
      </c>
    </row>
    <row r="49" spans="1:23" x14ac:dyDescent="0.35">
      <c r="A49">
        <f t="shared" si="0"/>
        <v>0</v>
      </c>
      <c r="B49" t="s">
        <v>241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 s="16">
        <f t="shared" si="1"/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127</v>
      </c>
    </row>
    <row r="50" spans="1:23" x14ac:dyDescent="0.35">
      <c r="A50">
        <f t="shared" si="0"/>
        <v>0</v>
      </c>
      <c r="B50" t="s">
        <v>242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390</v>
      </c>
      <c r="K50" s="16">
        <f t="shared" si="1"/>
        <v>946</v>
      </c>
      <c r="L50">
        <v>0</v>
      </c>
      <c r="M50">
        <v>0</v>
      </c>
      <c r="N50">
        <v>0</v>
      </c>
      <c r="O50">
        <v>0</v>
      </c>
      <c r="P50">
        <v>1272</v>
      </c>
      <c r="Q50">
        <v>1817</v>
      </c>
      <c r="R50">
        <v>0</v>
      </c>
      <c r="S50">
        <v>4425</v>
      </c>
      <c r="T50">
        <v>0</v>
      </c>
      <c r="U50">
        <v>0</v>
      </c>
      <c r="V50">
        <v>0</v>
      </c>
      <c r="W50">
        <v>0</v>
      </c>
    </row>
    <row r="51" spans="1:23" x14ac:dyDescent="0.35">
      <c r="A51">
        <f t="shared" si="0"/>
        <v>0</v>
      </c>
      <c r="B51" t="s">
        <v>243</v>
      </c>
      <c r="C51">
        <v>0</v>
      </c>
      <c r="D51">
        <v>0</v>
      </c>
      <c r="E51">
        <v>1292</v>
      </c>
      <c r="F51">
        <v>0</v>
      </c>
      <c r="G51">
        <v>0</v>
      </c>
      <c r="H51">
        <v>0</v>
      </c>
      <c r="I51">
        <v>0</v>
      </c>
      <c r="J51">
        <v>0</v>
      </c>
      <c r="K51" s="16">
        <f t="shared" si="1"/>
        <v>28983</v>
      </c>
      <c r="L51">
        <v>4306</v>
      </c>
      <c r="M51">
        <v>965</v>
      </c>
      <c r="N51">
        <v>4719</v>
      </c>
      <c r="O51">
        <v>0</v>
      </c>
      <c r="P51">
        <v>0</v>
      </c>
      <c r="Q51">
        <v>823</v>
      </c>
      <c r="R51">
        <v>1686</v>
      </c>
      <c r="S51">
        <v>42774</v>
      </c>
      <c r="T51">
        <v>0</v>
      </c>
      <c r="U51">
        <v>0</v>
      </c>
      <c r="V51">
        <v>0</v>
      </c>
      <c r="W51">
        <v>0</v>
      </c>
    </row>
    <row r="52" spans="1:23" x14ac:dyDescent="0.35">
      <c r="A52">
        <f t="shared" si="0"/>
        <v>0</v>
      </c>
      <c r="B52" t="s">
        <v>244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 s="16">
        <f t="shared" si="1"/>
        <v>6790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6790</v>
      </c>
      <c r="T52">
        <v>0</v>
      </c>
      <c r="U52">
        <v>0</v>
      </c>
      <c r="V52">
        <v>0</v>
      </c>
      <c r="W52">
        <v>0</v>
      </c>
    </row>
    <row r="53" spans="1:23" x14ac:dyDescent="0.35">
      <c r="A53">
        <f t="shared" si="0"/>
        <v>0</v>
      </c>
      <c r="B53" t="s">
        <v>245</v>
      </c>
      <c r="C53">
        <v>11712</v>
      </c>
      <c r="D53">
        <v>0</v>
      </c>
      <c r="E53">
        <v>913</v>
      </c>
      <c r="F53">
        <v>0</v>
      </c>
      <c r="G53">
        <v>0</v>
      </c>
      <c r="H53">
        <v>0</v>
      </c>
      <c r="I53">
        <v>0</v>
      </c>
      <c r="J53">
        <v>0</v>
      </c>
      <c r="K53" s="16">
        <f t="shared" si="1"/>
        <v>83572</v>
      </c>
      <c r="L53">
        <v>8899</v>
      </c>
      <c r="M53">
        <v>0</v>
      </c>
      <c r="N53">
        <v>3766</v>
      </c>
      <c r="O53">
        <v>400</v>
      </c>
      <c r="P53">
        <v>1757</v>
      </c>
      <c r="Q53">
        <v>0</v>
      </c>
      <c r="R53">
        <v>7807</v>
      </c>
      <c r="S53">
        <v>118826</v>
      </c>
      <c r="T53">
        <v>9250</v>
      </c>
      <c r="U53">
        <v>2030</v>
      </c>
      <c r="V53">
        <v>0</v>
      </c>
      <c r="W53">
        <v>0</v>
      </c>
    </row>
    <row r="54" spans="1:23" x14ac:dyDescent="0.35">
      <c r="A54">
        <f t="shared" si="0"/>
        <v>0</v>
      </c>
      <c r="B54" t="s">
        <v>246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 s="16">
        <f t="shared" si="1"/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</row>
    <row r="55" spans="1:23" x14ac:dyDescent="0.35">
      <c r="A55">
        <f t="shared" si="0"/>
        <v>0</v>
      </c>
      <c r="B55" t="s">
        <v>247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 s="16">
        <f t="shared" si="1"/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</row>
    <row r="56" spans="1:23" x14ac:dyDescent="0.35">
      <c r="A56">
        <f t="shared" si="0"/>
        <v>0</v>
      </c>
      <c r="B56" t="s">
        <v>248</v>
      </c>
      <c r="C56">
        <v>16515</v>
      </c>
      <c r="D56">
        <v>0</v>
      </c>
      <c r="E56">
        <v>3589</v>
      </c>
      <c r="F56">
        <v>0</v>
      </c>
      <c r="G56">
        <v>3709</v>
      </c>
      <c r="H56">
        <v>0</v>
      </c>
      <c r="I56">
        <v>0</v>
      </c>
      <c r="J56">
        <v>69024</v>
      </c>
      <c r="K56" s="16">
        <f t="shared" si="1"/>
        <v>65363</v>
      </c>
      <c r="L56">
        <v>31030</v>
      </c>
      <c r="M56">
        <v>11240</v>
      </c>
      <c r="N56">
        <v>0</v>
      </c>
      <c r="O56">
        <v>0</v>
      </c>
      <c r="P56">
        <v>7406</v>
      </c>
      <c r="Q56">
        <v>0</v>
      </c>
      <c r="R56">
        <v>12517</v>
      </c>
      <c r="S56">
        <v>220393</v>
      </c>
      <c r="T56">
        <v>0</v>
      </c>
      <c r="U56">
        <v>79723</v>
      </c>
      <c r="V56">
        <v>0</v>
      </c>
      <c r="W56">
        <v>0</v>
      </c>
    </row>
    <row r="57" spans="1:23" x14ac:dyDescent="0.35">
      <c r="A57">
        <f t="shared" si="0"/>
        <v>0</v>
      </c>
      <c r="B57" t="s">
        <v>249</v>
      </c>
      <c r="C57">
        <v>39937</v>
      </c>
      <c r="D57">
        <v>7582</v>
      </c>
      <c r="E57">
        <v>0</v>
      </c>
      <c r="F57">
        <v>0</v>
      </c>
      <c r="G57">
        <v>0</v>
      </c>
      <c r="H57">
        <v>900</v>
      </c>
      <c r="I57">
        <v>0</v>
      </c>
      <c r="J57">
        <v>2532</v>
      </c>
      <c r="K57" s="16">
        <f t="shared" si="1"/>
        <v>70337</v>
      </c>
      <c r="L57">
        <v>33628</v>
      </c>
      <c r="M57">
        <v>11105</v>
      </c>
      <c r="N57">
        <v>23066</v>
      </c>
      <c r="O57">
        <v>0</v>
      </c>
      <c r="P57">
        <v>4949</v>
      </c>
      <c r="Q57">
        <v>7496</v>
      </c>
      <c r="R57">
        <v>10864</v>
      </c>
      <c r="S57">
        <v>212396</v>
      </c>
      <c r="T57">
        <v>7235</v>
      </c>
      <c r="U57">
        <v>8007</v>
      </c>
      <c r="V57">
        <v>2426</v>
      </c>
      <c r="W57">
        <v>0</v>
      </c>
    </row>
    <row r="58" spans="1:23" x14ac:dyDescent="0.35">
      <c r="A58">
        <f t="shared" si="0"/>
        <v>0</v>
      </c>
      <c r="B58" t="s">
        <v>250</v>
      </c>
      <c r="C58">
        <v>1928</v>
      </c>
      <c r="D58">
        <v>0</v>
      </c>
      <c r="E58">
        <v>0</v>
      </c>
      <c r="F58">
        <v>0</v>
      </c>
      <c r="G58">
        <v>200</v>
      </c>
      <c r="H58">
        <v>0</v>
      </c>
      <c r="I58">
        <v>0</v>
      </c>
      <c r="J58">
        <v>687</v>
      </c>
      <c r="K58" s="16">
        <f t="shared" si="1"/>
        <v>20762</v>
      </c>
      <c r="L58">
        <v>400</v>
      </c>
      <c r="M58">
        <v>0</v>
      </c>
      <c r="N58">
        <v>0</v>
      </c>
      <c r="O58">
        <v>0</v>
      </c>
      <c r="P58">
        <v>0</v>
      </c>
      <c r="Q58">
        <v>0</v>
      </c>
      <c r="R58">
        <v>1589</v>
      </c>
      <c r="S58">
        <v>25566</v>
      </c>
      <c r="T58">
        <v>0</v>
      </c>
      <c r="U58">
        <v>0</v>
      </c>
      <c r="V58">
        <v>0</v>
      </c>
      <c r="W58">
        <v>0</v>
      </c>
    </row>
    <row r="59" spans="1:23" x14ac:dyDescent="0.35">
      <c r="A59">
        <f t="shared" si="0"/>
        <v>0</v>
      </c>
      <c r="B59" t="s">
        <v>251</v>
      </c>
      <c r="C59">
        <v>27894</v>
      </c>
      <c r="D59">
        <v>0</v>
      </c>
      <c r="E59">
        <v>2945</v>
      </c>
      <c r="F59">
        <v>0</v>
      </c>
      <c r="G59">
        <v>0</v>
      </c>
      <c r="H59">
        <v>0</v>
      </c>
      <c r="I59">
        <v>265</v>
      </c>
      <c r="J59">
        <v>5188</v>
      </c>
      <c r="K59" s="16">
        <f t="shared" si="1"/>
        <v>3818</v>
      </c>
      <c r="L59">
        <v>1431</v>
      </c>
      <c r="M59">
        <v>971</v>
      </c>
      <c r="N59">
        <v>0</v>
      </c>
      <c r="O59">
        <v>0</v>
      </c>
      <c r="P59">
        <v>6062</v>
      </c>
      <c r="Q59">
        <v>0</v>
      </c>
      <c r="R59">
        <v>13997</v>
      </c>
      <c r="S59">
        <v>62571</v>
      </c>
      <c r="T59">
        <v>0</v>
      </c>
      <c r="U59">
        <v>0</v>
      </c>
      <c r="V59">
        <v>0</v>
      </c>
      <c r="W59">
        <v>0</v>
      </c>
    </row>
    <row r="60" spans="1:23" x14ac:dyDescent="0.35">
      <c r="A60">
        <f t="shared" si="0"/>
        <v>0</v>
      </c>
      <c r="B60" t="s">
        <v>252</v>
      </c>
      <c r="C60">
        <v>38052</v>
      </c>
      <c r="D60">
        <v>3209</v>
      </c>
      <c r="E60">
        <v>11780</v>
      </c>
      <c r="F60">
        <v>0</v>
      </c>
      <c r="G60">
        <v>6106</v>
      </c>
      <c r="H60">
        <v>0</v>
      </c>
      <c r="I60">
        <v>0</v>
      </c>
      <c r="J60">
        <v>12376</v>
      </c>
      <c r="K60" s="16">
        <f t="shared" si="1"/>
        <v>2443</v>
      </c>
      <c r="L60">
        <v>771</v>
      </c>
      <c r="M60">
        <v>0</v>
      </c>
      <c r="N60">
        <v>1723</v>
      </c>
      <c r="O60">
        <v>0</v>
      </c>
      <c r="P60">
        <v>1109</v>
      </c>
      <c r="Q60">
        <v>1856</v>
      </c>
      <c r="R60">
        <v>3991</v>
      </c>
      <c r="S60">
        <v>83416</v>
      </c>
      <c r="T60">
        <v>0</v>
      </c>
      <c r="U60">
        <v>0</v>
      </c>
      <c r="V60">
        <v>0</v>
      </c>
      <c r="W60">
        <v>0</v>
      </c>
    </row>
    <row r="61" spans="1:23" x14ac:dyDescent="0.35">
      <c r="A61">
        <f>+SUM(C61:R62)-S61</f>
        <v>0</v>
      </c>
      <c r="B61" t="s">
        <v>253</v>
      </c>
      <c r="C61">
        <v>82150</v>
      </c>
      <c r="D61">
        <v>0</v>
      </c>
      <c r="E61">
        <v>0</v>
      </c>
      <c r="F61">
        <v>0</v>
      </c>
      <c r="G61">
        <v>42390</v>
      </c>
      <c r="H61">
        <v>0</v>
      </c>
      <c r="I61">
        <v>0</v>
      </c>
      <c r="J61">
        <v>12233</v>
      </c>
      <c r="K61" s="16">
        <f>+S61-SUM(C61:J61,L61:R61,F62:S62)</f>
        <v>17936</v>
      </c>
      <c r="L61">
        <v>1461</v>
      </c>
      <c r="M61">
        <v>0</v>
      </c>
      <c r="N61">
        <v>12067</v>
      </c>
      <c r="O61">
        <v>0</v>
      </c>
      <c r="P61">
        <v>4300</v>
      </c>
      <c r="Q61">
        <v>9041</v>
      </c>
      <c r="R61">
        <v>8049</v>
      </c>
      <c r="S61">
        <v>276291</v>
      </c>
      <c r="T61">
        <v>6278</v>
      </c>
      <c r="U61">
        <v>1266</v>
      </c>
      <c r="V61">
        <v>0</v>
      </c>
      <c r="W61">
        <v>0</v>
      </c>
    </row>
    <row r="62" spans="1:23" x14ac:dyDescent="0.35">
      <c r="B62" t="s">
        <v>253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86664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</row>
    <row r="63" spans="1:23" x14ac:dyDescent="0.35">
      <c r="A63">
        <f>+SUM(C63:R65)-S63</f>
        <v>0</v>
      </c>
      <c r="B63" t="s">
        <v>254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3531</v>
      </c>
      <c r="K63" s="16">
        <f>+S63-SUM(C63:J63,L63:R63,F64:S65)</f>
        <v>13779</v>
      </c>
      <c r="L63">
        <v>3627</v>
      </c>
      <c r="M63">
        <v>786</v>
      </c>
      <c r="N63">
        <v>1031</v>
      </c>
      <c r="O63">
        <v>0</v>
      </c>
      <c r="P63">
        <v>0</v>
      </c>
      <c r="Q63">
        <v>0</v>
      </c>
      <c r="R63">
        <v>8728</v>
      </c>
      <c r="S63">
        <v>106180</v>
      </c>
      <c r="T63">
        <v>3011</v>
      </c>
      <c r="U63">
        <v>8994</v>
      </c>
      <c r="V63">
        <v>0</v>
      </c>
      <c r="W63">
        <v>319</v>
      </c>
    </row>
    <row r="64" spans="1:23" x14ac:dyDescent="0.35">
      <c r="B64" t="s">
        <v>254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74535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</row>
    <row r="65" spans="1:23" x14ac:dyDescent="0.35">
      <c r="B65" t="s">
        <v>254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163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</row>
    <row r="66" spans="1:23" x14ac:dyDescent="0.35">
      <c r="A66">
        <f t="shared" ref="A66:A129" si="2">+SUM(C66:R66)-S66</f>
        <v>0</v>
      </c>
      <c r="B66" t="s">
        <v>255</v>
      </c>
      <c r="C66">
        <v>4250</v>
      </c>
      <c r="D66">
        <v>0</v>
      </c>
      <c r="E66">
        <v>0</v>
      </c>
      <c r="F66">
        <v>0</v>
      </c>
      <c r="G66">
        <v>0</v>
      </c>
      <c r="H66">
        <v>1500</v>
      </c>
      <c r="I66">
        <v>0</v>
      </c>
      <c r="J66">
        <v>0</v>
      </c>
      <c r="K66" s="16">
        <f t="shared" si="1"/>
        <v>23641</v>
      </c>
      <c r="L66">
        <v>6436</v>
      </c>
      <c r="M66">
        <v>2750</v>
      </c>
      <c r="N66">
        <v>2785</v>
      </c>
      <c r="O66">
        <v>0</v>
      </c>
      <c r="P66">
        <v>0</v>
      </c>
      <c r="Q66">
        <v>696</v>
      </c>
      <c r="R66">
        <v>4162</v>
      </c>
      <c r="S66">
        <v>46220</v>
      </c>
      <c r="T66">
        <v>0</v>
      </c>
      <c r="U66">
        <v>0</v>
      </c>
      <c r="V66">
        <v>0</v>
      </c>
      <c r="W66">
        <v>0</v>
      </c>
    </row>
    <row r="67" spans="1:23" x14ac:dyDescent="0.35">
      <c r="A67">
        <f>+SUM(C67:R68)-S67</f>
        <v>0</v>
      </c>
      <c r="B67" t="s">
        <v>256</v>
      </c>
      <c r="C67">
        <v>56490</v>
      </c>
      <c r="D67">
        <v>0</v>
      </c>
      <c r="E67">
        <v>38997</v>
      </c>
      <c r="F67">
        <v>6434</v>
      </c>
      <c r="G67">
        <v>0</v>
      </c>
      <c r="H67">
        <v>800</v>
      </c>
      <c r="I67">
        <v>1417</v>
      </c>
      <c r="J67">
        <v>1367</v>
      </c>
      <c r="K67" s="16">
        <f>+S67-SUM(C67:J67,L67:R67,F68:S68)</f>
        <v>81315</v>
      </c>
      <c r="L67">
        <v>14600</v>
      </c>
      <c r="M67">
        <v>1450</v>
      </c>
      <c r="N67">
        <v>620</v>
      </c>
      <c r="O67">
        <v>0</v>
      </c>
      <c r="P67">
        <v>3175</v>
      </c>
      <c r="Q67">
        <v>2652</v>
      </c>
      <c r="R67">
        <v>1590</v>
      </c>
      <c r="S67">
        <v>213051</v>
      </c>
      <c r="T67">
        <v>2125</v>
      </c>
      <c r="U67">
        <v>15454</v>
      </c>
      <c r="V67">
        <v>0</v>
      </c>
      <c r="W67">
        <v>0</v>
      </c>
    </row>
    <row r="68" spans="1:23" x14ac:dyDescent="0.35">
      <c r="B68" t="s">
        <v>256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2144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</row>
    <row r="69" spans="1:23" x14ac:dyDescent="0.35">
      <c r="A69">
        <f t="shared" si="2"/>
        <v>0</v>
      </c>
      <c r="B69" t="s">
        <v>448</v>
      </c>
      <c r="C69">
        <v>306897</v>
      </c>
      <c r="D69">
        <v>5099</v>
      </c>
      <c r="E69">
        <v>57492</v>
      </c>
      <c r="F69">
        <v>0</v>
      </c>
      <c r="G69">
        <v>0</v>
      </c>
      <c r="H69">
        <v>1533</v>
      </c>
      <c r="I69">
        <v>0</v>
      </c>
      <c r="J69">
        <v>0</v>
      </c>
      <c r="K69" s="16">
        <f t="shared" ref="K69:K132" si="3">+S69-SUM(C69:J69,L69:R69)</f>
        <v>83265</v>
      </c>
      <c r="L69">
        <v>101304</v>
      </c>
      <c r="M69">
        <v>0</v>
      </c>
      <c r="N69">
        <v>36875</v>
      </c>
      <c r="O69">
        <v>57401</v>
      </c>
      <c r="P69">
        <v>14958</v>
      </c>
      <c r="Q69">
        <v>17695</v>
      </c>
      <c r="R69">
        <v>18849</v>
      </c>
      <c r="S69">
        <v>701368</v>
      </c>
      <c r="T69">
        <v>0</v>
      </c>
      <c r="U69">
        <v>8236</v>
      </c>
      <c r="V69">
        <v>201</v>
      </c>
      <c r="W69">
        <v>0</v>
      </c>
    </row>
    <row r="70" spans="1:23" x14ac:dyDescent="0.35">
      <c r="A70">
        <f t="shared" si="2"/>
        <v>0</v>
      </c>
      <c r="B70" t="s">
        <v>257</v>
      </c>
      <c r="C70">
        <v>13292</v>
      </c>
      <c r="D70">
        <v>0</v>
      </c>
      <c r="E70">
        <v>524</v>
      </c>
      <c r="F70">
        <v>0</v>
      </c>
      <c r="G70">
        <v>0</v>
      </c>
      <c r="H70">
        <v>0</v>
      </c>
      <c r="I70">
        <v>0</v>
      </c>
      <c r="J70">
        <v>0</v>
      </c>
      <c r="K70" s="16">
        <f t="shared" si="3"/>
        <v>2012</v>
      </c>
      <c r="L70">
        <v>461</v>
      </c>
      <c r="M70">
        <v>0</v>
      </c>
      <c r="N70">
        <v>515</v>
      </c>
      <c r="O70">
        <v>0</v>
      </c>
      <c r="P70">
        <v>610</v>
      </c>
      <c r="Q70">
        <v>441</v>
      </c>
      <c r="R70">
        <v>3155</v>
      </c>
      <c r="S70">
        <v>21010</v>
      </c>
      <c r="T70">
        <v>0</v>
      </c>
      <c r="U70">
        <v>0</v>
      </c>
      <c r="V70">
        <v>0</v>
      </c>
      <c r="W70">
        <v>0</v>
      </c>
    </row>
    <row r="71" spans="1:23" x14ac:dyDescent="0.35">
      <c r="A71">
        <f t="shared" si="2"/>
        <v>0</v>
      </c>
      <c r="B71" t="s">
        <v>258</v>
      </c>
      <c r="C71">
        <v>0</v>
      </c>
      <c r="D71">
        <v>0</v>
      </c>
      <c r="E71">
        <v>0</v>
      </c>
      <c r="F71">
        <v>0</v>
      </c>
      <c r="G71">
        <v>116</v>
      </c>
      <c r="H71">
        <v>0</v>
      </c>
      <c r="I71">
        <v>0</v>
      </c>
      <c r="J71">
        <v>0</v>
      </c>
      <c r="K71" s="16">
        <f t="shared" si="3"/>
        <v>8333</v>
      </c>
      <c r="L71">
        <v>1583</v>
      </c>
      <c r="M71">
        <v>0</v>
      </c>
      <c r="N71">
        <v>1642</v>
      </c>
      <c r="O71">
        <v>0</v>
      </c>
      <c r="P71">
        <v>0</v>
      </c>
      <c r="Q71">
        <v>0</v>
      </c>
      <c r="R71">
        <v>876</v>
      </c>
      <c r="S71">
        <v>12550</v>
      </c>
      <c r="T71">
        <v>0</v>
      </c>
      <c r="U71">
        <v>0</v>
      </c>
      <c r="V71">
        <v>0</v>
      </c>
      <c r="W71">
        <v>0</v>
      </c>
    </row>
    <row r="72" spans="1:23" x14ac:dyDescent="0.35">
      <c r="A72">
        <f t="shared" si="2"/>
        <v>0</v>
      </c>
      <c r="B72" t="s">
        <v>259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 s="16">
        <f t="shared" si="3"/>
        <v>0</v>
      </c>
      <c r="L72">
        <v>2605</v>
      </c>
      <c r="M72">
        <v>952</v>
      </c>
      <c r="N72">
        <v>0</v>
      </c>
      <c r="O72">
        <v>0</v>
      </c>
      <c r="P72">
        <v>259</v>
      </c>
      <c r="Q72">
        <v>0</v>
      </c>
      <c r="R72">
        <v>0</v>
      </c>
      <c r="S72">
        <v>3816</v>
      </c>
      <c r="T72">
        <v>0</v>
      </c>
      <c r="U72">
        <v>0</v>
      </c>
      <c r="V72">
        <v>0</v>
      </c>
      <c r="W72">
        <v>241</v>
      </c>
    </row>
    <row r="73" spans="1:23" x14ac:dyDescent="0.35">
      <c r="A73">
        <f t="shared" si="2"/>
        <v>0</v>
      </c>
      <c r="B73" t="s">
        <v>260</v>
      </c>
      <c r="C73">
        <v>58676</v>
      </c>
      <c r="D73">
        <v>19820</v>
      </c>
      <c r="E73">
        <v>2722</v>
      </c>
      <c r="F73">
        <v>0</v>
      </c>
      <c r="G73">
        <v>0</v>
      </c>
      <c r="H73">
        <v>0</v>
      </c>
      <c r="I73">
        <v>0</v>
      </c>
      <c r="J73">
        <v>102819</v>
      </c>
      <c r="K73" s="16">
        <f t="shared" si="3"/>
        <v>107217</v>
      </c>
      <c r="L73">
        <v>73676</v>
      </c>
      <c r="M73">
        <v>0</v>
      </c>
      <c r="N73">
        <v>80689</v>
      </c>
      <c r="O73" s="4">
        <v>13877</v>
      </c>
      <c r="P73">
        <v>9218</v>
      </c>
      <c r="Q73">
        <v>7704</v>
      </c>
      <c r="R73">
        <v>36084</v>
      </c>
      <c r="S73">
        <v>512502</v>
      </c>
      <c r="T73">
        <v>4295</v>
      </c>
      <c r="U73">
        <v>14580</v>
      </c>
      <c r="V73">
        <v>850</v>
      </c>
      <c r="W73">
        <v>0</v>
      </c>
    </row>
    <row r="74" spans="1:23" x14ac:dyDescent="0.35">
      <c r="A74">
        <f t="shared" si="2"/>
        <v>0</v>
      </c>
      <c r="B74" t="s">
        <v>261</v>
      </c>
      <c r="C74">
        <v>12925</v>
      </c>
      <c r="D74">
        <v>0</v>
      </c>
      <c r="E74">
        <v>44275</v>
      </c>
      <c r="F74">
        <v>0</v>
      </c>
      <c r="G74">
        <v>0</v>
      </c>
      <c r="H74">
        <v>10694</v>
      </c>
      <c r="I74">
        <v>0</v>
      </c>
      <c r="J74">
        <v>4036</v>
      </c>
      <c r="K74" s="16">
        <f t="shared" si="3"/>
        <v>56341</v>
      </c>
      <c r="L74">
        <v>75340</v>
      </c>
      <c r="M74">
        <v>3212</v>
      </c>
      <c r="N74">
        <v>52833</v>
      </c>
      <c r="O74">
        <v>0</v>
      </c>
      <c r="P74">
        <v>6296</v>
      </c>
      <c r="Q74">
        <v>0</v>
      </c>
      <c r="R74">
        <v>17375</v>
      </c>
      <c r="S74">
        <v>283327</v>
      </c>
      <c r="T74">
        <v>0</v>
      </c>
      <c r="U74">
        <v>44809</v>
      </c>
      <c r="V74">
        <v>0</v>
      </c>
      <c r="W74">
        <v>124</v>
      </c>
    </row>
    <row r="75" spans="1:23" x14ac:dyDescent="0.35">
      <c r="A75">
        <f t="shared" si="2"/>
        <v>0</v>
      </c>
      <c r="B75" t="s">
        <v>262</v>
      </c>
      <c r="C75">
        <v>0</v>
      </c>
      <c r="D75">
        <v>0</v>
      </c>
      <c r="E75">
        <v>728</v>
      </c>
      <c r="F75">
        <v>0</v>
      </c>
      <c r="G75">
        <v>0</v>
      </c>
      <c r="H75">
        <v>0</v>
      </c>
      <c r="I75">
        <v>0</v>
      </c>
      <c r="J75">
        <v>1143</v>
      </c>
      <c r="K75" s="16">
        <f t="shared" si="3"/>
        <v>0</v>
      </c>
      <c r="L75">
        <v>1052</v>
      </c>
      <c r="M75">
        <v>23</v>
      </c>
      <c r="N75">
        <v>0</v>
      </c>
      <c r="O75">
        <v>0</v>
      </c>
      <c r="P75">
        <v>312</v>
      </c>
      <c r="Q75">
        <v>0</v>
      </c>
      <c r="R75">
        <v>779</v>
      </c>
      <c r="S75">
        <v>4037</v>
      </c>
      <c r="T75">
        <v>0</v>
      </c>
      <c r="U75">
        <v>0</v>
      </c>
      <c r="V75">
        <v>0</v>
      </c>
      <c r="W75">
        <v>0</v>
      </c>
    </row>
    <row r="76" spans="1:23" x14ac:dyDescent="0.35">
      <c r="A76">
        <f t="shared" si="2"/>
        <v>0</v>
      </c>
      <c r="B76" t="s">
        <v>263</v>
      </c>
      <c r="C76">
        <v>9100</v>
      </c>
      <c r="D76">
        <v>1000</v>
      </c>
      <c r="E76">
        <v>26964</v>
      </c>
      <c r="F76">
        <v>10274</v>
      </c>
      <c r="G76">
        <v>0</v>
      </c>
      <c r="H76">
        <v>0</v>
      </c>
      <c r="I76">
        <v>500</v>
      </c>
      <c r="J76">
        <v>0</v>
      </c>
      <c r="K76" s="16">
        <f t="shared" si="3"/>
        <v>24000</v>
      </c>
      <c r="L76">
        <v>1400</v>
      </c>
      <c r="M76">
        <v>10100</v>
      </c>
      <c r="N76">
        <v>500</v>
      </c>
      <c r="O76">
        <v>6800</v>
      </c>
      <c r="P76">
        <v>500</v>
      </c>
      <c r="Q76">
        <v>0</v>
      </c>
      <c r="R76">
        <v>2075</v>
      </c>
      <c r="S76">
        <v>93213</v>
      </c>
      <c r="T76">
        <v>3220</v>
      </c>
      <c r="U76">
        <v>2523</v>
      </c>
      <c r="V76">
        <v>474</v>
      </c>
      <c r="W76">
        <v>0</v>
      </c>
    </row>
    <row r="77" spans="1:23" x14ac:dyDescent="0.35">
      <c r="A77">
        <f t="shared" si="2"/>
        <v>0</v>
      </c>
      <c r="B77" t="s">
        <v>264</v>
      </c>
      <c r="C77">
        <v>0</v>
      </c>
      <c r="D77">
        <v>0</v>
      </c>
      <c r="E77">
        <v>0</v>
      </c>
      <c r="F77">
        <v>0</v>
      </c>
      <c r="G77">
        <v>0</v>
      </c>
      <c r="H77">
        <v>176</v>
      </c>
      <c r="I77">
        <v>0</v>
      </c>
      <c r="J77">
        <v>0</v>
      </c>
      <c r="K77" s="16">
        <f t="shared" si="3"/>
        <v>0</v>
      </c>
      <c r="L77">
        <v>0</v>
      </c>
      <c r="M77">
        <v>0</v>
      </c>
      <c r="N77">
        <v>0</v>
      </c>
      <c r="O77">
        <v>0</v>
      </c>
      <c r="P77">
        <v>228</v>
      </c>
      <c r="Q77">
        <v>0</v>
      </c>
      <c r="R77">
        <v>0</v>
      </c>
      <c r="S77">
        <v>404</v>
      </c>
      <c r="T77">
        <v>0</v>
      </c>
      <c r="U77">
        <v>0</v>
      </c>
      <c r="V77">
        <v>0</v>
      </c>
      <c r="W77">
        <v>0</v>
      </c>
    </row>
    <row r="78" spans="1:23" x14ac:dyDescent="0.35">
      <c r="A78">
        <f t="shared" si="2"/>
        <v>0</v>
      </c>
      <c r="B78" t="s">
        <v>265</v>
      </c>
      <c r="C78">
        <v>4133</v>
      </c>
      <c r="D78">
        <v>0</v>
      </c>
      <c r="E78">
        <v>1867</v>
      </c>
      <c r="F78">
        <v>0</v>
      </c>
      <c r="G78">
        <v>0</v>
      </c>
      <c r="H78">
        <v>0</v>
      </c>
      <c r="I78">
        <v>0</v>
      </c>
      <c r="J78">
        <v>0</v>
      </c>
      <c r="K78" s="16">
        <f t="shared" si="3"/>
        <v>41856</v>
      </c>
      <c r="L78">
        <v>347</v>
      </c>
      <c r="M78">
        <v>0</v>
      </c>
      <c r="N78">
        <v>0</v>
      </c>
      <c r="O78">
        <v>0</v>
      </c>
      <c r="P78">
        <v>168</v>
      </c>
      <c r="Q78">
        <v>0</v>
      </c>
      <c r="R78">
        <v>0</v>
      </c>
      <c r="S78">
        <v>48371</v>
      </c>
      <c r="T78">
        <v>0</v>
      </c>
      <c r="U78">
        <v>0</v>
      </c>
      <c r="V78">
        <v>0</v>
      </c>
      <c r="W78">
        <v>0</v>
      </c>
    </row>
    <row r="79" spans="1:23" x14ac:dyDescent="0.35">
      <c r="A79">
        <f t="shared" si="2"/>
        <v>0</v>
      </c>
      <c r="B79" t="s">
        <v>266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 s="16">
        <f t="shared" si="3"/>
        <v>7328</v>
      </c>
      <c r="L79">
        <v>2768</v>
      </c>
      <c r="M79">
        <v>3439</v>
      </c>
      <c r="N79">
        <v>0</v>
      </c>
      <c r="O79">
        <v>0</v>
      </c>
      <c r="P79">
        <v>2154</v>
      </c>
      <c r="Q79">
        <v>0</v>
      </c>
      <c r="R79">
        <v>4575</v>
      </c>
      <c r="S79">
        <v>20264</v>
      </c>
      <c r="T79">
        <v>0</v>
      </c>
      <c r="U79">
        <v>0</v>
      </c>
      <c r="V79">
        <v>0</v>
      </c>
      <c r="W79">
        <v>0</v>
      </c>
    </row>
    <row r="80" spans="1:23" x14ac:dyDescent="0.35">
      <c r="A80">
        <f t="shared" si="2"/>
        <v>0</v>
      </c>
      <c r="B80" t="s">
        <v>267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1250</v>
      </c>
      <c r="J80">
        <v>0</v>
      </c>
      <c r="K80" s="16">
        <f t="shared" si="3"/>
        <v>34853</v>
      </c>
      <c r="L80">
        <v>977</v>
      </c>
      <c r="M80">
        <v>0</v>
      </c>
      <c r="N80">
        <v>0</v>
      </c>
      <c r="O80">
        <v>0</v>
      </c>
      <c r="P80">
        <v>144</v>
      </c>
      <c r="Q80">
        <v>715</v>
      </c>
      <c r="R80">
        <v>3470</v>
      </c>
      <c r="S80">
        <v>41409</v>
      </c>
      <c r="T80">
        <v>0</v>
      </c>
      <c r="U80">
        <v>0</v>
      </c>
      <c r="V80">
        <v>0</v>
      </c>
      <c r="W80">
        <v>0</v>
      </c>
    </row>
    <row r="81" spans="1:23" x14ac:dyDescent="0.35">
      <c r="A81">
        <f t="shared" si="2"/>
        <v>0</v>
      </c>
      <c r="B81" t="s">
        <v>268</v>
      </c>
      <c r="C81">
        <v>0</v>
      </c>
      <c r="D81">
        <v>0</v>
      </c>
      <c r="E81">
        <v>730</v>
      </c>
      <c r="F81">
        <v>0</v>
      </c>
      <c r="G81">
        <v>0</v>
      </c>
      <c r="H81">
        <v>0</v>
      </c>
      <c r="I81">
        <v>0</v>
      </c>
      <c r="J81">
        <v>0</v>
      </c>
      <c r="K81" s="16">
        <f t="shared" si="3"/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160</v>
      </c>
      <c r="S81">
        <v>890</v>
      </c>
      <c r="T81">
        <v>0</v>
      </c>
      <c r="U81">
        <v>0</v>
      </c>
      <c r="V81">
        <v>0</v>
      </c>
      <c r="W81">
        <v>0</v>
      </c>
    </row>
    <row r="82" spans="1:23" x14ac:dyDescent="0.35">
      <c r="A82">
        <f t="shared" si="2"/>
        <v>0</v>
      </c>
      <c r="B82" t="s">
        <v>269</v>
      </c>
      <c r="C82">
        <v>0</v>
      </c>
      <c r="D82">
        <v>0</v>
      </c>
      <c r="E82">
        <v>311</v>
      </c>
      <c r="F82">
        <v>0</v>
      </c>
      <c r="G82">
        <v>0</v>
      </c>
      <c r="H82">
        <v>0</v>
      </c>
      <c r="I82">
        <v>0</v>
      </c>
      <c r="J82">
        <v>0</v>
      </c>
      <c r="K82" s="16">
        <f t="shared" si="3"/>
        <v>375</v>
      </c>
      <c r="L82">
        <v>0</v>
      </c>
      <c r="M82">
        <v>765</v>
      </c>
      <c r="N82">
        <v>0</v>
      </c>
      <c r="O82">
        <v>0</v>
      </c>
      <c r="P82">
        <v>0</v>
      </c>
      <c r="Q82">
        <v>0</v>
      </c>
      <c r="R82">
        <v>0</v>
      </c>
      <c r="S82">
        <v>1451</v>
      </c>
      <c r="T82">
        <v>0</v>
      </c>
      <c r="U82">
        <v>0</v>
      </c>
      <c r="V82">
        <v>0</v>
      </c>
      <c r="W82">
        <v>0</v>
      </c>
    </row>
    <row r="83" spans="1:23" x14ac:dyDescent="0.35">
      <c r="A83">
        <f t="shared" si="2"/>
        <v>0</v>
      </c>
      <c r="B83" t="s">
        <v>270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 s="16">
        <f t="shared" si="3"/>
        <v>0</v>
      </c>
      <c r="L83">
        <v>0</v>
      </c>
      <c r="M83">
        <v>3608</v>
      </c>
      <c r="N83">
        <v>0</v>
      </c>
      <c r="O83">
        <v>0</v>
      </c>
      <c r="P83">
        <v>0</v>
      </c>
      <c r="Q83">
        <v>0</v>
      </c>
      <c r="R83">
        <v>0</v>
      </c>
      <c r="S83">
        <v>3608</v>
      </c>
      <c r="T83">
        <v>0</v>
      </c>
      <c r="U83">
        <v>0</v>
      </c>
      <c r="V83">
        <v>0</v>
      </c>
      <c r="W83">
        <v>0</v>
      </c>
    </row>
    <row r="84" spans="1:23" x14ac:dyDescent="0.35">
      <c r="A84">
        <f t="shared" si="2"/>
        <v>0</v>
      </c>
      <c r="B84" t="s">
        <v>271</v>
      </c>
      <c r="C84">
        <v>40558</v>
      </c>
      <c r="D84">
        <v>0</v>
      </c>
      <c r="E84">
        <v>23425</v>
      </c>
      <c r="F84">
        <v>0</v>
      </c>
      <c r="G84">
        <v>0</v>
      </c>
      <c r="H84">
        <v>2006</v>
      </c>
      <c r="I84">
        <v>0</v>
      </c>
      <c r="J84">
        <v>5258</v>
      </c>
      <c r="K84" s="16">
        <f t="shared" si="3"/>
        <v>29553</v>
      </c>
      <c r="L84" s="4">
        <v>76215</v>
      </c>
      <c r="M84">
        <v>0</v>
      </c>
      <c r="N84">
        <v>13359</v>
      </c>
      <c r="O84">
        <v>0</v>
      </c>
      <c r="P84">
        <v>13477</v>
      </c>
      <c r="Q84">
        <v>0</v>
      </c>
      <c r="R84">
        <v>5905</v>
      </c>
      <c r="S84">
        <v>209756</v>
      </c>
      <c r="T84">
        <v>0</v>
      </c>
      <c r="U84">
        <v>0</v>
      </c>
      <c r="V84">
        <v>0</v>
      </c>
      <c r="W84">
        <v>0</v>
      </c>
    </row>
    <row r="85" spans="1:23" x14ac:dyDescent="0.35">
      <c r="A85">
        <f t="shared" si="2"/>
        <v>0</v>
      </c>
      <c r="B85" t="s">
        <v>272</v>
      </c>
      <c r="C85">
        <v>16160</v>
      </c>
      <c r="D85">
        <v>3045</v>
      </c>
      <c r="E85">
        <v>22877</v>
      </c>
      <c r="F85">
        <v>0</v>
      </c>
      <c r="G85">
        <v>0</v>
      </c>
      <c r="H85">
        <v>1125</v>
      </c>
      <c r="I85">
        <v>0</v>
      </c>
      <c r="J85">
        <v>6011</v>
      </c>
      <c r="K85" s="16">
        <f t="shared" si="3"/>
        <v>1913</v>
      </c>
      <c r="L85" s="4">
        <v>45020</v>
      </c>
      <c r="M85">
        <v>0</v>
      </c>
      <c r="N85">
        <v>1053</v>
      </c>
      <c r="O85">
        <v>0</v>
      </c>
      <c r="P85">
        <v>1386</v>
      </c>
      <c r="Q85">
        <v>0</v>
      </c>
      <c r="R85">
        <v>0</v>
      </c>
      <c r="S85">
        <v>98590</v>
      </c>
      <c r="T85">
        <v>0</v>
      </c>
      <c r="U85">
        <v>0</v>
      </c>
      <c r="V85">
        <v>0</v>
      </c>
      <c r="W85">
        <v>0</v>
      </c>
    </row>
    <row r="86" spans="1:23" x14ac:dyDescent="0.35">
      <c r="A86">
        <f t="shared" si="2"/>
        <v>0</v>
      </c>
      <c r="B86" t="s">
        <v>273</v>
      </c>
      <c r="C86">
        <v>625</v>
      </c>
      <c r="D86">
        <v>0</v>
      </c>
      <c r="E86">
        <v>0</v>
      </c>
      <c r="F86">
        <v>1180</v>
      </c>
      <c r="G86">
        <v>0</v>
      </c>
      <c r="H86">
        <v>0</v>
      </c>
      <c r="I86">
        <v>0</v>
      </c>
      <c r="J86">
        <v>0</v>
      </c>
      <c r="K86" s="16">
        <f t="shared" si="3"/>
        <v>33706</v>
      </c>
      <c r="L86" s="4">
        <v>7266</v>
      </c>
      <c r="M86">
        <v>0</v>
      </c>
      <c r="N86">
        <v>4183</v>
      </c>
      <c r="O86">
        <v>0</v>
      </c>
      <c r="P86">
        <v>1894</v>
      </c>
      <c r="Q86">
        <v>884</v>
      </c>
      <c r="R86">
        <v>4870</v>
      </c>
      <c r="S86">
        <v>54608</v>
      </c>
      <c r="T86">
        <v>2</v>
      </c>
      <c r="U86">
        <v>664</v>
      </c>
      <c r="V86">
        <v>0</v>
      </c>
      <c r="W86">
        <v>0</v>
      </c>
    </row>
    <row r="87" spans="1:23" x14ac:dyDescent="0.35">
      <c r="A87">
        <f t="shared" si="2"/>
        <v>0</v>
      </c>
      <c r="B87" t="s">
        <v>274</v>
      </c>
      <c r="C87">
        <v>1934</v>
      </c>
      <c r="D87">
        <v>10841</v>
      </c>
      <c r="E87">
        <v>10228</v>
      </c>
      <c r="F87">
        <v>8749</v>
      </c>
      <c r="G87">
        <v>0</v>
      </c>
      <c r="H87">
        <v>2250</v>
      </c>
      <c r="I87">
        <v>586</v>
      </c>
      <c r="J87">
        <v>0</v>
      </c>
      <c r="K87" s="16">
        <f t="shared" si="3"/>
        <v>20510</v>
      </c>
      <c r="L87" s="4">
        <v>176208</v>
      </c>
      <c r="M87">
        <v>3176</v>
      </c>
      <c r="N87">
        <v>2469</v>
      </c>
      <c r="O87">
        <v>0</v>
      </c>
      <c r="P87">
        <v>5442</v>
      </c>
      <c r="Q87">
        <v>4941</v>
      </c>
      <c r="R87">
        <v>25631</v>
      </c>
      <c r="S87">
        <v>272965</v>
      </c>
      <c r="T87">
        <v>1432</v>
      </c>
      <c r="U87">
        <v>50549</v>
      </c>
      <c r="V87">
        <v>0</v>
      </c>
      <c r="W87">
        <v>0</v>
      </c>
    </row>
    <row r="88" spans="1:23" x14ac:dyDescent="0.35">
      <c r="A88">
        <f t="shared" si="2"/>
        <v>0</v>
      </c>
      <c r="B88" t="s">
        <v>275</v>
      </c>
      <c r="C88">
        <v>15406</v>
      </c>
      <c r="D88">
        <v>0</v>
      </c>
      <c r="E88">
        <v>0</v>
      </c>
      <c r="F88">
        <v>1074</v>
      </c>
      <c r="G88">
        <v>0</v>
      </c>
      <c r="H88">
        <v>0</v>
      </c>
      <c r="I88">
        <v>0</v>
      </c>
      <c r="J88">
        <v>0</v>
      </c>
      <c r="K88" s="16">
        <f t="shared" si="3"/>
        <v>4257</v>
      </c>
      <c r="L88">
        <v>0</v>
      </c>
      <c r="M88">
        <v>0</v>
      </c>
      <c r="N88">
        <v>0</v>
      </c>
      <c r="O88">
        <v>0</v>
      </c>
      <c r="P88">
        <v>1426</v>
      </c>
      <c r="Q88">
        <v>0</v>
      </c>
      <c r="R88">
        <v>4638</v>
      </c>
      <c r="S88">
        <v>26801</v>
      </c>
      <c r="T88">
        <v>0</v>
      </c>
      <c r="U88">
        <v>0</v>
      </c>
      <c r="V88">
        <v>0</v>
      </c>
      <c r="W88">
        <v>0</v>
      </c>
    </row>
    <row r="89" spans="1:23" x14ac:dyDescent="0.35">
      <c r="A89">
        <f t="shared" si="2"/>
        <v>0</v>
      </c>
      <c r="B89" t="s">
        <v>276</v>
      </c>
      <c r="C89">
        <v>13396</v>
      </c>
      <c r="D89">
        <v>7233</v>
      </c>
      <c r="E89">
        <v>12076</v>
      </c>
      <c r="F89">
        <v>0</v>
      </c>
      <c r="G89">
        <v>0</v>
      </c>
      <c r="H89">
        <v>4147</v>
      </c>
      <c r="I89">
        <v>413</v>
      </c>
      <c r="J89">
        <v>0</v>
      </c>
      <c r="K89" s="16">
        <f t="shared" si="3"/>
        <v>17515</v>
      </c>
      <c r="L89" s="4">
        <v>79662</v>
      </c>
      <c r="M89">
        <v>78</v>
      </c>
      <c r="N89">
        <v>4202</v>
      </c>
      <c r="O89">
        <v>13486</v>
      </c>
      <c r="P89">
        <v>13639</v>
      </c>
      <c r="Q89">
        <v>7843</v>
      </c>
      <c r="R89">
        <v>8591</v>
      </c>
      <c r="S89">
        <v>182281</v>
      </c>
      <c r="T89">
        <v>0</v>
      </c>
      <c r="U89">
        <v>15431</v>
      </c>
      <c r="V89">
        <v>0</v>
      </c>
      <c r="W89">
        <v>365</v>
      </c>
    </row>
    <row r="90" spans="1:23" x14ac:dyDescent="0.35">
      <c r="A90">
        <f t="shared" si="2"/>
        <v>0</v>
      </c>
      <c r="B90" t="s">
        <v>277</v>
      </c>
      <c r="C90">
        <v>35880</v>
      </c>
      <c r="D90">
        <v>2392</v>
      </c>
      <c r="E90">
        <v>3215</v>
      </c>
      <c r="F90">
        <v>0</v>
      </c>
      <c r="G90">
        <v>0</v>
      </c>
      <c r="H90">
        <v>0</v>
      </c>
      <c r="I90">
        <v>0</v>
      </c>
      <c r="J90">
        <v>14463</v>
      </c>
      <c r="K90" s="16">
        <f>+S90-SUM(C90:J90,L90:R90)</f>
        <v>28155</v>
      </c>
      <c r="L90" s="4">
        <v>15627</v>
      </c>
      <c r="M90">
        <v>0</v>
      </c>
      <c r="N90">
        <v>8351</v>
      </c>
      <c r="O90">
        <v>0</v>
      </c>
      <c r="P90">
        <v>0</v>
      </c>
      <c r="Q90">
        <v>0</v>
      </c>
      <c r="R90">
        <v>13053</v>
      </c>
      <c r="S90">
        <v>121136</v>
      </c>
      <c r="T90">
        <v>0</v>
      </c>
      <c r="U90">
        <v>0</v>
      </c>
      <c r="V90">
        <v>0</v>
      </c>
      <c r="W90">
        <v>0</v>
      </c>
    </row>
    <row r="91" spans="1:23" x14ac:dyDescent="0.35">
      <c r="A91">
        <f t="shared" si="2"/>
        <v>0</v>
      </c>
      <c r="B91" t="s">
        <v>278</v>
      </c>
      <c r="C91">
        <v>19266</v>
      </c>
      <c r="D91">
        <v>9386</v>
      </c>
      <c r="E91">
        <v>4418</v>
      </c>
      <c r="F91">
        <v>0</v>
      </c>
      <c r="G91">
        <v>0</v>
      </c>
      <c r="H91">
        <v>0</v>
      </c>
      <c r="I91">
        <v>741</v>
      </c>
      <c r="J91">
        <v>0</v>
      </c>
      <c r="K91" s="16">
        <f t="shared" si="3"/>
        <v>0</v>
      </c>
      <c r="L91" s="4">
        <v>4909</v>
      </c>
      <c r="M91">
        <v>4729</v>
      </c>
      <c r="N91">
        <v>9329</v>
      </c>
      <c r="O91">
        <v>0</v>
      </c>
      <c r="P91">
        <v>5970</v>
      </c>
      <c r="Q91">
        <v>0</v>
      </c>
      <c r="R91">
        <v>8943</v>
      </c>
      <c r="S91">
        <v>67691</v>
      </c>
      <c r="T91">
        <v>0</v>
      </c>
      <c r="U91">
        <v>0</v>
      </c>
      <c r="V91">
        <v>0</v>
      </c>
      <c r="W91">
        <v>0</v>
      </c>
    </row>
    <row r="92" spans="1:23" x14ac:dyDescent="0.35">
      <c r="A92">
        <f t="shared" si="2"/>
        <v>0</v>
      </c>
      <c r="B92" t="s">
        <v>279</v>
      </c>
      <c r="C92">
        <v>0</v>
      </c>
      <c r="D92">
        <v>0</v>
      </c>
      <c r="E92">
        <v>0</v>
      </c>
      <c r="F92">
        <v>530</v>
      </c>
      <c r="G92">
        <v>800</v>
      </c>
      <c r="H92">
        <v>0</v>
      </c>
      <c r="I92">
        <v>0</v>
      </c>
      <c r="J92">
        <v>0</v>
      </c>
      <c r="K92" s="16">
        <f t="shared" si="3"/>
        <v>10727</v>
      </c>
      <c r="L92" s="4">
        <v>4175</v>
      </c>
      <c r="M92">
        <v>0</v>
      </c>
      <c r="N92">
        <v>593</v>
      </c>
      <c r="O92">
        <v>0</v>
      </c>
      <c r="P92">
        <v>1309</v>
      </c>
      <c r="Q92">
        <v>191</v>
      </c>
      <c r="R92">
        <v>4104</v>
      </c>
      <c r="S92">
        <v>22429</v>
      </c>
      <c r="T92">
        <v>0</v>
      </c>
      <c r="U92">
        <v>4191</v>
      </c>
      <c r="V92">
        <v>0</v>
      </c>
      <c r="W92">
        <v>0</v>
      </c>
    </row>
    <row r="93" spans="1:23" x14ac:dyDescent="0.35">
      <c r="A93">
        <f t="shared" si="2"/>
        <v>0</v>
      </c>
      <c r="B93" t="s">
        <v>280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s="16">
        <f t="shared" si="3"/>
        <v>0</v>
      </c>
      <c r="L93">
        <v>329</v>
      </c>
      <c r="M93">
        <v>0</v>
      </c>
      <c r="N93">
        <v>0</v>
      </c>
      <c r="O93">
        <v>0</v>
      </c>
      <c r="P93">
        <v>0</v>
      </c>
      <c r="Q93">
        <v>0</v>
      </c>
      <c r="R93">
        <v>900</v>
      </c>
      <c r="S93">
        <v>1229</v>
      </c>
      <c r="T93">
        <v>0</v>
      </c>
      <c r="U93">
        <v>0</v>
      </c>
      <c r="V93">
        <v>0</v>
      </c>
      <c r="W93">
        <v>0</v>
      </c>
    </row>
    <row r="94" spans="1:23" x14ac:dyDescent="0.35">
      <c r="A94">
        <f t="shared" si="2"/>
        <v>0</v>
      </c>
      <c r="B94" t="s">
        <v>281</v>
      </c>
      <c r="C94">
        <v>1500</v>
      </c>
      <c r="D94">
        <v>10240</v>
      </c>
      <c r="E94">
        <v>162</v>
      </c>
      <c r="F94">
        <v>6955</v>
      </c>
      <c r="G94">
        <v>22093</v>
      </c>
      <c r="H94">
        <v>45</v>
      </c>
      <c r="I94">
        <v>1044</v>
      </c>
      <c r="J94">
        <v>0</v>
      </c>
      <c r="K94" s="16">
        <f t="shared" si="3"/>
        <v>54953</v>
      </c>
      <c r="L94" s="4">
        <v>21618</v>
      </c>
      <c r="M94">
        <v>0</v>
      </c>
      <c r="N94">
        <v>94</v>
      </c>
      <c r="O94">
        <v>0</v>
      </c>
      <c r="P94">
        <v>6201</v>
      </c>
      <c r="Q94">
        <v>1694</v>
      </c>
      <c r="R94">
        <v>15748</v>
      </c>
      <c r="S94">
        <v>142347</v>
      </c>
      <c r="T94">
        <v>0</v>
      </c>
      <c r="U94">
        <v>6183</v>
      </c>
      <c r="V94">
        <v>0</v>
      </c>
      <c r="W94">
        <v>2489</v>
      </c>
    </row>
    <row r="95" spans="1:23" x14ac:dyDescent="0.35">
      <c r="A95">
        <f t="shared" si="2"/>
        <v>0</v>
      </c>
      <c r="B95" t="s">
        <v>282</v>
      </c>
      <c r="C95">
        <v>14759</v>
      </c>
      <c r="D95">
        <v>1330</v>
      </c>
      <c r="E95">
        <v>0</v>
      </c>
      <c r="F95">
        <v>0</v>
      </c>
      <c r="G95">
        <v>0</v>
      </c>
      <c r="H95">
        <v>0</v>
      </c>
      <c r="I95">
        <v>700</v>
      </c>
      <c r="J95">
        <v>0</v>
      </c>
      <c r="K95" s="16">
        <f t="shared" si="3"/>
        <v>48851</v>
      </c>
      <c r="L95" s="4">
        <v>52859</v>
      </c>
      <c r="M95">
        <v>0</v>
      </c>
      <c r="N95">
        <v>26756</v>
      </c>
      <c r="O95">
        <v>0</v>
      </c>
      <c r="P95">
        <v>3000</v>
      </c>
      <c r="Q95">
        <v>0</v>
      </c>
      <c r="R95">
        <v>10910</v>
      </c>
      <c r="S95">
        <v>159165</v>
      </c>
      <c r="T95">
        <v>1950</v>
      </c>
      <c r="U95">
        <v>812</v>
      </c>
      <c r="V95">
        <v>387</v>
      </c>
      <c r="W95">
        <v>0</v>
      </c>
    </row>
    <row r="96" spans="1:23" x14ac:dyDescent="0.35">
      <c r="A96">
        <f t="shared" si="2"/>
        <v>0</v>
      </c>
      <c r="B96" t="s">
        <v>283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 s="16">
        <f t="shared" si="3"/>
        <v>0</v>
      </c>
      <c r="L96">
        <v>109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109</v>
      </c>
      <c r="T96">
        <v>0</v>
      </c>
      <c r="U96">
        <v>0</v>
      </c>
      <c r="V96">
        <v>0</v>
      </c>
      <c r="W96">
        <v>0</v>
      </c>
    </row>
    <row r="97" spans="1:23" x14ac:dyDescent="0.35">
      <c r="A97">
        <f t="shared" si="2"/>
        <v>0</v>
      </c>
      <c r="B97" t="s">
        <v>284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1400</v>
      </c>
      <c r="K97" s="16">
        <f t="shared" si="3"/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1400</v>
      </c>
      <c r="T97">
        <v>0</v>
      </c>
      <c r="U97">
        <v>50</v>
      </c>
      <c r="V97">
        <v>0</v>
      </c>
      <c r="W97">
        <v>0</v>
      </c>
    </row>
    <row r="98" spans="1:23" x14ac:dyDescent="0.35">
      <c r="A98">
        <f t="shared" si="2"/>
        <v>0</v>
      </c>
      <c r="B98" t="s">
        <v>285</v>
      </c>
      <c r="C98">
        <v>2285</v>
      </c>
      <c r="D98">
        <v>2269</v>
      </c>
      <c r="E98">
        <v>29351</v>
      </c>
      <c r="F98">
        <v>0</v>
      </c>
      <c r="G98">
        <v>0</v>
      </c>
      <c r="H98">
        <v>0</v>
      </c>
      <c r="I98">
        <v>648</v>
      </c>
      <c r="J98">
        <v>0</v>
      </c>
      <c r="K98" s="16">
        <f t="shared" si="3"/>
        <v>23292</v>
      </c>
      <c r="L98" s="4">
        <v>164772</v>
      </c>
      <c r="M98">
        <v>0</v>
      </c>
      <c r="N98">
        <v>18533</v>
      </c>
      <c r="O98">
        <v>0</v>
      </c>
      <c r="P98">
        <v>9012</v>
      </c>
      <c r="Q98">
        <v>0</v>
      </c>
      <c r="R98">
        <v>32330</v>
      </c>
      <c r="S98">
        <v>282492</v>
      </c>
      <c r="T98">
        <v>11904</v>
      </c>
      <c r="U98">
        <v>20718</v>
      </c>
      <c r="V98">
        <v>0</v>
      </c>
      <c r="W98">
        <v>0</v>
      </c>
    </row>
    <row r="99" spans="1:23" x14ac:dyDescent="0.35">
      <c r="A99">
        <f t="shared" si="2"/>
        <v>0</v>
      </c>
      <c r="B99" t="s">
        <v>286</v>
      </c>
      <c r="C99">
        <v>15123</v>
      </c>
      <c r="D99">
        <v>1323</v>
      </c>
      <c r="E99">
        <v>2785</v>
      </c>
      <c r="F99">
        <v>3758</v>
      </c>
      <c r="G99">
        <v>0</v>
      </c>
      <c r="H99">
        <v>0</v>
      </c>
      <c r="I99">
        <v>0</v>
      </c>
      <c r="J99">
        <v>389</v>
      </c>
      <c r="K99" s="16">
        <f t="shared" si="3"/>
        <v>10263</v>
      </c>
      <c r="L99" s="4">
        <v>99096</v>
      </c>
      <c r="M99">
        <v>0</v>
      </c>
      <c r="N99">
        <v>1977</v>
      </c>
      <c r="O99">
        <v>950</v>
      </c>
      <c r="P99">
        <v>3179</v>
      </c>
      <c r="Q99">
        <v>0</v>
      </c>
      <c r="R99">
        <v>8193</v>
      </c>
      <c r="S99">
        <v>147036</v>
      </c>
      <c r="T99">
        <v>0</v>
      </c>
      <c r="U99">
        <v>0</v>
      </c>
      <c r="V99">
        <v>0</v>
      </c>
      <c r="W99">
        <v>1910</v>
      </c>
    </row>
    <row r="100" spans="1:23" x14ac:dyDescent="0.35">
      <c r="A100">
        <f t="shared" si="2"/>
        <v>0</v>
      </c>
      <c r="B100" t="s">
        <v>287</v>
      </c>
      <c r="C100">
        <v>0</v>
      </c>
      <c r="D100">
        <v>0</v>
      </c>
      <c r="E100">
        <v>0</v>
      </c>
      <c r="F100">
        <v>458</v>
      </c>
      <c r="G100">
        <v>0</v>
      </c>
      <c r="H100">
        <v>0</v>
      </c>
      <c r="I100">
        <v>0</v>
      </c>
      <c r="J100">
        <v>0</v>
      </c>
      <c r="K100" s="16">
        <f t="shared" si="3"/>
        <v>0</v>
      </c>
      <c r="L100" s="4">
        <v>3935</v>
      </c>
      <c r="M100">
        <v>1533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5926</v>
      </c>
      <c r="T100">
        <v>0</v>
      </c>
      <c r="U100">
        <v>0</v>
      </c>
      <c r="V100">
        <v>2735</v>
      </c>
      <c r="W100">
        <v>0</v>
      </c>
    </row>
    <row r="101" spans="1:23" x14ac:dyDescent="0.35">
      <c r="A101">
        <f t="shared" si="2"/>
        <v>0</v>
      </c>
      <c r="B101" t="s">
        <v>288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 s="16">
        <f t="shared" si="3"/>
        <v>0</v>
      </c>
      <c r="L101">
        <v>0</v>
      </c>
      <c r="M101">
        <v>0</v>
      </c>
      <c r="N101">
        <v>753</v>
      </c>
      <c r="O101">
        <v>0</v>
      </c>
      <c r="P101">
        <v>0</v>
      </c>
      <c r="Q101">
        <v>0</v>
      </c>
      <c r="R101">
        <v>0</v>
      </c>
      <c r="S101">
        <v>753</v>
      </c>
      <c r="T101">
        <v>0</v>
      </c>
      <c r="U101">
        <v>0</v>
      </c>
      <c r="V101">
        <v>0</v>
      </c>
      <c r="W101">
        <v>0</v>
      </c>
    </row>
    <row r="102" spans="1:23" x14ac:dyDescent="0.35">
      <c r="A102">
        <f t="shared" si="2"/>
        <v>0</v>
      </c>
      <c r="B102" t="s">
        <v>289</v>
      </c>
      <c r="C102">
        <v>0</v>
      </c>
      <c r="D102">
        <v>17195</v>
      </c>
      <c r="E102">
        <v>9647</v>
      </c>
      <c r="F102">
        <v>0</v>
      </c>
      <c r="G102">
        <v>0</v>
      </c>
      <c r="H102">
        <v>1809</v>
      </c>
      <c r="I102">
        <v>0</v>
      </c>
      <c r="J102">
        <v>6501</v>
      </c>
      <c r="K102" s="16">
        <f t="shared" si="3"/>
        <v>112563</v>
      </c>
      <c r="L102" s="4">
        <v>25939</v>
      </c>
      <c r="M102">
        <v>0</v>
      </c>
      <c r="N102">
        <v>6117</v>
      </c>
      <c r="O102">
        <v>0</v>
      </c>
      <c r="P102">
        <v>3389</v>
      </c>
      <c r="Q102">
        <v>7355</v>
      </c>
      <c r="R102">
        <v>37999</v>
      </c>
      <c r="S102">
        <v>228514</v>
      </c>
      <c r="T102">
        <v>3668</v>
      </c>
      <c r="U102">
        <v>19023</v>
      </c>
      <c r="V102">
        <v>0</v>
      </c>
      <c r="W102">
        <v>0</v>
      </c>
    </row>
    <row r="103" spans="1:23" x14ac:dyDescent="0.35">
      <c r="A103">
        <f t="shared" si="2"/>
        <v>0</v>
      </c>
      <c r="B103" t="s">
        <v>290</v>
      </c>
      <c r="C103">
        <v>21738</v>
      </c>
      <c r="D103">
        <v>6770</v>
      </c>
      <c r="E103">
        <v>6585</v>
      </c>
      <c r="F103">
        <v>0</v>
      </c>
      <c r="G103">
        <v>0</v>
      </c>
      <c r="H103">
        <v>464</v>
      </c>
      <c r="I103">
        <v>400</v>
      </c>
      <c r="J103">
        <v>2100</v>
      </c>
      <c r="K103" s="16">
        <f t="shared" si="3"/>
        <v>22597</v>
      </c>
      <c r="L103" s="4">
        <v>137453</v>
      </c>
      <c r="M103">
        <v>10414</v>
      </c>
      <c r="N103">
        <v>14218</v>
      </c>
      <c r="O103">
        <v>0</v>
      </c>
      <c r="P103">
        <v>18792</v>
      </c>
      <c r="Q103">
        <v>0</v>
      </c>
      <c r="R103">
        <v>40619</v>
      </c>
      <c r="S103">
        <v>282150</v>
      </c>
      <c r="T103">
        <v>10202</v>
      </c>
      <c r="U103">
        <v>6045</v>
      </c>
      <c r="V103">
        <v>6190</v>
      </c>
      <c r="W103">
        <v>0</v>
      </c>
    </row>
    <row r="104" spans="1:23" x14ac:dyDescent="0.35">
      <c r="A104">
        <f t="shared" si="2"/>
        <v>0</v>
      </c>
      <c r="B104" t="s">
        <v>291</v>
      </c>
      <c r="C104">
        <v>400</v>
      </c>
      <c r="D104">
        <v>6417</v>
      </c>
      <c r="E104">
        <v>34810</v>
      </c>
      <c r="F104">
        <v>0</v>
      </c>
      <c r="G104">
        <v>0</v>
      </c>
      <c r="H104">
        <v>8930</v>
      </c>
      <c r="I104">
        <v>0</v>
      </c>
      <c r="J104">
        <v>18787</v>
      </c>
      <c r="K104" s="16">
        <f t="shared" si="3"/>
        <v>143162</v>
      </c>
      <c r="L104" s="4">
        <v>103325</v>
      </c>
      <c r="M104">
        <v>17200</v>
      </c>
      <c r="N104">
        <v>19580</v>
      </c>
      <c r="O104">
        <v>4305</v>
      </c>
      <c r="P104">
        <v>8950</v>
      </c>
      <c r="Q104">
        <v>3350</v>
      </c>
      <c r="R104">
        <v>92020</v>
      </c>
      <c r="S104">
        <v>461236</v>
      </c>
      <c r="T104">
        <v>1932</v>
      </c>
      <c r="U104">
        <v>135126</v>
      </c>
      <c r="V104">
        <v>0</v>
      </c>
      <c r="W104">
        <v>0</v>
      </c>
    </row>
    <row r="105" spans="1:23" x14ac:dyDescent="0.35">
      <c r="A105">
        <f t="shared" si="2"/>
        <v>0</v>
      </c>
      <c r="B105" t="s">
        <v>292</v>
      </c>
      <c r="C105">
        <v>30002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2525</v>
      </c>
      <c r="K105" s="16">
        <f t="shared" si="3"/>
        <v>16908</v>
      </c>
      <c r="L105">
        <v>0</v>
      </c>
      <c r="M105">
        <v>0</v>
      </c>
      <c r="N105">
        <v>770</v>
      </c>
      <c r="O105">
        <v>0</v>
      </c>
      <c r="P105">
        <v>612</v>
      </c>
      <c r="Q105">
        <v>0</v>
      </c>
      <c r="R105">
        <v>2021</v>
      </c>
      <c r="S105">
        <v>52838</v>
      </c>
      <c r="T105">
        <v>350</v>
      </c>
      <c r="U105">
        <v>6721</v>
      </c>
      <c r="V105">
        <v>251</v>
      </c>
      <c r="W105">
        <v>0</v>
      </c>
    </row>
    <row r="106" spans="1:23" x14ac:dyDescent="0.35">
      <c r="A106">
        <f t="shared" si="2"/>
        <v>0</v>
      </c>
      <c r="B106" t="s">
        <v>293</v>
      </c>
      <c r="C106">
        <v>0</v>
      </c>
      <c r="D106">
        <v>10200</v>
      </c>
      <c r="E106">
        <v>38800</v>
      </c>
      <c r="F106">
        <v>0</v>
      </c>
      <c r="G106">
        <v>0</v>
      </c>
      <c r="H106">
        <v>0</v>
      </c>
      <c r="I106">
        <v>0</v>
      </c>
      <c r="J106">
        <v>0</v>
      </c>
      <c r="K106" s="16">
        <f t="shared" si="3"/>
        <v>84225</v>
      </c>
      <c r="L106" s="4">
        <v>10439</v>
      </c>
      <c r="M106">
        <v>14439</v>
      </c>
      <c r="N106">
        <v>5150</v>
      </c>
      <c r="O106">
        <v>0</v>
      </c>
      <c r="P106">
        <v>8954</v>
      </c>
      <c r="Q106">
        <v>0</v>
      </c>
      <c r="R106">
        <v>17003</v>
      </c>
      <c r="S106">
        <v>189210</v>
      </c>
      <c r="T106">
        <v>0</v>
      </c>
      <c r="U106">
        <v>46558</v>
      </c>
      <c r="V106">
        <v>0</v>
      </c>
      <c r="W106">
        <v>0</v>
      </c>
    </row>
    <row r="107" spans="1:23" x14ac:dyDescent="0.35">
      <c r="A107">
        <f t="shared" si="2"/>
        <v>0</v>
      </c>
      <c r="B107" t="s">
        <v>294</v>
      </c>
      <c r="C107">
        <v>360</v>
      </c>
      <c r="D107">
        <v>0</v>
      </c>
      <c r="E107">
        <v>1956</v>
      </c>
      <c r="F107">
        <v>0</v>
      </c>
      <c r="G107">
        <v>0</v>
      </c>
      <c r="H107">
        <v>0</v>
      </c>
      <c r="I107">
        <v>0</v>
      </c>
      <c r="J107">
        <v>0</v>
      </c>
      <c r="K107" s="16">
        <f t="shared" si="3"/>
        <v>22700</v>
      </c>
      <c r="L107" s="4">
        <v>2058</v>
      </c>
      <c r="M107">
        <v>231</v>
      </c>
      <c r="N107">
        <v>0</v>
      </c>
      <c r="O107">
        <v>0</v>
      </c>
      <c r="P107">
        <v>0</v>
      </c>
      <c r="Q107">
        <v>0</v>
      </c>
      <c r="R107">
        <v>2200</v>
      </c>
      <c r="S107">
        <v>29505</v>
      </c>
      <c r="T107">
        <v>0</v>
      </c>
      <c r="U107">
        <v>5408</v>
      </c>
      <c r="V107">
        <v>0</v>
      </c>
      <c r="W107">
        <v>0</v>
      </c>
    </row>
    <row r="108" spans="1:23" x14ac:dyDescent="0.35">
      <c r="A108">
        <f t="shared" si="2"/>
        <v>0</v>
      </c>
      <c r="B108" t="s">
        <v>295</v>
      </c>
      <c r="C108">
        <v>32030</v>
      </c>
      <c r="D108">
        <v>15420</v>
      </c>
      <c r="E108">
        <v>12077</v>
      </c>
      <c r="F108">
        <v>0</v>
      </c>
      <c r="G108">
        <v>600</v>
      </c>
      <c r="H108">
        <v>0</v>
      </c>
      <c r="I108">
        <v>0</v>
      </c>
      <c r="J108">
        <v>4800</v>
      </c>
      <c r="K108" s="16">
        <f t="shared" si="3"/>
        <v>64120</v>
      </c>
      <c r="L108">
        <v>17804</v>
      </c>
      <c r="M108">
        <v>11450</v>
      </c>
      <c r="N108">
        <v>1260</v>
      </c>
      <c r="O108">
        <v>0</v>
      </c>
      <c r="P108">
        <v>8070</v>
      </c>
      <c r="Q108">
        <v>2000</v>
      </c>
      <c r="R108">
        <v>26209</v>
      </c>
      <c r="S108">
        <v>195840</v>
      </c>
      <c r="T108">
        <v>553</v>
      </c>
      <c r="U108">
        <v>9977</v>
      </c>
      <c r="V108">
        <v>0</v>
      </c>
      <c r="W108">
        <v>0</v>
      </c>
    </row>
    <row r="109" spans="1:23" x14ac:dyDescent="0.35">
      <c r="A109">
        <f t="shared" si="2"/>
        <v>0</v>
      </c>
      <c r="B109" t="s">
        <v>296</v>
      </c>
      <c r="C109">
        <v>1350</v>
      </c>
      <c r="D109">
        <v>10800</v>
      </c>
      <c r="E109">
        <v>2750</v>
      </c>
      <c r="F109">
        <v>0</v>
      </c>
      <c r="G109">
        <v>0</v>
      </c>
      <c r="H109">
        <v>2468</v>
      </c>
      <c r="I109">
        <v>0</v>
      </c>
      <c r="J109">
        <v>3650</v>
      </c>
      <c r="K109" s="16">
        <f t="shared" si="3"/>
        <v>34900</v>
      </c>
      <c r="L109">
        <v>42253</v>
      </c>
      <c r="M109">
        <v>7650</v>
      </c>
      <c r="N109">
        <v>13955</v>
      </c>
      <c r="O109">
        <v>30487</v>
      </c>
      <c r="P109">
        <v>8320</v>
      </c>
      <c r="Q109">
        <v>4450</v>
      </c>
      <c r="R109">
        <v>7135</v>
      </c>
      <c r="S109">
        <v>170168</v>
      </c>
      <c r="T109">
        <v>9904</v>
      </c>
      <c r="U109">
        <v>4492</v>
      </c>
      <c r="V109">
        <v>0</v>
      </c>
      <c r="W109">
        <v>0</v>
      </c>
    </row>
    <row r="110" spans="1:23" x14ac:dyDescent="0.35">
      <c r="A110">
        <f t="shared" si="2"/>
        <v>0</v>
      </c>
      <c r="B110" t="s">
        <v>297</v>
      </c>
      <c r="C110">
        <v>11000</v>
      </c>
      <c r="D110">
        <v>0</v>
      </c>
      <c r="E110">
        <v>6959</v>
      </c>
      <c r="F110">
        <v>0</v>
      </c>
      <c r="G110">
        <v>0</v>
      </c>
      <c r="H110">
        <v>500</v>
      </c>
      <c r="I110">
        <v>0</v>
      </c>
      <c r="J110">
        <v>5860</v>
      </c>
      <c r="K110" s="16">
        <f t="shared" si="3"/>
        <v>43148</v>
      </c>
      <c r="L110">
        <v>43507</v>
      </c>
      <c r="M110">
        <v>0</v>
      </c>
      <c r="N110">
        <v>3435</v>
      </c>
      <c r="O110">
        <v>33556</v>
      </c>
      <c r="P110">
        <v>4700</v>
      </c>
      <c r="Q110">
        <v>0</v>
      </c>
      <c r="R110">
        <v>13436</v>
      </c>
      <c r="S110">
        <v>166101</v>
      </c>
      <c r="T110">
        <v>6540</v>
      </c>
      <c r="U110">
        <v>4199</v>
      </c>
      <c r="V110">
        <v>0</v>
      </c>
      <c r="W110">
        <v>0</v>
      </c>
    </row>
    <row r="111" spans="1:23" x14ac:dyDescent="0.35">
      <c r="A111">
        <f t="shared" si="2"/>
        <v>0</v>
      </c>
      <c r="B111" t="s">
        <v>298</v>
      </c>
      <c r="C111">
        <v>0</v>
      </c>
      <c r="D111">
        <v>3900</v>
      </c>
      <c r="E111">
        <v>4717</v>
      </c>
      <c r="F111">
        <v>0</v>
      </c>
      <c r="G111">
        <v>0</v>
      </c>
      <c r="H111">
        <v>0</v>
      </c>
      <c r="I111">
        <v>0</v>
      </c>
      <c r="J111">
        <v>0</v>
      </c>
      <c r="K111" s="16">
        <f t="shared" si="3"/>
        <v>21389</v>
      </c>
      <c r="L111">
        <v>2641</v>
      </c>
      <c r="M111">
        <v>0</v>
      </c>
      <c r="N111">
        <v>2351</v>
      </c>
      <c r="O111">
        <v>0</v>
      </c>
      <c r="P111">
        <v>3704</v>
      </c>
      <c r="Q111">
        <v>1066</v>
      </c>
      <c r="R111">
        <v>15105</v>
      </c>
      <c r="S111">
        <v>54873</v>
      </c>
      <c r="T111">
        <v>1577</v>
      </c>
      <c r="U111">
        <v>0</v>
      </c>
      <c r="V111">
        <v>0</v>
      </c>
      <c r="W111">
        <v>0</v>
      </c>
    </row>
    <row r="112" spans="1:23" x14ac:dyDescent="0.35">
      <c r="A112">
        <f t="shared" si="2"/>
        <v>0</v>
      </c>
      <c r="B112" t="s">
        <v>299</v>
      </c>
      <c r="C112">
        <v>2394</v>
      </c>
      <c r="D112">
        <v>4520</v>
      </c>
      <c r="E112">
        <v>1750</v>
      </c>
      <c r="F112">
        <v>0</v>
      </c>
      <c r="G112">
        <v>0</v>
      </c>
      <c r="H112">
        <v>0</v>
      </c>
      <c r="I112">
        <v>0</v>
      </c>
      <c r="J112">
        <v>4060</v>
      </c>
      <c r="K112" s="16">
        <f t="shared" si="3"/>
        <v>48021</v>
      </c>
      <c r="L112">
        <v>6405</v>
      </c>
      <c r="M112">
        <v>0</v>
      </c>
      <c r="N112">
        <v>0</v>
      </c>
      <c r="O112">
        <v>0</v>
      </c>
      <c r="P112">
        <v>14895</v>
      </c>
      <c r="Q112">
        <v>4000</v>
      </c>
      <c r="R112">
        <v>17143</v>
      </c>
      <c r="S112">
        <v>103188</v>
      </c>
      <c r="T112">
        <v>2300</v>
      </c>
      <c r="U112">
        <v>8025</v>
      </c>
      <c r="V112">
        <v>0</v>
      </c>
      <c r="W112">
        <v>0</v>
      </c>
    </row>
    <row r="113" spans="1:23" x14ac:dyDescent="0.35">
      <c r="A113">
        <f t="shared" si="2"/>
        <v>0</v>
      </c>
      <c r="B113" t="s">
        <v>300</v>
      </c>
      <c r="C113">
        <v>43954</v>
      </c>
      <c r="D113">
        <v>0</v>
      </c>
      <c r="E113">
        <v>11792</v>
      </c>
      <c r="F113">
        <v>0</v>
      </c>
      <c r="G113">
        <v>0</v>
      </c>
      <c r="H113">
        <v>0</v>
      </c>
      <c r="I113">
        <v>0</v>
      </c>
      <c r="J113">
        <v>10499</v>
      </c>
      <c r="K113" s="16">
        <f t="shared" si="3"/>
        <v>6453</v>
      </c>
      <c r="L113">
        <v>101081</v>
      </c>
      <c r="M113">
        <v>19583</v>
      </c>
      <c r="N113">
        <v>356</v>
      </c>
      <c r="O113">
        <v>1089</v>
      </c>
      <c r="P113">
        <v>13053</v>
      </c>
      <c r="Q113">
        <v>5394</v>
      </c>
      <c r="R113">
        <v>22760</v>
      </c>
      <c r="S113">
        <v>236014</v>
      </c>
      <c r="T113">
        <v>5803</v>
      </c>
      <c r="U113">
        <v>15653</v>
      </c>
      <c r="V113">
        <v>0</v>
      </c>
      <c r="W113">
        <v>0</v>
      </c>
    </row>
    <row r="114" spans="1:23" x14ac:dyDescent="0.35">
      <c r="A114">
        <f t="shared" si="2"/>
        <v>0</v>
      </c>
      <c r="B114" t="s">
        <v>301</v>
      </c>
      <c r="C114">
        <v>1995</v>
      </c>
      <c r="D114">
        <v>6543</v>
      </c>
      <c r="E114">
        <v>40759</v>
      </c>
      <c r="F114">
        <v>0</v>
      </c>
      <c r="G114">
        <v>0</v>
      </c>
      <c r="H114">
        <v>1332</v>
      </c>
      <c r="I114">
        <v>0</v>
      </c>
      <c r="J114">
        <v>10546</v>
      </c>
      <c r="K114" s="16">
        <f t="shared" si="3"/>
        <v>26072</v>
      </c>
      <c r="L114">
        <v>64236</v>
      </c>
      <c r="M114">
        <v>7911</v>
      </c>
      <c r="N114">
        <v>1000</v>
      </c>
      <c r="O114">
        <v>19308</v>
      </c>
      <c r="P114">
        <v>7500</v>
      </c>
      <c r="Q114">
        <v>0</v>
      </c>
      <c r="R114">
        <v>23187</v>
      </c>
      <c r="S114">
        <v>210389</v>
      </c>
      <c r="T114">
        <v>12031</v>
      </c>
      <c r="U114">
        <v>9232</v>
      </c>
      <c r="V114">
        <v>0</v>
      </c>
      <c r="W114">
        <v>0</v>
      </c>
    </row>
    <row r="115" spans="1:23" x14ac:dyDescent="0.35">
      <c r="A115">
        <f t="shared" si="2"/>
        <v>0</v>
      </c>
      <c r="B115" t="s">
        <v>302</v>
      </c>
      <c r="C115">
        <v>1908</v>
      </c>
      <c r="D115">
        <v>0</v>
      </c>
      <c r="E115">
        <v>0</v>
      </c>
      <c r="F115">
        <v>0</v>
      </c>
      <c r="G115">
        <v>0</v>
      </c>
      <c r="H115">
        <v>127</v>
      </c>
      <c r="I115">
        <v>0</v>
      </c>
      <c r="J115">
        <v>0</v>
      </c>
      <c r="K115" s="16">
        <f t="shared" si="3"/>
        <v>63971</v>
      </c>
      <c r="L115">
        <v>8882</v>
      </c>
      <c r="M115">
        <v>0</v>
      </c>
      <c r="N115">
        <v>3342</v>
      </c>
      <c r="O115">
        <v>0</v>
      </c>
      <c r="P115">
        <v>3930</v>
      </c>
      <c r="Q115">
        <v>0</v>
      </c>
      <c r="R115">
        <v>14697</v>
      </c>
      <c r="S115">
        <v>96857</v>
      </c>
      <c r="T115">
        <v>3329</v>
      </c>
      <c r="U115">
        <v>190</v>
      </c>
      <c r="V115">
        <v>0</v>
      </c>
      <c r="W115">
        <v>0</v>
      </c>
    </row>
    <row r="116" spans="1:23" x14ac:dyDescent="0.35">
      <c r="A116">
        <f t="shared" si="2"/>
        <v>0</v>
      </c>
      <c r="B116" t="s">
        <v>303</v>
      </c>
      <c r="C116">
        <v>31508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3867</v>
      </c>
      <c r="K116" s="16">
        <f t="shared" si="3"/>
        <v>77456</v>
      </c>
      <c r="L116">
        <v>15757</v>
      </c>
      <c r="M116">
        <v>0</v>
      </c>
      <c r="N116">
        <v>0</v>
      </c>
      <c r="O116">
        <v>0</v>
      </c>
      <c r="P116">
        <v>5726</v>
      </c>
      <c r="Q116">
        <v>0</v>
      </c>
      <c r="R116">
        <v>983</v>
      </c>
      <c r="S116">
        <v>135297</v>
      </c>
      <c r="T116">
        <v>597</v>
      </c>
      <c r="U116">
        <v>0</v>
      </c>
      <c r="V116">
        <v>0</v>
      </c>
      <c r="W116">
        <v>0</v>
      </c>
    </row>
    <row r="117" spans="1:23" x14ac:dyDescent="0.35">
      <c r="A117">
        <f t="shared" si="2"/>
        <v>0</v>
      </c>
      <c r="B117" t="s">
        <v>304</v>
      </c>
      <c r="C117">
        <v>0</v>
      </c>
      <c r="D117">
        <v>0</v>
      </c>
      <c r="E117">
        <v>1295</v>
      </c>
      <c r="F117">
        <v>0</v>
      </c>
      <c r="G117">
        <v>0</v>
      </c>
      <c r="H117">
        <v>0</v>
      </c>
      <c r="I117">
        <v>0</v>
      </c>
      <c r="J117">
        <v>3036</v>
      </c>
      <c r="K117" s="16">
        <f t="shared" si="3"/>
        <v>25615</v>
      </c>
      <c r="L117">
        <v>0</v>
      </c>
      <c r="M117">
        <v>0</v>
      </c>
      <c r="N117">
        <v>1457</v>
      </c>
      <c r="O117">
        <v>0</v>
      </c>
      <c r="P117">
        <v>0</v>
      </c>
      <c r="Q117">
        <v>0</v>
      </c>
      <c r="R117">
        <v>1400</v>
      </c>
      <c r="S117">
        <v>32803</v>
      </c>
      <c r="T117">
        <v>3076</v>
      </c>
      <c r="U117">
        <v>4533</v>
      </c>
      <c r="V117">
        <v>0</v>
      </c>
      <c r="W117">
        <v>0</v>
      </c>
    </row>
    <row r="118" spans="1:23" x14ac:dyDescent="0.35">
      <c r="A118">
        <f t="shared" si="2"/>
        <v>0</v>
      </c>
      <c r="B118" t="s">
        <v>305</v>
      </c>
      <c r="C118">
        <v>40835</v>
      </c>
      <c r="D118">
        <v>5100</v>
      </c>
      <c r="E118">
        <v>9755</v>
      </c>
      <c r="F118">
        <v>0</v>
      </c>
      <c r="G118">
        <v>0</v>
      </c>
      <c r="H118">
        <v>943</v>
      </c>
      <c r="I118">
        <v>0</v>
      </c>
      <c r="J118">
        <v>0</v>
      </c>
      <c r="K118" s="16">
        <f t="shared" si="3"/>
        <v>63529</v>
      </c>
      <c r="L118">
        <v>49852</v>
      </c>
      <c r="M118">
        <v>14333</v>
      </c>
      <c r="N118">
        <v>20338</v>
      </c>
      <c r="O118">
        <v>0</v>
      </c>
      <c r="P118">
        <v>13247</v>
      </c>
      <c r="Q118">
        <v>1728</v>
      </c>
      <c r="R118">
        <v>59723</v>
      </c>
      <c r="S118">
        <v>279383</v>
      </c>
      <c r="T118">
        <v>5143</v>
      </c>
      <c r="U118">
        <v>34</v>
      </c>
      <c r="V118">
        <v>121</v>
      </c>
      <c r="W118">
        <v>0</v>
      </c>
    </row>
    <row r="119" spans="1:23" x14ac:dyDescent="0.35">
      <c r="A119">
        <f t="shared" si="2"/>
        <v>0</v>
      </c>
      <c r="B119" t="s">
        <v>306</v>
      </c>
      <c r="C119">
        <v>21757</v>
      </c>
      <c r="D119">
        <v>0</v>
      </c>
      <c r="E119">
        <v>1514</v>
      </c>
      <c r="F119">
        <v>0</v>
      </c>
      <c r="G119">
        <v>0</v>
      </c>
      <c r="H119">
        <v>0</v>
      </c>
      <c r="I119">
        <v>0</v>
      </c>
      <c r="J119">
        <v>380</v>
      </c>
      <c r="K119" s="16">
        <f t="shared" si="3"/>
        <v>35463</v>
      </c>
      <c r="L119">
        <v>12825</v>
      </c>
      <c r="M119">
        <v>1583</v>
      </c>
      <c r="N119">
        <v>0</v>
      </c>
      <c r="O119">
        <v>0</v>
      </c>
      <c r="P119">
        <v>10924</v>
      </c>
      <c r="Q119">
        <v>41</v>
      </c>
      <c r="R119">
        <v>8173</v>
      </c>
      <c r="S119">
        <v>92660</v>
      </c>
      <c r="T119">
        <v>1713</v>
      </c>
      <c r="U119">
        <v>6056</v>
      </c>
      <c r="V119">
        <v>0</v>
      </c>
      <c r="W119">
        <v>0</v>
      </c>
    </row>
    <row r="120" spans="1:23" x14ac:dyDescent="0.35">
      <c r="A120">
        <f t="shared" si="2"/>
        <v>0</v>
      </c>
      <c r="B120" t="s">
        <v>308</v>
      </c>
      <c r="C120">
        <v>25473</v>
      </c>
      <c r="D120">
        <v>8455</v>
      </c>
      <c r="E120">
        <v>4542</v>
      </c>
      <c r="F120">
        <v>0</v>
      </c>
      <c r="G120">
        <v>23264</v>
      </c>
      <c r="H120">
        <v>324</v>
      </c>
      <c r="I120">
        <v>0</v>
      </c>
      <c r="J120">
        <v>0</v>
      </c>
      <c r="K120" s="16">
        <f t="shared" si="3"/>
        <v>27465</v>
      </c>
      <c r="L120">
        <v>4393</v>
      </c>
      <c r="M120">
        <v>310</v>
      </c>
      <c r="N120">
        <v>696</v>
      </c>
      <c r="O120">
        <v>0</v>
      </c>
      <c r="P120">
        <v>2766</v>
      </c>
      <c r="Q120">
        <v>14715</v>
      </c>
      <c r="R120">
        <v>25631</v>
      </c>
      <c r="S120">
        <v>138034</v>
      </c>
      <c r="T120">
        <v>1822</v>
      </c>
      <c r="U120">
        <v>9276</v>
      </c>
      <c r="V120">
        <v>0</v>
      </c>
      <c r="W120">
        <v>0</v>
      </c>
    </row>
    <row r="121" spans="1:23" x14ac:dyDescent="0.35">
      <c r="A121">
        <f t="shared" si="2"/>
        <v>0</v>
      </c>
      <c r="B121" t="s">
        <v>309</v>
      </c>
      <c r="C121">
        <v>23327</v>
      </c>
      <c r="D121">
        <v>0</v>
      </c>
      <c r="E121">
        <v>14300</v>
      </c>
      <c r="F121">
        <v>0</v>
      </c>
      <c r="G121">
        <v>0</v>
      </c>
      <c r="H121">
        <v>0</v>
      </c>
      <c r="I121">
        <v>0</v>
      </c>
      <c r="J121">
        <v>0</v>
      </c>
      <c r="K121" s="16">
        <f t="shared" si="3"/>
        <v>22935</v>
      </c>
      <c r="L121">
        <v>8009</v>
      </c>
      <c r="M121">
        <v>5153</v>
      </c>
      <c r="N121">
        <v>2375</v>
      </c>
      <c r="O121">
        <v>0</v>
      </c>
      <c r="P121">
        <v>4775</v>
      </c>
      <c r="Q121">
        <v>0</v>
      </c>
      <c r="R121">
        <v>1080</v>
      </c>
      <c r="S121">
        <v>81954</v>
      </c>
      <c r="T121">
        <v>0</v>
      </c>
      <c r="U121">
        <v>20032</v>
      </c>
      <c r="V121">
        <v>0</v>
      </c>
      <c r="W121">
        <v>0</v>
      </c>
    </row>
    <row r="122" spans="1:23" x14ac:dyDescent="0.35">
      <c r="A122">
        <f t="shared" si="2"/>
        <v>0</v>
      </c>
      <c r="B122" t="s">
        <v>310</v>
      </c>
      <c r="C122">
        <v>10930</v>
      </c>
      <c r="D122">
        <v>1091</v>
      </c>
      <c r="E122">
        <v>16306</v>
      </c>
      <c r="F122">
        <v>0</v>
      </c>
      <c r="G122">
        <v>0</v>
      </c>
      <c r="H122">
        <v>0</v>
      </c>
      <c r="I122">
        <v>0</v>
      </c>
      <c r="J122">
        <v>164351</v>
      </c>
      <c r="K122" s="16">
        <f t="shared" si="3"/>
        <v>11854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940</v>
      </c>
      <c r="S122">
        <v>205472</v>
      </c>
      <c r="T122">
        <v>0</v>
      </c>
      <c r="U122">
        <v>1949</v>
      </c>
      <c r="V122">
        <v>6153</v>
      </c>
      <c r="W122">
        <v>0</v>
      </c>
    </row>
    <row r="123" spans="1:23" x14ac:dyDescent="0.35">
      <c r="A123">
        <f t="shared" si="2"/>
        <v>0</v>
      </c>
      <c r="B123" t="s">
        <v>311</v>
      </c>
      <c r="C123">
        <v>160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 s="16">
        <f t="shared" si="3"/>
        <v>101</v>
      </c>
      <c r="L123">
        <v>641</v>
      </c>
      <c r="M123">
        <v>0</v>
      </c>
      <c r="N123">
        <v>0</v>
      </c>
      <c r="O123">
        <v>0</v>
      </c>
      <c r="P123">
        <v>3707</v>
      </c>
      <c r="Q123">
        <v>0</v>
      </c>
      <c r="R123">
        <v>2314</v>
      </c>
      <c r="S123">
        <v>6923</v>
      </c>
      <c r="T123">
        <v>0</v>
      </c>
      <c r="U123">
        <v>0</v>
      </c>
      <c r="V123">
        <v>0</v>
      </c>
      <c r="W123">
        <v>520</v>
      </c>
    </row>
    <row r="124" spans="1:23" x14ac:dyDescent="0.35">
      <c r="A124">
        <f t="shared" si="2"/>
        <v>0</v>
      </c>
      <c r="B124" t="s">
        <v>312</v>
      </c>
      <c r="C124">
        <v>0</v>
      </c>
      <c r="D124">
        <v>0</v>
      </c>
      <c r="E124">
        <v>800</v>
      </c>
      <c r="F124">
        <v>0</v>
      </c>
      <c r="G124">
        <v>0</v>
      </c>
      <c r="H124">
        <v>0</v>
      </c>
      <c r="I124">
        <v>0</v>
      </c>
      <c r="J124">
        <v>0</v>
      </c>
      <c r="K124" s="16">
        <f t="shared" si="3"/>
        <v>41188</v>
      </c>
      <c r="L124">
        <v>3116</v>
      </c>
      <c r="M124">
        <v>5523</v>
      </c>
      <c r="N124">
        <v>0</v>
      </c>
      <c r="O124">
        <v>0</v>
      </c>
      <c r="P124">
        <v>0</v>
      </c>
      <c r="Q124">
        <v>0</v>
      </c>
      <c r="R124">
        <v>594</v>
      </c>
      <c r="S124">
        <v>51221</v>
      </c>
      <c r="T124">
        <v>0</v>
      </c>
      <c r="U124">
        <v>0</v>
      </c>
      <c r="V124">
        <v>0</v>
      </c>
      <c r="W124">
        <v>0</v>
      </c>
    </row>
    <row r="125" spans="1:23" x14ac:dyDescent="0.35">
      <c r="A125">
        <f t="shared" si="2"/>
        <v>0</v>
      </c>
      <c r="B125" t="s">
        <v>313</v>
      </c>
      <c r="C125">
        <v>0</v>
      </c>
      <c r="D125">
        <v>1132</v>
      </c>
      <c r="E125">
        <v>653</v>
      </c>
      <c r="F125">
        <v>0</v>
      </c>
      <c r="G125">
        <v>0</v>
      </c>
      <c r="H125">
        <v>0</v>
      </c>
      <c r="I125">
        <v>0</v>
      </c>
      <c r="J125">
        <v>0</v>
      </c>
      <c r="K125" s="16">
        <f t="shared" si="3"/>
        <v>480</v>
      </c>
      <c r="L125">
        <v>67</v>
      </c>
      <c r="M125">
        <v>584</v>
      </c>
      <c r="N125">
        <v>0</v>
      </c>
      <c r="O125">
        <v>0</v>
      </c>
      <c r="P125">
        <v>0</v>
      </c>
      <c r="Q125">
        <v>0</v>
      </c>
      <c r="R125">
        <v>720</v>
      </c>
      <c r="S125">
        <v>3636</v>
      </c>
      <c r="T125">
        <v>0</v>
      </c>
      <c r="U125">
        <v>0</v>
      </c>
      <c r="V125">
        <v>0</v>
      </c>
      <c r="W125">
        <v>0</v>
      </c>
    </row>
    <row r="126" spans="1:23" x14ac:dyDescent="0.35">
      <c r="A126">
        <f t="shared" si="2"/>
        <v>0</v>
      </c>
      <c r="B126" t="s">
        <v>314</v>
      </c>
      <c r="C126">
        <v>53944</v>
      </c>
      <c r="D126">
        <v>1239</v>
      </c>
      <c r="E126">
        <v>6830</v>
      </c>
      <c r="F126">
        <v>0</v>
      </c>
      <c r="G126">
        <v>2619</v>
      </c>
      <c r="H126">
        <v>3456</v>
      </c>
      <c r="I126">
        <v>0</v>
      </c>
      <c r="J126">
        <v>0</v>
      </c>
      <c r="K126" s="16">
        <f t="shared" si="3"/>
        <v>84167</v>
      </c>
      <c r="L126">
        <v>35941</v>
      </c>
      <c r="M126">
        <v>0</v>
      </c>
      <c r="N126">
        <v>43677</v>
      </c>
      <c r="O126">
        <v>35859</v>
      </c>
      <c r="P126">
        <v>10033</v>
      </c>
      <c r="Q126">
        <v>18930</v>
      </c>
      <c r="R126">
        <v>12977</v>
      </c>
      <c r="S126">
        <v>309672</v>
      </c>
      <c r="T126">
        <v>4130</v>
      </c>
      <c r="U126">
        <v>49</v>
      </c>
      <c r="V126">
        <v>0</v>
      </c>
      <c r="W126">
        <v>0</v>
      </c>
    </row>
    <row r="127" spans="1:23" x14ac:dyDescent="0.35">
      <c r="A127">
        <f t="shared" si="2"/>
        <v>0</v>
      </c>
      <c r="B127" t="s">
        <v>315</v>
      </c>
      <c r="C127">
        <v>137017</v>
      </c>
      <c r="D127">
        <v>0</v>
      </c>
      <c r="E127">
        <v>1565</v>
      </c>
      <c r="F127">
        <v>0</v>
      </c>
      <c r="G127">
        <v>0</v>
      </c>
      <c r="H127">
        <v>14419</v>
      </c>
      <c r="I127">
        <v>0</v>
      </c>
      <c r="J127">
        <v>0</v>
      </c>
      <c r="K127" s="16">
        <f t="shared" si="3"/>
        <v>170276</v>
      </c>
      <c r="L127">
        <v>78526</v>
      </c>
      <c r="M127">
        <v>0</v>
      </c>
      <c r="N127">
        <v>50852</v>
      </c>
      <c r="O127">
        <v>93845</v>
      </c>
      <c r="P127">
        <v>39895</v>
      </c>
      <c r="Q127">
        <v>25460</v>
      </c>
      <c r="R127">
        <v>21508</v>
      </c>
      <c r="S127">
        <v>633363</v>
      </c>
      <c r="T127">
        <v>670</v>
      </c>
      <c r="U127">
        <v>0</v>
      </c>
      <c r="V127">
        <v>0</v>
      </c>
      <c r="W127">
        <v>0</v>
      </c>
    </row>
    <row r="128" spans="1:23" x14ac:dyDescent="0.35">
      <c r="A128">
        <f t="shared" si="2"/>
        <v>0</v>
      </c>
      <c r="B128" t="s">
        <v>316</v>
      </c>
      <c r="C128">
        <v>0</v>
      </c>
      <c r="D128">
        <v>0</v>
      </c>
      <c r="E128">
        <v>10287</v>
      </c>
      <c r="F128">
        <v>0</v>
      </c>
      <c r="G128">
        <v>90</v>
      </c>
      <c r="H128">
        <v>0</v>
      </c>
      <c r="I128">
        <v>0</v>
      </c>
      <c r="J128">
        <v>0</v>
      </c>
      <c r="K128" s="16">
        <f t="shared" si="3"/>
        <v>8931</v>
      </c>
      <c r="L128">
        <v>8990</v>
      </c>
      <c r="M128">
        <v>7552</v>
      </c>
      <c r="N128">
        <v>2500</v>
      </c>
      <c r="O128">
        <v>0</v>
      </c>
      <c r="P128">
        <v>500</v>
      </c>
      <c r="Q128">
        <v>0</v>
      </c>
      <c r="R128">
        <v>1446</v>
      </c>
      <c r="S128">
        <v>40296</v>
      </c>
      <c r="T128">
        <v>2592</v>
      </c>
      <c r="U128">
        <v>8186</v>
      </c>
      <c r="V128">
        <v>0</v>
      </c>
      <c r="W128">
        <v>0</v>
      </c>
    </row>
    <row r="129" spans="1:23" x14ac:dyDescent="0.35">
      <c r="A129">
        <f t="shared" si="2"/>
        <v>0</v>
      </c>
      <c r="B129" t="s">
        <v>317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 s="16">
        <f t="shared" si="3"/>
        <v>26099</v>
      </c>
      <c r="L129">
        <v>303</v>
      </c>
      <c r="M129">
        <v>2036</v>
      </c>
      <c r="N129">
        <v>0</v>
      </c>
      <c r="O129">
        <v>0</v>
      </c>
      <c r="P129">
        <v>0</v>
      </c>
      <c r="Q129">
        <v>0</v>
      </c>
      <c r="R129">
        <v>278</v>
      </c>
      <c r="S129">
        <v>28716</v>
      </c>
      <c r="T129">
        <v>0</v>
      </c>
      <c r="U129">
        <v>0</v>
      </c>
      <c r="V129">
        <v>0</v>
      </c>
      <c r="W129">
        <v>0</v>
      </c>
    </row>
    <row r="130" spans="1:23" x14ac:dyDescent="0.35">
      <c r="A130">
        <f t="shared" ref="A130:A193" si="4">+SUM(C130:R130)-S130</f>
        <v>0</v>
      </c>
      <c r="B130" t="s">
        <v>318</v>
      </c>
      <c r="C130">
        <v>1230</v>
      </c>
      <c r="D130">
        <v>16</v>
      </c>
      <c r="E130">
        <v>184</v>
      </c>
      <c r="F130">
        <v>0</v>
      </c>
      <c r="G130">
        <v>1000</v>
      </c>
      <c r="H130">
        <v>732</v>
      </c>
      <c r="I130">
        <v>79</v>
      </c>
      <c r="J130">
        <v>23860</v>
      </c>
      <c r="K130" s="16">
        <f t="shared" si="3"/>
        <v>25858</v>
      </c>
      <c r="L130">
        <v>15817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15982</v>
      </c>
      <c r="S130">
        <v>84758</v>
      </c>
      <c r="T130">
        <v>0</v>
      </c>
      <c r="U130">
        <v>5668</v>
      </c>
      <c r="V130">
        <v>0</v>
      </c>
      <c r="W130">
        <v>0</v>
      </c>
    </row>
    <row r="131" spans="1:23" x14ac:dyDescent="0.35">
      <c r="A131">
        <f t="shared" si="4"/>
        <v>0</v>
      </c>
      <c r="B131" t="s">
        <v>319</v>
      </c>
      <c r="C131">
        <v>0</v>
      </c>
      <c r="D131">
        <v>0</v>
      </c>
      <c r="E131">
        <v>7318</v>
      </c>
      <c r="F131">
        <v>0</v>
      </c>
      <c r="G131">
        <v>0</v>
      </c>
      <c r="H131">
        <v>0</v>
      </c>
      <c r="I131">
        <v>0</v>
      </c>
      <c r="J131">
        <v>0</v>
      </c>
      <c r="K131" s="16">
        <f t="shared" si="3"/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7318</v>
      </c>
      <c r="T131">
        <v>0</v>
      </c>
      <c r="U131">
        <v>0</v>
      </c>
      <c r="V131">
        <v>0</v>
      </c>
      <c r="W131">
        <v>0</v>
      </c>
    </row>
    <row r="132" spans="1:23" x14ac:dyDescent="0.35">
      <c r="A132">
        <f t="shared" si="4"/>
        <v>0</v>
      </c>
      <c r="B132" t="s">
        <v>320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 s="16">
        <f t="shared" si="3"/>
        <v>5753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5753</v>
      </c>
      <c r="T132">
        <v>0</v>
      </c>
      <c r="U132">
        <v>0</v>
      </c>
      <c r="V132">
        <v>0</v>
      </c>
      <c r="W132">
        <v>0</v>
      </c>
    </row>
    <row r="133" spans="1:23" x14ac:dyDescent="0.35">
      <c r="A133">
        <f t="shared" si="4"/>
        <v>0</v>
      </c>
      <c r="B133" t="s">
        <v>321</v>
      </c>
      <c r="C133">
        <v>0</v>
      </c>
      <c r="D133">
        <v>0</v>
      </c>
      <c r="E133">
        <v>155</v>
      </c>
      <c r="F133">
        <v>0</v>
      </c>
      <c r="G133">
        <v>0</v>
      </c>
      <c r="H133">
        <v>0</v>
      </c>
      <c r="I133">
        <v>0</v>
      </c>
      <c r="J133">
        <v>0</v>
      </c>
      <c r="K133" s="16">
        <f t="shared" ref="K133:K193" si="5">+S133-SUM(C133:J133,L133:R133)</f>
        <v>5877</v>
      </c>
      <c r="L133">
        <v>37</v>
      </c>
      <c r="M133">
        <v>0</v>
      </c>
      <c r="N133">
        <v>0</v>
      </c>
      <c r="O133">
        <v>0</v>
      </c>
      <c r="P133">
        <v>162</v>
      </c>
      <c r="Q133">
        <v>0</v>
      </c>
      <c r="R133">
        <v>260</v>
      </c>
      <c r="S133">
        <v>6491</v>
      </c>
      <c r="T133">
        <v>0</v>
      </c>
      <c r="U133">
        <v>0</v>
      </c>
      <c r="V133">
        <v>0</v>
      </c>
      <c r="W133">
        <v>0</v>
      </c>
    </row>
    <row r="134" spans="1:23" x14ac:dyDescent="0.35">
      <c r="A134">
        <f t="shared" si="4"/>
        <v>0</v>
      </c>
      <c r="B134" t="s">
        <v>322</v>
      </c>
      <c r="C134">
        <v>0</v>
      </c>
      <c r="D134">
        <v>0</v>
      </c>
      <c r="E134">
        <v>800</v>
      </c>
      <c r="F134">
        <v>0</v>
      </c>
      <c r="G134">
        <v>0</v>
      </c>
      <c r="H134">
        <v>0</v>
      </c>
      <c r="I134">
        <v>0</v>
      </c>
      <c r="J134">
        <v>0</v>
      </c>
      <c r="K134" s="16">
        <f t="shared" si="5"/>
        <v>4139</v>
      </c>
      <c r="L134">
        <v>99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5686</v>
      </c>
      <c r="S134">
        <v>10724</v>
      </c>
      <c r="T134">
        <v>0</v>
      </c>
      <c r="U134">
        <v>0</v>
      </c>
      <c r="V134">
        <v>0</v>
      </c>
      <c r="W134">
        <v>0</v>
      </c>
    </row>
    <row r="135" spans="1:23" x14ac:dyDescent="0.35">
      <c r="A135">
        <f t="shared" si="4"/>
        <v>0</v>
      </c>
      <c r="B135" t="s">
        <v>323</v>
      </c>
      <c r="C135">
        <v>12905</v>
      </c>
      <c r="D135">
        <v>0</v>
      </c>
      <c r="E135">
        <v>0</v>
      </c>
      <c r="F135">
        <v>1005</v>
      </c>
      <c r="G135">
        <v>0</v>
      </c>
      <c r="H135">
        <v>0</v>
      </c>
      <c r="I135">
        <v>6000</v>
      </c>
      <c r="J135">
        <v>0</v>
      </c>
      <c r="K135" s="16">
        <f t="shared" si="5"/>
        <v>1200</v>
      </c>
      <c r="L135">
        <v>3575</v>
      </c>
      <c r="M135">
        <v>0</v>
      </c>
      <c r="N135">
        <v>0</v>
      </c>
      <c r="O135">
        <v>0</v>
      </c>
      <c r="P135">
        <v>500</v>
      </c>
      <c r="Q135">
        <v>0</v>
      </c>
      <c r="R135">
        <v>38711</v>
      </c>
      <c r="S135">
        <v>63896</v>
      </c>
      <c r="T135">
        <v>323</v>
      </c>
      <c r="U135">
        <v>1377</v>
      </c>
      <c r="V135">
        <v>0</v>
      </c>
      <c r="W135">
        <v>0</v>
      </c>
    </row>
    <row r="136" spans="1:23" x14ac:dyDescent="0.35">
      <c r="A136">
        <f t="shared" si="4"/>
        <v>0</v>
      </c>
      <c r="B136" t="s">
        <v>324</v>
      </c>
      <c r="C136">
        <v>0</v>
      </c>
      <c r="D136">
        <v>0</v>
      </c>
      <c r="E136">
        <v>354</v>
      </c>
      <c r="F136">
        <v>0</v>
      </c>
      <c r="G136">
        <v>0</v>
      </c>
      <c r="H136">
        <v>0</v>
      </c>
      <c r="I136">
        <v>0</v>
      </c>
      <c r="J136">
        <v>0</v>
      </c>
      <c r="K136" s="16">
        <f t="shared" si="5"/>
        <v>13314</v>
      </c>
      <c r="L136">
        <v>908</v>
      </c>
      <c r="M136">
        <v>3122</v>
      </c>
      <c r="N136">
        <v>0</v>
      </c>
      <c r="O136">
        <v>0</v>
      </c>
      <c r="P136">
        <v>727</v>
      </c>
      <c r="Q136">
        <v>0</v>
      </c>
      <c r="R136">
        <v>1131</v>
      </c>
      <c r="S136">
        <v>19556</v>
      </c>
      <c r="T136">
        <v>0</v>
      </c>
      <c r="U136">
        <v>0</v>
      </c>
      <c r="V136">
        <v>0</v>
      </c>
      <c r="W136">
        <v>0</v>
      </c>
    </row>
    <row r="137" spans="1:23" x14ac:dyDescent="0.35">
      <c r="A137">
        <f t="shared" si="4"/>
        <v>0</v>
      </c>
      <c r="B137" t="s">
        <v>325</v>
      </c>
      <c r="C137">
        <v>65715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3465</v>
      </c>
      <c r="K137" s="16">
        <f t="shared" si="5"/>
        <v>4060</v>
      </c>
      <c r="L137">
        <v>5396</v>
      </c>
      <c r="M137">
        <v>0</v>
      </c>
      <c r="N137">
        <v>4074</v>
      </c>
      <c r="O137">
        <v>0</v>
      </c>
      <c r="P137">
        <v>3193</v>
      </c>
      <c r="Q137">
        <v>0</v>
      </c>
      <c r="R137">
        <v>15404</v>
      </c>
      <c r="S137">
        <v>101307</v>
      </c>
      <c r="T137">
        <v>0</v>
      </c>
      <c r="U137">
        <v>0</v>
      </c>
      <c r="V137">
        <v>308</v>
      </c>
      <c r="W137">
        <v>0</v>
      </c>
    </row>
    <row r="138" spans="1:23" x14ac:dyDescent="0.35">
      <c r="A138">
        <f t="shared" si="4"/>
        <v>0</v>
      </c>
      <c r="B138" t="s">
        <v>326</v>
      </c>
      <c r="C138">
        <v>1877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1710</v>
      </c>
      <c r="K138" s="16">
        <f t="shared" si="5"/>
        <v>45284</v>
      </c>
      <c r="L138">
        <v>1748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1478</v>
      </c>
      <c r="S138">
        <v>52097</v>
      </c>
      <c r="T138">
        <v>0</v>
      </c>
      <c r="U138">
        <v>0</v>
      </c>
      <c r="V138">
        <v>0</v>
      </c>
      <c r="W138">
        <v>0</v>
      </c>
    </row>
    <row r="139" spans="1:23" x14ac:dyDescent="0.35">
      <c r="A139">
        <f t="shared" si="4"/>
        <v>0</v>
      </c>
      <c r="B139" t="s">
        <v>327</v>
      </c>
      <c r="C139">
        <v>53550</v>
      </c>
      <c r="D139">
        <v>0</v>
      </c>
      <c r="E139">
        <v>5600</v>
      </c>
      <c r="F139">
        <v>0</v>
      </c>
      <c r="G139">
        <v>0</v>
      </c>
      <c r="H139">
        <v>2721</v>
      </c>
      <c r="I139">
        <v>0</v>
      </c>
      <c r="J139">
        <v>0</v>
      </c>
      <c r="K139" s="16">
        <f t="shared" si="5"/>
        <v>20517</v>
      </c>
      <c r="L139">
        <v>40405</v>
      </c>
      <c r="M139">
        <v>1500</v>
      </c>
      <c r="N139">
        <v>0</v>
      </c>
      <c r="O139">
        <v>0</v>
      </c>
      <c r="P139">
        <v>5712</v>
      </c>
      <c r="Q139">
        <v>0</v>
      </c>
      <c r="R139">
        <v>8685</v>
      </c>
      <c r="S139">
        <v>138690</v>
      </c>
      <c r="T139">
        <v>442</v>
      </c>
      <c r="U139">
        <v>3837</v>
      </c>
      <c r="V139">
        <v>0</v>
      </c>
      <c r="W139">
        <v>0</v>
      </c>
    </row>
    <row r="140" spans="1:23" x14ac:dyDescent="0.35">
      <c r="A140">
        <f t="shared" si="4"/>
        <v>0</v>
      </c>
      <c r="B140" t="s">
        <v>328</v>
      </c>
      <c r="C140">
        <v>2840</v>
      </c>
      <c r="D140">
        <v>0</v>
      </c>
      <c r="E140">
        <v>1394</v>
      </c>
      <c r="F140">
        <v>0</v>
      </c>
      <c r="G140">
        <v>0</v>
      </c>
      <c r="H140">
        <v>0</v>
      </c>
      <c r="I140">
        <v>200</v>
      </c>
      <c r="J140">
        <v>3350</v>
      </c>
      <c r="K140" s="16">
        <f t="shared" si="5"/>
        <v>0</v>
      </c>
      <c r="L140">
        <v>0</v>
      </c>
      <c r="M140">
        <v>3300</v>
      </c>
      <c r="N140">
        <v>1050</v>
      </c>
      <c r="O140">
        <v>0</v>
      </c>
      <c r="P140">
        <v>1161</v>
      </c>
      <c r="Q140">
        <v>1150</v>
      </c>
      <c r="R140">
        <v>420</v>
      </c>
      <c r="S140">
        <v>14865</v>
      </c>
      <c r="T140">
        <v>140</v>
      </c>
      <c r="U140">
        <v>2202</v>
      </c>
      <c r="V140">
        <v>0</v>
      </c>
      <c r="W140">
        <v>0</v>
      </c>
    </row>
    <row r="141" spans="1:23" x14ac:dyDescent="0.35">
      <c r="A141">
        <f t="shared" si="4"/>
        <v>0</v>
      </c>
      <c r="B141" t="s">
        <v>329</v>
      </c>
      <c r="C141">
        <v>10559</v>
      </c>
      <c r="D141">
        <v>0</v>
      </c>
      <c r="E141">
        <v>2379</v>
      </c>
      <c r="F141">
        <v>0</v>
      </c>
      <c r="G141">
        <v>0</v>
      </c>
      <c r="H141">
        <v>0</v>
      </c>
      <c r="I141">
        <v>0</v>
      </c>
      <c r="J141">
        <v>392</v>
      </c>
      <c r="K141" s="16">
        <f t="shared" si="5"/>
        <v>13141</v>
      </c>
      <c r="L141">
        <v>0</v>
      </c>
      <c r="M141">
        <v>0</v>
      </c>
      <c r="N141">
        <v>479</v>
      </c>
      <c r="O141">
        <v>0</v>
      </c>
      <c r="P141">
        <v>0</v>
      </c>
      <c r="Q141">
        <v>494</v>
      </c>
      <c r="R141">
        <v>984</v>
      </c>
      <c r="S141">
        <v>28428</v>
      </c>
      <c r="T141">
        <v>0</v>
      </c>
      <c r="U141">
        <v>0</v>
      </c>
      <c r="V141">
        <v>0</v>
      </c>
      <c r="W141">
        <v>0</v>
      </c>
    </row>
    <row r="142" spans="1:23" x14ac:dyDescent="0.35">
      <c r="A142">
        <f t="shared" si="4"/>
        <v>0</v>
      </c>
      <c r="B142" t="s">
        <v>330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 s="16">
        <f t="shared" si="5"/>
        <v>10826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10826</v>
      </c>
      <c r="T142">
        <v>0</v>
      </c>
      <c r="U142">
        <v>0</v>
      </c>
      <c r="V142">
        <v>0</v>
      </c>
      <c r="W142">
        <v>0</v>
      </c>
    </row>
    <row r="143" spans="1:23" x14ac:dyDescent="0.35">
      <c r="A143">
        <f t="shared" si="4"/>
        <v>0</v>
      </c>
      <c r="B143" t="s">
        <v>331</v>
      </c>
      <c r="C143">
        <v>0</v>
      </c>
      <c r="D143">
        <v>0</v>
      </c>
      <c r="E143">
        <v>5048</v>
      </c>
      <c r="F143">
        <v>0</v>
      </c>
      <c r="G143">
        <v>0</v>
      </c>
      <c r="H143">
        <v>0</v>
      </c>
      <c r="I143">
        <v>0</v>
      </c>
      <c r="J143">
        <v>0</v>
      </c>
      <c r="K143" s="16">
        <f t="shared" si="5"/>
        <v>15882</v>
      </c>
      <c r="L143">
        <v>2984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23914</v>
      </c>
      <c r="T143">
        <v>0</v>
      </c>
      <c r="U143">
        <v>0</v>
      </c>
      <c r="V143">
        <v>0</v>
      </c>
      <c r="W143">
        <v>0</v>
      </c>
    </row>
    <row r="144" spans="1:23" x14ac:dyDescent="0.35">
      <c r="A144">
        <f t="shared" si="4"/>
        <v>0</v>
      </c>
      <c r="B144" t="s">
        <v>332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 s="16">
        <f t="shared" si="5"/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328</v>
      </c>
      <c r="S144">
        <v>328</v>
      </c>
      <c r="T144">
        <v>0</v>
      </c>
      <c r="U144">
        <v>0</v>
      </c>
      <c r="V144">
        <v>0</v>
      </c>
      <c r="W144">
        <v>387</v>
      </c>
    </row>
    <row r="145" spans="1:23" x14ac:dyDescent="0.35">
      <c r="A145">
        <f t="shared" si="4"/>
        <v>0</v>
      </c>
      <c r="B145" t="s">
        <v>333</v>
      </c>
      <c r="C145">
        <v>9557</v>
      </c>
      <c r="D145">
        <v>0</v>
      </c>
      <c r="E145">
        <v>8924</v>
      </c>
      <c r="F145">
        <v>0</v>
      </c>
      <c r="G145">
        <v>0</v>
      </c>
      <c r="H145">
        <v>500</v>
      </c>
      <c r="I145">
        <v>0</v>
      </c>
      <c r="J145">
        <v>0</v>
      </c>
      <c r="K145" s="16">
        <f t="shared" si="5"/>
        <v>72127</v>
      </c>
      <c r="L145">
        <v>9614</v>
      </c>
      <c r="M145">
        <v>7000</v>
      </c>
      <c r="N145">
        <v>500</v>
      </c>
      <c r="O145">
        <v>0</v>
      </c>
      <c r="P145">
        <v>0</v>
      </c>
      <c r="Q145">
        <v>3300</v>
      </c>
      <c r="R145">
        <v>0</v>
      </c>
      <c r="S145">
        <v>111522</v>
      </c>
      <c r="T145">
        <v>1950</v>
      </c>
      <c r="U145">
        <v>1410</v>
      </c>
      <c r="V145">
        <v>0</v>
      </c>
      <c r="W145">
        <v>0</v>
      </c>
    </row>
    <row r="146" spans="1:23" x14ac:dyDescent="0.35">
      <c r="A146">
        <f t="shared" si="4"/>
        <v>0</v>
      </c>
      <c r="B146" t="s">
        <v>334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 s="16">
        <f t="shared" si="5"/>
        <v>0</v>
      </c>
      <c r="L146">
        <v>77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77</v>
      </c>
      <c r="T146">
        <v>0</v>
      </c>
      <c r="U146">
        <v>0</v>
      </c>
      <c r="V146">
        <v>0</v>
      </c>
      <c r="W146">
        <v>0</v>
      </c>
    </row>
    <row r="147" spans="1:23" x14ac:dyDescent="0.35">
      <c r="A147">
        <f t="shared" si="4"/>
        <v>0</v>
      </c>
      <c r="B147" t="s">
        <v>335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 s="16">
        <f t="shared" si="5"/>
        <v>189</v>
      </c>
      <c r="L147">
        <v>31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220</v>
      </c>
      <c r="T147">
        <v>0</v>
      </c>
      <c r="U147">
        <v>0</v>
      </c>
      <c r="V147">
        <v>0</v>
      </c>
      <c r="W147">
        <v>46</v>
      </c>
    </row>
    <row r="148" spans="1:23" x14ac:dyDescent="0.35">
      <c r="A148">
        <f t="shared" si="4"/>
        <v>0</v>
      </c>
      <c r="B148" t="s">
        <v>336</v>
      </c>
      <c r="C148">
        <v>0</v>
      </c>
      <c r="D148">
        <v>0</v>
      </c>
      <c r="E148">
        <v>2495</v>
      </c>
      <c r="F148">
        <v>0</v>
      </c>
      <c r="G148">
        <v>718</v>
      </c>
      <c r="H148">
        <v>0</v>
      </c>
      <c r="I148">
        <v>0</v>
      </c>
      <c r="J148">
        <v>0</v>
      </c>
      <c r="K148" s="16">
        <f t="shared" si="5"/>
        <v>17273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20486</v>
      </c>
      <c r="T148">
        <v>0</v>
      </c>
      <c r="U148">
        <v>0</v>
      </c>
      <c r="V148">
        <v>0</v>
      </c>
      <c r="W148">
        <v>0</v>
      </c>
    </row>
    <row r="149" spans="1:23" x14ac:dyDescent="0.35">
      <c r="A149">
        <f t="shared" si="4"/>
        <v>0</v>
      </c>
      <c r="B149" t="s">
        <v>337</v>
      </c>
      <c r="C149">
        <v>0</v>
      </c>
      <c r="D149">
        <v>0</v>
      </c>
      <c r="E149">
        <v>3783</v>
      </c>
      <c r="F149">
        <v>0</v>
      </c>
      <c r="G149">
        <v>0</v>
      </c>
      <c r="H149">
        <v>410</v>
      </c>
      <c r="I149">
        <v>0</v>
      </c>
      <c r="J149">
        <v>611</v>
      </c>
      <c r="K149" s="16">
        <f t="shared" si="5"/>
        <v>4675</v>
      </c>
      <c r="L149">
        <v>6640</v>
      </c>
      <c r="M149">
        <v>6789</v>
      </c>
      <c r="N149">
        <v>806</v>
      </c>
      <c r="O149">
        <v>0</v>
      </c>
      <c r="P149">
        <v>0</v>
      </c>
      <c r="Q149">
        <v>896</v>
      </c>
      <c r="R149">
        <v>1994</v>
      </c>
      <c r="S149">
        <v>26604</v>
      </c>
      <c r="T149">
        <v>0</v>
      </c>
      <c r="U149">
        <v>0</v>
      </c>
      <c r="V149">
        <v>0</v>
      </c>
      <c r="W149">
        <v>0</v>
      </c>
    </row>
    <row r="150" spans="1:23" x14ac:dyDescent="0.35">
      <c r="A150">
        <f t="shared" si="4"/>
        <v>0</v>
      </c>
      <c r="B150" t="s">
        <v>338</v>
      </c>
      <c r="C150">
        <v>8724</v>
      </c>
      <c r="D150">
        <v>4200</v>
      </c>
      <c r="E150">
        <v>0</v>
      </c>
      <c r="F150">
        <v>0</v>
      </c>
      <c r="G150">
        <v>0</v>
      </c>
      <c r="H150">
        <v>0</v>
      </c>
      <c r="I150">
        <v>3700</v>
      </c>
      <c r="J150">
        <v>0</v>
      </c>
      <c r="K150" s="16">
        <f t="shared" si="5"/>
        <v>78850</v>
      </c>
      <c r="L150">
        <v>0</v>
      </c>
      <c r="M150">
        <v>5530</v>
      </c>
      <c r="N150">
        <v>1100</v>
      </c>
      <c r="O150">
        <v>0</v>
      </c>
      <c r="P150">
        <v>1000</v>
      </c>
      <c r="Q150">
        <v>0</v>
      </c>
      <c r="R150">
        <v>5100</v>
      </c>
      <c r="S150">
        <v>108204</v>
      </c>
      <c r="T150">
        <v>4969</v>
      </c>
      <c r="U150">
        <v>4834</v>
      </c>
      <c r="V150">
        <v>0</v>
      </c>
      <c r="W150">
        <v>0</v>
      </c>
    </row>
    <row r="151" spans="1:23" x14ac:dyDescent="0.35">
      <c r="A151">
        <f t="shared" si="4"/>
        <v>0</v>
      </c>
      <c r="B151" t="s">
        <v>339</v>
      </c>
      <c r="C151">
        <v>400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913</v>
      </c>
      <c r="K151" s="16">
        <f t="shared" si="5"/>
        <v>108</v>
      </c>
      <c r="L151">
        <v>0</v>
      </c>
      <c r="M151">
        <v>300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1721</v>
      </c>
      <c r="T151">
        <v>0</v>
      </c>
      <c r="U151">
        <v>247</v>
      </c>
      <c r="V151">
        <v>0</v>
      </c>
      <c r="W151">
        <v>0</v>
      </c>
    </row>
    <row r="152" spans="1:23" x14ac:dyDescent="0.35">
      <c r="A152">
        <f t="shared" si="4"/>
        <v>0</v>
      </c>
      <c r="B152" t="s">
        <v>340</v>
      </c>
      <c r="C152">
        <v>9486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994</v>
      </c>
      <c r="K152" s="16">
        <f t="shared" si="5"/>
        <v>5943</v>
      </c>
      <c r="L152">
        <v>0</v>
      </c>
      <c r="M152">
        <v>0</v>
      </c>
      <c r="N152">
        <v>3360</v>
      </c>
      <c r="O152">
        <v>0</v>
      </c>
      <c r="P152">
        <v>0</v>
      </c>
      <c r="Q152">
        <v>0</v>
      </c>
      <c r="R152">
        <v>0</v>
      </c>
      <c r="S152">
        <v>19783</v>
      </c>
      <c r="T152">
        <v>0</v>
      </c>
      <c r="U152">
        <v>0</v>
      </c>
      <c r="V152">
        <v>0</v>
      </c>
      <c r="W152">
        <v>752</v>
      </c>
    </row>
    <row r="153" spans="1:23" x14ac:dyDescent="0.35">
      <c r="A153">
        <f t="shared" si="4"/>
        <v>0</v>
      </c>
      <c r="B153" t="s">
        <v>341</v>
      </c>
      <c r="C153">
        <v>0</v>
      </c>
      <c r="D153">
        <v>0</v>
      </c>
      <c r="E153">
        <v>433</v>
      </c>
      <c r="F153">
        <v>0</v>
      </c>
      <c r="G153">
        <v>0</v>
      </c>
      <c r="H153">
        <v>0</v>
      </c>
      <c r="I153">
        <v>0</v>
      </c>
      <c r="J153">
        <v>0</v>
      </c>
      <c r="K153" s="16">
        <f t="shared" si="5"/>
        <v>1254</v>
      </c>
      <c r="L153">
        <v>524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2211</v>
      </c>
      <c r="T153">
        <v>0</v>
      </c>
      <c r="U153">
        <v>0</v>
      </c>
      <c r="V153">
        <v>0</v>
      </c>
      <c r="W153">
        <v>180</v>
      </c>
    </row>
    <row r="154" spans="1:23" x14ac:dyDescent="0.35">
      <c r="A154">
        <f t="shared" si="4"/>
        <v>0</v>
      </c>
      <c r="B154" t="s">
        <v>342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750</v>
      </c>
      <c r="K154" s="16">
        <f t="shared" si="5"/>
        <v>0</v>
      </c>
      <c r="L154">
        <v>0</v>
      </c>
      <c r="M154">
        <v>1197</v>
      </c>
      <c r="N154">
        <v>0</v>
      </c>
      <c r="O154">
        <v>0</v>
      </c>
      <c r="P154">
        <v>0</v>
      </c>
      <c r="Q154">
        <v>0</v>
      </c>
      <c r="R154">
        <v>136</v>
      </c>
      <c r="S154">
        <v>2083</v>
      </c>
      <c r="T154">
        <v>0</v>
      </c>
      <c r="U154">
        <v>0</v>
      </c>
      <c r="V154">
        <v>0</v>
      </c>
      <c r="W154">
        <v>0</v>
      </c>
    </row>
    <row r="155" spans="1:23" x14ac:dyDescent="0.35">
      <c r="A155">
        <f t="shared" si="4"/>
        <v>0</v>
      </c>
      <c r="B155" t="s">
        <v>343</v>
      </c>
      <c r="C155">
        <v>12100</v>
      </c>
      <c r="D155">
        <v>1218</v>
      </c>
      <c r="E155">
        <v>3915</v>
      </c>
      <c r="F155">
        <v>0</v>
      </c>
      <c r="G155">
        <v>4851</v>
      </c>
      <c r="H155">
        <v>0</v>
      </c>
      <c r="I155">
        <v>0</v>
      </c>
      <c r="J155">
        <v>0</v>
      </c>
      <c r="K155" s="16">
        <f t="shared" si="5"/>
        <v>51483</v>
      </c>
      <c r="L155">
        <v>6540</v>
      </c>
      <c r="M155">
        <v>0</v>
      </c>
      <c r="N155">
        <v>9461</v>
      </c>
      <c r="O155">
        <v>0</v>
      </c>
      <c r="P155">
        <v>5201</v>
      </c>
      <c r="Q155">
        <v>1143</v>
      </c>
      <c r="R155">
        <v>1192</v>
      </c>
      <c r="S155">
        <v>97104</v>
      </c>
      <c r="T155">
        <v>2861</v>
      </c>
      <c r="U155">
        <v>1267</v>
      </c>
      <c r="V155">
        <v>0</v>
      </c>
      <c r="W155">
        <v>0</v>
      </c>
    </row>
    <row r="156" spans="1:23" x14ac:dyDescent="0.35">
      <c r="A156">
        <f t="shared" si="4"/>
        <v>0</v>
      </c>
      <c r="B156" t="s">
        <v>344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 s="16">
        <f t="shared" si="5"/>
        <v>7468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829</v>
      </c>
      <c r="R156">
        <v>1954</v>
      </c>
      <c r="S156">
        <v>10251</v>
      </c>
      <c r="T156">
        <v>0</v>
      </c>
      <c r="U156">
        <v>0</v>
      </c>
      <c r="V156">
        <v>0</v>
      </c>
      <c r="W156">
        <v>2562</v>
      </c>
    </row>
    <row r="157" spans="1:23" x14ac:dyDescent="0.35">
      <c r="A157">
        <f t="shared" si="4"/>
        <v>0</v>
      </c>
      <c r="B157" t="s">
        <v>345</v>
      </c>
      <c r="C157">
        <v>14129</v>
      </c>
      <c r="D157">
        <v>0</v>
      </c>
      <c r="E157">
        <v>3630</v>
      </c>
      <c r="F157">
        <v>0</v>
      </c>
      <c r="G157">
        <v>0</v>
      </c>
      <c r="H157">
        <v>0</v>
      </c>
      <c r="I157">
        <v>0</v>
      </c>
      <c r="J157">
        <v>0</v>
      </c>
      <c r="K157" s="16">
        <f t="shared" si="5"/>
        <v>28004</v>
      </c>
      <c r="L157">
        <v>0</v>
      </c>
      <c r="M157">
        <v>0</v>
      </c>
      <c r="N157">
        <v>315</v>
      </c>
      <c r="O157">
        <v>0</v>
      </c>
      <c r="P157">
        <v>481</v>
      </c>
      <c r="Q157">
        <v>229</v>
      </c>
      <c r="R157">
        <v>8701</v>
      </c>
      <c r="S157">
        <v>55489</v>
      </c>
      <c r="T157">
        <v>0</v>
      </c>
      <c r="U157">
        <v>0</v>
      </c>
      <c r="V157">
        <v>0</v>
      </c>
      <c r="W157">
        <v>0</v>
      </c>
    </row>
    <row r="158" spans="1:23" x14ac:dyDescent="0.35">
      <c r="A158">
        <f t="shared" si="4"/>
        <v>0</v>
      </c>
      <c r="B158" t="s">
        <v>346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125</v>
      </c>
      <c r="K158" s="16">
        <f t="shared" si="5"/>
        <v>17054</v>
      </c>
      <c r="L158">
        <v>594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1025</v>
      </c>
      <c r="S158">
        <v>18798</v>
      </c>
      <c r="T158">
        <v>0</v>
      </c>
      <c r="U158">
        <v>0</v>
      </c>
      <c r="V158">
        <v>0</v>
      </c>
      <c r="W158">
        <v>0</v>
      </c>
    </row>
    <row r="159" spans="1:23" x14ac:dyDescent="0.35">
      <c r="A159">
        <f t="shared" si="4"/>
        <v>0</v>
      </c>
      <c r="B159" t="s">
        <v>347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1500</v>
      </c>
      <c r="K159" s="16">
        <f t="shared" si="5"/>
        <v>7677</v>
      </c>
      <c r="L159">
        <v>7615</v>
      </c>
      <c r="M159">
        <v>0</v>
      </c>
      <c r="N159">
        <v>0</v>
      </c>
      <c r="O159">
        <v>0</v>
      </c>
      <c r="P159">
        <v>2756</v>
      </c>
      <c r="Q159">
        <v>4312</v>
      </c>
      <c r="R159">
        <v>11000</v>
      </c>
      <c r="S159">
        <v>34860</v>
      </c>
      <c r="T159">
        <v>0</v>
      </c>
      <c r="U159">
        <v>5636</v>
      </c>
      <c r="V159">
        <v>0</v>
      </c>
      <c r="W159">
        <v>0</v>
      </c>
    </row>
    <row r="160" spans="1:23" x14ac:dyDescent="0.35">
      <c r="A160">
        <f t="shared" si="4"/>
        <v>0</v>
      </c>
      <c r="B160" t="s">
        <v>348</v>
      </c>
      <c r="C160">
        <v>0</v>
      </c>
      <c r="D160">
        <v>0</v>
      </c>
      <c r="E160">
        <v>406</v>
      </c>
      <c r="F160">
        <v>0</v>
      </c>
      <c r="G160">
        <v>0</v>
      </c>
      <c r="H160">
        <v>0</v>
      </c>
      <c r="I160">
        <v>0</v>
      </c>
      <c r="J160">
        <v>0</v>
      </c>
      <c r="K160" s="16">
        <f t="shared" si="5"/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182</v>
      </c>
      <c r="S160">
        <v>588</v>
      </c>
      <c r="T160">
        <v>0</v>
      </c>
      <c r="U160">
        <v>0</v>
      </c>
      <c r="V160">
        <v>0</v>
      </c>
      <c r="W160">
        <v>0</v>
      </c>
    </row>
    <row r="161" spans="1:23" x14ac:dyDescent="0.35">
      <c r="A161">
        <f t="shared" si="4"/>
        <v>0</v>
      </c>
      <c r="B161" t="s">
        <v>349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1532</v>
      </c>
      <c r="K161" s="16">
        <f t="shared" si="5"/>
        <v>9126</v>
      </c>
      <c r="L161">
        <v>2143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12801</v>
      </c>
      <c r="T161">
        <v>0</v>
      </c>
      <c r="U161">
        <v>0</v>
      </c>
      <c r="V161">
        <v>0</v>
      </c>
      <c r="W161">
        <v>234</v>
      </c>
    </row>
    <row r="162" spans="1:23" x14ac:dyDescent="0.35">
      <c r="A162">
        <f t="shared" si="4"/>
        <v>0</v>
      </c>
      <c r="B162" t="s">
        <v>350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783</v>
      </c>
      <c r="K162" s="16">
        <f t="shared" si="5"/>
        <v>0</v>
      </c>
      <c r="L162">
        <v>230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215</v>
      </c>
      <c r="S162">
        <v>1228</v>
      </c>
      <c r="T162">
        <v>0</v>
      </c>
      <c r="U162">
        <v>0</v>
      </c>
      <c r="V162">
        <v>0</v>
      </c>
      <c r="W162">
        <v>0</v>
      </c>
    </row>
    <row r="163" spans="1:23" x14ac:dyDescent="0.35">
      <c r="A163">
        <f t="shared" si="4"/>
        <v>0</v>
      </c>
      <c r="B163" t="s">
        <v>351</v>
      </c>
      <c r="C163">
        <v>0</v>
      </c>
      <c r="D163">
        <v>0</v>
      </c>
      <c r="E163">
        <v>5117</v>
      </c>
      <c r="F163">
        <v>0</v>
      </c>
      <c r="G163">
        <v>0</v>
      </c>
      <c r="H163">
        <v>2732</v>
      </c>
      <c r="I163">
        <v>144</v>
      </c>
      <c r="J163">
        <v>0</v>
      </c>
      <c r="K163" s="16">
        <f t="shared" si="5"/>
        <v>37238</v>
      </c>
      <c r="L163">
        <v>9342</v>
      </c>
      <c r="M163">
        <v>0</v>
      </c>
      <c r="N163">
        <v>15604</v>
      </c>
      <c r="O163">
        <v>0</v>
      </c>
      <c r="P163">
        <v>1064</v>
      </c>
      <c r="Q163">
        <v>7900</v>
      </c>
      <c r="R163">
        <v>3685</v>
      </c>
      <c r="S163">
        <v>82826</v>
      </c>
      <c r="T163">
        <v>0</v>
      </c>
      <c r="U163">
        <v>0</v>
      </c>
      <c r="V163">
        <v>532</v>
      </c>
      <c r="W163">
        <v>0</v>
      </c>
    </row>
    <row r="164" spans="1:23" x14ac:dyDescent="0.35">
      <c r="A164">
        <f t="shared" si="4"/>
        <v>0</v>
      </c>
      <c r="B164" t="s">
        <v>352</v>
      </c>
      <c r="C164">
        <v>53749</v>
      </c>
      <c r="D164">
        <v>7571</v>
      </c>
      <c r="E164">
        <v>5893</v>
      </c>
      <c r="F164">
        <v>0</v>
      </c>
      <c r="G164">
        <v>0</v>
      </c>
      <c r="H164">
        <v>1231</v>
      </c>
      <c r="I164">
        <v>0</v>
      </c>
      <c r="J164">
        <v>1759</v>
      </c>
      <c r="K164" s="16">
        <f t="shared" si="5"/>
        <v>24737</v>
      </c>
      <c r="L164">
        <v>12073</v>
      </c>
      <c r="M164">
        <v>1340</v>
      </c>
      <c r="N164">
        <v>15373</v>
      </c>
      <c r="O164">
        <v>0</v>
      </c>
      <c r="P164">
        <v>10508</v>
      </c>
      <c r="Q164">
        <v>13306</v>
      </c>
      <c r="R164">
        <v>11489</v>
      </c>
      <c r="S164">
        <v>159029</v>
      </c>
      <c r="T164">
        <v>0</v>
      </c>
      <c r="U164">
        <v>0</v>
      </c>
      <c r="V164">
        <v>0</v>
      </c>
      <c r="W164">
        <v>0</v>
      </c>
    </row>
    <row r="165" spans="1:23" x14ac:dyDescent="0.35">
      <c r="A165">
        <f t="shared" si="4"/>
        <v>0</v>
      </c>
      <c r="B165" t="s">
        <v>353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s="16">
        <f t="shared" si="5"/>
        <v>26390</v>
      </c>
      <c r="L165">
        <v>2249</v>
      </c>
      <c r="M165">
        <v>1178</v>
      </c>
      <c r="N165">
        <v>0</v>
      </c>
      <c r="O165">
        <v>1560</v>
      </c>
      <c r="P165">
        <v>1399</v>
      </c>
      <c r="Q165">
        <v>0</v>
      </c>
      <c r="R165">
        <v>490</v>
      </c>
      <c r="S165">
        <v>33266</v>
      </c>
      <c r="T165">
        <v>0</v>
      </c>
      <c r="U165">
        <v>0</v>
      </c>
      <c r="V165">
        <v>0</v>
      </c>
      <c r="W165">
        <v>6066</v>
      </c>
    </row>
    <row r="166" spans="1:23" x14ac:dyDescent="0.35">
      <c r="A166">
        <f t="shared" si="4"/>
        <v>0</v>
      </c>
      <c r="B166" t="s">
        <v>354</v>
      </c>
      <c r="C166">
        <v>53509</v>
      </c>
      <c r="D166">
        <v>1247</v>
      </c>
      <c r="E166">
        <v>620</v>
      </c>
      <c r="F166">
        <v>0</v>
      </c>
      <c r="G166">
        <v>0</v>
      </c>
      <c r="H166">
        <v>2073</v>
      </c>
      <c r="I166">
        <v>0</v>
      </c>
      <c r="J166">
        <v>18577</v>
      </c>
      <c r="K166" s="16">
        <f t="shared" si="5"/>
        <v>45649</v>
      </c>
      <c r="L166">
        <v>47370</v>
      </c>
      <c r="M166">
        <v>22427</v>
      </c>
      <c r="N166">
        <v>985</v>
      </c>
      <c r="O166">
        <v>0</v>
      </c>
      <c r="P166">
        <v>3380</v>
      </c>
      <c r="Q166">
        <v>3335</v>
      </c>
      <c r="R166">
        <v>16544</v>
      </c>
      <c r="S166">
        <v>215716</v>
      </c>
      <c r="T166">
        <v>19874</v>
      </c>
      <c r="U166">
        <v>26573</v>
      </c>
      <c r="V166">
        <v>0</v>
      </c>
      <c r="W166">
        <v>0</v>
      </c>
    </row>
    <row r="167" spans="1:23" x14ac:dyDescent="0.35">
      <c r="A167">
        <f t="shared" si="4"/>
        <v>0</v>
      </c>
      <c r="B167" t="s">
        <v>355</v>
      </c>
      <c r="C167">
        <v>4455</v>
      </c>
      <c r="D167">
        <v>0</v>
      </c>
      <c r="E167">
        <v>23115</v>
      </c>
      <c r="F167">
        <v>0</v>
      </c>
      <c r="G167">
        <v>0</v>
      </c>
      <c r="H167">
        <v>0</v>
      </c>
      <c r="I167">
        <v>423</v>
      </c>
      <c r="J167">
        <v>4067</v>
      </c>
      <c r="K167" s="16">
        <f t="shared" si="5"/>
        <v>35994</v>
      </c>
      <c r="L167">
        <v>11149</v>
      </c>
      <c r="M167">
        <v>4845</v>
      </c>
      <c r="N167">
        <v>749</v>
      </c>
      <c r="O167">
        <v>0</v>
      </c>
      <c r="P167">
        <v>0</v>
      </c>
      <c r="Q167">
        <v>5850</v>
      </c>
      <c r="R167">
        <v>6101</v>
      </c>
      <c r="S167">
        <v>96748</v>
      </c>
      <c r="T167">
        <v>0</v>
      </c>
      <c r="U167">
        <v>14745</v>
      </c>
      <c r="V167">
        <v>0</v>
      </c>
      <c r="W167">
        <v>0</v>
      </c>
    </row>
    <row r="168" spans="1:23" x14ac:dyDescent="0.35">
      <c r="A168">
        <f t="shared" si="4"/>
        <v>0</v>
      </c>
      <c r="B168" t="s">
        <v>356</v>
      </c>
      <c r="C168">
        <v>99619</v>
      </c>
      <c r="D168">
        <v>0</v>
      </c>
      <c r="E168">
        <v>11868</v>
      </c>
      <c r="F168">
        <v>0</v>
      </c>
      <c r="G168">
        <v>0</v>
      </c>
      <c r="H168">
        <v>1900</v>
      </c>
      <c r="I168">
        <v>0</v>
      </c>
      <c r="J168">
        <v>9500</v>
      </c>
      <c r="K168" s="16">
        <f t="shared" si="5"/>
        <v>74768</v>
      </c>
      <c r="L168">
        <v>20882</v>
      </c>
      <c r="M168">
        <v>0</v>
      </c>
      <c r="N168">
        <v>11300</v>
      </c>
      <c r="O168">
        <v>0</v>
      </c>
      <c r="P168">
        <v>12309</v>
      </c>
      <c r="Q168">
        <v>6500</v>
      </c>
      <c r="R168">
        <v>15473</v>
      </c>
      <c r="S168">
        <v>264119</v>
      </c>
      <c r="T168">
        <v>8470</v>
      </c>
      <c r="U168">
        <v>51405</v>
      </c>
      <c r="V168">
        <v>0</v>
      </c>
      <c r="W168">
        <v>0</v>
      </c>
    </row>
    <row r="169" spans="1:23" x14ac:dyDescent="0.35">
      <c r="A169">
        <f t="shared" si="4"/>
        <v>0</v>
      </c>
      <c r="B169" t="s">
        <v>357</v>
      </c>
      <c r="C169">
        <v>0</v>
      </c>
      <c r="D169">
        <v>0</v>
      </c>
      <c r="E169">
        <v>8010</v>
      </c>
      <c r="F169">
        <v>0</v>
      </c>
      <c r="G169">
        <v>966</v>
      </c>
      <c r="H169">
        <v>0</v>
      </c>
      <c r="I169">
        <v>0</v>
      </c>
      <c r="J169">
        <v>3146</v>
      </c>
      <c r="K169" s="16">
        <f t="shared" si="5"/>
        <v>56015</v>
      </c>
      <c r="L169">
        <v>0</v>
      </c>
      <c r="M169">
        <v>6905</v>
      </c>
      <c r="N169">
        <v>0</v>
      </c>
      <c r="O169">
        <v>7270</v>
      </c>
      <c r="P169">
        <v>0</v>
      </c>
      <c r="Q169">
        <v>0</v>
      </c>
      <c r="R169">
        <v>32217</v>
      </c>
      <c r="S169">
        <v>114529</v>
      </c>
      <c r="T169">
        <v>1984</v>
      </c>
      <c r="U169">
        <v>11816</v>
      </c>
      <c r="V169">
        <v>437</v>
      </c>
      <c r="W169">
        <v>0</v>
      </c>
    </row>
    <row r="170" spans="1:23" x14ac:dyDescent="0.35">
      <c r="A170">
        <f t="shared" si="4"/>
        <v>0</v>
      </c>
      <c r="B170" t="s">
        <v>358</v>
      </c>
      <c r="C170">
        <v>21759</v>
      </c>
      <c r="D170">
        <v>1591</v>
      </c>
      <c r="E170">
        <v>11691</v>
      </c>
      <c r="F170">
        <v>0</v>
      </c>
      <c r="G170">
        <v>0</v>
      </c>
      <c r="H170">
        <v>734</v>
      </c>
      <c r="I170">
        <v>0</v>
      </c>
      <c r="J170">
        <v>6171</v>
      </c>
      <c r="K170" s="16">
        <f t="shared" si="5"/>
        <v>10183</v>
      </c>
      <c r="L170">
        <v>26206</v>
      </c>
      <c r="M170">
        <v>5544</v>
      </c>
      <c r="N170">
        <v>1896</v>
      </c>
      <c r="O170">
        <v>0</v>
      </c>
      <c r="P170">
        <v>17526</v>
      </c>
      <c r="Q170">
        <v>0</v>
      </c>
      <c r="R170">
        <v>4078</v>
      </c>
      <c r="S170">
        <v>107379</v>
      </c>
      <c r="T170">
        <v>931</v>
      </c>
      <c r="U170">
        <v>1124</v>
      </c>
      <c r="V170">
        <v>0</v>
      </c>
      <c r="W170">
        <v>0</v>
      </c>
    </row>
    <row r="171" spans="1:23" x14ac:dyDescent="0.35">
      <c r="A171">
        <f t="shared" si="4"/>
        <v>0</v>
      </c>
      <c r="B171" t="s">
        <v>359</v>
      </c>
      <c r="C171">
        <v>0</v>
      </c>
      <c r="D171">
        <v>0</v>
      </c>
      <c r="E171">
        <v>1313</v>
      </c>
      <c r="F171">
        <v>0</v>
      </c>
      <c r="G171">
        <v>0</v>
      </c>
      <c r="H171">
        <v>0</v>
      </c>
      <c r="I171">
        <v>0</v>
      </c>
      <c r="J171">
        <v>0</v>
      </c>
      <c r="K171" s="16">
        <f t="shared" si="5"/>
        <v>0</v>
      </c>
      <c r="L171">
        <v>914</v>
      </c>
      <c r="M171">
        <v>0</v>
      </c>
      <c r="N171">
        <v>637</v>
      </c>
      <c r="O171">
        <v>5030</v>
      </c>
      <c r="P171">
        <v>525</v>
      </c>
      <c r="Q171">
        <v>0</v>
      </c>
      <c r="R171">
        <v>1343</v>
      </c>
      <c r="S171">
        <v>9762</v>
      </c>
      <c r="T171">
        <v>0</v>
      </c>
      <c r="U171">
        <v>0</v>
      </c>
      <c r="V171">
        <v>0</v>
      </c>
      <c r="W171">
        <v>283</v>
      </c>
    </row>
    <row r="172" spans="1:23" x14ac:dyDescent="0.35">
      <c r="A172">
        <f t="shared" si="4"/>
        <v>0</v>
      </c>
      <c r="B172" t="s">
        <v>360</v>
      </c>
      <c r="C172">
        <v>20343</v>
      </c>
      <c r="D172">
        <v>652</v>
      </c>
      <c r="E172">
        <v>2071</v>
      </c>
      <c r="F172">
        <v>0</v>
      </c>
      <c r="G172">
        <v>0</v>
      </c>
      <c r="H172">
        <v>0</v>
      </c>
      <c r="I172">
        <v>0</v>
      </c>
      <c r="J172">
        <v>720</v>
      </c>
      <c r="K172" s="16">
        <f t="shared" si="5"/>
        <v>33971</v>
      </c>
      <c r="L172">
        <v>14562</v>
      </c>
      <c r="M172">
        <v>0</v>
      </c>
      <c r="N172">
        <v>3930</v>
      </c>
      <c r="O172">
        <v>0</v>
      </c>
      <c r="P172">
        <v>110</v>
      </c>
      <c r="Q172">
        <v>0</v>
      </c>
      <c r="R172">
        <v>2210</v>
      </c>
      <c r="S172">
        <v>78569</v>
      </c>
      <c r="T172">
        <v>0</v>
      </c>
      <c r="U172">
        <v>5768</v>
      </c>
      <c r="V172">
        <v>0</v>
      </c>
      <c r="W172">
        <v>0</v>
      </c>
    </row>
    <row r="173" spans="1:23" x14ac:dyDescent="0.35">
      <c r="A173">
        <f t="shared" si="4"/>
        <v>0</v>
      </c>
      <c r="B173" t="s">
        <v>361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 s="16">
        <f t="shared" si="5"/>
        <v>9759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9759</v>
      </c>
      <c r="T173">
        <v>0</v>
      </c>
      <c r="U173">
        <v>0</v>
      </c>
      <c r="V173">
        <v>0</v>
      </c>
      <c r="W173">
        <v>0</v>
      </c>
    </row>
    <row r="174" spans="1:23" x14ac:dyDescent="0.35">
      <c r="A174">
        <f t="shared" si="4"/>
        <v>0</v>
      </c>
      <c r="B174" t="s">
        <v>362</v>
      </c>
      <c r="C174">
        <v>0</v>
      </c>
      <c r="D174">
        <v>0</v>
      </c>
      <c r="E174">
        <v>782</v>
      </c>
      <c r="F174">
        <v>0</v>
      </c>
      <c r="G174">
        <v>0</v>
      </c>
      <c r="H174">
        <v>0</v>
      </c>
      <c r="I174">
        <v>0</v>
      </c>
      <c r="J174">
        <v>0</v>
      </c>
      <c r="K174" s="16">
        <f t="shared" si="5"/>
        <v>165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947</v>
      </c>
      <c r="T174">
        <v>0</v>
      </c>
      <c r="U174">
        <v>0</v>
      </c>
      <c r="V174">
        <v>0</v>
      </c>
      <c r="W174">
        <v>0</v>
      </c>
    </row>
    <row r="175" spans="1:23" x14ac:dyDescent="0.35">
      <c r="A175">
        <f t="shared" si="4"/>
        <v>0</v>
      </c>
      <c r="B175" t="s">
        <v>363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 s="16">
        <f t="shared" si="5"/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265</v>
      </c>
      <c r="U175">
        <v>0</v>
      </c>
      <c r="V175">
        <v>0</v>
      </c>
      <c r="W175">
        <v>0</v>
      </c>
    </row>
    <row r="176" spans="1:23" x14ac:dyDescent="0.35">
      <c r="A176">
        <f t="shared" si="4"/>
        <v>0</v>
      </c>
      <c r="B176" t="s">
        <v>364</v>
      </c>
      <c r="C176">
        <v>32693</v>
      </c>
      <c r="D176">
        <v>4860</v>
      </c>
      <c r="E176">
        <v>5308</v>
      </c>
      <c r="F176">
        <v>0</v>
      </c>
      <c r="G176">
        <v>0</v>
      </c>
      <c r="H176">
        <v>0</v>
      </c>
      <c r="I176">
        <v>0</v>
      </c>
      <c r="J176">
        <v>6595</v>
      </c>
      <c r="K176" s="16">
        <f t="shared" si="5"/>
        <v>19917</v>
      </c>
      <c r="L176">
        <v>45740</v>
      </c>
      <c r="M176">
        <v>0</v>
      </c>
      <c r="N176">
        <v>3259</v>
      </c>
      <c r="O176">
        <v>0</v>
      </c>
      <c r="P176">
        <v>4178</v>
      </c>
      <c r="Q176">
        <v>4065</v>
      </c>
      <c r="R176">
        <v>47559</v>
      </c>
      <c r="S176">
        <v>174174</v>
      </c>
      <c r="T176">
        <v>4450</v>
      </c>
      <c r="U176">
        <v>7217</v>
      </c>
      <c r="V176">
        <v>0</v>
      </c>
      <c r="W176">
        <v>0</v>
      </c>
    </row>
    <row r="177" spans="1:23" x14ac:dyDescent="0.35">
      <c r="A177">
        <f t="shared" si="4"/>
        <v>0</v>
      </c>
      <c r="B177" t="s">
        <v>365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 s="16">
        <f t="shared" si="5"/>
        <v>5327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7425</v>
      </c>
      <c r="S177">
        <v>12752</v>
      </c>
      <c r="T177">
        <v>0</v>
      </c>
      <c r="U177">
        <v>0</v>
      </c>
      <c r="V177">
        <v>0</v>
      </c>
      <c r="W177">
        <v>7118</v>
      </c>
    </row>
    <row r="178" spans="1:23" x14ac:dyDescent="0.35">
      <c r="A178">
        <f t="shared" si="4"/>
        <v>0</v>
      </c>
      <c r="B178" t="s">
        <v>366</v>
      </c>
      <c r="C178">
        <v>557</v>
      </c>
      <c r="D178">
        <v>510</v>
      </c>
      <c r="E178">
        <v>3300</v>
      </c>
      <c r="F178">
        <v>0</v>
      </c>
      <c r="G178">
        <v>0</v>
      </c>
      <c r="H178">
        <v>300</v>
      </c>
      <c r="I178">
        <v>0</v>
      </c>
      <c r="J178">
        <v>0</v>
      </c>
      <c r="K178" s="16">
        <f t="shared" si="5"/>
        <v>37250</v>
      </c>
      <c r="L178">
        <v>6775</v>
      </c>
      <c r="M178">
        <v>245</v>
      </c>
      <c r="N178">
        <v>0</v>
      </c>
      <c r="O178">
        <v>0</v>
      </c>
      <c r="P178">
        <v>0</v>
      </c>
      <c r="Q178">
        <v>0</v>
      </c>
      <c r="R178">
        <v>555</v>
      </c>
      <c r="S178">
        <v>49492</v>
      </c>
      <c r="T178">
        <v>300</v>
      </c>
      <c r="U178">
        <v>9299</v>
      </c>
      <c r="V178">
        <v>0</v>
      </c>
      <c r="W178">
        <v>0</v>
      </c>
    </row>
    <row r="179" spans="1:23" x14ac:dyDescent="0.35">
      <c r="A179">
        <f t="shared" si="4"/>
        <v>0</v>
      </c>
      <c r="B179" t="s">
        <v>367</v>
      </c>
      <c r="C179">
        <v>0</v>
      </c>
      <c r="D179">
        <v>507</v>
      </c>
      <c r="E179">
        <v>150</v>
      </c>
      <c r="F179">
        <v>0</v>
      </c>
      <c r="G179">
        <v>0</v>
      </c>
      <c r="H179">
        <v>0</v>
      </c>
      <c r="I179">
        <v>0</v>
      </c>
      <c r="J179">
        <v>0</v>
      </c>
      <c r="K179" s="16">
        <f t="shared" si="5"/>
        <v>26635</v>
      </c>
      <c r="L179">
        <v>1334</v>
      </c>
      <c r="M179">
        <v>0</v>
      </c>
      <c r="N179">
        <v>0</v>
      </c>
      <c r="O179">
        <v>0</v>
      </c>
      <c r="P179">
        <v>2543</v>
      </c>
      <c r="Q179">
        <v>0</v>
      </c>
      <c r="R179">
        <v>11649</v>
      </c>
      <c r="S179">
        <v>42818</v>
      </c>
      <c r="T179">
        <v>200</v>
      </c>
      <c r="U179">
        <v>76</v>
      </c>
      <c r="V179">
        <v>0</v>
      </c>
      <c r="W179">
        <v>0</v>
      </c>
    </row>
    <row r="180" spans="1:23" x14ac:dyDescent="0.35">
      <c r="A180">
        <f t="shared" si="4"/>
        <v>0</v>
      </c>
      <c r="B180" t="s">
        <v>368</v>
      </c>
      <c r="C180">
        <v>0</v>
      </c>
      <c r="D180">
        <v>621</v>
      </c>
      <c r="E180">
        <v>3261</v>
      </c>
      <c r="F180">
        <v>0</v>
      </c>
      <c r="G180">
        <v>0</v>
      </c>
      <c r="H180">
        <v>0</v>
      </c>
      <c r="I180">
        <v>0</v>
      </c>
      <c r="J180">
        <v>2230</v>
      </c>
      <c r="K180" s="16">
        <f t="shared" si="5"/>
        <v>42635</v>
      </c>
      <c r="L180">
        <v>1685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876</v>
      </c>
      <c r="S180">
        <v>51308</v>
      </c>
      <c r="T180">
        <v>0</v>
      </c>
      <c r="U180">
        <v>0</v>
      </c>
      <c r="V180">
        <v>0</v>
      </c>
      <c r="W180">
        <v>0</v>
      </c>
    </row>
    <row r="181" spans="1:23" x14ac:dyDescent="0.35">
      <c r="A181">
        <f t="shared" si="4"/>
        <v>0</v>
      </c>
      <c r="B181" t="s">
        <v>369</v>
      </c>
      <c r="C181">
        <v>32107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4143</v>
      </c>
      <c r="J181">
        <v>2558</v>
      </c>
      <c r="K181" s="16">
        <f t="shared" si="5"/>
        <v>86406</v>
      </c>
      <c r="L181">
        <v>34634</v>
      </c>
      <c r="M181">
        <v>10325</v>
      </c>
      <c r="N181">
        <v>4382</v>
      </c>
      <c r="O181">
        <v>6251</v>
      </c>
      <c r="P181">
        <v>0</v>
      </c>
      <c r="Q181">
        <v>0</v>
      </c>
      <c r="R181">
        <v>2118</v>
      </c>
      <c r="S181">
        <v>182924</v>
      </c>
      <c r="T181">
        <v>0</v>
      </c>
      <c r="U181">
        <v>0</v>
      </c>
      <c r="V181">
        <v>0</v>
      </c>
      <c r="W181">
        <v>832</v>
      </c>
    </row>
    <row r="182" spans="1:23" x14ac:dyDescent="0.35">
      <c r="A182">
        <f t="shared" si="4"/>
        <v>0</v>
      </c>
      <c r="B182" t="s">
        <v>370</v>
      </c>
      <c r="C182">
        <v>32696</v>
      </c>
      <c r="D182">
        <v>4940</v>
      </c>
      <c r="E182">
        <v>600</v>
      </c>
      <c r="F182">
        <v>0</v>
      </c>
      <c r="G182">
        <v>0</v>
      </c>
      <c r="H182">
        <v>5786</v>
      </c>
      <c r="I182">
        <v>0</v>
      </c>
      <c r="J182">
        <v>861</v>
      </c>
      <c r="K182" s="16">
        <f t="shared" si="5"/>
        <v>23516</v>
      </c>
      <c r="L182">
        <v>47291</v>
      </c>
      <c r="M182">
        <v>0</v>
      </c>
      <c r="N182">
        <v>940</v>
      </c>
      <c r="O182">
        <v>0</v>
      </c>
      <c r="P182">
        <v>7092</v>
      </c>
      <c r="Q182">
        <v>0</v>
      </c>
      <c r="R182">
        <v>5061</v>
      </c>
      <c r="S182">
        <v>128783</v>
      </c>
      <c r="T182">
        <v>0</v>
      </c>
      <c r="U182">
        <v>0</v>
      </c>
      <c r="V182">
        <v>0</v>
      </c>
      <c r="W182">
        <v>0</v>
      </c>
    </row>
    <row r="183" spans="1:23" x14ac:dyDescent="0.35">
      <c r="A183">
        <f t="shared" si="4"/>
        <v>0</v>
      </c>
      <c r="B183" t="s">
        <v>371</v>
      </c>
      <c r="C183">
        <v>12290</v>
      </c>
      <c r="D183">
        <v>0</v>
      </c>
      <c r="E183">
        <v>20257</v>
      </c>
      <c r="F183">
        <v>0</v>
      </c>
      <c r="G183">
        <v>0</v>
      </c>
      <c r="H183">
        <v>0</v>
      </c>
      <c r="I183">
        <v>0</v>
      </c>
      <c r="J183">
        <v>0</v>
      </c>
      <c r="K183" s="16">
        <f t="shared" si="5"/>
        <v>24188</v>
      </c>
      <c r="L183">
        <v>22911</v>
      </c>
      <c r="M183">
        <v>0</v>
      </c>
      <c r="N183">
        <v>1233</v>
      </c>
      <c r="O183">
        <v>0</v>
      </c>
      <c r="P183">
        <v>2236</v>
      </c>
      <c r="Q183">
        <v>13396</v>
      </c>
      <c r="R183">
        <v>3883</v>
      </c>
      <c r="S183">
        <v>100394</v>
      </c>
      <c r="T183">
        <v>0</v>
      </c>
      <c r="U183">
        <v>0</v>
      </c>
      <c r="V183">
        <v>0</v>
      </c>
      <c r="W183">
        <v>0</v>
      </c>
    </row>
    <row r="184" spans="1:23" x14ac:dyDescent="0.35">
      <c r="A184">
        <f t="shared" si="4"/>
        <v>0</v>
      </c>
      <c r="B184" t="s">
        <v>372</v>
      </c>
      <c r="C184">
        <v>13283</v>
      </c>
      <c r="D184">
        <v>4648</v>
      </c>
      <c r="E184">
        <v>25464</v>
      </c>
      <c r="F184">
        <v>0</v>
      </c>
      <c r="G184">
        <v>23410</v>
      </c>
      <c r="H184">
        <v>6590</v>
      </c>
      <c r="I184">
        <v>0</v>
      </c>
      <c r="J184">
        <v>14840</v>
      </c>
      <c r="K184" s="16">
        <f t="shared" si="5"/>
        <v>46993</v>
      </c>
      <c r="L184">
        <v>44931</v>
      </c>
      <c r="M184">
        <v>0</v>
      </c>
      <c r="N184">
        <v>27686</v>
      </c>
      <c r="O184">
        <v>47097</v>
      </c>
      <c r="P184">
        <v>3810</v>
      </c>
      <c r="Q184">
        <v>15080</v>
      </c>
      <c r="R184">
        <v>10646</v>
      </c>
      <c r="S184">
        <v>284478</v>
      </c>
      <c r="T184">
        <v>8103</v>
      </c>
      <c r="U184">
        <v>43052</v>
      </c>
      <c r="V184">
        <v>0</v>
      </c>
      <c r="W184">
        <v>0</v>
      </c>
    </row>
    <row r="185" spans="1:23" x14ac:dyDescent="0.35">
      <c r="A185">
        <f t="shared" si="4"/>
        <v>0</v>
      </c>
      <c r="B185" t="s">
        <v>461</v>
      </c>
      <c r="C185">
        <v>46779</v>
      </c>
      <c r="D185">
        <v>4406</v>
      </c>
      <c r="E185">
        <v>2707</v>
      </c>
      <c r="F185">
        <v>0</v>
      </c>
      <c r="G185">
        <v>0</v>
      </c>
      <c r="H185">
        <v>5186</v>
      </c>
      <c r="I185">
        <v>0</v>
      </c>
      <c r="J185">
        <v>1020</v>
      </c>
      <c r="K185" s="16">
        <f t="shared" si="5"/>
        <v>63375</v>
      </c>
      <c r="L185">
        <v>39211</v>
      </c>
      <c r="M185">
        <v>0</v>
      </c>
      <c r="N185">
        <v>34605</v>
      </c>
      <c r="O185">
        <v>0</v>
      </c>
      <c r="P185">
        <v>18662</v>
      </c>
      <c r="Q185">
        <v>19609</v>
      </c>
      <c r="R185">
        <v>33959</v>
      </c>
      <c r="S185">
        <v>269519</v>
      </c>
      <c r="T185">
        <v>0</v>
      </c>
      <c r="U185">
        <v>0</v>
      </c>
      <c r="V185">
        <v>0</v>
      </c>
      <c r="W185">
        <v>0</v>
      </c>
    </row>
    <row r="186" spans="1:23" x14ac:dyDescent="0.35">
      <c r="A186">
        <f t="shared" si="4"/>
        <v>0</v>
      </c>
      <c r="B186" t="s">
        <v>373</v>
      </c>
      <c r="C186">
        <v>7915</v>
      </c>
      <c r="D186">
        <v>0</v>
      </c>
      <c r="E186">
        <v>3657</v>
      </c>
      <c r="F186">
        <v>0</v>
      </c>
      <c r="G186">
        <v>0</v>
      </c>
      <c r="H186">
        <v>0</v>
      </c>
      <c r="I186">
        <v>0</v>
      </c>
      <c r="J186">
        <v>0</v>
      </c>
      <c r="K186" s="16">
        <f t="shared" si="5"/>
        <v>12051</v>
      </c>
      <c r="L186">
        <v>11039</v>
      </c>
      <c r="M186">
        <v>0</v>
      </c>
      <c r="N186">
        <v>12213</v>
      </c>
      <c r="O186">
        <v>0</v>
      </c>
      <c r="P186">
        <v>0</v>
      </c>
      <c r="Q186">
        <v>582</v>
      </c>
      <c r="R186">
        <v>19100</v>
      </c>
      <c r="S186">
        <v>66557</v>
      </c>
      <c r="T186">
        <v>0</v>
      </c>
      <c r="U186">
        <v>0</v>
      </c>
      <c r="V186">
        <v>0</v>
      </c>
      <c r="W186">
        <v>0</v>
      </c>
    </row>
    <row r="187" spans="1:23" x14ac:dyDescent="0.35">
      <c r="A187">
        <f t="shared" si="4"/>
        <v>0</v>
      </c>
      <c r="B187" t="s">
        <v>374</v>
      </c>
      <c r="C187">
        <v>17687</v>
      </c>
      <c r="D187">
        <v>24064</v>
      </c>
      <c r="E187">
        <v>43932</v>
      </c>
      <c r="F187">
        <v>0</v>
      </c>
      <c r="G187">
        <v>0</v>
      </c>
      <c r="H187">
        <v>2385</v>
      </c>
      <c r="I187">
        <v>3399</v>
      </c>
      <c r="J187">
        <v>0</v>
      </c>
      <c r="K187" s="16">
        <f t="shared" si="5"/>
        <v>131847</v>
      </c>
      <c r="L187">
        <v>50465</v>
      </c>
      <c r="M187">
        <v>0</v>
      </c>
      <c r="N187">
        <v>9572</v>
      </c>
      <c r="O187">
        <v>0</v>
      </c>
      <c r="P187">
        <v>7517</v>
      </c>
      <c r="Q187">
        <v>19257</v>
      </c>
      <c r="R187">
        <v>55539</v>
      </c>
      <c r="S187">
        <v>365664</v>
      </c>
      <c r="T187">
        <v>4430</v>
      </c>
      <c r="U187">
        <v>88001</v>
      </c>
      <c r="V187">
        <v>300</v>
      </c>
      <c r="W187">
        <v>0</v>
      </c>
    </row>
    <row r="188" spans="1:23" x14ac:dyDescent="0.35">
      <c r="A188">
        <f t="shared" si="4"/>
        <v>0</v>
      </c>
      <c r="B188" t="s">
        <v>375</v>
      </c>
      <c r="C188">
        <v>45604</v>
      </c>
      <c r="D188">
        <v>0</v>
      </c>
      <c r="E188">
        <v>7607</v>
      </c>
      <c r="F188">
        <v>0</v>
      </c>
      <c r="G188">
        <v>0</v>
      </c>
      <c r="H188">
        <v>0</v>
      </c>
      <c r="I188">
        <v>2739</v>
      </c>
      <c r="J188">
        <v>3769</v>
      </c>
      <c r="K188" s="16">
        <f t="shared" si="5"/>
        <v>32191</v>
      </c>
      <c r="L188">
        <v>30804</v>
      </c>
      <c r="M188">
        <v>0</v>
      </c>
      <c r="N188">
        <v>46260</v>
      </c>
      <c r="O188">
        <v>0</v>
      </c>
      <c r="P188">
        <v>8905</v>
      </c>
      <c r="Q188">
        <v>4124</v>
      </c>
      <c r="R188">
        <v>42028</v>
      </c>
      <c r="S188">
        <v>224031</v>
      </c>
      <c r="T188">
        <v>0</v>
      </c>
      <c r="U188">
        <v>137</v>
      </c>
      <c r="V188">
        <v>0</v>
      </c>
      <c r="W188">
        <v>0</v>
      </c>
    </row>
    <row r="189" spans="1:23" x14ac:dyDescent="0.35">
      <c r="A189">
        <f t="shared" si="4"/>
        <v>0</v>
      </c>
      <c r="B189" t="s">
        <v>376</v>
      </c>
      <c r="C189">
        <v>0</v>
      </c>
      <c r="D189">
        <v>0</v>
      </c>
      <c r="E189">
        <v>8410</v>
      </c>
      <c r="F189">
        <v>0</v>
      </c>
      <c r="G189">
        <v>0</v>
      </c>
      <c r="H189">
        <v>0</v>
      </c>
      <c r="I189">
        <v>0</v>
      </c>
      <c r="J189">
        <v>0</v>
      </c>
      <c r="K189" s="16">
        <f t="shared" si="5"/>
        <v>9190</v>
      </c>
      <c r="L189">
        <v>154</v>
      </c>
      <c r="M189">
        <v>1642</v>
      </c>
      <c r="N189">
        <v>0</v>
      </c>
      <c r="O189">
        <v>0</v>
      </c>
      <c r="P189">
        <v>1259</v>
      </c>
      <c r="Q189">
        <v>0</v>
      </c>
      <c r="R189">
        <v>1455</v>
      </c>
      <c r="S189">
        <v>22110</v>
      </c>
      <c r="T189">
        <v>0</v>
      </c>
      <c r="U189">
        <v>0</v>
      </c>
      <c r="V189">
        <v>0</v>
      </c>
      <c r="W189">
        <v>0</v>
      </c>
    </row>
    <row r="190" spans="1:23" x14ac:dyDescent="0.35">
      <c r="A190">
        <f t="shared" si="4"/>
        <v>0</v>
      </c>
      <c r="B190" t="s">
        <v>377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 s="16">
        <f t="shared" si="5"/>
        <v>75</v>
      </c>
      <c r="L190">
        <v>774</v>
      </c>
      <c r="M190">
        <v>0</v>
      </c>
      <c r="N190">
        <v>0</v>
      </c>
      <c r="O190">
        <v>0</v>
      </c>
      <c r="P190">
        <v>690</v>
      </c>
      <c r="Q190">
        <v>0</v>
      </c>
      <c r="R190">
        <v>0</v>
      </c>
      <c r="S190">
        <v>1539</v>
      </c>
      <c r="T190">
        <v>0</v>
      </c>
      <c r="U190">
        <v>0</v>
      </c>
      <c r="V190">
        <v>0</v>
      </c>
      <c r="W190">
        <v>58</v>
      </c>
    </row>
    <row r="191" spans="1:23" x14ac:dyDescent="0.35">
      <c r="A191">
        <f t="shared" si="4"/>
        <v>0</v>
      </c>
      <c r="B191" t="s">
        <v>378</v>
      </c>
      <c r="C191">
        <v>0</v>
      </c>
      <c r="D191">
        <v>0</v>
      </c>
      <c r="E191">
        <v>0</v>
      </c>
      <c r="F191">
        <v>0</v>
      </c>
      <c r="G191">
        <v>53</v>
      </c>
      <c r="H191">
        <v>0</v>
      </c>
      <c r="I191">
        <v>0</v>
      </c>
      <c r="J191">
        <v>1001</v>
      </c>
      <c r="K191" s="16">
        <f t="shared" si="5"/>
        <v>4081</v>
      </c>
      <c r="L191">
        <v>2232</v>
      </c>
      <c r="M191">
        <v>161</v>
      </c>
      <c r="N191">
        <v>0</v>
      </c>
      <c r="O191">
        <v>0</v>
      </c>
      <c r="P191">
        <v>0</v>
      </c>
      <c r="Q191">
        <v>0</v>
      </c>
      <c r="R191">
        <v>53</v>
      </c>
      <c r="S191">
        <v>7581</v>
      </c>
      <c r="T191">
        <v>0</v>
      </c>
      <c r="U191">
        <v>0</v>
      </c>
      <c r="V191">
        <v>0</v>
      </c>
      <c r="W191">
        <v>0</v>
      </c>
    </row>
    <row r="192" spans="1:23" x14ac:dyDescent="0.35">
      <c r="A192">
        <f t="shared" si="4"/>
        <v>0</v>
      </c>
      <c r="B192" t="s">
        <v>379</v>
      </c>
      <c r="C192">
        <v>500</v>
      </c>
      <c r="D192">
        <v>0</v>
      </c>
      <c r="E192">
        <v>0</v>
      </c>
      <c r="F192">
        <v>786</v>
      </c>
      <c r="G192">
        <v>0</v>
      </c>
      <c r="H192">
        <v>0</v>
      </c>
      <c r="I192">
        <v>0</v>
      </c>
      <c r="J192">
        <v>0</v>
      </c>
      <c r="K192" s="16">
        <f t="shared" si="5"/>
        <v>48384</v>
      </c>
      <c r="L192">
        <v>8976</v>
      </c>
      <c r="M192">
        <v>5012</v>
      </c>
      <c r="N192">
        <v>281</v>
      </c>
      <c r="O192">
        <v>0</v>
      </c>
      <c r="P192">
        <v>1093</v>
      </c>
      <c r="Q192">
        <v>1621</v>
      </c>
      <c r="R192">
        <v>655</v>
      </c>
      <c r="S192">
        <v>67308</v>
      </c>
      <c r="T192">
        <v>0</v>
      </c>
      <c r="U192">
        <v>16868</v>
      </c>
      <c r="V192">
        <v>0</v>
      </c>
      <c r="W192">
        <v>6381</v>
      </c>
    </row>
    <row r="193" spans="1:23" x14ac:dyDescent="0.35">
      <c r="A193">
        <f t="shared" si="4"/>
        <v>0</v>
      </c>
      <c r="B193" t="s">
        <v>380</v>
      </c>
      <c r="C193">
        <v>22400</v>
      </c>
      <c r="D193">
        <v>0</v>
      </c>
      <c r="E193">
        <v>2651</v>
      </c>
      <c r="F193">
        <v>0</v>
      </c>
      <c r="G193">
        <v>0</v>
      </c>
      <c r="H193">
        <v>0</v>
      </c>
      <c r="I193">
        <v>0</v>
      </c>
      <c r="J193">
        <v>7272</v>
      </c>
      <c r="K193" s="16">
        <f t="shared" si="5"/>
        <v>45753</v>
      </c>
      <c r="L193">
        <v>41452</v>
      </c>
      <c r="M193">
        <v>0</v>
      </c>
      <c r="N193">
        <v>6422</v>
      </c>
      <c r="O193">
        <v>0</v>
      </c>
      <c r="P193">
        <v>5213</v>
      </c>
      <c r="Q193">
        <v>3661</v>
      </c>
      <c r="R193">
        <v>15113</v>
      </c>
      <c r="S193">
        <v>149937</v>
      </c>
      <c r="T193">
        <v>0</v>
      </c>
      <c r="U193">
        <v>5564</v>
      </c>
      <c r="V193">
        <v>0</v>
      </c>
      <c r="W193">
        <v>0</v>
      </c>
    </row>
    <row r="194" spans="1:23" x14ac:dyDescent="0.35">
      <c r="A194">
        <f>+SUM(C194:R195)-S194</f>
        <v>0</v>
      </c>
      <c r="B194" t="s">
        <v>381</v>
      </c>
      <c r="C194">
        <v>190595</v>
      </c>
      <c r="D194">
        <v>7338</v>
      </c>
      <c r="E194">
        <v>3497</v>
      </c>
      <c r="F194">
        <v>0</v>
      </c>
      <c r="G194">
        <v>0</v>
      </c>
      <c r="H194">
        <v>0</v>
      </c>
      <c r="I194">
        <v>0</v>
      </c>
      <c r="J194">
        <v>0</v>
      </c>
      <c r="K194" s="16">
        <f>+S194-SUM(C194:J194,L194:R194,C195:R195)</f>
        <v>28206</v>
      </c>
      <c r="L194">
        <v>8697</v>
      </c>
      <c r="M194">
        <v>0</v>
      </c>
      <c r="N194">
        <v>0</v>
      </c>
      <c r="O194">
        <v>0</v>
      </c>
      <c r="P194">
        <v>27280</v>
      </c>
      <c r="Q194">
        <v>16488</v>
      </c>
      <c r="R194">
        <v>18</v>
      </c>
      <c r="S194">
        <v>292243</v>
      </c>
      <c r="T194">
        <v>0</v>
      </c>
      <c r="U194">
        <v>0</v>
      </c>
      <c r="V194">
        <v>0</v>
      </c>
      <c r="W194">
        <v>0</v>
      </c>
    </row>
    <row r="195" spans="1:23" x14ac:dyDescent="0.35">
      <c r="A195" s="1"/>
      <c r="B195" s="1" t="s">
        <v>381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10124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</row>
    <row r="196" spans="1:23" x14ac:dyDescent="0.35">
      <c r="A196">
        <f>+SUM(C196:R197)-S196</f>
        <v>0</v>
      </c>
      <c r="B196" t="s">
        <v>382</v>
      </c>
      <c r="C196">
        <v>26413</v>
      </c>
      <c r="D196">
        <v>11525</v>
      </c>
      <c r="E196">
        <v>8759</v>
      </c>
      <c r="F196">
        <v>0</v>
      </c>
      <c r="G196">
        <v>1919</v>
      </c>
      <c r="H196">
        <v>8290</v>
      </c>
      <c r="I196">
        <v>0</v>
      </c>
      <c r="J196">
        <v>3478</v>
      </c>
      <c r="K196" s="16">
        <f>+S196-SUM(C196:J196,L196:R196,C197:R197)</f>
        <v>3837</v>
      </c>
      <c r="L196">
        <v>1728</v>
      </c>
      <c r="M196">
        <v>0</v>
      </c>
      <c r="N196">
        <v>25016</v>
      </c>
      <c r="O196">
        <v>0</v>
      </c>
      <c r="P196">
        <v>8100</v>
      </c>
      <c r="Q196">
        <v>0</v>
      </c>
      <c r="R196">
        <v>2400</v>
      </c>
      <c r="S196">
        <v>106628</v>
      </c>
      <c r="T196">
        <v>735</v>
      </c>
      <c r="U196">
        <v>544</v>
      </c>
      <c r="V196">
        <v>823</v>
      </c>
      <c r="W196">
        <v>0</v>
      </c>
    </row>
    <row r="197" spans="1:23" x14ac:dyDescent="0.35">
      <c r="B197" t="s">
        <v>382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5163</v>
      </c>
      <c r="S197" s="1">
        <v>0</v>
      </c>
      <c r="T197" s="1">
        <v>0</v>
      </c>
      <c r="U197" s="1">
        <v>6576</v>
      </c>
      <c r="V197" s="1">
        <v>0</v>
      </c>
      <c r="W197" s="1">
        <v>0</v>
      </c>
    </row>
    <row r="198" spans="1:23" x14ac:dyDescent="0.35">
      <c r="A198">
        <f t="shared" ref="A198:A261" si="6">+SUM(C198:R198)-S198</f>
        <v>0</v>
      </c>
      <c r="B198" t="s">
        <v>383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700</v>
      </c>
      <c r="K198" s="16">
        <f t="shared" ref="K198:K204" si="7">+S198-SUM(C198:J198,L198:R198)</f>
        <v>36355</v>
      </c>
      <c r="L198">
        <v>1077</v>
      </c>
      <c r="M198">
        <v>0</v>
      </c>
      <c r="N198">
        <v>950</v>
      </c>
      <c r="O198">
        <v>0</v>
      </c>
      <c r="P198">
        <v>433</v>
      </c>
      <c r="Q198">
        <v>1850</v>
      </c>
      <c r="R198">
        <v>2400</v>
      </c>
      <c r="S198">
        <v>43765</v>
      </c>
      <c r="T198">
        <v>656</v>
      </c>
      <c r="U198">
        <v>1636</v>
      </c>
      <c r="V198">
        <v>0</v>
      </c>
      <c r="W198">
        <v>1280</v>
      </c>
    </row>
    <row r="199" spans="1:23" x14ac:dyDescent="0.35">
      <c r="A199">
        <f t="shared" si="6"/>
        <v>0</v>
      </c>
      <c r="B199" t="s">
        <v>384</v>
      </c>
      <c r="C199">
        <v>5787</v>
      </c>
      <c r="D199">
        <v>3204</v>
      </c>
      <c r="E199">
        <v>14841</v>
      </c>
      <c r="F199">
        <v>0</v>
      </c>
      <c r="G199">
        <v>0</v>
      </c>
      <c r="H199">
        <v>0</v>
      </c>
      <c r="I199">
        <v>0</v>
      </c>
      <c r="J199">
        <v>1041</v>
      </c>
      <c r="K199" s="16">
        <f t="shared" si="7"/>
        <v>24861</v>
      </c>
      <c r="L199">
        <v>9117</v>
      </c>
      <c r="M199">
        <v>0</v>
      </c>
      <c r="N199">
        <v>0</v>
      </c>
      <c r="O199">
        <v>0</v>
      </c>
      <c r="P199">
        <v>2221</v>
      </c>
      <c r="Q199">
        <v>0</v>
      </c>
      <c r="R199">
        <v>6608</v>
      </c>
      <c r="S199">
        <v>67680</v>
      </c>
      <c r="T199">
        <v>0</v>
      </c>
      <c r="U199">
        <v>0</v>
      </c>
      <c r="V199">
        <v>0</v>
      </c>
      <c r="W199">
        <v>0</v>
      </c>
    </row>
    <row r="200" spans="1:23" x14ac:dyDescent="0.35">
      <c r="A200">
        <f t="shared" si="6"/>
        <v>0</v>
      </c>
      <c r="B200" t="s">
        <v>385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1600</v>
      </c>
      <c r="I200">
        <v>0</v>
      </c>
      <c r="J200">
        <v>0</v>
      </c>
      <c r="K200" s="16">
        <f t="shared" si="7"/>
        <v>647</v>
      </c>
      <c r="L200">
        <v>218</v>
      </c>
      <c r="M200">
        <v>0</v>
      </c>
      <c r="N200">
        <v>0</v>
      </c>
      <c r="O200">
        <v>0</v>
      </c>
      <c r="P200">
        <v>1236</v>
      </c>
      <c r="Q200">
        <v>0</v>
      </c>
      <c r="R200">
        <v>300</v>
      </c>
      <c r="S200">
        <v>4001</v>
      </c>
      <c r="T200">
        <v>0</v>
      </c>
      <c r="U200">
        <v>0</v>
      </c>
      <c r="V200">
        <v>0</v>
      </c>
      <c r="W200">
        <v>0</v>
      </c>
    </row>
    <row r="201" spans="1:23" x14ac:dyDescent="0.35">
      <c r="A201">
        <f t="shared" si="6"/>
        <v>0</v>
      </c>
      <c r="B201" t="s">
        <v>386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 s="16">
        <f t="shared" si="7"/>
        <v>714</v>
      </c>
      <c r="L201">
        <v>755</v>
      </c>
      <c r="M201">
        <v>688</v>
      </c>
      <c r="N201">
        <v>0</v>
      </c>
      <c r="O201">
        <v>0</v>
      </c>
      <c r="P201">
        <v>0</v>
      </c>
      <c r="Q201">
        <v>0</v>
      </c>
      <c r="R201">
        <v>674</v>
      </c>
      <c r="S201">
        <v>2831</v>
      </c>
      <c r="T201">
        <v>0</v>
      </c>
      <c r="U201">
        <v>45</v>
      </c>
      <c r="V201">
        <v>0</v>
      </c>
      <c r="W201">
        <v>0</v>
      </c>
    </row>
    <row r="202" spans="1:23" x14ac:dyDescent="0.35">
      <c r="A202">
        <f t="shared" si="6"/>
        <v>0</v>
      </c>
      <c r="B202" t="s">
        <v>387</v>
      </c>
      <c r="C202">
        <v>800</v>
      </c>
      <c r="D202">
        <v>0</v>
      </c>
      <c r="E202">
        <v>5546</v>
      </c>
      <c r="F202">
        <v>0</v>
      </c>
      <c r="G202">
        <v>0</v>
      </c>
      <c r="H202">
        <v>0</v>
      </c>
      <c r="I202">
        <v>0</v>
      </c>
      <c r="J202">
        <v>0</v>
      </c>
      <c r="K202" s="16">
        <f t="shared" si="7"/>
        <v>8291</v>
      </c>
      <c r="L202">
        <v>10036</v>
      </c>
      <c r="M202">
        <v>2079</v>
      </c>
      <c r="N202">
        <v>3920</v>
      </c>
      <c r="O202">
        <v>0</v>
      </c>
      <c r="P202">
        <v>257</v>
      </c>
      <c r="Q202">
        <v>1720</v>
      </c>
      <c r="R202">
        <v>2170</v>
      </c>
      <c r="S202">
        <v>34819</v>
      </c>
      <c r="T202">
        <v>0</v>
      </c>
      <c r="U202">
        <v>0</v>
      </c>
      <c r="V202">
        <v>0</v>
      </c>
      <c r="W202">
        <v>1405</v>
      </c>
    </row>
    <row r="203" spans="1:23" x14ac:dyDescent="0.35">
      <c r="A203">
        <f t="shared" si="6"/>
        <v>0</v>
      </c>
      <c r="B203" t="s">
        <v>388</v>
      </c>
      <c r="C203">
        <v>10216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676</v>
      </c>
      <c r="K203" s="16">
        <f t="shared" si="7"/>
        <v>15924</v>
      </c>
      <c r="L203">
        <v>1843</v>
      </c>
      <c r="M203">
        <v>0</v>
      </c>
      <c r="N203">
        <v>3991</v>
      </c>
      <c r="O203">
        <v>0</v>
      </c>
      <c r="P203">
        <v>0</v>
      </c>
      <c r="Q203">
        <v>0</v>
      </c>
      <c r="R203">
        <v>0</v>
      </c>
      <c r="S203">
        <v>32650</v>
      </c>
      <c r="T203">
        <v>0</v>
      </c>
      <c r="U203">
        <v>0</v>
      </c>
      <c r="V203">
        <v>0</v>
      </c>
      <c r="W203">
        <v>0</v>
      </c>
    </row>
    <row r="204" spans="1:23" x14ac:dyDescent="0.35">
      <c r="A204">
        <f t="shared" si="6"/>
        <v>0</v>
      </c>
      <c r="B204" t="s">
        <v>389</v>
      </c>
      <c r="C204">
        <v>7526</v>
      </c>
      <c r="D204">
        <v>0</v>
      </c>
      <c r="E204">
        <v>3366</v>
      </c>
      <c r="F204">
        <v>0</v>
      </c>
      <c r="G204">
        <v>0</v>
      </c>
      <c r="H204">
        <v>0</v>
      </c>
      <c r="I204">
        <v>151</v>
      </c>
      <c r="J204">
        <v>422</v>
      </c>
      <c r="K204" s="16">
        <f t="shared" si="7"/>
        <v>7925</v>
      </c>
      <c r="L204">
        <v>19234</v>
      </c>
      <c r="M204">
        <v>0</v>
      </c>
      <c r="N204">
        <v>5777</v>
      </c>
      <c r="O204">
        <v>0</v>
      </c>
      <c r="P204">
        <v>786</v>
      </c>
      <c r="Q204">
        <v>0</v>
      </c>
      <c r="R204">
        <v>1396</v>
      </c>
      <c r="S204">
        <v>46583</v>
      </c>
      <c r="T204">
        <v>0</v>
      </c>
      <c r="U204">
        <v>0</v>
      </c>
      <c r="V204">
        <v>0</v>
      </c>
      <c r="W204">
        <v>0</v>
      </c>
    </row>
    <row r="205" spans="1:23" x14ac:dyDescent="0.35">
      <c r="A205">
        <f t="shared" si="6"/>
        <v>0</v>
      </c>
      <c r="B205" t="s">
        <v>390</v>
      </c>
      <c r="C205">
        <v>0</v>
      </c>
      <c r="D205">
        <v>0</v>
      </c>
      <c r="E205">
        <v>383</v>
      </c>
      <c r="F205">
        <v>0</v>
      </c>
      <c r="G205">
        <v>0</v>
      </c>
      <c r="H205">
        <v>0</v>
      </c>
      <c r="I205">
        <v>124</v>
      </c>
      <c r="J205">
        <v>0</v>
      </c>
      <c r="K205" s="4">
        <v>1300</v>
      </c>
      <c r="L205">
        <v>131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59</v>
      </c>
      <c r="S205">
        <v>1997</v>
      </c>
      <c r="T205">
        <v>0</v>
      </c>
      <c r="U205">
        <v>0</v>
      </c>
      <c r="V205">
        <v>30</v>
      </c>
      <c r="W205">
        <v>0</v>
      </c>
    </row>
    <row r="206" spans="1:23" x14ac:dyDescent="0.35">
      <c r="A206">
        <f t="shared" si="6"/>
        <v>0</v>
      </c>
      <c r="B206" t="s">
        <v>391</v>
      </c>
      <c r="C206">
        <v>0</v>
      </c>
      <c r="D206">
        <v>1007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 s="4">
        <v>16336</v>
      </c>
      <c r="L206">
        <v>2302</v>
      </c>
      <c r="M206">
        <v>0</v>
      </c>
      <c r="N206">
        <v>0</v>
      </c>
      <c r="O206">
        <v>0</v>
      </c>
      <c r="P206">
        <v>841</v>
      </c>
      <c r="Q206">
        <v>0</v>
      </c>
      <c r="R206">
        <v>0</v>
      </c>
      <c r="S206">
        <v>20486</v>
      </c>
      <c r="T206">
        <v>0</v>
      </c>
      <c r="U206">
        <v>0</v>
      </c>
      <c r="V206">
        <v>0</v>
      </c>
      <c r="W206">
        <v>0</v>
      </c>
    </row>
    <row r="207" spans="1:23" x14ac:dyDescent="0.35">
      <c r="A207">
        <f t="shared" si="6"/>
        <v>0</v>
      </c>
      <c r="B207" t="s">
        <v>392</v>
      </c>
      <c r="C207">
        <v>0</v>
      </c>
      <c r="D207">
        <v>1619</v>
      </c>
      <c r="E207">
        <v>0</v>
      </c>
      <c r="F207">
        <v>406</v>
      </c>
      <c r="G207">
        <v>0</v>
      </c>
      <c r="H207">
        <v>0</v>
      </c>
      <c r="I207">
        <v>0</v>
      </c>
      <c r="J207">
        <v>0</v>
      </c>
      <c r="K207" s="4">
        <v>14971</v>
      </c>
      <c r="L207">
        <v>0</v>
      </c>
      <c r="M207">
        <v>0</v>
      </c>
      <c r="N207">
        <v>746</v>
      </c>
      <c r="O207">
        <v>2196</v>
      </c>
      <c r="P207">
        <v>0</v>
      </c>
      <c r="Q207">
        <v>0</v>
      </c>
      <c r="R207">
        <v>392</v>
      </c>
      <c r="S207">
        <v>20330</v>
      </c>
      <c r="T207">
        <v>0</v>
      </c>
      <c r="U207">
        <v>0</v>
      </c>
      <c r="V207">
        <v>0</v>
      </c>
      <c r="W207">
        <v>0</v>
      </c>
    </row>
    <row r="208" spans="1:23" x14ac:dyDescent="0.35">
      <c r="A208">
        <f t="shared" si="6"/>
        <v>0</v>
      </c>
      <c r="B208" t="s">
        <v>393</v>
      </c>
      <c r="C208">
        <v>0</v>
      </c>
      <c r="D208">
        <v>452</v>
      </c>
      <c r="E208">
        <v>263</v>
      </c>
      <c r="F208">
        <v>0</v>
      </c>
      <c r="G208">
        <v>121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613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1449</v>
      </c>
      <c r="T208">
        <v>0</v>
      </c>
      <c r="U208">
        <v>0</v>
      </c>
      <c r="V208">
        <v>0</v>
      </c>
      <c r="W208">
        <v>0</v>
      </c>
    </row>
    <row r="209" spans="1:23" x14ac:dyDescent="0.35">
      <c r="A209">
        <f t="shared" si="6"/>
        <v>0</v>
      </c>
      <c r="B209" t="s">
        <v>394</v>
      </c>
      <c r="C209">
        <v>0</v>
      </c>
      <c r="D209">
        <v>952</v>
      </c>
      <c r="E209">
        <v>8259</v>
      </c>
      <c r="F209">
        <v>0</v>
      </c>
      <c r="G209">
        <v>0</v>
      </c>
      <c r="H209">
        <v>0</v>
      </c>
      <c r="I209">
        <v>0</v>
      </c>
      <c r="J209">
        <v>0</v>
      </c>
      <c r="K209" s="4">
        <v>21647</v>
      </c>
      <c r="L209">
        <v>125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30983</v>
      </c>
      <c r="T209">
        <v>0</v>
      </c>
      <c r="U209">
        <v>158</v>
      </c>
      <c r="V209">
        <v>0</v>
      </c>
      <c r="W209">
        <v>0</v>
      </c>
    </row>
    <row r="210" spans="1:23" x14ac:dyDescent="0.35">
      <c r="A210">
        <f t="shared" si="6"/>
        <v>0</v>
      </c>
      <c r="B210" t="s">
        <v>395</v>
      </c>
      <c r="C210">
        <v>0</v>
      </c>
      <c r="D210">
        <v>432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1950</v>
      </c>
      <c r="K210" s="4">
        <v>67255</v>
      </c>
      <c r="L210">
        <v>300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665</v>
      </c>
      <c r="S210">
        <v>70602</v>
      </c>
      <c r="T210">
        <v>0</v>
      </c>
      <c r="U210">
        <v>0</v>
      </c>
      <c r="V210">
        <v>0</v>
      </c>
      <c r="W210">
        <v>2785</v>
      </c>
    </row>
    <row r="211" spans="1:23" x14ac:dyDescent="0.35">
      <c r="A211">
        <f t="shared" si="6"/>
        <v>0</v>
      </c>
      <c r="B211" t="s">
        <v>396</v>
      </c>
      <c r="C211">
        <v>88474</v>
      </c>
      <c r="D211">
        <v>11064</v>
      </c>
      <c r="E211">
        <v>6524</v>
      </c>
      <c r="F211">
        <v>0</v>
      </c>
      <c r="G211">
        <v>5861</v>
      </c>
      <c r="H211">
        <v>0</v>
      </c>
      <c r="I211">
        <v>0</v>
      </c>
      <c r="J211">
        <v>0</v>
      </c>
      <c r="K211" s="4">
        <v>29077</v>
      </c>
      <c r="L211">
        <v>23985</v>
      </c>
      <c r="M211">
        <v>7148</v>
      </c>
      <c r="N211">
        <v>15975</v>
      </c>
      <c r="O211">
        <v>0</v>
      </c>
      <c r="P211">
        <v>4900</v>
      </c>
      <c r="Q211">
        <v>0</v>
      </c>
      <c r="R211">
        <v>16486</v>
      </c>
      <c r="S211">
        <v>209494</v>
      </c>
      <c r="T211">
        <v>903</v>
      </c>
      <c r="U211">
        <v>9784</v>
      </c>
      <c r="V211">
        <v>0</v>
      </c>
      <c r="W211">
        <v>0</v>
      </c>
    </row>
    <row r="212" spans="1:23" x14ac:dyDescent="0.35">
      <c r="A212">
        <f t="shared" si="6"/>
        <v>0</v>
      </c>
      <c r="B212" t="s">
        <v>397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 s="4">
        <v>10500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10500</v>
      </c>
      <c r="T212">
        <v>0</v>
      </c>
      <c r="U212">
        <v>0</v>
      </c>
      <c r="V212">
        <v>0</v>
      </c>
      <c r="W212">
        <v>0</v>
      </c>
    </row>
    <row r="213" spans="1:23" x14ac:dyDescent="0.35">
      <c r="A213">
        <f t="shared" si="6"/>
        <v>0</v>
      </c>
      <c r="B213" t="s">
        <v>398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371</v>
      </c>
    </row>
    <row r="214" spans="1:23" x14ac:dyDescent="0.35">
      <c r="A214">
        <f t="shared" si="6"/>
        <v>0</v>
      </c>
      <c r="B214" t="s">
        <v>399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 s="4">
        <v>12894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12894</v>
      </c>
      <c r="T214">
        <v>0</v>
      </c>
      <c r="U214">
        <v>0</v>
      </c>
      <c r="V214">
        <v>0</v>
      </c>
      <c r="W214">
        <v>0</v>
      </c>
    </row>
    <row r="215" spans="1:23" x14ac:dyDescent="0.35">
      <c r="A215">
        <f t="shared" si="6"/>
        <v>0</v>
      </c>
      <c r="B215" t="s">
        <v>400</v>
      </c>
      <c r="C215">
        <v>0</v>
      </c>
      <c r="D215">
        <v>0</v>
      </c>
      <c r="E215">
        <v>156</v>
      </c>
      <c r="F215">
        <v>0</v>
      </c>
      <c r="G215">
        <v>0</v>
      </c>
      <c r="H215">
        <v>0</v>
      </c>
      <c r="I215">
        <v>0</v>
      </c>
      <c r="J215">
        <v>0</v>
      </c>
      <c r="K215" s="4">
        <v>6934</v>
      </c>
      <c r="L215">
        <v>904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7994</v>
      </c>
      <c r="T215">
        <v>0</v>
      </c>
      <c r="U215">
        <v>0</v>
      </c>
      <c r="V215">
        <v>0</v>
      </c>
      <c r="W215">
        <v>0</v>
      </c>
    </row>
    <row r="216" spans="1:23" x14ac:dyDescent="0.35">
      <c r="A216">
        <f t="shared" si="6"/>
        <v>0</v>
      </c>
      <c r="B216" t="s">
        <v>401</v>
      </c>
      <c r="C216">
        <v>6266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 s="4">
        <v>36409</v>
      </c>
      <c r="L216">
        <v>19341</v>
      </c>
      <c r="M216">
        <v>1811</v>
      </c>
      <c r="N216">
        <v>0</v>
      </c>
      <c r="O216">
        <v>0</v>
      </c>
      <c r="P216">
        <v>1122</v>
      </c>
      <c r="Q216">
        <v>0</v>
      </c>
      <c r="R216">
        <v>0</v>
      </c>
      <c r="S216">
        <v>64949</v>
      </c>
      <c r="T216">
        <v>0</v>
      </c>
      <c r="U216">
        <v>0</v>
      </c>
      <c r="V216">
        <v>0</v>
      </c>
      <c r="W216">
        <v>0</v>
      </c>
    </row>
    <row r="217" spans="1:23" x14ac:dyDescent="0.35">
      <c r="A217">
        <f t="shared" si="6"/>
        <v>0</v>
      </c>
      <c r="B217" t="s">
        <v>402</v>
      </c>
      <c r="C217">
        <v>6597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1072</v>
      </c>
      <c r="K217" s="4">
        <v>6297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3304</v>
      </c>
      <c r="S217">
        <v>17270</v>
      </c>
      <c r="T217">
        <v>0</v>
      </c>
      <c r="U217">
        <v>100</v>
      </c>
      <c r="V217">
        <v>0</v>
      </c>
      <c r="W217">
        <v>1005</v>
      </c>
    </row>
    <row r="218" spans="1:23" x14ac:dyDescent="0.35">
      <c r="A218">
        <f t="shared" si="6"/>
        <v>0</v>
      </c>
      <c r="B218" t="s">
        <v>403</v>
      </c>
      <c r="C218">
        <v>14310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10147</v>
      </c>
      <c r="K218" s="4">
        <v>16535</v>
      </c>
      <c r="L218">
        <v>34614</v>
      </c>
      <c r="M218">
        <v>1751</v>
      </c>
      <c r="N218">
        <v>24045</v>
      </c>
      <c r="O218">
        <v>0</v>
      </c>
      <c r="P218">
        <v>4217</v>
      </c>
      <c r="Q218">
        <v>4493</v>
      </c>
      <c r="R218">
        <v>36729</v>
      </c>
      <c r="S218">
        <v>146841</v>
      </c>
      <c r="T218">
        <v>0</v>
      </c>
      <c r="U218">
        <v>0</v>
      </c>
      <c r="V218">
        <v>0</v>
      </c>
      <c r="W218">
        <v>0</v>
      </c>
    </row>
    <row r="219" spans="1:23" x14ac:dyDescent="0.35">
      <c r="A219">
        <f t="shared" si="6"/>
        <v>0</v>
      </c>
      <c r="B219" t="s">
        <v>404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</row>
    <row r="220" spans="1:23" x14ac:dyDescent="0.35">
      <c r="A220">
        <f t="shared" si="6"/>
        <v>0</v>
      </c>
      <c r="B220" t="s">
        <v>405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1441</v>
      </c>
      <c r="S220">
        <v>1441</v>
      </c>
      <c r="T220">
        <v>0</v>
      </c>
      <c r="U220">
        <v>0</v>
      </c>
      <c r="V220">
        <v>0</v>
      </c>
      <c r="W220">
        <v>0</v>
      </c>
    </row>
    <row r="221" spans="1:23" x14ac:dyDescent="0.35">
      <c r="A221">
        <f>+SUM(C221:R222)-S221</f>
        <v>0</v>
      </c>
      <c r="B221" t="s">
        <v>406</v>
      </c>
      <c r="C221">
        <v>69430</v>
      </c>
      <c r="D221">
        <v>0</v>
      </c>
      <c r="E221">
        <v>39650</v>
      </c>
      <c r="F221">
        <v>0</v>
      </c>
      <c r="G221">
        <v>26031</v>
      </c>
      <c r="H221">
        <v>0</v>
      </c>
      <c r="I221">
        <v>2175</v>
      </c>
      <c r="J221">
        <v>0</v>
      </c>
      <c r="K221" s="4">
        <v>14143</v>
      </c>
      <c r="L221">
        <v>236664</v>
      </c>
      <c r="M221">
        <v>0</v>
      </c>
      <c r="N221">
        <v>40744</v>
      </c>
      <c r="O221">
        <v>0</v>
      </c>
      <c r="P221">
        <v>3794</v>
      </c>
      <c r="Q221">
        <v>16998</v>
      </c>
      <c r="R221">
        <v>6400</v>
      </c>
      <c r="S221">
        <v>475756</v>
      </c>
      <c r="T221">
        <v>865</v>
      </c>
      <c r="U221">
        <v>720</v>
      </c>
      <c r="V221">
        <v>0</v>
      </c>
      <c r="W221">
        <v>177</v>
      </c>
    </row>
    <row r="222" spans="1:23" x14ac:dyDescent="0.35">
      <c r="B222" t="s">
        <v>406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19727</v>
      </c>
      <c r="S222" s="1">
        <v>0</v>
      </c>
      <c r="T222" s="1">
        <v>0</v>
      </c>
      <c r="U222" s="1">
        <v>55023</v>
      </c>
      <c r="V222" s="1">
        <v>0</v>
      </c>
      <c r="W222" s="1">
        <v>0</v>
      </c>
    </row>
    <row r="223" spans="1:23" x14ac:dyDescent="0.35">
      <c r="A223">
        <f t="shared" si="6"/>
        <v>0</v>
      </c>
      <c r="B223" t="s">
        <v>407</v>
      </c>
      <c r="C223">
        <v>0</v>
      </c>
      <c r="D223">
        <v>0</v>
      </c>
      <c r="E223">
        <v>4866</v>
      </c>
      <c r="F223">
        <v>0</v>
      </c>
      <c r="G223">
        <v>14230</v>
      </c>
      <c r="H223">
        <v>0</v>
      </c>
      <c r="I223">
        <v>0</v>
      </c>
      <c r="J223">
        <v>4305</v>
      </c>
      <c r="K223" s="4">
        <v>931</v>
      </c>
      <c r="L223">
        <v>0</v>
      </c>
      <c r="M223">
        <v>0</v>
      </c>
      <c r="N223">
        <v>6100</v>
      </c>
      <c r="O223">
        <v>0</v>
      </c>
      <c r="P223">
        <v>0</v>
      </c>
      <c r="Q223">
        <v>0</v>
      </c>
      <c r="R223">
        <v>2750</v>
      </c>
      <c r="S223">
        <v>33182</v>
      </c>
      <c r="T223">
        <v>0</v>
      </c>
      <c r="U223">
        <v>3268</v>
      </c>
      <c r="V223">
        <v>0</v>
      </c>
      <c r="W223">
        <v>0</v>
      </c>
    </row>
    <row r="224" spans="1:23" x14ac:dyDescent="0.35">
      <c r="A224">
        <f t="shared" si="6"/>
        <v>0</v>
      </c>
      <c r="B224" t="s">
        <v>408</v>
      </c>
      <c r="C224">
        <v>42681</v>
      </c>
      <c r="D224">
        <v>0</v>
      </c>
      <c r="E224">
        <v>7061</v>
      </c>
      <c r="F224">
        <v>0</v>
      </c>
      <c r="G224">
        <v>0</v>
      </c>
      <c r="H224">
        <v>0</v>
      </c>
      <c r="I224">
        <v>1752</v>
      </c>
      <c r="J224">
        <v>0</v>
      </c>
      <c r="K224" s="4">
        <v>74620</v>
      </c>
      <c r="L224">
        <v>40287</v>
      </c>
      <c r="M224">
        <v>6431</v>
      </c>
      <c r="N224">
        <v>0</v>
      </c>
      <c r="O224">
        <v>0</v>
      </c>
      <c r="P224">
        <v>6750</v>
      </c>
      <c r="Q224">
        <v>16455</v>
      </c>
      <c r="R224">
        <v>3009</v>
      </c>
      <c r="S224">
        <v>199046</v>
      </c>
      <c r="T224">
        <v>1052</v>
      </c>
      <c r="U224">
        <v>32728</v>
      </c>
      <c r="V224">
        <v>817</v>
      </c>
      <c r="W224">
        <v>0</v>
      </c>
    </row>
    <row r="225" spans="1:23" x14ac:dyDescent="0.35">
      <c r="A225">
        <f t="shared" si="6"/>
        <v>0</v>
      </c>
      <c r="B225" t="s">
        <v>409</v>
      </c>
      <c r="C225">
        <v>29492</v>
      </c>
      <c r="D225">
        <v>3616</v>
      </c>
      <c r="E225">
        <v>7283</v>
      </c>
      <c r="F225">
        <v>0</v>
      </c>
      <c r="G225">
        <v>0</v>
      </c>
      <c r="H225">
        <v>0</v>
      </c>
      <c r="I225">
        <v>0</v>
      </c>
      <c r="J225">
        <v>257</v>
      </c>
      <c r="K225" s="4">
        <v>31755</v>
      </c>
      <c r="L225">
        <v>67682</v>
      </c>
      <c r="M225">
        <v>3890</v>
      </c>
      <c r="N225">
        <v>0</v>
      </c>
      <c r="O225">
        <v>0</v>
      </c>
      <c r="P225">
        <v>8010</v>
      </c>
      <c r="Q225">
        <v>2204</v>
      </c>
      <c r="R225">
        <v>8581</v>
      </c>
      <c r="S225">
        <v>162770</v>
      </c>
      <c r="T225">
        <v>4990</v>
      </c>
      <c r="U225">
        <v>5574</v>
      </c>
      <c r="V225">
        <v>0</v>
      </c>
      <c r="W225">
        <v>0</v>
      </c>
    </row>
    <row r="226" spans="1:23" x14ac:dyDescent="0.35">
      <c r="A226">
        <f t="shared" si="6"/>
        <v>0</v>
      </c>
      <c r="B226" t="s">
        <v>410</v>
      </c>
      <c r="C226">
        <v>13898</v>
      </c>
      <c r="D226">
        <v>0</v>
      </c>
      <c r="E226">
        <v>12642</v>
      </c>
      <c r="F226">
        <v>0</v>
      </c>
      <c r="G226">
        <v>0</v>
      </c>
      <c r="H226">
        <v>0</v>
      </c>
      <c r="I226">
        <v>0</v>
      </c>
      <c r="J226">
        <v>1153</v>
      </c>
      <c r="K226" s="4">
        <v>138166</v>
      </c>
      <c r="L226">
        <v>11926</v>
      </c>
      <c r="M226">
        <v>0</v>
      </c>
      <c r="N226">
        <v>4300</v>
      </c>
      <c r="O226">
        <v>0</v>
      </c>
      <c r="P226">
        <v>0</v>
      </c>
      <c r="Q226">
        <v>0</v>
      </c>
      <c r="R226">
        <v>1030</v>
      </c>
      <c r="S226">
        <v>183115</v>
      </c>
      <c r="T226">
        <v>0</v>
      </c>
      <c r="U226">
        <v>28998</v>
      </c>
      <c r="V226">
        <v>0</v>
      </c>
      <c r="W226">
        <v>0</v>
      </c>
    </row>
    <row r="227" spans="1:23" x14ac:dyDescent="0.35">
      <c r="A227">
        <f t="shared" si="6"/>
        <v>0</v>
      </c>
      <c r="B227" t="s">
        <v>411</v>
      </c>
      <c r="C227">
        <v>25273</v>
      </c>
      <c r="D227">
        <v>0</v>
      </c>
      <c r="E227">
        <v>39031</v>
      </c>
      <c r="F227">
        <v>0</v>
      </c>
      <c r="G227">
        <v>0</v>
      </c>
      <c r="H227">
        <v>5000</v>
      </c>
      <c r="I227">
        <v>0</v>
      </c>
      <c r="J227">
        <v>6330</v>
      </c>
      <c r="K227" s="4">
        <v>100963</v>
      </c>
      <c r="L227">
        <v>91798</v>
      </c>
      <c r="M227">
        <v>21998</v>
      </c>
      <c r="N227">
        <v>31842</v>
      </c>
      <c r="O227">
        <v>0</v>
      </c>
      <c r="P227">
        <v>8893</v>
      </c>
      <c r="Q227">
        <v>0</v>
      </c>
      <c r="R227">
        <v>16636</v>
      </c>
      <c r="S227">
        <v>347764</v>
      </c>
      <c r="T227">
        <v>6364</v>
      </c>
      <c r="U227">
        <v>31848</v>
      </c>
      <c r="V227">
        <v>0</v>
      </c>
      <c r="W227">
        <v>0</v>
      </c>
    </row>
    <row r="228" spans="1:23" x14ac:dyDescent="0.35">
      <c r="A228">
        <f t="shared" si="6"/>
        <v>0</v>
      </c>
      <c r="B228" t="s">
        <v>412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24082</v>
      </c>
      <c r="M228">
        <v>7900</v>
      </c>
      <c r="N228">
        <v>0</v>
      </c>
      <c r="O228">
        <v>0</v>
      </c>
      <c r="P228">
        <v>0</v>
      </c>
      <c r="Q228">
        <v>0</v>
      </c>
      <c r="R228">
        <v>7250</v>
      </c>
      <c r="S228">
        <v>39232</v>
      </c>
      <c r="T228">
        <v>0</v>
      </c>
      <c r="U228">
        <v>1176</v>
      </c>
      <c r="V228">
        <v>3393</v>
      </c>
      <c r="W228">
        <v>23498</v>
      </c>
    </row>
    <row r="229" spans="1:23" x14ac:dyDescent="0.35">
      <c r="A229">
        <f t="shared" si="6"/>
        <v>0</v>
      </c>
      <c r="B229" t="s">
        <v>413</v>
      </c>
      <c r="C229">
        <v>57408</v>
      </c>
      <c r="D229">
        <v>0</v>
      </c>
      <c r="E229">
        <v>64717</v>
      </c>
      <c r="F229">
        <v>0</v>
      </c>
      <c r="G229">
        <v>0</v>
      </c>
      <c r="H229">
        <v>0</v>
      </c>
      <c r="I229">
        <v>0</v>
      </c>
      <c r="J229">
        <v>0</v>
      </c>
      <c r="K229" s="4">
        <v>198315</v>
      </c>
      <c r="L229">
        <v>14699</v>
      </c>
      <c r="M229">
        <v>7395</v>
      </c>
      <c r="N229">
        <v>72641</v>
      </c>
      <c r="O229">
        <v>0</v>
      </c>
      <c r="P229">
        <v>9469</v>
      </c>
      <c r="Q229">
        <v>0</v>
      </c>
      <c r="R229">
        <v>175916</v>
      </c>
      <c r="S229">
        <v>600560</v>
      </c>
      <c r="T229">
        <v>1712</v>
      </c>
      <c r="U229">
        <v>92020</v>
      </c>
      <c r="V229">
        <v>0</v>
      </c>
      <c r="W229">
        <v>0</v>
      </c>
    </row>
    <row r="230" spans="1:23" x14ac:dyDescent="0.35">
      <c r="A230">
        <f t="shared" si="6"/>
        <v>0</v>
      </c>
      <c r="B230" t="s">
        <v>414</v>
      </c>
      <c r="C230">
        <v>52642</v>
      </c>
      <c r="D230">
        <v>0</v>
      </c>
      <c r="E230">
        <v>14979</v>
      </c>
      <c r="F230">
        <v>0</v>
      </c>
      <c r="G230">
        <v>0</v>
      </c>
      <c r="H230">
        <v>0</v>
      </c>
      <c r="I230">
        <v>0</v>
      </c>
      <c r="J230">
        <v>0</v>
      </c>
      <c r="K230" s="4">
        <v>71823</v>
      </c>
      <c r="L230">
        <v>176445</v>
      </c>
      <c r="M230">
        <v>0</v>
      </c>
      <c r="N230">
        <v>7960</v>
      </c>
      <c r="O230">
        <v>0</v>
      </c>
      <c r="P230">
        <v>6972</v>
      </c>
      <c r="Q230">
        <v>0</v>
      </c>
      <c r="R230">
        <v>18190</v>
      </c>
      <c r="S230">
        <v>349011</v>
      </c>
      <c r="T230">
        <v>5750</v>
      </c>
      <c r="U230">
        <v>7581</v>
      </c>
      <c r="V230">
        <v>0</v>
      </c>
      <c r="W230">
        <v>0</v>
      </c>
    </row>
    <row r="231" spans="1:23" x14ac:dyDescent="0.35">
      <c r="A231">
        <f t="shared" si="6"/>
        <v>0</v>
      </c>
      <c r="B231" t="s">
        <v>415</v>
      </c>
      <c r="C231">
        <v>37045</v>
      </c>
      <c r="D231">
        <v>0</v>
      </c>
      <c r="E231">
        <v>43420</v>
      </c>
      <c r="F231">
        <v>0</v>
      </c>
      <c r="G231">
        <v>0</v>
      </c>
      <c r="H231">
        <v>0</v>
      </c>
      <c r="I231">
        <v>0</v>
      </c>
      <c r="J231">
        <v>5800</v>
      </c>
      <c r="K231" s="4">
        <v>54160</v>
      </c>
      <c r="L231">
        <v>57993</v>
      </c>
      <c r="M231">
        <v>0</v>
      </c>
      <c r="N231">
        <v>5750</v>
      </c>
      <c r="O231">
        <v>3000</v>
      </c>
      <c r="P231">
        <v>6400</v>
      </c>
      <c r="Q231">
        <v>4050</v>
      </c>
      <c r="R231">
        <v>16230</v>
      </c>
      <c r="S231">
        <v>233848</v>
      </c>
      <c r="T231">
        <v>0</v>
      </c>
      <c r="U231">
        <v>35328</v>
      </c>
      <c r="V231">
        <v>0</v>
      </c>
      <c r="W231">
        <v>0</v>
      </c>
    </row>
    <row r="232" spans="1:23" x14ac:dyDescent="0.35">
      <c r="A232">
        <f t="shared" si="6"/>
        <v>0</v>
      </c>
      <c r="B232" t="s">
        <v>416</v>
      </c>
      <c r="C232">
        <v>2450</v>
      </c>
      <c r="D232">
        <v>1000</v>
      </c>
      <c r="E232">
        <v>18554</v>
      </c>
      <c r="F232">
        <v>0</v>
      </c>
      <c r="G232">
        <v>0</v>
      </c>
      <c r="H232">
        <v>0</v>
      </c>
      <c r="I232">
        <v>0</v>
      </c>
      <c r="J232">
        <v>0</v>
      </c>
      <c r="K232" s="16">
        <f t="shared" ref="K232:K239" si="8">+S232-SUM(C232:J232,L232:R232)</f>
        <v>34802</v>
      </c>
      <c r="L232">
        <v>18184</v>
      </c>
      <c r="M232">
        <v>0</v>
      </c>
      <c r="N232">
        <v>0</v>
      </c>
      <c r="O232">
        <v>0</v>
      </c>
      <c r="P232">
        <v>4950</v>
      </c>
      <c r="Q232">
        <v>0</v>
      </c>
      <c r="R232">
        <v>2575</v>
      </c>
      <c r="S232">
        <v>82515</v>
      </c>
      <c r="T232">
        <v>2609</v>
      </c>
      <c r="U232">
        <v>9570</v>
      </c>
      <c r="V232">
        <v>0</v>
      </c>
      <c r="W232">
        <v>0</v>
      </c>
    </row>
    <row r="233" spans="1:23" x14ac:dyDescent="0.35">
      <c r="A233">
        <f t="shared" si="6"/>
        <v>0</v>
      </c>
      <c r="B233" t="s">
        <v>417</v>
      </c>
      <c r="C233">
        <v>25</v>
      </c>
      <c r="D233">
        <v>0</v>
      </c>
      <c r="E233">
        <v>2768</v>
      </c>
      <c r="F233">
        <v>0</v>
      </c>
      <c r="G233">
        <v>0</v>
      </c>
      <c r="H233">
        <v>0</v>
      </c>
      <c r="I233">
        <v>0</v>
      </c>
      <c r="J233">
        <v>2200</v>
      </c>
      <c r="K233" s="16">
        <f t="shared" si="8"/>
        <v>17578</v>
      </c>
      <c r="L233">
        <v>11177</v>
      </c>
      <c r="M233">
        <v>1659</v>
      </c>
      <c r="N233">
        <v>0</v>
      </c>
      <c r="O233">
        <v>0</v>
      </c>
      <c r="P233">
        <v>982</v>
      </c>
      <c r="Q233">
        <v>0</v>
      </c>
      <c r="R233">
        <v>3527</v>
      </c>
      <c r="S233">
        <v>39916</v>
      </c>
      <c r="T233">
        <v>2000</v>
      </c>
      <c r="U233">
        <v>3963</v>
      </c>
      <c r="V233">
        <v>0</v>
      </c>
      <c r="W233">
        <v>0</v>
      </c>
    </row>
    <row r="234" spans="1:23" x14ac:dyDescent="0.35">
      <c r="A234">
        <f t="shared" si="6"/>
        <v>0</v>
      </c>
      <c r="B234" t="s">
        <v>418</v>
      </c>
      <c r="C234">
        <v>22116</v>
      </c>
      <c r="D234">
        <v>0</v>
      </c>
      <c r="E234">
        <v>644</v>
      </c>
      <c r="F234">
        <v>0</v>
      </c>
      <c r="G234">
        <v>0</v>
      </c>
      <c r="H234">
        <v>0</v>
      </c>
      <c r="I234">
        <v>0</v>
      </c>
      <c r="J234">
        <v>3600</v>
      </c>
      <c r="K234" s="16">
        <f t="shared" si="8"/>
        <v>42949</v>
      </c>
      <c r="L234">
        <v>25639</v>
      </c>
      <c r="M234">
        <v>0</v>
      </c>
      <c r="N234">
        <v>2050</v>
      </c>
      <c r="O234">
        <v>2055</v>
      </c>
      <c r="P234">
        <v>1800</v>
      </c>
      <c r="Q234">
        <v>0</v>
      </c>
      <c r="R234">
        <v>0</v>
      </c>
      <c r="S234">
        <v>100853</v>
      </c>
      <c r="T234">
        <v>0</v>
      </c>
      <c r="U234">
        <v>2279</v>
      </c>
      <c r="V234">
        <v>0</v>
      </c>
      <c r="W234">
        <v>0</v>
      </c>
    </row>
    <row r="235" spans="1:23" x14ac:dyDescent="0.35">
      <c r="A235">
        <f t="shared" si="6"/>
        <v>0</v>
      </c>
      <c r="B235" t="s">
        <v>419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3653</v>
      </c>
      <c r="K235" s="16">
        <f t="shared" si="8"/>
        <v>17985</v>
      </c>
      <c r="L235">
        <v>16723</v>
      </c>
      <c r="M235">
        <v>1300</v>
      </c>
      <c r="N235">
        <v>14995</v>
      </c>
      <c r="O235">
        <v>0</v>
      </c>
      <c r="P235">
        <v>0</v>
      </c>
      <c r="Q235">
        <v>0</v>
      </c>
      <c r="R235">
        <v>500</v>
      </c>
      <c r="S235">
        <v>55156</v>
      </c>
      <c r="T235">
        <v>2191</v>
      </c>
      <c r="U235">
        <v>292</v>
      </c>
      <c r="V235">
        <v>0</v>
      </c>
      <c r="W235">
        <v>0</v>
      </c>
    </row>
    <row r="236" spans="1:23" x14ac:dyDescent="0.35">
      <c r="A236">
        <f t="shared" si="6"/>
        <v>0</v>
      </c>
      <c r="B236" t="s">
        <v>420</v>
      </c>
      <c r="C236">
        <v>33550</v>
      </c>
      <c r="D236">
        <v>200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 s="16">
        <f t="shared" si="8"/>
        <v>72052</v>
      </c>
      <c r="L236">
        <v>0</v>
      </c>
      <c r="M236">
        <v>295</v>
      </c>
      <c r="N236">
        <v>2649</v>
      </c>
      <c r="O236">
        <v>0</v>
      </c>
      <c r="P236">
        <v>7122</v>
      </c>
      <c r="Q236">
        <v>6044</v>
      </c>
      <c r="R236">
        <v>10009</v>
      </c>
      <c r="S236">
        <v>131921</v>
      </c>
      <c r="T236">
        <v>4780</v>
      </c>
      <c r="U236">
        <v>1273</v>
      </c>
      <c r="V236">
        <v>130</v>
      </c>
      <c r="W236">
        <v>0</v>
      </c>
    </row>
    <row r="237" spans="1:23" x14ac:dyDescent="0.35">
      <c r="A237">
        <f t="shared" si="6"/>
        <v>0</v>
      </c>
      <c r="B237" t="s">
        <v>421</v>
      </c>
      <c r="C237">
        <v>17358</v>
      </c>
      <c r="D237">
        <v>5735</v>
      </c>
      <c r="E237">
        <v>66450</v>
      </c>
      <c r="F237">
        <v>0</v>
      </c>
      <c r="G237">
        <v>0</v>
      </c>
      <c r="H237">
        <v>1000</v>
      </c>
      <c r="I237">
        <v>0</v>
      </c>
      <c r="J237">
        <v>8732</v>
      </c>
      <c r="K237" s="16">
        <f t="shared" si="8"/>
        <v>74866</v>
      </c>
      <c r="L237">
        <v>56526</v>
      </c>
      <c r="M237">
        <v>79722</v>
      </c>
      <c r="N237">
        <v>0</v>
      </c>
      <c r="O237">
        <v>0</v>
      </c>
      <c r="P237">
        <v>3229</v>
      </c>
      <c r="Q237">
        <v>2877</v>
      </c>
      <c r="R237">
        <v>6696</v>
      </c>
      <c r="S237">
        <v>323191</v>
      </c>
      <c r="T237">
        <v>3674</v>
      </c>
      <c r="U237">
        <v>6168</v>
      </c>
      <c r="V237">
        <v>0</v>
      </c>
      <c r="W237">
        <v>0</v>
      </c>
    </row>
    <row r="238" spans="1:23" x14ac:dyDescent="0.35">
      <c r="A238">
        <f t="shared" si="6"/>
        <v>0</v>
      </c>
      <c r="B238" t="s">
        <v>422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2762</v>
      </c>
      <c r="K238" s="16">
        <f t="shared" si="8"/>
        <v>1661</v>
      </c>
      <c r="L238">
        <v>0</v>
      </c>
      <c r="M238">
        <v>0</v>
      </c>
      <c r="N238">
        <v>1169</v>
      </c>
      <c r="O238">
        <v>0</v>
      </c>
      <c r="P238">
        <v>0</v>
      </c>
      <c r="Q238">
        <v>0</v>
      </c>
      <c r="R238">
        <v>3518</v>
      </c>
      <c r="S238">
        <v>9110</v>
      </c>
      <c r="T238">
        <v>0</v>
      </c>
      <c r="U238">
        <v>0</v>
      </c>
      <c r="V238">
        <v>0</v>
      </c>
      <c r="W238">
        <v>0</v>
      </c>
    </row>
    <row r="239" spans="1:23" x14ac:dyDescent="0.35">
      <c r="A239">
        <f t="shared" si="6"/>
        <v>0</v>
      </c>
      <c r="B239" t="s">
        <v>423</v>
      </c>
      <c r="C239">
        <v>0</v>
      </c>
      <c r="D239">
        <v>0</v>
      </c>
      <c r="E239">
        <v>452</v>
      </c>
      <c r="F239">
        <v>0</v>
      </c>
      <c r="G239">
        <v>0</v>
      </c>
      <c r="H239">
        <v>0</v>
      </c>
      <c r="I239">
        <v>0</v>
      </c>
      <c r="J239">
        <v>0</v>
      </c>
      <c r="K239" s="16">
        <f t="shared" si="8"/>
        <v>7366</v>
      </c>
      <c r="L239">
        <v>0</v>
      </c>
      <c r="M239">
        <v>8129</v>
      </c>
      <c r="N239">
        <v>0</v>
      </c>
      <c r="O239">
        <v>0</v>
      </c>
      <c r="P239">
        <v>0</v>
      </c>
      <c r="Q239">
        <v>0</v>
      </c>
      <c r="R239">
        <v>2419</v>
      </c>
      <c r="S239">
        <v>18366</v>
      </c>
      <c r="T239">
        <v>0</v>
      </c>
      <c r="U239">
        <v>43</v>
      </c>
      <c r="V239">
        <v>0</v>
      </c>
      <c r="W239">
        <v>0</v>
      </c>
    </row>
    <row r="240" spans="1:23" x14ac:dyDescent="0.35">
      <c r="A240">
        <f t="shared" si="6"/>
        <v>0</v>
      </c>
      <c r="B240" t="s">
        <v>424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29976</v>
      </c>
      <c r="K240">
        <v>0</v>
      </c>
      <c r="L240">
        <v>3590</v>
      </c>
      <c r="M240">
        <v>0</v>
      </c>
      <c r="N240">
        <v>0</v>
      </c>
      <c r="O240">
        <v>4250</v>
      </c>
      <c r="P240">
        <v>0</v>
      </c>
      <c r="Q240">
        <v>0</v>
      </c>
      <c r="R240">
        <v>32507</v>
      </c>
      <c r="S240">
        <v>70323</v>
      </c>
      <c r="T240">
        <v>0</v>
      </c>
      <c r="U240">
        <v>9434</v>
      </c>
      <c r="V240">
        <v>0</v>
      </c>
      <c r="W240">
        <v>0</v>
      </c>
    </row>
    <row r="241" spans="1:23" x14ac:dyDescent="0.35">
      <c r="A241">
        <f t="shared" si="6"/>
        <v>0</v>
      </c>
      <c r="B241" t="s">
        <v>425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</row>
    <row r="242" spans="1:23" x14ac:dyDescent="0.35">
      <c r="A242">
        <f t="shared" si="6"/>
        <v>0</v>
      </c>
      <c r="B242" t="s">
        <v>426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987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987</v>
      </c>
      <c r="T242">
        <v>0</v>
      </c>
      <c r="U242">
        <v>0</v>
      </c>
      <c r="V242">
        <v>0</v>
      </c>
      <c r="W242">
        <v>0</v>
      </c>
    </row>
    <row r="243" spans="1:23" x14ac:dyDescent="0.35">
      <c r="A243">
        <f t="shared" si="6"/>
        <v>0</v>
      </c>
      <c r="B243" t="s">
        <v>427</v>
      </c>
      <c r="C243">
        <v>10788</v>
      </c>
      <c r="D243">
        <v>0</v>
      </c>
      <c r="E243">
        <v>458</v>
      </c>
      <c r="F243">
        <v>2502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2576</v>
      </c>
      <c r="M243">
        <v>8355</v>
      </c>
      <c r="N243">
        <v>6275</v>
      </c>
      <c r="O243">
        <v>0</v>
      </c>
      <c r="P243">
        <v>1586</v>
      </c>
      <c r="Q243">
        <v>0</v>
      </c>
      <c r="R243">
        <v>533</v>
      </c>
      <c r="S243">
        <v>33073</v>
      </c>
      <c r="T243">
        <v>0</v>
      </c>
      <c r="U243">
        <v>0</v>
      </c>
      <c r="V243">
        <v>0</v>
      </c>
      <c r="W243">
        <v>0</v>
      </c>
    </row>
    <row r="244" spans="1:23" x14ac:dyDescent="0.35">
      <c r="A244">
        <f t="shared" si="6"/>
        <v>0</v>
      </c>
      <c r="B244" t="s">
        <v>428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3150</v>
      </c>
      <c r="S244">
        <v>3150</v>
      </c>
      <c r="T244">
        <v>0</v>
      </c>
      <c r="U244">
        <v>0</v>
      </c>
      <c r="V244">
        <v>0</v>
      </c>
      <c r="W244">
        <v>0</v>
      </c>
    </row>
    <row r="245" spans="1:23" x14ac:dyDescent="0.35">
      <c r="A245">
        <f t="shared" si="6"/>
        <v>0</v>
      </c>
      <c r="B245" t="s">
        <v>429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 s="6">
        <v>0</v>
      </c>
      <c r="M245" s="6">
        <v>1167</v>
      </c>
      <c r="N245" s="6">
        <v>0</v>
      </c>
      <c r="O245" s="6">
        <v>0</v>
      </c>
      <c r="P245" s="6">
        <v>0</v>
      </c>
      <c r="Q245">
        <v>0</v>
      </c>
      <c r="R245" s="6">
        <v>0</v>
      </c>
      <c r="S245" s="6">
        <v>1167</v>
      </c>
      <c r="T245">
        <v>0</v>
      </c>
      <c r="U245">
        <v>0</v>
      </c>
      <c r="V245">
        <v>0</v>
      </c>
      <c r="W245">
        <v>0</v>
      </c>
    </row>
    <row r="246" spans="1:23" x14ac:dyDescent="0.35">
      <c r="A246">
        <f>+SUM(C246:R247)-S246</f>
        <v>0</v>
      </c>
      <c r="B246" t="s">
        <v>430</v>
      </c>
      <c r="C246">
        <v>0</v>
      </c>
      <c r="D246">
        <v>8078</v>
      </c>
      <c r="E246">
        <v>5450</v>
      </c>
      <c r="F246">
        <v>0</v>
      </c>
      <c r="G246">
        <v>0</v>
      </c>
      <c r="H246">
        <v>0</v>
      </c>
      <c r="I246">
        <v>0</v>
      </c>
      <c r="J246">
        <v>77</v>
      </c>
      <c r="K246" s="16">
        <f>+S246-SUM(C246:J246,L246:R246,C247:R247)</f>
        <v>4477</v>
      </c>
      <c r="L246">
        <v>10090</v>
      </c>
      <c r="M246">
        <v>0</v>
      </c>
      <c r="N246">
        <v>4985</v>
      </c>
      <c r="O246">
        <v>8364</v>
      </c>
      <c r="P246">
        <v>4394</v>
      </c>
      <c r="Q246">
        <v>1780</v>
      </c>
      <c r="R246">
        <v>3653</v>
      </c>
      <c r="S246">
        <v>77580</v>
      </c>
      <c r="T246">
        <v>2871</v>
      </c>
      <c r="U246">
        <v>4168</v>
      </c>
      <c r="V246">
        <v>2552</v>
      </c>
      <c r="W246">
        <v>0</v>
      </c>
    </row>
    <row r="247" spans="1:23" x14ac:dyDescent="0.35">
      <c r="B247" t="s">
        <v>430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26232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</row>
    <row r="248" spans="1:23" x14ac:dyDescent="0.35">
      <c r="A248">
        <f t="shared" si="6"/>
        <v>0</v>
      </c>
      <c r="B248" t="s">
        <v>431</v>
      </c>
      <c r="C248">
        <v>0</v>
      </c>
      <c r="D248">
        <v>0</v>
      </c>
      <c r="E248">
        <v>1989</v>
      </c>
      <c r="F248">
        <v>0</v>
      </c>
      <c r="G248">
        <v>14182</v>
      </c>
      <c r="H248">
        <v>0</v>
      </c>
      <c r="I248">
        <v>0</v>
      </c>
      <c r="J248">
        <v>0</v>
      </c>
      <c r="K248" s="16">
        <f t="shared" ref="K248:K265" si="9">+S248-SUM(C248:J248,L248:R248)</f>
        <v>1323</v>
      </c>
      <c r="L248">
        <v>2293</v>
      </c>
      <c r="M248">
        <v>0</v>
      </c>
      <c r="N248">
        <v>0</v>
      </c>
      <c r="O248">
        <v>0</v>
      </c>
      <c r="P248">
        <v>0</v>
      </c>
      <c r="Q248">
        <v>699</v>
      </c>
      <c r="R248">
        <v>4238</v>
      </c>
      <c r="S248">
        <v>24724</v>
      </c>
      <c r="T248">
        <v>317</v>
      </c>
      <c r="U248">
        <v>70</v>
      </c>
      <c r="V248">
        <v>353</v>
      </c>
      <c r="W248">
        <v>0</v>
      </c>
    </row>
    <row r="249" spans="1:23" x14ac:dyDescent="0.35">
      <c r="A249">
        <f t="shared" si="6"/>
        <v>0</v>
      </c>
      <c r="B249" t="s">
        <v>432</v>
      </c>
      <c r="C249">
        <v>0</v>
      </c>
      <c r="D249">
        <v>0</v>
      </c>
      <c r="E249">
        <v>3161</v>
      </c>
      <c r="F249">
        <v>0</v>
      </c>
      <c r="G249">
        <v>0</v>
      </c>
      <c r="H249">
        <v>79</v>
      </c>
      <c r="I249">
        <v>0</v>
      </c>
      <c r="J249">
        <v>550</v>
      </c>
      <c r="K249" s="16">
        <f t="shared" si="9"/>
        <v>5557</v>
      </c>
      <c r="L249">
        <v>1296</v>
      </c>
      <c r="M249">
        <v>0</v>
      </c>
      <c r="N249">
        <v>587</v>
      </c>
      <c r="O249">
        <v>0</v>
      </c>
      <c r="P249">
        <v>0</v>
      </c>
      <c r="Q249">
        <v>0</v>
      </c>
      <c r="R249">
        <v>2348</v>
      </c>
      <c r="S249">
        <v>13578</v>
      </c>
      <c r="T249">
        <v>0</v>
      </c>
      <c r="U249">
        <v>0</v>
      </c>
      <c r="V249">
        <v>4681</v>
      </c>
      <c r="W249">
        <v>320</v>
      </c>
    </row>
    <row r="250" spans="1:23" x14ac:dyDescent="0.35">
      <c r="A250">
        <f t="shared" si="6"/>
        <v>0</v>
      </c>
      <c r="B250" t="s">
        <v>433</v>
      </c>
      <c r="C250">
        <v>0</v>
      </c>
      <c r="D250">
        <v>0</v>
      </c>
      <c r="E250">
        <v>11203</v>
      </c>
      <c r="F250">
        <v>0</v>
      </c>
      <c r="G250">
        <v>0</v>
      </c>
      <c r="H250">
        <v>0</v>
      </c>
      <c r="I250">
        <v>0</v>
      </c>
      <c r="J250">
        <v>14792</v>
      </c>
      <c r="K250" s="16">
        <f t="shared" si="9"/>
        <v>5706</v>
      </c>
      <c r="L250">
        <v>2347</v>
      </c>
      <c r="M250">
        <v>0</v>
      </c>
      <c r="N250">
        <v>177</v>
      </c>
      <c r="O250">
        <v>0</v>
      </c>
      <c r="P250">
        <v>0</v>
      </c>
      <c r="Q250">
        <v>0</v>
      </c>
      <c r="R250">
        <v>2896</v>
      </c>
      <c r="S250">
        <v>37121</v>
      </c>
      <c r="T250">
        <v>0</v>
      </c>
      <c r="U250">
        <v>0</v>
      </c>
      <c r="V250">
        <v>0</v>
      </c>
      <c r="W250">
        <v>0</v>
      </c>
    </row>
    <row r="251" spans="1:23" x14ac:dyDescent="0.35">
      <c r="A251">
        <f t="shared" si="6"/>
        <v>0</v>
      </c>
      <c r="B251" t="s">
        <v>434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 s="16">
        <f t="shared" si="9"/>
        <v>15728</v>
      </c>
      <c r="L251">
        <v>2244</v>
      </c>
      <c r="M251">
        <v>3827</v>
      </c>
      <c r="N251">
        <v>0</v>
      </c>
      <c r="O251">
        <v>0</v>
      </c>
      <c r="P251">
        <v>0</v>
      </c>
      <c r="Q251">
        <v>0</v>
      </c>
      <c r="R251">
        <v>523</v>
      </c>
      <c r="S251">
        <v>22322</v>
      </c>
      <c r="T251">
        <v>0</v>
      </c>
      <c r="U251">
        <v>0</v>
      </c>
      <c r="V251">
        <v>0</v>
      </c>
      <c r="W251">
        <v>0</v>
      </c>
    </row>
    <row r="252" spans="1:23" x14ac:dyDescent="0.35">
      <c r="A252">
        <f t="shared" si="6"/>
        <v>0</v>
      </c>
      <c r="B252" t="s">
        <v>435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 s="16">
        <f t="shared" si="9"/>
        <v>0</v>
      </c>
      <c r="L252">
        <v>206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206</v>
      </c>
      <c r="T252">
        <v>0</v>
      </c>
      <c r="U252">
        <v>0</v>
      </c>
      <c r="V252">
        <v>0</v>
      </c>
      <c r="W252">
        <v>0</v>
      </c>
    </row>
    <row r="253" spans="1:23" x14ac:dyDescent="0.35">
      <c r="A253">
        <f t="shared" si="6"/>
        <v>0</v>
      </c>
      <c r="B253" t="s">
        <v>436</v>
      </c>
      <c r="C253">
        <v>14047</v>
      </c>
      <c r="D253">
        <v>0</v>
      </c>
      <c r="E253">
        <v>1253</v>
      </c>
      <c r="F253">
        <v>0</v>
      </c>
      <c r="G253">
        <v>0</v>
      </c>
      <c r="H253">
        <v>620</v>
      </c>
      <c r="I253">
        <v>0</v>
      </c>
      <c r="J253">
        <v>2107</v>
      </c>
      <c r="K253" s="16">
        <f t="shared" si="9"/>
        <v>10728</v>
      </c>
      <c r="L253">
        <v>7512</v>
      </c>
      <c r="M253">
        <v>42760</v>
      </c>
      <c r="N253">
        <v>269</v>
      </c>
      <c r="O253">
        <v>0</v>
      </c>
      <c r="P253">
        <v>4824</v>
      </c>
      <c r="Q253">
        <v>0</v>
      </c>
      <c r="R253">
        <v>4717</v>
      </c>
      <c r="S253">
        <v>88837</v>
      </c>
      <c r="T253">
        <v>0</v>
      </c>
      <c r="U253">
        <v>600</v>
      </c>
      <c r="V253">
        <v>0</v>
      </c>
      <c r="W253">
        <v>0</v>
      </c>
    </row>
    <row r="254" spans="1:23" x14ac:dyDescent="0.35">
      <c r="A254">
        <f t="shared" si="6"/>
        <v>0</v>
      </c>
      <c r="B254" t="s">
        <v>437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 s="16">
        <f t="shared" si="9"/>
        <v>634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634</v>
      </c>
      <c r="T254">
        <v>0</v>
      </c>
      <c r="U254">
        <v>0</v>
      </c>
      <c r="V254">
        <v>0</v>
      </c>
      <c r="W254">
        <v>0</v>
      </c>
    </row>
    <row r="255" spans="1:23" x14ac:dyDescent="0.35">
      <c r="A255">
        <f t="shared" si="6"/>
        <v>0</v>
      </c>
      <c r="B255" t="s">
        <v>438</v>
      </c>
      <c r="C255">
        <v>0</v>
      </c>
      <c r="D255">
        <v>0</v>
      </c>
      <c r="E255">
        <v>882</v>
      </c>
      <c r="F255">
        <v>0</v>
      </c>
      <c r="G255">
        <v>0</v>
      </c>
      <c r="H255">
        <v>0</v>
      </c>
      <c r="I255">
        <v>0</v>
      </c>
      <c r="J255">
        <v>0</v>
      </c>
      <c r="K255" s="16">
        <f t="shared" si="9"/>
        <v>3557</v>
      </c>
      <c r="L255">
        <v>18110</v>
      </c>
      <c r="M255">
        <v>740</v>
      </c>
      <c r="N255">
        <v>0</v>
      </c>
      <c r="O255">
        <v>0</v>
      </c>
      <c r="P255">
        <v>0</v>
      </c>
      <c r="Q255">
        <v>0</v>
      </c>
      <c r="R255">
        <v>6171</v>
      </c>
      <c r="S255">
        <v>29460</v>
      </c>
      <c r="T255">
        <v>0</v>
      </c>
      <c r="U255">
        <v>0</v>
      </c>
      <c r="V255">
        <v>0</v>
      </c>
      <c r="W255">
        <v>0</v>
      </c>
    </row>
    <row r="256" spans="1:23" x14ac:dyDescent="0.35">
      <c r="A256">
        <f t="shared" si="6"/>
        <v>0</v>
      </c>
      <c r="B256" t="s">
        <v>439</v>
      </c>
      <c r="C256">
        <v>0</v>
      </c>
      <c r="D256">
        <v>0</v>
      </c>
      <c r="E256">
        <v>409</v>
      </c>
      <c r="F256">
        <v>0</v>
      </c>
      <c r="G256">
        <v>0</v>
      </c>
      <c r="H256">
        <v>0</v>
      </c>
      <c r="I256">
        <v>0</v>
      </c>
      <c r="J256">
        <v>0</v>
      </c>
      <c r="K256" s="16">
        <f t="shared" si="9"/>
        <v>0</v>
      </c>
      <c r="L256">
        <v>255</v>
      </c>
      <c r="M256">
        <v>300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964</v>
      </c>
      <c r="T256">
        <v>0</v>
      </c>
      <c r="U256">
        <v>0</v>
      </c>
      <c r="V256">
        <v>0</v>
      </c>
      <c r="W256">
        <v>0</v>
      </c>
    </row>
    <row r="257" spans="1:23" x14ac:dyDescent="0.35">
      <c r="A257">
        <f t="shared" si="6"/>
        <v>0</v>
      </c>
      <c r="B257" t="s">
        <v>462</v>
      </c>
      <c r="C257">
        <v>92694</v>
      </c>
      <c r="D257">
        <v>0</v>
      </c>
      <c r="E257">
        <v>15984</v>
      </c>
      <c r="F257">
        <v>0</v>
      </c>
      <c r="G257">
        <v>0</v>
      </c>
      <c r="H257">
        <v>0</v>
      </c>
      <c r="I257">
        <v>0</v>
      </c>
      <c r="J257">
        <v>14645</v>
      </c>
      <c r="K257" s="16">
        <f t="shared" si="9"/>
        <v>20563</v>
      </c>
      <c r="L257">
        <v>8783</v>
      </c>
      <c r="M257">
        <v>0</v>
      </c>
      <c r="N257">
        <v>3867</v>
      </c>
      <c r="O257">
        <v>15588</v>
      </c>
      <c r="P257">
        <v>467</v>
      </c>
      <c r="Q257">
        <v>17227</v>
      </c>
      <c r="R257">
        <v>1368</v>
      </c>
      <c r="S257">
        <v>191186</v>
      </c>
      <c r="T257">
        <v>0</v>
      </c>
      <c r="U257">
        <v>0</v>
      </c>
      <c r="V257">
        <v>0</v>
      </c>
      <c r="W257">
        <v>0</v>
      </c>
    </row>
    <row r="258" spans="1:23" x14ac:dyDescent="0.35">
      <c r="A258">
        <f t="shared" si="6"/>
        <v>0</v>
      </c>
      <c r="B258" t="s">
        <v>440</v>
      </c>
      <c r="C258">
        <v>22531</v>
      </c>
      <c r="D258">
        <v>0</v>
      </c>
      <c r="E258">
        <v>2200</v>
      </c>
      <c r="F258">
        <v>0</v>
      </c>
      <c r="G258">
        <v>0</v>
      </c>
      <c r="H258">
        <v>0</v>
      </c>
      <c r="I258">
        <v>400</v>
      </c>
      <c r="J258">
        <v>0</v>
      </c>
      <c r="K258" s="16">
        <f t="shared" si="9"/>
        <v>4306</v>
      </c>
      <c r="L258">
        <v>5541</v>
      </c>
      <c r="M258">
        <v>17500</v>
      </c>
      <c r="N258">
        <v>900</v>
      </c>
      <c r="O258">
        <v>5385</v>
      </c>
      <c r="P258">
        <v>135</v>
      </c>
      <c r="Q258">
        <v>0</v>
      </c>
      <c r="R258">
        <v>5173</v>
      </c>
      <c r="S258">
        <v>64071</v>
      </c>
      <c r="T258">
        <v>0</v>
      </c>
      <c r="U258">
        <v>0</v>
      </c>
      <c r="V258">
        <v>0</v>
      </c>
      <c r="W258">
        <v>0</v>
      </c>
    </row>
    <row r="259" spans="1:23" x14ac:dyDescent="0.35">
      <c r="A259">
        <f t="shared" si="6"/>
        <v>0</v>
      </c>
      <c r="B259" t="s">
        <v>441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 s="16">
        <f t="shared" si="9"/>
        <v>0</v>
      </c>
      <c r="L259">
        <v>8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8</v>
      </c>
      <c r="T259">
        <v>0</v>
      </c>
      <c r="U259">
        <v>0</v>
      </c>
      <c r="V259">
        <v>0</v>
      </c>
      <c r="W259">
        <v>0</v>
      </c>
    </row>
    <row r="260" spans="1:23" x14ac:dyDescent="0.35">
      <c r="A260">
        <f t="shared" si="6"/>
        <v>0</v>
      </c>
      <c r="B260" t="s">
        <v>442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 s="16">
        <f t="shared" si="9"/>
        <v>3340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3340</v>
      </c>
      <c r="T260">
        <v>0</v>
      </c>
      <c r="U260">
        <v>0</v>
      </c>
      <c r="V260">
        <v>0</v>
      </c>
      <c r="W260">
        <v>0</v>
      </c>
    </row>
    <row r="261" spans="1:23" x14ac:dyDescent="0.35">
      <c r="A261">
        <f t="shared" si="6"/>
        <v>0</v>
      </c>
      <c r="B261" t="s">
        <v>443</v>
      </c>
      <c r="C261">
        <v>0</v>
      </c>
      <c r="D261">
        <v>0</v>
      </c>
      <c r="E261">
        <v>66</v>
      </c>
      <c r="F261">
        <v>0</v>
      </c>
      <c r="G261">
        <v>0</v>
      </c>
      <c r="H261">
        <v>0</v>
      </c>
      <c r="I261">
        <v>0</v>
      </c>
      <c r="J261">
        <v>0</v>
      </c>
      <c r="K261" s="16">
        <f t="shared" si="9"/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66</v>
      </c>
      <c r="T261">
        <v>0</v>
      </c>
      <c r="U261">
        <v>0</v>
      </c>
      <c r="V261">
        <v>0</v>
      </c>
      <c r="W261">
        <v>0</v>
      </c>
    </row>
    <row r="262" spans="1:23" x14ac:dyDescent="0.35">
      <c r="A262">
        <f t="shared" ref="A262:A270" si="10">+SUM(C262:R262)-S262</f>
        <v>0</v>
      </c>
      <c r="B262" t="s">
        <v>444</v>
      </c>
      <c r="C262">
        <v>0</v>
      </c>
      <c r="D262">
        <v>0</v>
      </c>
      <c r="E262">
        <v>700</v>
      </c>
      <c r="F262">
        <v>0</v>
      </c>
      <c r="G262">
        <v>0</v>
      </c>
      <c r="H262">
        <v>0</v>
      </c>
      <c r="I262">
        <v>0</v>
      </c>
      <c r="J262">
        <v>0</v>
      </c>
      <c r="K262" s="16">
        <f t="shared" si="9"/>
        <v>0</v>
      </c>
      <c r="L262">
        <v>170</v>
      </c>
      <c r="M262">
        <v>603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1473</v>
      </c>
      <c r="T262">
        <v>0</v>
      </c>
      <c r="U262">
        <v>0</v>
      </c>
      <c r="V262">
        <v>0</v>
      </c>
      <c r="W262">
        <v>0</v>
      </c>
    </row>
    <row r="263" spans="1:23" x14ac:dyDescent="0.35">
      <c r="A263">
        <f t="shared" si="10"/>
        <v>0</v>
      </c>
      <c r="B263" t="s">
        <v>445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 s="16">
        <f t="shared" si="9"/>
        <v>2594</v>
      </c>
      <c r="L263">
        <v>1367</v>
      </c>
      <c r="M263">
        <v>2750</v>
      </c>
      <c r="N263">
        <v>0</v>
      </c>
      <c r="O263">
        <v>0</v>
      </c>
      <c r="P263">
        <v>0</v>
      </c>
      <c r="Q263">
        <v>0</v>
      </c>
      <c r="R263">
        <v>951</v>
      </c>
      <c r="S263">
        <v>7662</v>
      </c>
      <c r="T263">
        <v>0</v>
      </c>
      <c r="U263">
        <v>0</v>
      </c>
      <c r="V263">
        <v>0</v>
      </c>
      <c r="W263">
        <v>0</v>
      </c>
    </row>
    <row r="264" spans="1:23" x14ac:dyDescent="0.35">
      <c r="A264">
        <f t="shared" si="10"/>
        <v>0</v>
      </c>
      <c r="B264" t="s">
        <v>446</v>
      </c>
      <c r="C264">
        <v>20033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 s="16">
        <f t="shared" si="9"/>
        <v>28403</v>
      </c>
      <c r="L264">
        <v>1633</v>
      </c>
      <c r="M264">
        <v>1642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51711</v>
      </c>
      <c r="T264">
        <v>0</v>
      </c>
      <c r="U264">
        <v>0</v>
      </c>
      <c r="V264">
        <v>0</v>
      </c>
      <c r="W264">
        <v>0</v>
      </c>
    </row>
    <row r="265" spans="1:23" x14ac:dyDescent="0.35">
      <c r="A265">
        <f t="shared" si="10"/>
        <v>0</v>
      </c>
      <c r="B265" t="s">
        <v>447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11875</v>
      </c>
      <c r="K265" s="16">
        <f t="shared" si="9"/>
        <v>959</v>
      </c>
      <c r="L265">
        <v>2251</v>
      </c>
      <c r="M265">
        <v>818</v>
      </c>
      <c r="N265">
        <v>0</v>
      </c>
      <c r="O265">
        <v>0</v>
      </c>
      <c r="P265">
        <v>0</v>
      </c>
      <c r="Q265">
        <v>0</v>
      </c>
      <c r="R265">
        <v>5628</v>
      </c>
      <c r="S265">
        <v>21531</v>
      </c>
      <c r="T265">
        <v>0</v>
      </c>
      <c r="U265">
        <v>0</v>
      </c>
      <c r="V265">
        <v>0</v>
      </c>
      <c r="W265">
        <v>0</v>
      </c>
    </row>
    <row r="266" spans="1:23" x14ac:dyDescent="0.35">
      <c r="A266">
        <f>+SUM(C266:R268)-S266</f>
        <v>0</v>
      </c>
      <c r="B266" t="s">
        <v>91</v>
      </c>
      <c r="C266">
        <v>3304034</v>
      </c>
      <c r="D266">
        <v>320429</v>
      </c>
      <c r="E266">
        <v>1346861</v>
      </c>
      <c r="F266">
        <v>61236</v>
      </c>
      <c r="G266">
        <v>240742</v>
      </c>
      <c r="H266">
        <v>116583</v>
      </c>
      <c r="I266">
        <v>65795</v>
      </c>
      <c r="J266">
        <v>328363</v>
      </c>
      <c r="K266" s="16">
        <f>+S266-SUM(C266:J266,L266:R266,C267:R268)</f>
        <v>5990648</v>
      </c>
      <c r="L266">
        <v>4071771</v>
      </c>
      <c r="M266">
        <v>678894</v>
      </c>
      <c r="N266">
        <v>1131493</v>
      </c>
      <c r="O266">
        <v>430339</v>
      </c>
      <c r="P266">
        <v>669578</v>
      </c>
      <c r="Q266">
        <v>428968</v>
      </c>
      <c r="R266">
        <v>16368</v>
      </c>
      <c r="S266">
        <v>22012945</v>
      </c>
      <c r="T266">
        <v>450</v>
      </c>
      <c r="U266">
        <v>4314</v>
      </c>
      <c r="V266">
        <v>36916</v>
      </c>
      <c r="W266">
        <v>91397</v>
      </c>
    </row>
    <row r="267" spans="1:23" x14ac:dyDescent="0.35">
      <c r="A267" s="1"/>
      <c r="B267" t="s">
        <v>91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912404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1898276</v>
      </c>
      <c r="S267" s="1">
        <v>0</v>
      </c>
      <c r="T267" s="1">
        <v>275804</v>
      </c>
      <c r="U267" s="1">
        <v>1435695</v>
      </c>
      <c r="V267" s="1">
        <v>0</v>
      </c>
      <c r="W267" s="1">
        <v>0</v>
      </c>
    </row>
    <row r="268" spans="1:23" x14ac:dyDescent="0.35">
      <c r="A268" s="1"/>
      <c r="B268" t="s">
        <v>91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163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</row>
    <row r="269" spans="1:23" x14ac:dyDescent="0.35">
      <c r="B269" t="s">
        <v>92</v>
      </c>
      <c r="C269">
        <f>+SUM(C266,C267,C268)-SUM(C2:C265)</f>
        <v>-50</v>
      </c>
      <c r="D269">
        <f>+SUM(D266,D267,D268)-SUM(D2:D265)</f>
        <v>0</v>
      </c>
      <c r="E269">
        <f>+SUM(E266,E267,E268)-SUM(E2:E265)</f>
        <v>-18</v>
      </c>
      <c r="F269">
        <f>+SUM(F266,F267,F268)-SUM(F2:F265)</f>
        <v>0</v>
      </c>
      <c r="G269">
        <f>+SUM(G266,G267,G268)-SUM(G2:G265)</f>
        <v>0</v>
      </c>
      <c r="H269">
        <f>+SUM(H266,H267,H268)-SUM(H2:H265)</f>
        <v>0</v>
      </c>
      <c r="I269">
        <f>+SUM(I266,I267,I268)-SUM(I2:I265)</f>
        <v>0</v>
      </c>
      <c r="J269">
        <f>+SUM(J266,J267,J268)-SUM(J2:J265)</f>
        <v>0</v>
      </c>
      <c r="K269">
        <f>+SUM(K266,K267,K268)-SUM(K2:K265)</f>
        <v>28</v>
      </c>
      <c r="L269">
        <f>+SUM(L266,L267,L268)-SUM(L2:L265)</f>
        <v>0</v>
      </c>
      <c r="M269">
        <f>+SUM(M266,M267,M268)-SUM(M2:M265)</f>
        <v>0</v>
      </c>
      <c r="N269">
        <f>+SUM(N266,N267,N268)-SUM(N2:N265)</f>
        <v>0</v>
      </c>
      <c r="O269">
        <f>+SUM(O266,O267,O268)-SUM(O2:O265)</f>
        <v>0</v>
      </c>
      <c r="P269">
        <f>+SUM(P266,P267,P268)-SUM(P2:P265)</f>
        <v>0</v>
      </c>
      <c r="Q269">
        <f>+SUM(Q266,Q267,Q268)-SUM(Q2:Q265)</f>
        <v>0</v>
      </c>
      <c r="R269">
        <f>+SUM(R266,R267,R268)-SUM(R2:R265)</f>
        <v>40</v>
      </c>
      <c r="S269">
        <f>+SUM(S266,S267,S268)-SUM(S2:S265)</f>
        <v>0</v>
      </c>
      <c r="T269">
        <f>+SUM(T266,T267,T268)-SUM(T2:T265)</f>
        <v>0</v>
      </c>
      <c r="U269">
        <f>+SUM(U266,U267,U268)-SUM(U2:U265)</f>
        <v>0</v>
      </c>
      <c r="V269">
        <f>+SUM(V266,V267,V268)-SUM(V2:V265)</f>
        <v>0</v>
      </c>
      <c r="W269">
        <f>+SUM(W266,W267,W268)-SUM(W2:W265)</f>
        <v>0</v>
      </c>
    </row>
    <row r="271" spans="1:23" x14ac:dyDescent="0.35">
      <c r="D271" s="11"/>
    </row>
    <row r="273" spans="4:4" x14ac:dyDescent="0.35">
      <c r="D273" s="11"/>
    </row>
  </sheetData>
  <pageMargins left="0.7" right="0.7" top="0.75" bottom="0.75" header="0.3" footer="0.3"/>
  <pageSetup orientation="portrait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3"/>
  <dimension ref="A1:AA92"/>
  <sheetViews>
    <sheetView zoomScaleNormal="100" workbookViewId="0">
      <pane xSplit="2" ySplit="1" topLeftCell="C2" activePane="bottomRight" state="frozen"/>
      <selection activeCell="I7" sqref="A1:Y92"/>
      <selection pane="topRight" activeCell="I7" sqref="A1:Y92"/>
      <selection pane="bottomLeft" activeCell="I7" sqref="A1:Y92"/>
      <selection pane="bottomRight" activeCell="C2" sqref="C2"/>
    </sheetView>
  </sheetViews>
  <sheetFormatPr defaultRowHeight="14.5" x14ac:dyDescent="0.35"/>
  <cols>
    <col min="1" max="25" width="12.6328125" customWidth="1"/>
    <col min="27" max="27" width="11.26953125" customWidth="1"/>
  </cols>
  <sheetData>
    <row r="1" spans="1:27" x14ac:dyDescent="0.35">
      <c r="A1" t="s">
        <v>92</v>
      </c>
      <c r="B1" t="s">
        <v>21</v>
      </c>
      <c r="C1" t="s">
        <v>151</v>
      </c>
      <c r="D1" t="s">
        <v>500</v>
      </c>
      <c r="E1" t="s">
        <v>473</v>
      </c>
      <c r="F1" t="s">
        <v>474</v>
      </c>
      <c r="G1" t="s">
        <v>153</v>
      </c>
      <c r="H1" t="s">
        <v>509</v>
      </c>
      <c r="I1" t="s">
        <v>510</v>
      </c>
      <c r="J1" t="s">
        <v>154</v>
      </c>
      <c r="K1" t="s">
        <v>155</v>
      </c>
      <c r="L1" t="s">
        <v>156</v>
      </c>
      <c r="M1" t="s">
        <v>157</v>
      </c>
      <c r="N1" t="s">
        <v>508</v>
      </c>
      <c r="O1" t="s">
        <v>475</v>
      </c>
      <c r="P1" t="s">
        <v>476</v>
      </c>
      <c r="Q1" t="s">
        <v>477</v>
      </c>
      <c r="R1" t="s">
        <v>170</v>
      </c>
      <c r="S1" t="s">
        <v>171</v>
      </c>
      <c r="T1" t="s">
        <v>159</v>
      </c>
      <c r="U1" t="s">
        <v>478</v>
      </c>
      <c r="V1" t="s">
        <v>479</v>
      </c>
      <c r="W1" t="s">
        <v>480</v>
      </c>
      <c r="X1" t="s">
        <v>481</v>
      </c>
      <c r="Y1" t="s">
        <v>482</v>
      </c>
      <c r="Z1" t="s">
        <v>483</v>
      </c>
      <c r="AA1" t="s">
        <v>484</v>
      </c>
    </row>
    <row r="2" spans="1:27" x14ac:dyDescent="0.35">
      <c r="A2">
        <f>+IF(B2=B1,0,IF(AND(B2=B3,B2=B4),AA2-SUM(F2:Z4),IF(B2=B3,AA2-SUM(F2:Z3),AA2-SUM(F2:Z2))))</f>
        <v>0</v>
      </c>
      <c r="B2" t="s">
        <v>22</v>
      </c>
      <c r="C2">
        <v>64813</v>
      </c>
      <c r="D2">
        <v>0</v>
      </c>
      <c r="E2">
        <v>0</v>
      </c>
      <c r="F2">
        <v>64813</v>
      </c>
      <c r="G2">
        <v>0</v>
      </c>
      <c r="H2">
        <v>4088</v>
      </c>
      <c r="I2">
        <v>0</v>
      </c>
      <c r="J2">
        <v>19887</v>
      </c>
      <c r="K2">
        <v>417</v>
      </c>
      <c r="L2">
        <v>3645</v>
      </c>
      <c r="M2">
        <f>+AA2-SUM(F2:L2,N2:Z2)</f>
        <v>2784</v>
      </c>
      <c r="N2">
        <v>1409</v>
      </c>
      <c r="O2">
        <v>83</v>
      </c>
      <c r="P2">
        <v>0</v>
      </c>
      <c r="Q2">
        <v>1483</v>
      </c>
      <c r="R2">
        <v>2113</v>
      </c>
      <c r="S2">
        <v>5649</v>
      </c>
      <c r="T2">
        <v>0</v>
      </c>
      <c r="U2">
        <v>569</v>
      </c>
      <c r="V2">
        <v>169</v>
      </c>
      <c r="W2">
        <v>3914</v>
      </c>
      <c r="X2">
        <v>5769</v>
      </c>
      <c r="Y2">
        <v>5807</v>
      </c>
      <c r="Z2">
        <v>0</v>
      </c>
      <c r="AA2">
        <v>122599</v>
      </c>
    </row>
    <row r="3" spans="1:27" x14ac:dyDescent="0.35">
      <c r="A3">
        <f t="shared" ref="A3" si="0">+IF(B3=B2,0,IF(AND(B3=B4,B3=B5),AA3-SUM(F3:Z5),IF(B3=B4,AA3-SUM(F3:Z4),AA3-SUM(F3:Z3))))</f>
        <v>0</v>
      </c>
      <c r="B3" t="s">
        <v>23</v>
      </c>
      <c r="C3">
        <v>15485</v>
      </c>
      <c r="D3">
        <v>48643</v>
      </c>
      <c r="E3">
        <v>5989</v>
      </c>
      <c r="F3">
        <v>70117</v>
      </c>
      <c r="G3">
        <v>102</v>
      </c>
      <c r="H3">
        <v>6066</v>
      </c>
      <c r="I3">
        <v>75</v>
      </c>
      <c r="J3">
        <v>12344</v>
      </c>
      <c r="K3">
        <v>578</v>
      </c>
      <c r="L3">
        <v>2784</v>
      </c>
      <c r="M3">
        <f t="shared" ref="M3:M9" si="1">+AA3-SUM(F3:L3,N3:Z3)</f>
        <v>3145</v>
      </c>
      <c r="N3">
        <v>0</v>
      </c>
      <c r="O3">
        <v>47</v>
      </c>
      <c r="P3">
        <v>0</v>
      </c>
      <c r="Q3">
        <v>974</v>
      </c>
      <c r="R3">
        <v>549</v>
      </c>
      <c r="S3">
        <v>15</v>
      </c>
      <c r="T3">
        <v>0</v>
      </c>
      <c r="U3">
        <v>395</v>
      </c>
      <c r="V3">
        <v>700</v>
      </c>
      <c r="W3">
        <v>12404</v>
      </c>
      <c r="X3">
        <v>13573</v>
      </c>
      <c r="Y3">
        <v>1500</v>
      </c>
      <c r="Z3">
        <v>0</v>
      </c>
      <c r="AA3">
        <v>125368</v>
      </c>
    </row>
    <row r="4" spans="1:27" x14ac:dyDescent="0.35">
      <c r="A4">
        <f t="shared" ref="A4:A67" si="2">+IF(B4=B3,0,IF(AND(B4=B5,B4=B6),AA4-SUM(F4:Z6),IF(B4=B5,AA4-SUM(F4:Z5),AA4-SUM(F4:Z4))))</f>
        <v>0</v>
      </c>
      <c r="B4" t="s">
        <v>24</v>
      </c>
      <c r="C4">
        <v>51804</v>
      </c>
      <c r="D4">
        <v>84655</v>
      </c>
      <c r="E4">
        <v>18893</v>
      </c>
      <c r="F4">
        <v>155352</v>
      </c>
      <c r="G4">
        <v>30</v>
      </c>
      <c r="H4">
        <v>12302</v>
      </c>
      <c r="I4">
        <v>0</v>
      </c>
      <c r="J4">
        <v>38857</v>
      </c>
      <c r="K4">
        <v>3708</v>
      </c>
      <c r="L4">
        <v>3517</v>
      </c>
      <c r="M4">
        <f t="shared" si="1"/>
        <v>4324</v>
      </c>
      <c r="N4">
        <v>2499</v>
      </c>
      <c r="O4">
        <v>187</v>
      </c>
      <c r="P4">
        <v>13</v>
      </c>
      <c r="Q4">
        <v>1089</v>
      </c>
      <c r="R4">
        <v>2888</v>
      </c>
      <c r="S4">
        <v>6135</v>
      </c>
      <c r="T4">
        <v>57455</v>
      </c>
      <c r="U4">
        <v>1877</v>
      </c>
      <c r="V4">
        <v>1647</v>
      </c>
      <c r="W4">
        <v>5477</v>
      </c>
      <c r="X4">
        <v>12059</v>
      </c>
      <c r="Y4">
        <v>11636</v>
      </c>
      <c r="Z4">
        <v>1000</v>
      </c>
      <c r="AA4">
        <v>322052</v>
      </c>
    </row>
    <row r="5" spans="1:27" x14ac:dyDescent="0.35">
      <c r="A5">
        <f t="shared" si="2"/>
        <v>0</v>
      </c>
      <c r="B5" t="s">
        <v>25</v>
      </c>
      <c r="C5">
        <v>560432</v>
      </c>
      <c r="D5">
        <v>0</v>
      </c>
      <c r="E5">
        <v>263550</v>
      </c>
      <c r="F5">
        <v>823982</v>
      </c>
      <c r="G5">
        <v>542</v>
      </c>
      <c r="H5">
        <v>55112</v>
      </c>
      <c r="I5">
        <v>0</v>
      </c>
      <c r="J5">
        <v>175567</v>
      </c>
      <c r="K5">
        <v>6995</v>
      </c>
      <c r="L5">
        <v>12544</v>
      </c>
      <c r="M5">
        <f t="shared" si="1"/>
        <v>18369</v>
      </c>
      <c r="N5">
        <v>4112</v>
      </c>
      <c r="O5">
        <v>9849</v>
      </c>
      <c r="P5">
        <v>0</v>
      </c>
      <c r="Q5">
        <v>4782</v>
      </c>
      <c r="R5">
        <v>38453</v>
      </c>
      <c r="S5">
        <v>8609</v>
      </c>
      <c r="T5">
        <v>0</v>
      </c>
      <c r="U5">
        <v>6866</v>
      </c>
      <c r="V5">
        <v>9171</v>
      </c>
      <c r="W5">
        <v>8240</v>
      </c>
      <c r="X5">
        <v>134193</v>
      </c>
      <c r="Y5">
        <v>12000</v>
      </c>
      <c r="Z5">
        <v>61564</v>
      </c>
      <c r="AA5">
        <v>1390950</v>
      </c>
    </row>
    <row r="6" spans="1:27" x14ac:dyDescent="0.35">
      <c r="A6">
        <f t="shared" si="2"/>
        <v>0</v>
      </c>
      <c r="B6" t="s">
        <v>26</v>
      </c>
      <c r="C6">
        <v>78272</v>
      </c>
      <c r="D6">
        <v>90844</v>
      </c>
      <c r="E6">
        <v>0</v>
      </c>
      <c r="F6">
        <v>169116</v>
      </c>
      <c r="G6">
        <v>319</v>
      </c>
      <c r="H6">
        <v>8984</v>
      </c>
      <c r="I6">
        <v>0</v>
      </c>
      <c r="J6">
        <v>39169</v>
      </c>
      <c r="K6">
        <v>2480</v>
      </c>
      <c r="L6">
        <v>4678</v>
      </c>
      <c r="M6">
        <v>3849</v>
      </c>
      <c r="N6">
        <v>2068</v>
      </c>
      <c r="O6">
        <v>561</v>
      </c>
      <c r="P6">
        <v>1900</v>
      </c>
      <c r="Q6">
        <v>1584</v>
      </c>
      <c r="R6">
        <v>8467</v>
      </c>
      <c r="S6">
        <v>14530</v>
      </c>
      <c r="T6">
        <v>0</v>
      </c>
      <c r="U6">
        <v>877</v>
      </c>
      <c r="V6">
        <v>1251</v>
      </c>
      <c r="W6">
        <v>2297</v>
      </c>
      <c r="X6">
        <v>7865</v>
      </c>
      <c r="Y6">
        <v>0</v>
      </c>
      <c r="Z6">
        <v>0</v>
      </c>
      <c r="AA6">
        <v>269995</v>
      </c>
    </row>
    <row r="7" spans="1:27" x14ac:dyDescent="0.35">
      <c r="A7">
        <f t="shared" si="2"/>
        <v>0</v>
      </c>
      <c r="B7" t="s">
        <v>93</v>
      </c>
      <c r="C7">
        <v>54783</v>
      </c>
      <c r="D7">
        <v>71857</v>
      </c>
      <c r="E7">
        <v>1744</v>
      </c>
      <c r="F7">
        <v>128384</v>
      </c>
      <c r="G7">
        <v>97</v>
      </c>
      <c r="H7">
        <v>6184</v>
      </c>
      <c r="I7">
        <v>333</v>
      </c>
      <c r="J7">
        <v>12328</v>
      </c>
      <c r="K7">
        <v>278</v>
      </c>
      <c r="L7">
        <v>2124</v>
      </c>
      <c r="M7">
        <f t="shared" si="1"/>
        <v>3044</v>
      </c>
      <c r="N7">
        <v>1631</v>
      </c>
      <c r="O7">
        <v>169</v>
      </c>
      <c r="P7">
        <v>0</v>
      </c>
      <c r="Q7">
        <v>1362</v>
      </c>
      <c r="R7">
        <v>4977</v>
      </c>
      <c r="S7">
        <v>8022</v>
      </c>
      <c r="T7">
        <v>0</v>
      </c>
      <c r="U7">
        <v>990</v>
      </c>
      <c r="V7">
        <v>1775</v>
      </c>
      <c r="W7">
        <v>2957</v>
      </c>
      <c r="X7">
        <v>17418</v>
      </c>
      <c r="Y7">
        <v>11000</v>
      </c>
      <c r="Z7">
        <v>12096</v>
      </c>
      <c r="AA7">
        <v>215169</v>
      </c>
    </row>
    <row r="8" spans="1:27" x14ac:dyDescent="0.35">
      <c r="A8">
        <f t="shared" si="2"/>
        <v>0</v>
      </c>
      <c r="B8" t="s">
        <v>27</v>
      </c>
      <c r="C8">
        <v>90630</v>
      </c>
      <c r="D8">
        <v>96763</v>
      </c>
      <c r="E8">
        <v>0</v>
      </c>
      <c r="F8">
        <v>187393</v>
      </c>
      <c r="G8">
        <v>14</v>
      </c>
      <c r="H8">
        <v>10269</v>
      </c>
      <c r="I8">
        <v>0</v>
      </c>
      <c r="J8">
        <v>54879</v>
      </c>
      <c r="K8">
        <v>1296</v>
      </c>
      <c r="L8">
        <v>15981</v>
      </c>
      <c r="M8">
        <f t="shared" si="1"/>
        <v>8424</v>
      </c>
      <c r="N8">
        <v>4158</v>
      </c>
      <c r="O8">
        <v>0</v>
      </c>
      <c r="P8">
        <v>599</v>
      </c>
      <c r="Q8">
        <v>2192</v>
      </c>
      <c r="R8">
        <v>12386</v>
      </c>
      <c r="S8">
        <v>27275</v>
      </c>
      <c r="T8">
        <v>0</v>
      </c>
      <c r="U8">
        <v>1502</v>
      </c>
      <c r="V8">
        <v>820</v>
      </c>
      <c r="W8">
        <v>6022</v>
      </c>
      <c r="X8">
        <v>27158</v>
      </c>
      <c r="Y8">
        <v>9743</v>
      </c>
      <c r="Z8">
        <v>27500</v>
      </c>
      <c r="AA8">
        <v>397611</v>
      </c>
    </row>
    <row r="9" spans="1:27" x14ac:dyDescent="0.35">
      <c r="A9">
        <f t="shared" si="2"/>
        <v>0</v>
      </c>
      <c r="B9" t="s">
        <v>28</v>
      </c>
      <c r="C9">
        <v>52615</v>
      </c>
      <c r="D9">
        <v>53503</v>
      </c>
      <c r="E9">
        <v>5950</v>
      </c>
      <c r="F9">
        <v>112068</v>
      </c>
      <c r="G9">
        <v>24</v>
      </c>
      <c r="H9">
        <v>4550</v>
      </c>
      <c r="I9">
        <v>1306</v>
      </c>
      <c r="J9">
        <v>19701</v>
      </c>
      <c r="K9">
        <v>864</v>
      </c>
      <c r="L9">
        <v>2166</v>
      </c>
      <c r="M9">
        <f t="shared" si="1"/>
        <v>4619</v>
      </c>
      <c r="N9">
        <v>0</v>
      </c>
      <c r="O9">
        <v>120</v>
      </c>
      <c r="P9">
        <v>65</v>
      </c>
      <c r="Q9">
        <v>1337</v>
      </c>
      <c r="R9">
        <v>0</v>
      </c>
      <c r="S9">
        <v>2698</v>
      </c>
      <c r="T9">
        <v>0</v>
      </c>
      <c r="U9">
        <v>572</v>
      </c>
      <c r="V9">
        <v>788</v>
      </c>
      <c r="W9">
        <v>521</v>
      </c>
      <c r="X9">
        <v>4378</v>
      </c>
      <c r="Y9">
        <v>0</v>
      </c>
      <c r="Z9">
        <v>0</v>
      </c>
      <c r="AA9">
        <v>155777</v>
      </c>
    </row>
    <row r="10" spans="1:27" x14ac:dyDescent="0.35">
      <c r="A10">
        <f t="shared" si="2"/>
        <v>0</v>
      </c>
      <c r="B10" t="s">
        <v>29</v>
      </c>
      <c r="C10">
        <v>34202</v>
      </c>
      <c r="D10">
        <v>85450</v>
      </c>
      <c r="E10">
        <v>0</v>
      </c>
      <c r="F10">
        <v>119652</v>
      </c>
      <c r="G10">
        <v>14</v>
      </c>
      <c r="H10">
        <v>2900</v>
      </c>
      <c r="I10">
        <v>3925</v>
      </c>
      <c r="J10">
        <v>12436</v>
      </c>
      <c r="K10">
        <v>471</v>
      </c>
      <c r="L10">
        <v>1569</v>
      </c>
      <c r="M10">
        <v>1840</v>
      </c>
      <c r="N10">
        <v>1807</v>
      </c>
      <c r="O10">
        <v>86</v>
      </c>
      <c r="P10">
        <v>302</v>
      </c>
      <c r="Q10">
        <v>389</v>
      </c>
      <c r="R10">
        <v>0</v>
      </c>
      <c r="S10">
        <v>7104</v>
      </c>
      <c r="T10">
        <v>1869</v>
      </c>
      <c r="U10">
        <v>702</v>
      </c>
      <c r="V10">
        <v>1017</v>
      </c>
      <c r="W10">
        <v>3365</v>
      </c>
      <c r="X10">
        <v>30017</v>
      </c>
      <c r="Y10">
        <v>0</v>
      </c>
      <c r="Z10">
        <v>0</v>
      </c>
      <c r="AA10">
        <v>199815</v>
      </c>
    </row>
    <row r="11" spans="1:27" x14ac:dyDescent="0.35">
      <c r="A11">
        <f t="shared" si="2"/>
        <v>0</v>
      </c>
      <c r="B11" t="s">
        <v>29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>
        <v>0</v>
      </c>
      <c r="N11" s="1">
        <v>10350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</row>
    <row r="12" spans="1:27" x14ac:dyDescent="0.35">
      <c r="A12">
        <f t="shared" si="2"/>
        <v>0</v>
      </c>
      <c r="B12" t="s">
        <v>30</v>
      </c>
      <c r="C12">
        <v>346710</v>
      </c>
      <c r="D12">
        <v>164873</v>
      </c>
      <c r="E12">
        <v>0</v>
      </c>
      <c r="F12">
        <v>511583</v>
      </c>
      <c r="G12">
        <v>1299</v>
      </c>
      <c r="H12">
        <v>20157</v>
      </c>
      <c r="I12">
        <v>3000</v>
      </c>
      <c r="J12">
        <v>81928</v>
      </c>
      <c r="K12">
        <v>3068</v>
      </c>
      <c r="L12">
        <v>16289</v>
      </c>
      <c r="M12">
        <f>+AA12-SUM(F12:L12,N12:Z12)</f>
        <v>13469</v>
      </c>
      <c r="N12">
        <v>4969</v>
      </c>
      <c r="O12">
        <v>663</v>
      </c>
      <c r="P12">
        <v>29461</v>
      </c>
      <c r="Q12">
        <v>1098</v>
      </c>
      <c r="R12">
        <v>29956</v>
      </c>
      <c r="S12">
        <v>13107</v>
      </c>
      <c r="T12">
        <v>0</v>
      </c>
      <c r="U12">
        <v>1400</v>
      </c>
      <c r="V12">
        <v>1206</v>
      </c>
      <c r="W12">
        <v>5828</v>
      </c>
      <c r="X12">
        <v>57819</v>
      </c>
      <c r="Y12">
        <v>0</v>
      </c>
      <c r="Z12">
        <v>0</v>
      </c>
      <c r="AA12">
        <v>796300</v>
      </c>
    </row>
    <row r="13" spans="1:27" x14ac:dyDescent="0.35">
      <c r="A13">
        <f t="shared" si="2"/>
        <v>0</v>
      </c>
      <c r="B13" t="s">
        <v>31</v>
      </c>
      <c r="C13">
        <v>73230</v>
      </c>
      <c r="D13">
        <v>141385</v>
      </c>
      <c r="E13">
        <v>8440</v>
      </c>
      <c r="F13">
        <v>223055</v>
      </c>
      <c r="G13">
        <v>27</v>
      </c>
      <c r="H13">
        <v>13430</v>
      </c>
      <c r="I13">
        <v>0</v>
      </c>
      <c r="J13">
        <v>30995</v>
      </c>
      <c r="K13">
        <v>1692</v>
      </c>
      <c r="L13">
        <v>7167</v>
      </c>
      <c r="M13">
        <v>9963</v>
      </c>
      <c r="N13">
        <v>1617</v>
      </c>
      <c r="O13">
        <v>517</v>
      </c>
      <c r="P13">
        <v>0</v>
      </c>
      <c r="Q13">
        <v>1208</v>
      </c>
      <c r="R13">
        <v>2687</v>
      </c>
      <c r="S13">
        <v>4175</v>
      </c>
      <c r="T13">
        <v>0</v>
      </c>
      <c r="U13">
        <v>1322</v>
      </c>
      <c r="V13">
        <v>1362</v>
      </c>
      <c r="W13">
        <v>16152</v>
      </c>
      <c r="X13">
        <v>21539</v>
      </c>
      <c r="Y13">
        <v>9389</v>
      </c>
      <c r="Z13">
        <v>0</v>
      </c>
      <c r="AA13">
        <v>346297</v>
      </c>
    </row>
    <row r="14" spans="1:27" x14ac:dyDescent="0.35">
      <c r="A14">
        <f t="shared" si="2"/>
        <v>0</v>
      </c>
      <c r="B14" t="s">
        <v>32</v>
      </c>
      <c r="C14">
        <v>255000</v>
      </c>
      <c r="D14">
        <v>299793</v>
      </c>
      <c r="E14">
        <v>0</v>
      </c>
      <c r="F14">
        <v>554793</v>
      </c>
      <c r="G14">
        <v>602</v>
      </c>
      <c r="H14">
        <v>25541</v>
      </c>
      <c r="I14">
        <v>3415</v>
      </c>
      <c r="J14">
        <v>114820</v>
      </c>
      <c r="K14">
        <v>3521</v>
      </c>
      <c r="L14">
        <v>8621</v>
      </c>
      <c r="M14">
        <f>+AA14-SUM(F14:L14,N14:Z14,N15,N16)</f>
        <v>11109</v>
      </c>
      <c r="N14">
        <v>3979</v>
      </c>
      <c r="O14">
        <v>1738</v>
      </c>
      <c r="P14">
        <v>109</v>
      </c>
      <c r="Q14">
        <v>8227</v>
      </c>
      <c r="R14">
        <v>3922</v>
      </c>
      <c r="S14">
        <v>15524</v>
      </c>
      <c r="T14">
        <v>142</v>
      </c>
      <c r="U14">
        <v>3986</v>
      </c>
      <c r="V14">
        <v>2645</v>
      </c>
      <c r="W14">
        <v>30444</v>
      </c>
      <c r="X14">
        <v>19424</v>
      </c>
      <c r="Y14">
        <v>0</v>
      </c>
      <c r="Z14">
        <v>0</v>
      </c>
      <c r="AA14">
        <v>1088979</v>
      </c>
    </row>
    <row r="15" spans="1:27" x14ac:dyDescent="0.35">
      <c r="A15">
        <f t="shared" si="2"/>
        <v>0</v>
      </c>
      <c r="B15" t="s">
        <v>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>
        <v>0</v>
      </c>
      <c r="N15" s="1">
        <v>276306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</row>
    <row r="16" spans="1:27" x14ac:dyDescent="0.35">
      <c r="A16">
        <f t="shared" si="2"/>
        <v>0</v>
      </c>
      <c r="B16" t="s">
        <v>32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>
        <v>0</v>
      </c>
      <c r="N16" s="1">
        <v>111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</row>
    <row r="17" spans="1:27" x14ac:dyDescent="0.35">
      <c r="A17">
        <f t="shared" si="2"/>
        <v>0</v>
      </c>
      <c r="B17" t="s">
        <v>33</v>
      </c>
      <c r="C17">
        <v>78293</v>
      </c>
      <c r="D17">
        <v>0</v>
      </c>
      <c r="E17">
        <v>16572</v>
      </c>
      <c r="F17">
        <v>94865</v>
      </c>
      <c r="G17">
        <v>94</v>
      </c>
      <c r="H17">
        <v>4775</v>
      </c>
      <c r="I17">
        <v>0</v>
      </c>
      <c r="J17">
        <v>32404</v>
      </c>
      <c r="K17">
        <v>1020</v>
      </c>
      <c r="L17">
        <v>4332</v>
      </c>
      <c r="M17">
        <f>+AA17-SUM(F17:L17,N17:Z17)</f>
        <v>2894</v>
      </c>
      <c r="N17">
        <v>0</v>
      </c>
      <c r="O17">
        <v>0</v>
      </c>
      <c r="P17">
        <v>370</v>
      </c>
      <c r="Q17">
        <v>8020</v>
      </c>
      <c r="R17">
        <v>6531</v>
      </c>
      <c r="S17">
        <v>6860</v>
      </c>
      <c r="T17">
        <v>0</v>
      </c>
      <c r="U17">
        <v>906</v>
      </c>
      <c r="V17">
        <v>590</v>
      </c>
      <c r="W17">
        <v>3399</v>
      </c>
      <c r="X17">
        <v>16938</v>
      </c>
      <c r="Y17">
        <v>15200</v>
      </c>
      <c r="Z17">
        <v>0</v>
      </c>
      <c r="AA17">
        <v>199198</v>
      </c>
    </row>
    <row r="18" spans="1:27" x14ac:dyDescent="0.35">
      <c r="A18">
        <f t="shared" si="2"/>
        <v>0</v>
      </c>
      <c r="B18" t="s">
        <v>34</v>
      </c>
      <c r="C18">
        <v>34565</v>
      </c>
      <c r="D18">
        <v>60179</v>
      </c>
      <c r="E18">
        <v>1176</v>
      </c>
      <c r="F18">
        <v>95920</v>
      </c>
      <c r="G18">
        <v>159</v>
      </c>
      <c r="H18">
        <v>5998</v>
      </c>
      <c r="I18">
        <v>0</v>
      </c>
      <c r="J18">
        <v>18147</v>
      </c>
      <c r="K18">
        <v>1974</v>
      </c>
      <c r="L18">
        <v>1353</v>
      </c>
      <c r="M18">
        <f t="shared" ref="M18:M28" si="3">+AA18-SUM(F18:L18,N18:Z18)</f>
        <v>1914</v>
      </c>
      <c r="N18">
        <v>779</v>
      </c>
      <c r="O18">
        <v>135</v>
      </c>
      <c r="P18">
        <v>4163</v>
      </c>
      <c r="Q18">
        <v>241</v>
      </c>
      <c r="R18">
        <v>1825</v>
      </c>
      <c r="S18">
        <v>181</v>
      </c>
      <c r="T18">
        <v>0</v>
      </c>
      <c r="U18">
        <v>500</v>
      </c>
      <c r="V18">
        <v>330</v>
      </c>
      <c r="W18">
        <v>2028</v>
      </c>
      <c r="X18">
        <v>5065</v>
      </c>
      <c r="Y18">
        <v>0</v>
      </c>
      <c r="Z18">
        <v>6500</v>
      </c>
      <c r="AA18">
        <v>147212</v>
      </c>
    </row>
    <row r="19" spans="1:27" x14ac:dyDescent="0.35">
      <c r="A19">
        <f t="shared" si="2"/>
        <v>0</v>
      </c>
      <c r="B19" t="s">
        <v>35</v>
      </c>
      <c r="C19">
        <v>30000</v>
      </c>
      <c r="D19">
        <v>14792</v>
      </c>
      <c r="E19">
        <v>37271</v>
      </c>
      <c r="F19">
        <v>82063</v>
      </c>
      <c r="G19">
        <v>170</v>
      </c>
      <c r="H19">
        <v>2424</v>
      </c>
      <c r="I19">
        <v>3682</v>
      </c>
      <c r="J19">
        <v>16161</v>
      </c>
      <c r="K19">
        <v>281</v>
      </c>
      <c r="L19">
        <v>3062</v>
      </c>
      <c r="M19">
        <f t="shared" si="3"/>
        <v>3592</v>
      </c>
      <c r="N19">
        <v>660</v>
      </c>
      <c r="O19">
        <v>118</v>
      </c>
      <c r="P19">
        <v>0</v>
      </c>
      <c r="Q19">
        <v>6250</v>
      </c>
      <c r="R19">
        <v>3432</v>
      </c>
      <c r="S19">
        <v>3929</v>
      </c>
      <c r="T19">
        <v>0</v>
      </c>
      <c r="U19">
        <v>798</v>
      </c>
      <c r="V19">
        <v>110</v>
      </c>
      <c r="W19">
        <v>846</v>
      </c>
      <c r="X19">
        <v>5203</v>
      </c>
      <c r="Y19">
        <v>0</v>
      </c>
      <c r="Z19">
        <v>4129</v>
      </c>
      <c r="AA19">
        <v>136910</v>
      </c>
    </row>
    <row r="20" spans="1:27" x14ac:dyDescent="0.35">
      <c r="A20">
        <f t="shared" si="2"/>
        <v>0</v>
      </c>
      <c r="B20" t="s">
        <v>36</v>
      </c>
      <c r="C20">
        <v>14598</v>
      </c>
      <c r="D20">
        <v>20652</v>
      </c>
      <c r="E20">
        <v>0</v>
      </c>
      <c r="F20">
        <v>35250</v>
      </c>
      <c r="G20">
        <v>142</v>
      </c>
      <c r="H20">
        <v>2657</v>
      </c>
      <c r="I20">
        <v>135</v>
      </c>
      <c r="J20">
        <v>6546</v>
      </c>
      <c r="K20">
        <v>759</v>
      </c>
      <c r="L20">
        <v>325</v>
      </c>
      <c r="M20">
        <f t="shared" si="3"/>
        <v>710</v>
      </c>
      <c r="N20">
        <v>591</v>
      </c>
      <c r="O20">
        <v>244</v>
      </c>
      <c r="P20">
        <v>942</v>
      </c>
      <c r="Q20">
        <v>287</v>
      </c>
      <c r="R20">
        <v>1154</v>
      </c>
      <c r="S20">
        <v>3032</v>
      </c>
      <c r="T20">
        <v>0</v>
      </c>
      <c r="U20">
        <v>281</v>
      </c>
      <c r="V20">
        <v>253</v>
      </c>
      <c r="W20">
        <v>196</v>
      </c>
      <c r="X20">
        <v>1382</v>
      </c>
      <c r="Y20">
        <v>0</v>
      </c>
      <c r="Z20">
        <v>0</v>
      </c>
      <c r="AA20">
        <v>54886</v>
      </c>
    </row>
    <row r="21" spans="1:27" x14ac:dyDescent="0.35">
      <c r="A21">
        <f t="shared" si="2"/>
        <v>0</v>
      </c>
      <c r="B21" t="s">
        <v>37</v>
      </c>
      <c r="C21">
        <v>32677</v>
      </c>
      <c r="D21">
        <v>0</v>
      </c>
      <c r="E21">
        <v>14553</v>
      </c>
      <c r="F21">
        <v>47230</v>
      </c>
      <c r="G21">
        <v>152</v>
      </c>
      <c r="H21">
        <v>5018</v>
      </c>
      <c r="I21">
        <v>150</v>
      </c>
      <c r="J21">
        <v>12084</v>
      </c>
      <c r="K21">
        <v>1828</v>
      </c>
      <c r="L21">
        <v>1132</v>
      </c>
      <c r="M21">
        <f t="shared" si="3"/>
        <v>2026</v>
      </c>
      <c r="N21">
        <v>0</v>
      </c>
      <c r="O21">
        <v>32</v>
      </c>
      <c r="P21">
        <v>44</v>
      </c>
      <c r="Q21">
        <v>971</v>
      </c>
      <c r="R21">
        <v>3161</v>
      </c>
      <c r="S21">
        <v>506</v>
      </c>
      <c r="T21">
        <v>0</v>
      </c>
      <c r="U21">
        <v>437</v>
      </c>
      <c r="V21">
        <v>534</v>
      </c>
      <c r="W21">
        <v>4833</v>
      </c>
      <c r="X21">
        <v>6677</v>
      </c>
      <c r="Y21">
        <v>0</v>
      </c>
      <c r="Z21">
        <v>0</v>
      </c>
      <c r="AA21">
        <v>86815</v>
      </c>
    </row>
    <row r="22" spans="1:27" x14ac:dyDescent="0.35">
      <c r="A22">
        <f t="shared" si="2"/>
        <v>0</v>
      </c>
      <c r="B22" t="s">
        <v>38</v>
      </c>
      <c r="C22">
        <v>29631</v>
      </c>
      <c r="D22">
        <v>61255</v>
      </c>
      <c r="E22">
        <v>0</v>
      </c>
      <c r="F22">
        <v>90886</v>
      </c>
      <c r="G22">
        <v>224</v>
      </c>
      <c r="H22">
        <v>5243</v>
      </c>
      <c r="I22">
        <v>250</v>
      </c>
      <c r="J22">
        <v>28002</v>
      </c>
      <c r="K22">
        <v>488</v>
      </c>
      <c r="L22">
        <v>1446</v>
      </c>
      <c r="M22">
        <v>1913</v>
      </c>
      <c r="N22">
        <v>0</v>
      </c>
      <c r="O22">
        <v>132</v>
      </c>
      <c r="P22">
        <v>5674</v>
      </c>
      <c r="Q22">
        <v>1696</v>
      </c>
      <c r="R22">
        <v>2975</v>
      </c>
      <c r="S22">
        <v>2216</v>
      </c>
      <c r="T22">
        <v>0</v>
      </c>
      <c r="U22">
        <v>684</v>
      </c>
      <c r="V22">
        <v>1320</v>
      </c>
      <c r="W22">
        <v>4577</v>
      </c>
      <c r="X22">
        <v>6708</v>
      </c>
      <c r="Y22">
        <v>4000</v>
      </c>
      <c r="Z22">
        <v>2500</v>
      </c>
      <c r="AA22">
        <v>160934</v>
      </c>
    </row>
    <row r="23" spans="1:27" x14ac:dyDescent="0.35">
      <c r="A23">
        <f t="shared" si="2"/>
        <v>0</v>
      </c>
      <c r="B23" t="s">
        <v>39</v>
      </c>
      <c r="C23">
        <v>92374</v>
      </c>
      <c r="D23">
        <v>165704</v>
      </c>
      <c r="E23">
        <v>3900</v>
      </c>
      <c r="F23">
        <v>261978</v>
      </c>
      <c r="G23">
        <v>153</v>
      </c>
      <c r="H23">
        <v>0</v>
      </c>
      <c r="I23">
        <v>0</v>
      </c>
      <c r="J23">
        <v>39514</v>
      </c>
      <c r="K23">
        <v>921</v>
      </c>
      <c r="L23">
        <v>2358</v>
      </c>
      <c r="M23">
        <v>5771</v>
      </c>
      <c r="N23">
        <v>1765</v>
      </c>
      <c r="O23">
        <v>402</v>
      </c>
      <c r="P23">
        <v>9480</v>
      </c>
      <c r="Q23">
        <v>10668</v>
      </c>
      <c r="R23">
        <v>0</v>
      </c>
      <c r="S23">
        <v>18098</v>
      </c>
      <c r="T23">
        <v>0</v>
      </c>
      <c r="U23">
        <v>1225</v>
      </c>
      <c r="V23">
        <v>1252</v>
      </c>
      <c r="W23">
        <v>4180</v>
      </c>
      <c r="X23">
        <v>25355</v>
      </c>
      <c r="Y23">
        <v>0</v>
      </c>
      <c r="Z23">
        <v>0</v>
      </c>
      <c r="AA23">
        <v>383120</v>
      </c>
    </row>
    <row r="24" spans="1:27" x14ac:dyDescent="0.35">
      <c r="A24">
        <f t="shared" si="2"/>
        <v>0</v>
      </c>
      <c r="B24" t="s">
        <v>40</v>
      </c>
      <c r="C24">
        <v>62060</v>
      </c>
      <c r="D24">
        <v>96560</v>
      </c>
      <c r="E24">
        <v>0</v>
      </c>
      <c r="F24">
        <v>158620</v>
      </c>
      <c r="G24">
        <v>218</v>
      </c>
      <c r="H24">
        <v>11291</v>
      </c>
      <c r="I24">
        <v>0</v>
      </c>
      <c r="J24">
        <v>38445</v>
      </c>
      <c r="K24">
        <v>2421</v>
      </c>
      <c r="L24">
        <v>5684</v>
      </c>
      <c r="M24">
        <f t="shared" si="3"/>
        <v>8033</v>
      </c>
      <c r="N24">
        <v>2341</v>
      </c>
      <c r="O24">
        <v>193</v>
      </c>
      <c r="P24">
        <v>626</v>
      </c>
      <c r="Q24">
        <v>1526</v>
      </c>
      <c r="R24">
        <v>7874</v>
      </c>
      <c r="S24">
        <v>1563</v>
      </c>
      <c r="T24">
        <v>128</v>
      </c>
      <c r="U24">
        <v>807</v>
      </c>
      <c r="V24">
        <v>1001</v>
      </c>
      <c r="W24">
        <v>6657</v>
      </c>
      <c r="X24">
        <v>8782</v>
      </c>
      <c r="Y24">
        <v>0</v>
      </c>
      <c r="Z24">
        <v>0</v>
      </c>
      <c r="AA24">
        <v>256210</v>
      </c>
    </row>
    <row r="25" spans="1:27" x14ac:dyDescent="0.35">
      <c r="A25">
        <f t="shared" si="2"/>
        <v>0</v>
      </c>
      <c r="B25" t="s">
        <v>41</v>
      </c>
      <c r="C25">
        <v>32289</v>
      </c>
      <c r="D25">
        <v>18137</v>
      </c>
      <c r="E25">
        <v>31473</v>
      </c>
      <c r="F25">
        <v>81899</v>
      </c>
      <c r="G25">
        <v>293</v>
      </c>
      <c r="H25">
        <v>4249</v>
      </c>
      <c r="I25">
        <v>1428</v>
      </c>
      <c r="J25">
        <v>22615</v>
      </c>
      <c r="K25">
        <v>1559</v>
      </c>
      <c r="L25">
        <v>3071</v>
      </c>
      <c r="M25">
        <f t="shared" si="3"/>
        <v>3152</v>
      </c>
      <c r="N25">
        <v>293</v>
      </c>
      <c r="O25">
        <v>65</v>
      </c>
      <c r="P25">
        <v>9</v>
      </c>
      <c r="Q25">
        <v>1091</v>
      </c>
      <c r="R25">
        <v>0</v>
      </c>
      <c r="S25">
        <v>5053</v>
      </c>
      <c r="T25">
        <v>0</v>
      </c>
      <c r="U25">
        <v>573</v>
      </c>
      <c r="V25">
        <v>430</v>
      </c>
      <c r="W25">
        <v>218</v>
      </c>
      <c r="X25">
        <v>7373</v>
      </c>
      <c r="Y25">
        <v>400</v>
      </c>
      <c r="Z25">
        <v>0</v>
      </c>
      <c r="AA25">
        <v>133771</v>
      </c>
    </row>
    <row r="26" spans="1:27" x14ac:dyDescent="0.35">
      <c r="A26">
        <f t="shared" si="2"/>
        <v>0</v>
      </c>
      <c r="B26" t="s">
        <v>42</v>
      </c>
      <c r="C26">
        <v>14850</v>
      </c>
      <c r="D26">
        <v>24380</v>
      </c>
      <c r="E26">
        <v>0</v>
      </c>
      <c r="F26">
        <v>39230</v>
      </c>
      <c r="G26">
        <v>87</v>
      </c>
      <c r="H26">
        <v>3171</v>
      </c>
      <c r="I26">
        <v>3500</v>
      </c>
      <c r="J26">
        <v>13976</v>
      </c>
      <c r="K26">
        <v>1742</v>
      </c>
      <c r="L26">
        <v>2270</v>
      </c>
      <c r="M26">
        <f t="shared" si="3"/>
        <v>2730</v>
      </c>
      <c r="N26">
        <v>0</v>
      </c>
      <c r="O26">
        <v>298</v>
      </c>
      <c r="P26">
        <v>4</v>
      </c>
      <c r="Q26">
        <v>121</v>
      </c>
      <c r="R26">
        <v>2177</v>
      </c>
      <c r="S26">
        <v>530</v>
      </c>
      <c r="T26">
        <v>0</v>
      </c>
      <c r="U26">
        <v>273</v>
      </c>
      <c r="V26">
        <v>315</v>
      </c>
      <c r="W26">
        <v>398</v>
      </c>
      <c r="X26">
        <v>1052</v>
      </c>
      <c r="Y26">
        <v>0</v>
      </c>
      <c r="Z26">
        <v>0</v>
      </c>
      <c r="AA26">
        <v>71874</v>
      </c>
    </row>
    <row r="27" spans="1:27" x14ac:dyDescent="0.35">
      <c r="A27">
        <f t="shared" si="2"/>
        <v>0</v>
      </c>
      <c r="B27" t="s">
        <v>43</v>
      </c>
      <c r="C27">
        <v>22000</v>
      </c>
      <c r="D27">
        <v>37600</v>
      </c>
      <c r="E27">
        <v>0</v>
      </c>
      <c r="F27">
        <v>59600</v>
      </c>
      <c r="G27">
        <v>196</v>
      </c>
      <c r="H27">
        <v>5179</v>
      </c>
      <c r="I27">
        <v>840</v>
      </c>
      <c r="J27">
        <v>13577</v>
      </c>
      <c r="K27">
        <v>1467</v>
      </c>
      <c r="L27">
        <v>5608</v>
      </c>
      <c r="M27">
        <f t="shared" si="3"/>
        <v>4354</v>
      </c>
      <c r="N27">
        <v>3277</v>
      </c>
      <c r="O27">
        <v>69</v>
      </c>
      <c r="P27">
        <v>0</v>
      </c>
      <c r="Q27">
        <v>0</v>
      </c>
      <c r="R27">
        <v>3304</v>
      </c>
      <c r="S27">
        <v>511</v>
      </c>
      <c r="T27">
        <v>0</v>
      </c>
      <c r="U27">
        <v>488</v>
      </c>
      <c r="V27">
        <v>1350</v>
      </c>
      <c r="W27">
        <v>3289</v>
      </c>
      <c r="X27">
        <v>7133</v>
      </c>
      <c r="Y27">
        <v>0</v>
      </c>
      <c r="Z27">
        <v>1884</v>
      </c>
      <c r="AA27">
        <v>112126</v>
      </c>
    </row>
    <row r="28" spans="1:27" x14ac:dyDescent="0.35">
      <c r="A28">
        <f t="shared" si="2"/>
        <v>0</v>
      </c>
      <c r="B28" t="s">
        <v>44</v>
      </c>
      <c r="C28">
        <v>58101</v>
      </c>
      <c r="D28">
        <v>45286</v>
      </c>
      <c r="E28">
        <v>0</v>
      </c>
      <c r="F28">
        <v>103387</v>
      </c>
      <c r="G28">
        <v>81</v>
      </c>
      <c r="H28">
        <v>7449</v>
      </c>
      <c r="I28">
        <v>1255</v>
      </c>
      <c r="J28">
        <v>39475</v>
      </c>
      <c r="K28">
        <v>1304</v>
      </c>
      <c r="L28">
        <v>3354</v>
      </c>
      <c r="M28">
        <f t="shared" si="3"/>
        <v>2667</v>
      </c>
      <c r="N28">
        <v>2152</v>
      </c>
      <c r="O28">
        <v>226</v>
      </c>
      <c r="P28">
        <v>0</v>
      </c>
      <c r="Q28">
        <v>2732</v>
      </c>
      <c r="R28">
        <v>0</v>
      </c>
      <c r="S28">
        <v>10045</v>
      </c>
      <c r="T28">
        <v>287</v>
      </c>
      <c r="U28">
        <v>753</v>
      </c>
      <c r="V28">
        <v>1562</v>
      </c>
      <c r="W28">
        <v>1239</v>
      </c>
      <c r="X28">
        <v>14906</v>
      </c>
      <c r="Y28">
        <v>0</v>
      </c>
      <c r="Z28">
        <v>0</v>
      </c>
      <c r="AA28">
        <v>192874</v>
      </c>
    </row>
    <row r="29" spans="1:27" x14ac:dyDescent="0.35">
      <c r="A29">
        <f t="shared" si="2"/>
        <v>0</v>
      </c>
      <c r="B29" t="s">
        <v>45</v>
      </c>
      <c r="C29">
        <v>34233</v>
      </c>
      <c r="D29">
        <v>24840</v>
      </c>
      <c r="E29">
        <v>0</v>
      </c>
      <c r="F29">
        <v>59073</v>
      </c>
      <c r="G29">
        <v>68</v>
      </c>
      <c r="H29">
        <v>2100</v>
      </c>
      <c r="I29">
        <v>1173</v>
      </c>
      <c r="J29">
        <v>17191</v>
      </c>
      <c r="K29">
        <v>501</v>
      </c>
      <c r="L29">
        <v>901</v>
      </c>
      <c r="M29">
        <v>2896</v>
      </c>
      <c r="N29">
        <v>833</v>
      </c>
      <c r="O29">
        <v>99</v>
      </c>
      <c r="P29">
        <v>80</v>
      </c>
      <c r="Q29">
        <v>698</v>
      </c>
      <c r="R29">
        <v>3487</v>
      </c>
      <c r="S29">
        <v>239</v>
      </c>
      <c r="T29">
        <v>60</v>
      </c>
      <c r="U29">
        <v>435</v>
      </c>
      <c r="V29">
        <v>302</v>
      </c>
      <c r="W29">
        <v>7118</v>
      </c>
      <c r="X29">
        <v>3134</v>
      </c>
      <c r="Y29">
        <v>0</v>
      </c>
      <c r="Z29">
        <v>2000</v>
      </c>
      <c r="AA29">
        <v>102523</v>
      </c>
    </row>
    <row r="30" spans="1:27" x14ac:dyDescent="0.35">
      <c r="A30">
        <f t="shared" si="2"/>
        <v>0</v>
      </c>
      <c r="B30" t="s">
        <v>45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>
        <v>0</v>
      </c>
      <c r="N30" s="1">
        <v>135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</row>
    <row r="31" spans="1:27" x14ac:dyDescent="0.35">
      <c r="A31">
        <f t="shared" si="2"/>
        <v>0</v>
      </c>
      <c r="B31" t="s">
        <v>45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</row>
    <row r="32" spans="1:27" x14ac:dyDescent="0.35">
      <c r="A32">
        <f t="shared" si="2"/>
        <v>0</v>
      </c>
      <c r="B32" t="s">
        <v>46</v>
      </c>
      <c r="C32">
        <v>15932</v>
      </c>
      <c r="D32">
        <v>41943</v>
      </c>
      <c r="E32">
        <v>0</v>
      </c>
      <c r="F32">
        <v>57875</v>
      </c>
      <c r="G32">
        <v>77</v>
      </c>
      <c r="H32">
        <v>3956</v>
      </c>
      <c r="I32">
        <v>1471</v>
      </c>
      <c r="J32">
        <v>17176</v>
      </c>
      <c r="K32">
        <v>1080</v>
      </c>
      <c r="L32">
        <v>867</v>
      </c>
      <c r="M32">
        <v>1353</v>
      </c>
      <c r="N32">
        <v>7347</v>
      </c>
      <c r="O32">
        <v>254</v>
      </c>
      <c r="P32">
        <v>0</v>
      </c>
      <c r="Q32">
        <v>0</v>
      </c>
      <c r="R32">
        <v>1368</v>
      </c>
      <c r="S32">
        <v>129</v>
      </c>
      <c r="T32">
        <v>6667</v>
      </c>
      <c r="U32">
        <v>588</v>
      </c>
      <c r="V32">
        <v>807</v>
      </c>
      <c r="W32">
        <v>16505</v>
      </c>
      <c r="X32">
        <v>2733</v>
      </c>
      <c r="Y32">
        <v>0</v>
      </c>
      <c r="Z32">
        <v>1900</v>
      </c>
      <c r="AA32">
        <v>123352</v>
      </c>
    </row>
    <row r="33" spans="1:27" x14ac:dyDescent="0.35">
      <c r="A33">
        <f t="shared" si="2"/>
        <v>0</v>
      </c>
      <c r="B33" t="s">
        <v>46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>
        <v>0</v>
      </c>
      <c r="N33" s="1">
        <f>1124+75</f>
        <v>1199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</row>
    <row r="34" spans="1:27" x14ac:dyDescent="0.35">
      <c r="A34">
        <f t="shared" si="2"/>
        <v>0</v>
      </c>
      <c r="B34" t="s">
        <v>47</v>
      </c>
      <c r="C34">
        <v>29130</v>
      </c>
      <c r="D34">
        <v>43936</v>
      </c>
      <c r="E34">
        <v>0</v>
      </c>
      <c r="F34">
        <v>73066</v>
      </c>
      <c r="G34">
        <v>80</v>
      </c>
      <c r="H34">
        <v>4282</v>
      </c>
      <c r="I34">
        <v>520</v>
      </c>
      <c r="J34">
        <v>21927</v>
      </c>
      <c r="K34">
        <v>474</v>
      </c>
      <c r="L34">
        <v>2491</v>
      </c>
      <c r="M34">
        <f t="shared" ref="M34:M39" si="4">+AA34-SUM(F34:L34,N34:Z34)</f>
        <v>3235</v>
      </c>
      <c r="N34">
        <v>113</v>
      </c>
      <c r="O34">
        <v>61</v>
      </c>
      <c r="P34">
        <v>398</v>
      </c>
      <c r="Q34">
        <v>1571</v>
      </c>
      <c r="R34">
        <v>634</v>
      </c>
      <c r="S34">
        <v>0</v>
      </c>
      <c r="T34">
        <v>0</v>
      </c>
      <c r="U34">
        <v>1320</v>
      </c>
      <c r="V34">
        <v>643</v>
      </c>
      <c r="W34">
        <v>6115</v>
      </c>
      <c r="X34">
        <v>3882</v>
      </c>
      <c r="Y34">
        <v>0</v>
      </c>
      <c r="Z34">
        <v>0</v>
      </c>
      <c r="AA34">
        <v>120812</v>
      </c>
    </row>
    <row r="35" spans="1:27" x14ac:dyDescent="0.35">
      <c r="A35">
        <f t="shared" si="2"/>
        <v>0</v>
      </c>
      <c r="B35" t="s">
        <v>48</v>
      </c>
      <c r="C35">
        <v>73310</v>
      </c>
      <c r="D35">
        <v>101876</v>
      </c>
      <c r="E35">
        <v>0</v>
      </c>
      <c r="F35">
        <v>175186</v>
      </c>
      <c r="G35">
        <v>0</v>
      </c>
      <c r="H35">
        <v>12178</v>
      </c>
      <c r="I35">
        <v>0</v>
      </c>
      <c r="J35">
        <v>29089</v>
      </c>
      <c r="K35">
        <v>694</v>
      </c>
      <c r="L35">
        <v>7083</v>
      </c>
      <c r="M35">
        <f t="shared" si="4"/>
        <v>4765</v>
      </c>
      <c r="N35">
        <v>539</v>
      </c>
      <c r="O35">
        <v>146</v>
      </c>
      <c r="P35">
        <v>0</v>
      </c>
      <c r="Q35">
        <v>61</v>
      </c>
      <c r="R35">
        <v>9750</v>
      </c>
      <c r="S35">
        <v>4516</v>
      </c>
      <c r="T35">
        <v>0</v>
      </c>
      <c r="U35">
        <v>680</v>
      </c>
      <c r="V35">
        <v>408</v>
      </c>
      <c r="W35">
        <v>6503</v>
      </c>
      <c r="X35">
        <v>16991</v>
      </c>
      <c r="Y35">
        <v>9113</v>
      </c>
      <c r="Z35">
        <v>5264</v>
      </c>
      <c r="AA35">
        <v>282966</v>
      </c>
    </row>
    <row r="36" spans="1:27" x14ac:dyDescent="0.35">
      <c r="A36">
        <f t="shared" si="2"/>
        <v>0</v>
      </c>
      <c r="B36" t="s">
        <v>49</v>
      </c>
      <c r="C36">
        <v>31287</v>
      </c>
      <c r="D36">
        <v>47966</v>
      </c>
      <c r="E36">
        <v>911</v>
      </c>
      <c r="F36">
        <v>80164</v>
      </c>
      <c r="G36">
        <v>88</v>
      </c>
      <c r="H36">
        <v>7727</v>
      </c>
      <c r="I36">
        <v>0</v>
      </c>
      <c r="J36">
        <v>19643</v>
      </c>
      <c r="K36">
        <v>486</v>
      </c>
      <c r="L36">
        <v>3808</v>
      </c>
      <c r="M36">
        <v>3501</v>
      </c>
      <c r="N36">
        <v>1169</v>
      </c>
      <c r="O36">
        <v>78</v>
      </c>
      <c r="P36">
        <v>158</v>
      </c>
      <c r="Q36">
        <v>169</v>
      </c>
      <c r="R36">
        <v>3890</v>
      </c>
      <c r="S36">
        <v>1495</v>
      </c>
      <c r="T36">
        <v>0</v>
      </c>
      <c r="U36">
        <v>521</v>
      </c>
      <c r="V36">
        <v>444</v>
      </c>
      <c r="W36">
        <v>1342</v>
      </c>
      <c r="X36">
        <v>5737</v>
      </c>
      <c r="Y36">
        <v>0</v>
      </c>
      <c r="Z36">
        <v>860</v>
      </c>
      <c r="AA36">
        <v>131280</v>
      </c>
    </row>
    <row r="37" spans="1:27" x14ac:dyDescent="0.35">
      <c r="A37">
        <f t="shared" si="2"/>
        <v>0</v>
      </c>
      <c r="B37" t="s">
        <v>50</v>
      </c>
      <c r="C37">
        <v>38747</v>
      </c>
      <c r="D37">
        <v>65487</v>
      </c>
      <c r="E37">
        <v>0</v>
      </c>
      <c r="F37">
        <v>104234</v>
      </c>
      <c r="G37">
        <v>137</v>
      </c>
      <c r="H37">
        <v>8392</v>
      </c>
      <c r="I37">
        <v>0</v>
      </c>
      <c r="J37">
        <v>14977</v>
      </c>
      <c r="K37">
        <v>951</v>
      </c>
      <c r="L37">
        <v>1132</v>
      </c>
      <c r="M37">
        <f t="shared" si="4"/>
        <v>2184</v>
      </c>
      <c r="N37">
        <v>3321</v>
      </c>
      <c r="O37">
        <v>6</v>
      </c>
      <c r="P37">
        <v>44</v>
      </c>
      <c r="Q37">
        <v>787</v>
      </c>
      <c r="R37">
        <v>221</v>
      </c>
      <c r="S37">
        <v>2292</v>
      </c>
      <c r="T37">
        <v>5545</v>
      </c>
      <c r="U37">
        <v>1222</v>
      </c>
      <c r="V37">
        <v>737</v>
      </c>
      <c r="W37">
        <v>2079</v>
      </c>
      <c r="X37">
        <v>6389</v>
      </c>
      <c r="Y37">
        <v>0</v>
      </c>
      <c r="Z37">
        <v>0</v>
      </c>
      <c r="AA37">
        <v>154650</v>
      </c>
    </row>
    <row r="38" spans="1:27" x14ac:dyDescent="0.35">
      <c r="A38">
        <f t="shared" si="2"/>
        <v>0</v>
      </c>
      <c r="B38" t="s">
        <v>51</v>
      </c>
      <c r="C38">
        <v>165863</v>
      </c>
      <c r="D38">
        <v>0</v>
      </c>
      <c r="E38">
        <v>0</v>
      </c>
      <c r="F38">
        <v>165863</v>
      </c>
      <c r="G38">
        <v>832</v>
      </c>
      <c r="H38">
        <v>12797</v>
      </c>
      <c r="I38">
        <v>0</v>
      </c>
      <c r="J38">
        <v>29352</v>
      </c>
      <c r="K38">
        <v>1521</v>
      </c>
      <c r="L38">
        <v>1919</v>
      </c>
      <c r="M38">
        <f t="shared" si="4"/>
        <v>2968</v>
      </c>
      <c r="N38">
        <v>2408</v>
      </c>
      <c r="O38">
        <v>6503</v>
      </c>
      <c r="P38">
        <v>35</v>
      </c>
      <c r="Q38">
        <v>0</v>
      </c>
      <c r="R38">
        <v>8065</v>
      </c>
      <c r="S38">
        <v>5022</v>
      </c>
      <c r="T38">
        <v>0</v>
      </c>
      <c r="U38">
        <v>817</v>
      </c>
      <c r="V38">
        <v>755</v>
      </c>
      <c r="W38">
        <v>3484</v>
      </c>
      <c r="X38">
        <v>16740</v>
      </c>
      <c r="Y38">
        <v>8766</v>
      </c>
      <c r="Z38">
        <v>0</v>
      </c>
      <c r="AA38">
        <v>267847</v>
      </c>
    </row>
    <row r="39" spans="1:27" x14ac:dyDescent="0.35">
      <c r="A39">
        <f t="shared" si="2"/>
        <v>0</v>
      </c>
      <c r="B39" t="s">
        <v>52</v>
      </c>
      <c r="C39">
        <v>31664</v>
      </c>
      <c r="D39">
        <v>61547</v>
      </c>
      <c r="E39">
        <v>0</v>
      </c>
      <c r="F39">
        <v>93211</v>
      </c>
      <c r="G39">
        <v>226</v>
      </c>
      <c r="H39">
        <v>6142</v>
      </c>
      <c r="I39">
        <v>0</v>
      </c>
      <c r="J39">
        <v>22224</v>
      </c>
      <c r="K39">
        <v>1126</v>
      </c>
      <c r="L39">
        <v>3711</v>
      </c>
      <c r="M39">
        <f t="shared" si="4"/>
        <v>4345</v>
      </c>
      <c r="N39">
        <v>0</v>
      </c>
      <c r="O39">
        <v>0</v>
      </c>
      <c r="P39">
        <v>0</v>
      </c>
      <c r="Q39">
        <v>138</v>
      </c>
      <c r="R39">
        <v>949</v>
      </c>
      <c r="S39">
        <v>1978</v>
      </c>
      <c r="T39">
        <v>315</v>
      </c>
      <c r="U39">
        <v>762</v>
      </c>
      <c r="V39">
        <v>327</v>
      </c>
      <c r="W39">
        <v>5740</v>
      </c>
      <c r="X39">
        <v>2561</v>
      </c>
      <c r="Y39">
        <v>0</v>
      </c>
      <c r="Z39">
        <v>1000</v>
      </c>
      <c r="AA39">
        <v>144755</v>
      </c>
    </row>
    <row r="40" spans="1:27" x14ac:dyDescent="0.35">
      <c r="A40">
        <f t="shared" si="2"/>
        <v>0</v>
      </c>
      <c r="B40" t="s">
        <v>53</v>
      </c>
      <c r="C40">
        <v>119970</v>
      </c>
      <c r="D40">
        <v>153382</v>
      </c>
      <c r="E40">
        <v>40134</v>
      </c>
      <c r="F40">
        <v>313486</v>
      </c>
      <c r="G40">
        <v>424</v>
      </c>
      <c r="H40">
        <v>19189</v>
      </c>
      <c r="I40">
        <v>595</v>
      </c>
      <c r="J40">
        <v>90087</v>
      </c>
      <c r="K40">
        <v>1555</v>
      </c>
      <c r="L40">
        <v>9483</v>
      </c>
      <c r="M40">
        <f>+AA40-SUM(F40:L40,N40:Z40,N41)</f>
        <v>9020</v>
      </c>
      <c r="N40">
        <v>4159</v>
      </c>
      <c r="O40">
        <v>2702</v>
      </c>
      <c r="P40">
        <v>120</v>
      </c>
      <c r="Q40">
        <v>8432</v>
      </c>
      <c r="R40">
        <v>8111</v>
      </c>
      <c r="S40">
        <v>5112</v>
      </c>
      <c r="T40">
        <v>5783</v>
      </c>
      <c r="U40">
        <v>3691</v>
      </c>
      <c r="V40">
        <v>2729</v>
      </c>
      <c r="W40">
        <v>22252</v>
      </c>
      <c r="X40">
        <v>34162</v>
      </c>
      <c r="Y40">
        <v>19500</v>
      </c>
      <c r="Z40">
        <v>1500</v>
      </c>
      <c r="AA40">
        <v>562895</v>
      </c>
    </row>
    <row r="41" spans="1:27" x14ac:dyDescent="0.35">
      <c r="A41">
        <f t="shared" si="2"/>
        <v>0</v>
      </c>
      <c r="B41" t="s">
        <v>53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>
        <v>0</v>
      </c>
      <c r="N41" s="1">
        <v>803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</row>
    <row r="42" spans="1:27" x14ac:dyDescent="0.35">
      <c r="A42">
        <f t="shared" si="2"/>
        <v>0</v>
      </c>
      <c r="B42" t="s">
        <v>54</v>
      </c>
      <c r="C42">
        <v>168263</v>
      </c>
      <c r="D42">
        <v>0</v>
      </c>
      <c r="E42">
        <v>512415</v>
      </c>
      <c r="F42">
        <v>680678</v>
      </c>
      <c r="G42">
        <v>1518</v>
      </c>
      <c r="H42">
        <v>28367</v>
      </c>
      <c r="I42">
        <v>0</v>
      </c>
      <c r="J42">
        <v>144473</v>
      </c>
      <c r="K42">
        <v>16385</v>
      </c>
      <c r="L42">
        <v>28428</v>
      </c>
      <c r="M42">
        <f t="shared" ref="M42:M44" si="5">+AA42-SUM(F42:L42,N42:Z42)</f>
        <v>32244</v>
      </c>
      <c r="N42">
        <v>0</v>
      </c>
      <c r="O42">
        <v>1062</v>
      </c>
      <c r="P42">
        <v>2325</v>
      </c>
      <c r="Q42">
        <v>53688</v>
      </c>
      <c r="R42">
        <v>31098</v>
      </c>
      <c r="S42">
        <v>44672</v>
      </c>
      <c r="T42">
        <v>0</v>
      </c>
      <c r="U42">
        <v>3082</v>
      </c>
      <c r="V42">
        <v>4927</v>
      </c>
      <c r="W42">
        <v>5008</v>
      </c>
      <c r="X42">
        <v>71801</v>
      </c>
      <c r="Y42">
        <v>139250</v>
      </c>
      <c r="Z42">
        <v>20608</v>
      </c>
      <c r="AA42">
        <v>1309614</v>
      </c>
    </row>
    <row r="43" spans="1:27" x14ac:dyDescent="0.35">
      <c r="A43">
        <f t="shared" si="2"/>
        <v>0</v>
      </c>
      <c r="B43" t="s">
        <v>55</v>
      </c>
      <c r="C43">
        <v>0</v>
      </c>
      <c r="D43">
        <v>264718</v>
      </c>
      <c r="E43">
        <v>0</v>
      </c>
      <c r="F43">
        <v>264718</v>
      </c>
      <c r="G43">
        <v>0</v>
      </c>
      <c r="H43">
        <v>0</v>
      </c>
      <c r="I43">
        <v>17417</v>
      </c>
      <c r="J43">
        <v>76130</v>
      </c>
      <c r="K43">
        <v>7446</v>
      </c>
      <c r="L43">
        <v>4509</v>
      </c>
      <c r="M43">
        <f t="shared" si="5"/>
        <v>8460</v>
      </c>
      <c r="N43">
        <v>376</v>
      </c>
      <c r="O43">
        <v>445</v>
      </c>
      <c r="P43">
        <v>21430</v>
      </c>
      <c r="Q43">
        <v>469</v>
      </c>
      <c r="R43">
        <v>17815</v>
      </c>
      <c r="S43">
        <v>1782</v>
      </c>
      <c r="T43">
        <v>0</v>
      </c>
      <c r="U43">
        <v>2001</v>
      </c>
      <c r="V43">
        <v>928</v>
      </c>
      <c r="W43">
        <v>12092</v>
      </c>
      <c r="X43">
        <v>21743</v>
      </c>
      <c r="Y43">
        <v>0</v>
      </c>
      <c r="Z43">
        <v>34428</v>
      </c>
      <c r="AA43">
        <v>492189</v>
      </c>
    </row>
    <row r="44" spans="1:27" x14ac:dyDescent="0.35">
      <c r="A44">
        <f t="shared" si="2"/>
        <v>0</v>
      </c>
      <c r="B44" t="s">
        <v>56</v>
      </c>
      <c r="C44">
        <v>18385</v>
      </c>
      <c r="D44">
        <v>48331</v>
      </c>
      <c r="E44">
        <v>0</v>
      </c>
      <c r="F44">
        <v>66716</v>
      </c>
      <c r="G44">
        <v>0</v>
      </c>
      <c r="H44">
        <v>4095</v>
      </c>
      <c r="I44">
        <v>0</v>
      </c>
      <c r="J44">
        <v>15071</v>
      </c>
      <c r="K44">
        <v>1034</v>
      </c>
      <c r="L44">
        <v>2423</v>
      </c>
      <c r="M44">
        <f t="shared" si="5"/>
        <v>1852</v>
      </c>
      <c r="N44">
        <v>921</v>
      </c>
      <c r="O44">
        <v>0</v>
      </c>
      <c r="P44">
        <v>902</v>
      </c>
      <c r="Q44">
        <v>2347</v>
      </c>
      <c r="R44">
        <v>1409</v>
      </c>
      <c r="S44">
        <v>585</v>
      </c>
      <c r="T44">
        <v>0</v>
      </c>
      <c r="U44">
        <v>335</v>
      </c>
      <c r="V44">
        <v>528</v>
      </c>
      <c r="W44">
        <v>4583</v>
      </c>
      <c r="X44">
        <v>3934</v>
      </c>
      <c r="Y44">
        <v>0</v>
      </c>
      <c r="Z44">
        <v>4500</v>
      </c>
      <c r="AA44">
        <v>111235</v>
      </c>
    </row>
    <row r="45" spans="1:27" x14ac:dyDescent="0.35">
      <c r="A45">
        <f t="shared" si="2"/>
        <v>0</v>
      </c>
      <c r="B45" t="s">
        <v>57</v>
      </c>
      <c r="C45">
        <v>425000</v>
      </c>
      <c r="D45">
        <v>0</v>
      </c>
      <c r="E45">
        <v>681347</v>
      </c>
      <c r="F45">
        <v>1106347</v>
      </c>
      <c r="G45">
        <v>148</v>
      </c>
      <c r="H45">
        <v>93234</v>
      </c>
      <c r="I45">
        <v>752</v>
      </c>
      <c r="J45">
        <v>237090</v>
      </c>
      <c r="K45">
        <v>26616</v>
      </c>
      <c r="L45">
        <v>20269</v>
      </c>
      <c r="M45">
        <f>+AA45-SUM(F45:L45,N45:Z45,N46)</f>
        <v>36323</v>
      </c>
      <c r="N45">
        <v>17024</v>
      </c>
      <c r="O45">
        <v>4362</v>
      </c>
      <c r="P45">
        <v>7677</v>
      </c>
      <c r="Q45">
        <v>89489</v>
      </c>
      <c r="R45">
        <v>38155</v>
      </c>
      <c r="S45">
        <v>34971</v>
      </c>
      <c r="T45">
        <v>10</v>
      </c>
      <c r="U45">
        <v>10188</v>
      </c>
      <c r="V45">
        <v>10689</v>
      </c>
      <c r="W45">
        <v>95707</v>
      </c>
      <c r="X45">
        <v>173075</v>
      </c>
      <c r="Y45">
        <v>0</v>
      </c>
      <c r="Z45">
        <v>55293</v>
      </c>
      <c r="AA45">
        <v>2058576</v>
      </c>
    </row>
    <row r="46" spans="1:27" x14ac:dyDescent="0.35">
      <c r="A46">
        <f t="shared" si="2"/>
        <v>0</v>
      </c>
      <c r="B46" t="s">
        <v>57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>
        <v>0</v>
      </c>
      <c r="N46" s="1">
        <v>1157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</row>
    <row r="47" spans="1:27" x14ac:dyDescent="0.35">
      <c r="A47">
        <f t="shared" si="2"/>
        <v>0</v>
      </c>
      <c r="B47" t="s">
        <v>58</v>
      </c>
      <c r="C47">
        <v>1252512</v>
      </c>
      <c r="D47">
        <v>0</v>
      </c>
      <c r="E47">
        <v>0</v>
      </c>
      <c r="F47">
        <v>1252512</v>
      </c>
      <c r="G47">
        <v>401</v>
      </c>
      <c r="H47">
        <v>59718</v>
      </c>
      <c r="I47">
        <v>0</v>
      </c>
      <c r="J47">
        <v>197665</v>
      </c>
      <c r="K47">
        <v>14703</v>
      </c>
      <c r="L47">
        <v>32099</v>
      </c>
      <c r="M47">
        <f t="shared" ref="M47:M49" si="6">+AA47-SUM(F47:L47,N47:Z47)</f>
        <v>42753</v>
      </c>
      <c r="N47">
        <v>11899</v>
      </c>
      <c r="O47">
        <v>4619</v>
      </c>
      <c r="P47">
        <v>3018</v>
      </c>
      <c r="Q47">
        <v>44956</v>
      </c>
      <c r="R47">
        <v>65320</v>
      </c>
      <c r="S47">
        <v>20201</v>
      </c>
      <c r="T47">
        <v>0</v>
      </c>
      <c r="U47">
        <v>7067</v>
      </c>
      <c r="V47">
        <v>12428</v>
      </c>
      <c r="W47">
        <v>219417</v>
      </c>
      <c r="X47">
        <v>143406</v>
      </c>
      <c r="Y47">
        <v>115000</v>
      </c>
      <c r="Z47">
        <v>0</v>
      </c>
      <c r="AA47">
        <v>2247182</v>
      </c>
    </row>
    <row r="48" spans="1:27" x14ac:dyDescent="0.35">
      <c r="A48">
        <f t="shared" si="2"/>
        <v>0</v>
      </c>
      <c r="B48" t="s">
        <v>59</v>
      </c>
      <c r="C48">
        <v>65442</v>
      </c>
      <c r="D48">
        <v>51613</v>
      </c>
      <c r="E48">
        <v>1035</v>
      </c>
      <c r="F48">
        <v>118090</v>
      </c>
      <c r="G48">
        <v>141</v>
      </c>
      <c r="H48">
        <v>5277</v>
      </c>
      <c r="I48">
        <v>0</v>
      </c>
      <c r="J48">
        <v>34421</v>
      </c>
      <c r="K48">
        <v>3118</v>
      </c>
      <c r="L48">
        <v>2544</v>
      </c>
      <c r="M48">
        <f t="shared" si="6"/>
        <v>1663</v>
      </c>
      <c r="N48">
        <v>1911</v>
      </c>
      <c r="O48">
        <v>56</v>
      </c>
      <c r="P48">
        <v>0</v>
      </c>
      <c r="Q48">
        <v>180</v>
      </c>
      <c r="R48">
        <v>2307</v>
      </c>
      <c r="S48">
        <v>2773</v>
      </c>
      <c r="T48">
        <v>7330</v>
      </c>
      <c r="U48">
        <v>1709</v>
      </c>
      <c r="V48">
        <v>941</v>
      </c>
      <c r="W48">
        <v>3095</v>
      </c>
      <c r="X48">
        <v>4969</v>
      </c>
      <c r="Y48">
        <v>0</v>
      </c>
      <c r="Z48">
        <v>3500</v>
      </c>
      <c r="AA48">
        <v>194025</v>
      </c>
    </row>
    <row r="49" spans="1:27" x14ac:dyDescent="0.35">
      <c r="A49">
        <f t="shared" si="2"/>
        <v>0</v>
      </c>
      <c r="B49" t="s">
        <v>60</v>
      </c>
      <c r="C49">
        <v>102083</v>
      </c>
      <c r="D49">
        <v>17168</v>
      </c>
      <c r="E49">
        <v>247879</v>
      </c>
      <c r="F49">
        <v>367130</v>
      </c>
      <c r="G49">
        <v>168</v>
      </c>
      <c r="H49">
        <v>2567</v>
      </c>
      <c r="I49">
        <v>16603</v>
      </c>
      <c r="J49">
        <v>78953</v>
      </c>
      <c r="K49">
        <v>918</v>
      </c>
      <c r="L49">
        <v>5972</v>
      </c>
      <c r="M49">
        <f t="shared" si="6"/>
        <v>12374</v>
      </c>
      <c r="N49">
        <v>16110</v>
      </c>
      <c r="O49">
        <v>1181</v>
      </c>
      <c r="P49">
        <v>0</v>
      </c>
      <c r="Q49">
        <v>6732</v>
      </c>
      <c r="R49">
        <v>18763</v>
      </c>
      <c r="S49">
        <v>26497</v>
      </c>
      <c r="T49">
        <v>10841</v>
      </c>
      <c r="U49">
        <v>3817</v>
      </c>
      <c r="V49">
        <v>3984</v>
      </c>
      <c r="W49">
        <v>47988</v>
      </c>
      <c r="X49">
        <v>36644</v>
      </c>
      <c r="Y49">
        <v>12000</v>
      </c>
      <c r="Z49">
        <v>0</v>
      </c>
      <c r="AA49">
        <v>669242</v>
      </c>
    </row>
    <row r="50" spans="1:27" x14ac:dyDescent="0.35">
      <c r="A50">
        <f t="shared" si="2"/>
        <v>0</v>
      </c>
      <c r="B50" t="s">
        <v>61</v>
      </c>
      <c r="C50">
        <v>63240</v>
      </c>
      <c r="D50">
        <v>55514</v>
      </c>
      <c r="E50">
        <v>0</v>
      </c>
      <c r="F50">
        <v>118754</v>
      </c>
      <c r="G50">
        <v>163</v>
      </c>
      <c r="H50">
        <v>6516</v>
      </c>
      <c r="I50">
        <v>1592</v>
      </c>
      <c r="J50">
        <v>25607</v>
      </c>
      <c r="K50">
        <v>245</v>
      </c>
      <c r="L50">
        <v>2006</v>
      </c>
      <c r="M50">
        <f>+AA50-SUM(F50:L50,N50:Z50,N51)</f>
        <v>6636</v>
      </c>
      <c r="N50">
        <v>1548</v>
      </c>
      <c r="O50">
        <v>333</v>
      </c>
      <c r="P50">
        <v>0</v>
      </c>
      <c r="Q50">
        <v>753</v>
      </c>
      <c r="R50">
        <v>3804</v>
      </c>
      <c r="S50">
        <v>4344</v>
      </c>
      <c r="T50">
        <v>983</v>
      </c>
      <c r="U50">
        <v>1052</v>
      </c>
      <c r="V50">
        <v>552</v>
      </c>
      <c r="W50">
        <v>1293</v>
      </c>
      <c r="X50">
        <v>12064</v>
      </c>
      <c r="Y50">
        <v>0</v>
      </c>
      <c r="Z50">
        <v>0</v>
      </c>
      <c r="AA50">
        <v>188434</v>
      </c>
    </row>
    <row r="51" spans="1:27" x14ac:dyDescent="0.35">
      <c r="A51">
        <f t="shared" si="2"/>
        <v>0</v>
      </c>
      <c r="B51" t="s">
        <v>61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>
        <v>0</v>
      </c>
      <c r="N51" s="1">
        <v>189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</row>
    <row r="52" spans="1:27" x14ac:dyDescent="0.35">
      <c r="A52">
        <f t="shared" si="2"/>
        <v>0</v>
      </c>
      <c r="B52" t="s">
        <v>62</v>
      </c>
      <c r="C52">
        <v>42672</v>
      </c>
      <c r="D52">
        <v>52077</v>
      </c>
      <c r="E52">
        <v>1118</v>
      </c>
      <c r="F52">
        <v>95867</v>
      </c>
      <c r="G52">
        <v>121</v>
      </c>
      <c r="H52">
        <v>6783</v>
      </c>
      <c r="I52">
        <v>274</v>
      </c>
      <c r="J52">
        <v>29653</v>
      </c>
      <c r="K52">
        <v>275</v>
      </c>
      <c r="L52">
        <v>980</v>
      </c>
      <c r="M52">
        <f t="shared" ref="M52:M57" si="7">+AA52-SUM(F52:L52,N52:Z52)</f>
        <v>1748</v>
      </c>
      <c r="N52">
        <v>0</v>
      </c>
      <c r="O52">
        <v>384</v>
      </c>
      <c r="P52">
        <v>9830</v>
      </c>
      <c r="Q52">
        <v>951</v>
      </c>
      <c r="R52">
        <v>4861</v>
      </c>
      <c r="S52">
        <v>154</v>
      </c>
      <c r="T52">
        <v>0</v>
      </c>
      <c r="U52">
        <v>968</v>
      </c>
      <c r="V52">
        <v>678</v>
      </c>
      <c r="W52">
        <v>1751</v>
      </c>
      <c r="X52">
        <v>2598</v>
      </c>
      <c r="Y52">
        <v>0</v>
      </c>
      <c r="Z52">
        <v>0</v>
      </c>
      <c r="AA52">
        <v>157876</v>
      </c>
    </row>
    <row r="53" spans="1:27" x14ac:dyDescent="0.35">
      <c r="A53">
        <f t="shared" si="2"/>
        <v>0</v>
      </c>
      <c r="B53" t="s">
        <v>63</v>
      </c>
      <c r="C53">
        <v>60579</v>
      </c>
      <c r="D53">
        <v>87419</v>
      </c>
      <c r="E53">
        <v>0</v>
      </c>
      <c r="F53">
        <v>147998</v>
      </c>
      <c r="G53">
        <v>329</v>
      </c>
      <c r="H53">
        <v>9084</v>
      </c>
      <c r="I53">
        <v>266</v>
      </c>
      <c r="J53">
        <v>42860</v>
      </c>
      <c r="K53">
        <v>881</v>
      </c>
      <c r="L53">
        <v>4550</v>
      </c>
      <c r="M53">
        <v>3822</v>
      </c>
      <c r="N53">
        <v>1674</v>
      </c>
      <c r="O53">
        <v>330</v>
      </c>
      <c r="P53">
        <v>0</v>
      </c>
      <c r="Q53">
        <v>843</v>
      </c>
      <c r="R53">
        <v>6009</v>
      </c>
      <c r="S53">
        <v>5289</v>
      </c>
      <c r="T53">
        <v>1</v>
      </c>
      <c r="U53">
        <v>860</v>
      </c>
      <c r="V53">
        <v>808</v>
      </c>
      <c r="W53">
        <v>2318</v>
      </c>
      <c r="X53">
        <v>8016</v>
      </c>
      <c r="Y53">
        <v>0</v>
      </c>
      <c r="Z53">
        <v>0</v>
      </c>
      <c r="AA53">
        <v>235938</v>
      </c>
    </row>
    <row r="54" spans="1:27" x14ac:dyDescent="0.35">
      <c r="A54">
        <f t="shared" si="2"/>
        <v>0</v>
      </c>
      <c r="B54" t="s">
        <v>64</v>
      </c>
      <c r="C54">
        <v>0</v>
      </c>
      <c r="D54">
        <v>320399</v>
      </c>
      <c r="E54">
        <v>0</v>
      </c>
      <c r="F54">
        <v>320399</v>
      </c>
      <c r="G54">
        <v>0</v>
      </c>
      <c r="H54">
        <v>0</v>
      </c>
      <c r="I54">
        <v>24000</v>
      </c>
      <c r="J54">
        <v>68987</v>
      </c>
      <c r="K54">
        <v>2183</v>
      </c>
      <c r="L54">
        <v>6951</v>
      </c>
      <c r="M54">
        <v>5251</v>
      </c>
      <c r="N54">
        <v>687</v>
      </c>
      <c r="O54">
        <v>3529</v>
      </c>
      <c r="P54">
        <v>19016</v>
      </c>
      <c r="Q54">
        <v>212</v>
      </c>
      <c r="R54">
        <v>12833</v>
      </c>
      <c r="S54">
        <v>34935</v>
      </c>
      <c r="T54">
        <v>169</v>
      </c>
      <c r="U54">
        <v>1983</v>
      </c>
      <c r="V54">
        <v>2165</v>
      </c>
      <c r="W54">
        <v>41118</v>
      </c>
      <c r="X54">
        <v>36563</v>
      </c>
      <c r="Y54">
        <v>0</v>
      </c>
      <c r="Z54">
        <v>56629</v>
      </c>
      <c r="AA54">
        <v>637610</v>
      </c>
    </row>
    <row r="55" spans="1:27" x14ac:dyDescent="0.35">
      <c r="A55">
        <f t="shared" si="2"/>
        <v>0</v>
      </c>
      <c r="B55" t="s">
        <v>65</v>
      </c>
      <c r="C55">
        <v>141874</v>
      </c>
      <c r="D55">
        <v>0</v>
      </c>
      <c r="E55">
        <v>0</v>
      </c>
      <c r="F55">
        <v>141874</v>
      </c>
      <c r="G55">
        <v>0</v>
      </c>
      <c r="H55">
        <v>9621</v>
      </c>
      <c r="I55">
        <v>0</v>
      </c>
      <c r="J55">
        <v>43962</v>
      </c>
      <c r="K55">
        <v>2205</v>
      </c>
      <c r="L55">
        <v>7006</v>
      </c>
      <c r="M55">
        <f t="shared" si="7"/>
        <v>5295</v>
      </c>
      <c r="N55">
        <v>3269</v>
      </c>
      <c r="O55">
        <v>225</v>
      </c>
      <c r="P55">
        <v>84</v>
      </c>
      <c r="Q55">
        <v>4099</v>
      </c>
      <c r="R55">
        <v>8060</v>
      </c>
      <c r="S55">
        <v>25264</v>
      </c>
      <c r="T55">
        <v>0</v>
      </c>
      <c r="U55">
        <v>1660</v>
      </c>
      <c r="V55">
        <v>2039</v>
      </c>
      <c r="W55">
        <v>1035</v>
      </c>
      <c r="X55">
        <v>24280</v>
      </c>
      <c r="Y55">
        <v>16354</v>
      </c>
      <c r="Z55">
        <v>0</v>
      </c>
      <c r="AA55">
        <v>296332</v>
      </c>
    </row>
    <row r="56" spans="1:27" x14ac:dyDescent="0.35">
      <c r="A56">
        <f t="shared" si="2"/>
        <v>0</v>
      </c>
      <c r="B56" t="s">
        <v>66</v>
      </c>
      <c r="C56">
        <v>0</v>
      </c>
      <c r="D56">
        <v>73719</v>
      </c>
      <c r="E56">
        <v>0</v>
      </c>
      <c r="F56">
        <v>73719</v>
      </c>
      <c r="G56">
        <v>0</v>
      </c>
      <c r="H56">
        <v>8032</v>
      </c>
      <c r="I56">
        <v>0</v>
      </c>
      <c r="J56">
        <v>14353</v>
      </c>
      <c r="K56">
        <v>1828</v>
      </c>
      <c r="L56">
        <v>1100</v>
      </c>
      <c r="M56">
        <f t="shared" si="7"/>
        <v>2616</v>
      </c>
      <c r="N56">
        <v>0</v>
      </c>
      <c r="O56">
        <v>60</v>
      </c>
      <c r="P56">
        <v>4828</v>
      </c>
      <c r="Q56">
        <v>1471</v>
      </c>
      <c r="R56">
        <v>3701</v>
      </c>
      <c r="S56">
        <v>3403</v>
      </c>
      <c r="T56">
        <v>166</v>
      </c>
      <c r="U56">
        <v>382</v>
      </c>
      <c r="V56">
        <v>351</v>
      </c>
      <c r="W56">
        <v>10191</v>
      </c>
      <c r="X56">
        <v>4330</v>
      </c>
      <c r="Y56">
        <v>5817</v>
      </c>
      <c r="Z56">
        <v>0</v>
      </c>
      <c r="AA56">
        <v>136348</v>
      </c>
    </row>
    <row r="57" spans="1:27" x14ac:dyDescent="0.35">
      <c r="A57">
        <f t="shared" si="2"/>
        <v>0</v>
      </c>
      <c r="B57" t="s">
        <v>67</v>
      </c>
      <c r="C57">
        <v>49902</v>
      </c>
      <c r="D57">
        <v>95621</v>
      </c>
      <c r="E57">
        <v>0</v>
      </c>
      <c r="F57">
        <v>145523</v>
      </c>
      <c r="G57">
        <v>53</v>
      </c>
      <c r="H57">
        <v>7790</v>
      </c>
      <c r="I57">
        <v>2046</v>
      </c>
      <c r="J57">
        <v>33963</v>
      </c>
      <c r="K57">
        <v>405</v>
      </c>
      <c r="L57">
        <v>3437</v>
      </c>
      <c r="M57">
        <f t="shared" si="7"/>
        <v>3832</v>
      </c>
      <c r="N57">
        <v>0</v>
      </c>
      <c r="O57">
        <v>2371</v>
      </c>
      <c r="P57">
        <v>0</v>
      </c>
      <c r="Q57">
        <v>1615</v>
      </c>
      <c r="R57">
        <v>7310</v>
      </c>
      <c r="S57">
        <v>12414</v>
      </c>
      <c r="T57">
        <v>2515</v>
      </c>
      <c r="U57">
        <v>1418</v>
      </c>
      <c r="V57">
        <v>722</v>
      </c>
      <c r="W57">
        <v>20242</v>
      </c>
      <c r="X57">
        <v>17562</v>
      </c>
      <c r="Y57">
        <v>5370</v>
      </c>
      <c r="Z57">
        <v>1300</v>
      </c>
      <c r="AA57">
        <v>269888</v>
      </c>
    </row>
    <row r="58" spans="1:27" x14ac:dyDescent="0.35">
      <c r="A58">
        <f t="shared" si="2"/>
        <v>0</v>
      </c>
      <c r="B58" t="s">
        <v>68</v>
      </c>
      <c r="C58">
        <v>130174</v>
      </c>
      <c r="D58">
        <v>107234</v>
      </c>
      <c r="E58">
        <v>0</v>
      </c>
      <c r="F58">
        <v>237408</v>
      </c>
      <c r="G58">
        <v>179</v>
      </c>
      <c r="H58">
        <v>10200</v>
      </c>
      <c r="I58">
        <v>5559</v>
      </c>
      <c r="J58">
        <v>54914</v>
      </c>
      <c r="K58">
        <v>857</v>
      </c>
      <c r="L58">
        <v>8520</v>
      </c>
      <c r="M58">
        <f>+AA58-SUM(F58:L58,N58:Z58,N59)</f>
        <v>7547</v>
      </c>
      <c r="N58">
        <v>4328</v>
      </c>
      <c r="O58">
        <v>93</v>
      </c>
      <c r="P58">
        <v>0</v>
      </c>
      <c r="Q58">
        <v>0</v>
      </c>
      <c r="R58">
        <v>402</v>
      </c>
      <c r="S58">
        <v>2245</v>
      </c>
      <c r="T58">
        <v>0</v>
      </c>
      <c r="U58">
        <v>2348</v>
      </c>
      <c r="V58">
        <v>1277</v>
      </c>
      <c r="W58">
        <v>1576</v>
      </c>
      <c r="X58">
        <v>36466</v>
      </c>
      <c r="Y58">
        <v>0</v>
      </c>
      <c r="Z58">
        <v>2000</v>
      </c>
      <c r="AA58">
        <v>386551</v>
      </c>
    </row>
    <row r="59" spans="1:27" x14ac:dyDescent="0.35">
      <c r="A59">
        <f t="shared" si="2"/>
        <v>0</v>
      </c>
      <c r="B59" t="s">
        <v>68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>
        <v>0</v>
      </c>
      <c r="N59" s="1">
        <v>10632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</row>
    <row r="60" spans="1:27" x14ac:dyDescent="0.35">
      <c r="A60">
        <f t="shared" si="2"/>
        <v>0</v>
      </c>
      <c r="B60" t="s">
        <v>69</v>
      </c>
      <c r="C60">
        <v>79282</v>
      </c>
      <c r="D60">
        <v>71760</v>
      </c>
      <c r="E60">
        <v>0</v>
      </c>
      <c r="F60">
        <v>151042</v>
      </c>
      <c r="G60">
        <v>294</v>
      </c>
      <c r="H60">
        <v>7414</v>
      </c>
      <c r="I60">
        <v>270</v>
      </c>
      <c r="J60">
        <v>37535</v>
      </c>
      <c r="K60">
        <v>3233</v>
      </c>
      <c r="L60">
        <v>1444</v>
      </c>
      <c r="M60">
        <f>+AA60-SUM(F60:L60,N60:Z60,N61)</f>
        <v>4548</v>
      </c>
      <c r="N60">
        <v>73007</v>
      </c>
      <c r="O60">
        <v>546</v>
      </c>
      <c r="P60">
        <v>200</v>
      </c>
      <c r="Q60">
        <v>598</v>
      </c>
      <c r="R60">
        <v>6893</v>
      </c>
      <c r="S60">
        <v>11523</v>
      </c>
      <c r="T60">
        <v>0</v>
      </c>
      <c r="U60">
        <v>999</v>
      </c>
      <c r="V60">
        <v>691</v>
      </c>
      <c r="W60">
        <v>8341</v>
      </c>
      <c r="X60">
        <v>2491</v>
      </c>
      <c r="Y60">
        <v>0</v>
      </c>
      <c r="Z60">
        <v>0</v>
      </c>
      <c r="AA60">
        <v>311074</v>
      </c>
    </row>
    <row r="61" spans="1:27" x14ac:dyDescent="0.35">
      <c r="A61">
        <f t="shared" si="2"/>
        <v>0</v>
      </c>
      <c r="B61" t="s">
        <v>69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>
        <v>0</v>
      </c>
      <c r="N61" s="1">
        <v>5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</row>
    <row r="62" spans="1:27" x14ac:dyDescent="0.35">
      <c r="A62">
        <f t="shared" si="2"/>
        <v>0</v>
      </c>
      <c r="B62" t="s">
        <v>70</v>
      </c>
      <c r="C62">
        <v>52045</v>
      </c>
      <c r="D62">
        <v>72618</v>
      </c>
      <c r="E62">
        <v>0</v>
      </c>
      <c r="F62">
        <v>124663</v>
      </c>
      <c r="G62">
        <v>162</v>
      </c>
      <c r="H62">
        <v>4399</v>
      </c>
      <c r="I62">
        <v>2776</v>
      </c>
      <c r="J62">
        <v>28015</v>
      </c>
      <c r="K62">
        <v>1000</v>
      </c>
      <c r="L62">
        <v>931</v>
      </c>
      <c r="M62">
        <f t="shared" ref="M62:M64" si="8">+AA62-SUM(F62:L62,N62:Z62)</f>
        <v>1661</v>
      </c>
      <c r="N62">
        <v>0</v>
      </c>
      <c r="O62">
        <v>153</v>
      </c>
      <c r="P62">
        <v>7835</v>
      </c>
      <c r="Q62">
        <v>1871</v>
      </c>
      <c r="R62">
        <v>2219</v>
      </c>
      <c r="S62">
        <v>1256</v>
      </c>
      <c r="T62">
        <v>163</v>
      </c>
      <c r="U62">
        <v>722</v>
      </c>
      <c r="V62">
        <v>677</v>
      </c>
      <c r="W62">
        <v>2177</v>
      </c>
      <c r="X62">
        <v>4582</v>
      </c>
      <c r="Y62">
        <v>500</v>
      </c>
      <c r="Z62">
        <v>2611</v>
      </c>
      <c r="AA62">
        <v>188373</v>
      </c>
    </row>
    <row r="63" spans="1:27" x14ac:dyDescent="0.35">
      <c r="A63">
        <f t="shared" si="2"/>
        <v>0</v>
      </c>
      <c r="B63" t="s">
        <v>71</v>
      </c>
      <c r="C63">
        <v>50223</v>
      </c>
      <c r="D63">
        <v>0</v>
      </c>
      <c r="E63">
        <v>63223</v>
      </c>
      <c r="F63">
        <v>113446</v>
      </c>
      <c r="G63">
        <v>292</v>
      </c>
      <c r="H63">
        <v>6468</v>
      </c>
      <c r="I63">
        <v>0</v>
      </c>
      <c r="J63">
        <v>25040</v>
      </c>
      <c r="K63">
        <v>441</v>
      </c>
      <c r="L63">
        <v>3897</v>
      </c>
      <c r="M63">
        <f t="shared" si="8"/>
        <v>4125</v>
      </c>
      <c r="N63">
        <v>0</v>
      </c>
      <c r="O63">
        <v>200</v>
      </c>
      <c r="P63">
        <v>1035</v>
      </c>
      <c r="Q63">
        <v>6419</v>
      </c>
      <c r="R63">
        <v>185</v>
      </c>
      <c r="S63">
        <v>3089</v>
      </c>
      <c r="T63">
        <v>0</v>
      </c>
      <c r="U63">
        <v>742</v>
      </c>
      <c r="V63">
        <v>547</v>
      </c>
      <c r="W63">
        <v>2794</v>
      </c>
      <c r="X63">
        <v>12442</v>
      </c>
      <c r="Y63">
        <v>0</v>
      </c>
      <c r="Z63">
        <v>15326</v>
      </c>
      <c r="AA63">
        <v>196488</v>
      </c>
    </row>
    <row r="64" spans="1:27" x14ac:dyDescent="0.35">
      <c r="A64">
        <f t="shared" si="2"/>
        <v>0</v>
      </c>
      <c r="B64" t="s">
        <v>72</v>
      </c>
      <c r="C64">
        <v>35314</v>
      </c>
      <c r="D64">
        <v>36961</v>
      </c>
      <c r="E64">
        <v>0</v>
      </c>
      <c r="F64">
        <v>72275</v>
      </c>
      <c r="G64">
        <v>221</v>
      </c>
      <c r="H64">
        <v>4033</v>
      </c>
      <c r="I64">
        <v>310</v>
      </c>
      <c r="J64">
        <v>20179</v>
      </c>
      <c r="K64">
        <v>1400</v>
      </c>
      <c r="L64">
        <v>1960</v>
      </c>
      <c r="M64">
        <f t="shared" si="8"/>
        <v>2265</v>
      </c>
      <c r="N64">
        <v>939</v>
      </c>
      <c r="O64">
        <v>62</v>
      </c>
      <c r="P64">
        <v>230</v>
      </c>
      <c r="Q64">
        <v>25</v>
      </c>
      <c r="R64">
        <v>2501</v>
      </c>
      <c r="S64">
        <v>2932</v>
      </c>
      <c r="T64">
        <v>0</v>
      </c>
      <c r="U64">
        <v>763</v>
      </c>
      <c r="V64">
        <v>481</v>
      </c>
      <c r="W64">
        <v>825</v>
      </c>
      <c r="X64">
        <v>3029</v>
      </c>
      <c r="Y64">
        <v>0</v>
      </c>
      <c r="Z64">
        <v>5339</v>
      </c>
      <c r="AA64">
        <v>119769</v>
      </c>
    </row>
    <row r="65" spans="1:27" x14ac:dyDescent="0.35">
      <c r="A65">
        <f t="shared" si="2"/>
        <v>0</v>
      </c>
      <c r="B65" t="s">
        <v>73</v>
      </c>
      <c r="C65">
        <v>65825</v>
      </c>
      <c r="D65">
        <v>0</v>
      </c>
      <c r="E65">
        <v>15925</v>
      </c>
      <c r="F65">
        <v>81750</v>
      </c>
      <c r="G65">
        <v>73</v>
      </c>
      <c r="H65">
        <v>5173</v>
      </c>
      <c r="I65">
        <v>0</v>
      </c>
      <c r="J65">
        <v>37386</v>
      </c>
      <c r="K65">
        <v>1117</v>
      </c>
      <c r="L65">
        <v>2522</v>
      </c>
      <c r="M65">
        <v>2614</v>
      </c>
      <c r="N65">
        <v>1344</v>
      </c>
      <c r="O65">
        <v>158</v>
      </c>
      <c r="P65">
        <v>4</v>
      </c>
      <c r="Q65">
        <v>1899</v>
      </c>
      <c r="R65">
        <v>3244</v>
      </c>
      <c r="S65">
        <v>5022</v>
      </c>
      <c r="T65">
        <v>0</v>
      </c>
      <c r="U65">
        <v>712</v>
      </c>
      <c r="V65">
        <v>615</v>
      </c>
      <c r="W65">
        <v>1948</v>
      </c>
      <c r="X65">
        <v>7648</v>
      </c>
      <c r="Y65">
        <v>5000</v>
      </c>
      <c r="Z65">
        <v>0</v>
      </c>
      <c r="AA65">
        <v>158229</v>
      </c>
    </row>
    <row r="66" spans="1:27" x14ac:dyDescent="0.35">
      <c r="A66">
        <f t="shared" si="2"/>
        <v>0</v>
      </c>
      <c r="B66" t="s">
        <v>74</v>
      </c>
      <c r="C66">
        <v>173978</v>
      </c>
      <c r="D66">
        <v>94219</v>
      </c>
      <c r="E66">
        <v>22383</v>
      </c>
      <c r="F66">
        <v>290580</v>
      </c>
      <c r="G66">
        <v>225</v>
      </c>
      <c r="H66">
        <v>18036</v>
      </c>
      <c r="I66">
        <v>0</v>
      </c>
      <c r="J66">
        <v>72324</v>
      </c>
      <c r="K66">
        <v>5272</v>
      </c>
      <c r="L66">
        <v>10255</v>
      </c>
      <c r="M66">
        <v>10600</v>
      </c>
      <c r="N66">
        <v>5278</v>
      </c>
      <c r="O66">
        <v>318</v>
      </c>
      <c r="P66">
        <v>278</v>
      </c>
      <c r="Q66">
        <v>1744</v>
      </c>
      <c r="R66">
        <v>6596</v>
      </c>
      <c r="S66">
        <v>15648</v>
      </c>
      <c r="T66">
        <v>0</v>
      </c>
      <c r="U66">
        <v>1506</v>
      </c>
      <c r="V66">
        <v>3145</v>
      </c>
      <c r="W66">
        <v>2590</v>
      </c>
      <c r="X66">
        <v>30859</v>
      </c>
      <c r="Y66">
        <v>18000</v>
      </c>
      <c r="Z66">
        <v>35679</v>
      </c>
      <c r="AA66">
        <v>528933</v>
      </c>
    </row>
    <row r="67" spans="1:27" x14ac:dyDescent="0.35">
      <c r="A67">
        <f t="shared" si="2"/>
        <v>0</v>
      </c>
      <c r="B67" t="s">
        <v>75</v>
      </c>
      <c r="C67">
        <v>255615</v>
      </c>
      <c r="D67">
        <v>342924</v>
      </c>
      <c r="E67">
        <v>0</v>
      </c>
      <c r="F67">
        <v>598539</v>
      </c>
      <c r="G67">
        <v>755</v>
      </c>
      <c r="H67">
        <v>28631</v>
      </c>
      <c r="I67">
        <v>8452</v>
      </c>
      <c r="J67">
        <v>131704</v>
      </c>
      <c r="K67">
        <v>2102</v>
      </c>
      <c r="L67">
        <v>28927</v>
      </c>
      <c r="M67">
        <v>18839</v>
      </c>
      <c r="N67">
        <v>5863</v>
      </c>
      <c r="O67">
        <v>589</v>
      </c>
      <c r="P67">
        <v>3511</v>
      </c>
      <c r="Q67">
        <v>27293</v>
      </c>
      <c r="R67">
        <v>31897</v>
      </c>
      <c r="S67">
        <v>32486</v>
      </c>
      <c r="T67">
        <v>0</v>
      </c>
      <c r="U67">
        <v>5923</v>
      </c>
      <c r="V67">
        <v>2166</v>
      </c>
      <c r="W67">
        <v>1239</v>
      </c>
      <c r="X67">
        <v>36907</v>
      </c>
      <c r="Y67">
        <v>0</v>
      </c>
      <c r="Z67">
        <v>29715</v>
      </c>
      <c r="AA67">
        <v>995538</v>
      </c>
    </row>
    <row r="68" spans="1:27" x14ac:dyDescent="0.35">
      <c r="A68">
        <f t="shared" ref="A68:A88" si="9">+IF(B68=B67,0,IF(AND(B68=B69,B68=B70),AA68-SUM(F68:Z70),IF(B68=B69,AA68-SUM(F68:Z69),AA68-SUM(F68:Z68))))</f>
        <v>0</v>
      </c>
      <c r="B68" t="s">
        <v>356</v>
      </c>
      <c r="C68">
        <v>28190</v>
      </c>
      <c r="D68">
        <v>38173</v>
      </c>
      <c r="E68">
        <v>0</v>
      </c>
      <c r="F68">
        <v>66363</v>
      </c>
      <c r="G68">
        <v>38</v>
      </c>
      <c r="H68">
        <v>2850</v>
      </c>
      <c r="I68">
        <v>0</v>
      </c>
      <c r="J68">
        <v>22266</v>
      </c>
      <c r="K68">
        <v>1303</v>
      </c>
      <c r="L68">
        <v>1270</v>
      </c>
      <c r="M68">
        <v>1926</v>
      </c>
      <c r="N68">
        <v>1473</v>
      </c>
      <c r="O68">
        <v>177</v>
      </c>
      <c r="P68">
        <v>0</v>
      </c>
      <c r="Q68">
        <v>134</v>
      </c>
      <c r="R68">
        <v>0</v>
      </c>
      <c r="S68">
        <v>341</v>
      </c>
      <c r="T68">
        <v>0</v>
      </c>
      <c r="U68">
        <v>839</v>
      </c>
      <c r="V68">
        <v>1049</v>
      </c>
      <c r="W68">
        <v>120</v>
      </c>
      <c r="X68">
        <v>3875</v>
      </c>
      <c r="Y68">
        <v>1000</v>
      </c>
      <c r="Z68">
        <v>4731</v>
      </c>
      <c r="AA68">
        <v>109755</v>
      </c>
    </row>
    <row r="69" spans="1:27" x14ac:dyDescent="0.35">
      <c r="A69">
        <f t="shared" si="9"/>
        <v>0</v>
      </c>
      <c r="B69" t="s">
        <v>76</v>
      </c>
      <c r="C69">
        <v>54894</v>
      </c>
      <c r="D69">
        <v>90906</v>
      </c>
      <c r="E69">
        <v>0</v>
      </c>
      <c r="F69">
        <v>145800</v>
      </c>
      <c r="G69">
        <v>113</v>
      </c>
      <c r="H69">
        <v>9393</v>
      </c>
      <c r="I69">
        <v>290</v>
      </c>
      <c r="J69">
        <v>33674</v>
      </c>
      <c r="K69">
        <v>1559</v>
      </c>
      <c r="L69">
        <v>1093</v>
      </c>
      <c r="M69">
        <v>2469</v>
      </c>
      <c r="N69">
        <v>206</v>
      </c>
      <c r="O69">
        <v>29</v>
      </c>
      <c r="P69">
        <v>197</v>
      </c>
      <c r="Q69">
        <v>277</v>
      </c>
      <c r="R69">
        <v>833</v>
      </c>
      <c r="S69">
        <v>427</v>
      </c>
      <c r="T69">
        <v>0</v>
      </c>
      <c r="U69">
        <v>1182</v>
      </c>
      <c r="V69">
        <v>1249</v>
      </c>
      <c r="W69">
        <v>5078</v>
      </c>
      <c r="X69">
        <v>21736</v>
      </c>
      <c r="Y69">
        <v>0</v>
      </c>
      <c r="Z69">
        <v>0</v>
      </c>
      <c r="AA69">
        <v>225605</v>
      </c>
    </row>
    <row r="70" spans="1:27" x14ac:dyDescent="0.35">
      <c r="A70">
        <f t="shared" si="9"/>
        <v>0</v>
      </c>
      <c r="B70" t="s">
        <v>307</v>
      </c>
      <c r="C70">
        <v>22939</v>
      </c>
      <c r="D70">
        <v>0</v>
      </c>
      <c r="E70">
        <v>57283</v>
      </c>
      <c r="F70">
        <v>80222</v>
      </c>
      <c r="G70">
        <v>114</v>
      </c>
      <c r="H70">
        <v>3287</v>
      </c>
      <c r="I70">
        <v>298</v>
      </c>
      <c r="J70">
        <v>10359</v>
      </c>
      <c r="K70">
        <v>687</v>
      </c>
      <c r="L70">
        <v>1436</v>
      </c>
      <c r="M70">
        <v>1998</v>
      </c>
      <c r="N70">
        <v>2374</v>
      </c>
      <c r="O70">
        <v>367</v>
      </c>
      <c r="P70">
        <v>32</v>
      </c>
      <c r="Q70">
        <v>285</v>
      </c>
      <c r="R70">
        <v>3869</v>
      </c>
      <c r="S70">
        <v>13281</v>
      </c>
      <c r="T70">
        <v>0</v>
      </c>
      <c r="U70">
        <v>265</v>
      </c>
      <c r="V70">
        <v>440</v>
      </c>
      <c r="W70">
        <v>2845</v>
      </c>
      <c r="X70">
        <v>8749</v>
      </c>
      <c r="Y70">
        <v>15750</v>
      </c>
      <c r="Z70">
        <v>0</v>
      </c>
      <c r="AA70">
        <v>146658</v>
      </c>
    </row>
    <row r="71" spans="1:27" x14ac:dyDescent="0.35">
      <c r="A71">
        <f t="shared" si="9"/>
        <v>0</v>
      </c>
      <c r="B71" t="s">
        <v>77</v>
      </c>
      <c r="C71">
        <v>44322</v>
      </c>
      <c r="D71">
        <v>59819</v>
      </c>
      <c r="E71">
        <v>0</v>
      </c>
      <c r="F71">
        <v>104141</v>
      </c>
      <c r="G71">
        <v>20</v>
      </c>
      <c r="H71">
        <v>7458</v>
      </c>
      <c r="I71">
        <v>305</v>
      </c>
      <c r="J71">
        <v>35895</v>
      </c>
      <c r="K71">
        <v>1948</v>
      </c>
      <c r="L71">
        <v>2823</v>
      </c>
      <c r="M71">
        <v>2004</v>
      </c>
      <c r="N71">
        <v>2033</v>
      </c>
      <c r="O71">
        <v>71</v>
      </c>
      <c r="P71">
        <v>0</v>
      </c>
      <c r="Q71">
        <v>19713</v>
      </c>
      <c r="R71">
        <v>857</v>
      </c>
      <c r="S71">
        <v>4833</v>
      </c>
      <c r="T71">
        <v>0</v>
      </c>
      <c r="U71">
        <v>964</v>
      </c>
      <c r="V71">
        <v>1137</v>
      </c>
      <c r="W71">
        <v>767</v>
      </c>
      <c r="X71">
        <v>14185</v>
      </c>
      <c r="Y71">
        <v>0</v>
      </c>
      <c r="Z71">
        <v>500</v>
      </c>
      <c r="AA71">
        <v>202023</v>
      </c>
    </row>
    <row r="72" spans="1:27" x14ac:dyDescent="0.35">
      <c r="A72">
        <f t="shared" si="9"/>
        <v>0</v>
      </c>
      <c r="B72" t="s">
        <v>77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>
        <v>0</v>
      </c>
      <c r="N72" s="1">
        <v>2369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</row>
    <row r="73" spans="1:27" x14ac:dyDescent="0.35">
      <c r="A73">
        <f t="shared" si="9"/>
        <v>0</v>
      </c>
      <c r="B73" t="s">
        <v>78</v>
      </c>
      <c r="C73">
        <v>43119</v>
      </c>
      <c r="D73">
        <v>57517</v>
      </c>
      <c r="E73">
        <v>5722</v>
      </c>
      <c r="F73">
        <v>106358</v>
      </c>
      <c r="G73">
        <v>106</v>
      </c>
      <c r="H73">
        <v>9638</v>
      </c>
      <c r="I73">
        <v>0</v>
      </c>
      <c r="J73">
        <v>29095</v>
      </c>
      <c r="K73">
        <v>969</v>
      </c>
      <c r="L73">
        <v>5673</v>
      </c>
      <c r="M73">
        <v>5996</v>
      </c>
      <c r="N73">
        <v>0</v>
      </c>
      <c r="O73">
        <v>135</v>
      </c>
      <c r="P73">
        <v>202</v>
      </c>
      <c r="Q73">
        <v>0</v>
      </c>
      <c r="R73">
        <v>2364</v>
      </c>
      <c r="S73">
        <v>10433</v>
      </c>
      <c r="T73">
        <v>0</v>
      </c>
      <c r="U73">
        <v>982</v>
      </c>
      <c r="V73">
        <v>330</v>
      </c>
      <c r="W73">
        <v>2584</v>
      </c>
      <c r="X73">
        <v>5862</v>
      </c>
      <c r="Y73">
        <v>11360</v>
      </c>
      <c r="Z73">
        <v>10640</v>
      </c>
      <c r="AA73">
        <v>202727</v>
      </c>
    </row>
    <row r="74" spans="1:27" x14ac:dyDescent="0.35">
      <c r="A74">
        <f t="shared" si="9"/>
        <v>0</v>
      </c>
      <c r="B74" t="s">
        <v>79</v>
      </c>
      <c r="C74">
        <v>74833</v>
      </c>
      <c r="D74">
        <v>104100</v>
      </c>
      <c r="E74">
        <v>850</v>
      </c>
      <c r="F74">
        <v>179783</v>
      </c>
      <c r="G74">
        <v>92</v>
      </c>
      <c r="H74">
        <v>13086</v>
      </c>
      <c r="I74">
        <v>375</v>
      </c>
      <c r="J74">
        <v>49298</v>
      </c>
      <c r="K74">
        <v>507</v>
      </c>
      <c r="L74">
        <v>6165</v>
      </c>
      <c r="M74">
        <v>7473</v>
      </c>
      <c r="N74">
        <v>849</v>
      </c>
      <c r="O74">
        <v>132</v>
      </c>
      <c r="P74">
        <v>194</v>
      </c>
      <c r="Q74">
        <v>0</v>
      </c>
      <c r="R74">
        <v>632</v>
      </c>
      <c r="S74">
        <v>3248</v>
      </c>
      <c r="T74">
        <v>1056</v>
      </c>
      <c r="U74">
        <v>1203</v>
      </c>
      <c r="V74">
        <v>2305</v>
      </c>
      <c r="W74">
        <v>2849</v>
      </c>
      <c r="X74">
        <v>7343</v>
      </c>
      <c r="Y74">
        <v>3348</v>
      </c>
      <c r="Z74">
        <v>0</v>
      </c>
      <c r="AA74">
        <v>279998</v>
      </c>
    </row>
    <row r="75" spans="1:27" x14ac:dyDescent="0.35">
      <c r="A75">
        <f t="shared" si="9"/>
        <v>0</v>
      </c>
      <c r="B75" t="s">
        <v>79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>
        <v>0</v>
      </c>
      <c r="N75" s="1">
        <v>60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</row>
    <row r="76" spans="1:27" x14ac:dyDescent="0.35">
      <c r="A76">
        <f t="shared" si="9"/>
        <v>0</v>
      </c>
      <c r="B76" t="s">
        <v>94</v>
      </c>
      <c r="C76">
        <v>28893</v>
      </c>
      <c r="D76">
        <v>39896</v>
      </c>
      <c r="E76">
        <v>0</v>
      </c>
      <c r="F76">
        <v>68789</v>
      </c>
      <c r="G76">
        <v>212</v>
      </c>
      <c r="H76">
        <v>3471</v>
      </c>
      <c r="I76">
        <v>2507</v>
      </c>
      <c r="J76">
        <v>17411</v>
      </c>
      <c r="K76">
        <v>193</v>
      </c>
      <c r="L76">
        <v>1684</v>
      </c>
      <c r="M76">
        <v>1787</v>
      </c>
      <c r="N76">
        <v>1476</v>
      </c>
      <c r="O76">
        <v>49</v>
      </c>
      <c r="P76">
        <v>0</v>
      </c>
      <c r="Q76">
        <v>0</v>
      </c>
      <c r="R76">
        <v>389</v>
      </c>
      <c r="S76">
        <v>4241</v>
      </c>
      <c r="T76">
        <v>5220</v>
      </c>
      <c r="U76">
        <v>767</v>
      </c>
      <c r="V76">
        <v>876</v>
      </c>
      <c r="W76">
        <v>365</v>
      </c>
      <c r="X76">
        <v>6501</v>
      </c>
      <c r="Y76">
        <v>0</v>
      </c>
      <c r="Z76">
        <v>0</v>
      </c>
      <c r="AA76">
        <v>115938</v>
      </c>
    </row>
    <row r="77" spans="1:27" x14ac:dyDescent="0.35">
      <c r="A77">
        <f t="shared" si="9"/>
        <v>0</v>
      </c>
      <c r="B77" t="s">
        <v>80</v>
      </c>
      <c r="C77">
        <v>29187</v>
      </c>
      <c r="D77">
        <v>34899</v>
      </c>
      <c r="E77">
        <v>0</v>
      </c>
      <c r="F77">
        <v>64086</v>
      </c>
      <c r="G77">
        <v>137</v>
      </c>
      <c r="H77">
        <v>6379</v>
      </c>
      <c r="I77">
        <v>0</v>
      </c>
      <c r="J77">
        <v>40493</v>
      </c>
      <c r="K77">
        <v>891</v>
      </c>
      <c r="L77">
        <v>1585</v>
      </c>
      <c r="M77">
        <v>1828</v>
      </c>
      <c r="N77">
        <v>282</v>
      </c>
      <c r="O77">
        <v>174</v>
      </c>
      <c r="P77">
        <v>952</v>
      </c>
      <c r="Q77">
        <v>191</v>
      </c>
      <c r="R77">
        <v>1096</v>
      </c>
      <c r="S77">
        <v>1412</v>
      </c>
      <c r="T77">
        <v>0</v>
      </c>
      <c r="U77">
        <v>518</v>
      </c>
      <c r="V77">
        <v>772</v>
      </c>
      <c r="W77">
        <v>1684</v>
      </c>
      <c r="X77">
        <v>2332</v>
      </c>
      <c r="Y77">
        <v>6000</v>
      </c>
      <c r="Z77">
        <v>0</v>
      </c>
      <c r="AA77">
        <v>130812</v>
      </c>
    </row>
    <row r="78" spans="1:27" x14ac:dyDescent="0.35">
      <c r="A78">
        <f t="shared" si="9"/>
        <v>0</v>
      </c>
      <c r="B78" t="s">
        <v>81</v>
      </c>
      <c r="C78">
        <v>39351</v>
      </c>
      <c r="D78">
        <v>0</v>
      </c>
      <c r="E78">
        <v>29070</v>
      </c>
      <c r="F78">
        <v>68421</v>
      </c>
      <c r="G78">
        <v>37</v>
      </c>
      <c r="H78">
        <v>3349</v>
      </c>
      <c r="I78">
        <v>150</v>
      </c>
      <c r="J78">
        <v>24637</v>
      </c>
      <c r="K78">
        <v>2885</v>
      </c>
      <c r="L78">
        <v>2468</v>
      </c>
      <c r="M78">
        <v>1782</v>
      </c>
      <c r="N78">
        <v>1530</v>
      </c>
      <c r="O78">
        <v>93</v>
      </c>
      <c r="P78">
        <v>4182</v>
      </c>
      <c r="Q78">
        <v>1343</v>
      </c>
      <c r="R78">
        <v>5619</v>
      </c>
      <c r="S78">
        <v>3851</v>
      </c>
      <c r="T78">
        <v>0</v>
      </c>
      <c r="U78">
        <v>331</v>
      </c>
      <c r="V78">
        <v>410</v>
      </c>
      <c r="W78">
        <v>4826</v>
      </c>
      <c r="X78">
        <v>1794</v>
      </c>
      <c r="Y78">
        <v>0</v>
      </c>
      <c r="Z78">
        <v>11368</v>
      </c>
      <c r="AA78">
        <v>139076</v>
      </c>
    </row>
    <row r="79" spans="1:27" x14ac:dyDescent="0.35">
      <c r="A79">
        <f t="shared" si="9"/>
        <v>0</v>
      </c>
      <c r="B79" t="s">
        <v>82</v>
      </c>
      <c r="C79">
        <v>27087</v>
      </c>
      <c r="D79">
        <v>29091</v>
      </c>
      <c r="E79">
        <v>0</v>
      </c>
      <c r="F79">
        <v>56178</v>
      </c>
      <c r="G79">
        <v>166</v>
      </c>
      <c r="H79">
        <v>4063</v>
      </c>
      <c r="I79">
        <v>2120</v>
      </c>
      <c r="J79">
        <v>23897</v>
      </c>
      <c r="K79">
        <v>379</v>
      </c>
      <c r="L79">
        <v>2874</v>
      </c>
      <c r="M79">
        <v>2243</v>
      </c>
      <c r="N79">
        <v>0</v>
      </c>
      <c r="O79">
        <v>91</v>
      </c>
      <c r="P79">
        <v>560</v>
      </c>
      <c r="Q79">
        <v>936</v>
      </c>
      <c r="R79">
        <v>0</v>
      </c>
      <c r="S79">
        <v>97</v>
      </c>
      <c r="T79">
        <v>0</v>
      </c>
      <c r="U79">
        <v>644</v>
      </c>
      <c r="V79">
        <v>828</v>
      </c>
      <c r="W79">
        <v>529</v>
      </c>
      <c r="X79">
        <v>5236</v>
      </c>
      <c r="Y79">
        <v>0</v>
      </c>
      <c r="Z79">
        <v>1800</v>
      </c>
      <c r="AA79">
        <v>102641</v>
      </c>
    </row>
    <row r="80" spans="1:27" x14ac:dyDescent="0.35">
      <c r="A80">
        <f t="shared" si="9"/>
        <v>0</v>
      </c>
      <c r="B80" t="s">
        <v>83</v>
      </c>
      <c r="C80">
        <v>173057</v>
      </c>
      <c r="D80">
        <v>219912</v>
      </c>
      <c r="E80">
        <v>4850</v>
      </c>
      <c r="F80">
        <v>397819</v>
      </c>
      <c r="G80">
        <v>123</v>
      </c>
      <c r="H80">
        <v>0</v>
      </c>
      <c r="I80">
        <v>4465</v>
      </c>
      <c r="J80">
        <v>167313</v>
      </c>
      <c r="K80">
        <v>4415</v>
      </c>
      <c r="L80">
        <v>5591</v>
      </c>
      <c r="M80">
        <v>9246</v>
      </c>
      <c r="N80">
        <v>1737</v>
      </c>
      <c r="O80">
        <v>2357</v>
      </c>
      <c r="P80">
        <v>1176</v>
      </c>
      <c r="Q80">
        <v>5789</v>
      </c>
      <c r="R80">
        <v>0</v>
      </c>
      <c r="S80">
        <v>13014</v>
      </c>
      <c r="T80">
        <v>0</v>
      </c>
      <c r="U80">
        <v>2224</v>
      </c>
      <c r="V80">
        <v>1911</v>
      </c>
      <c r="W80">
        <v>790</v>
      </c>
      <c r="X80">
        <v>25652</v>
      </c>
      <c r="Y80">
        <v>5378</v>
      </c>
      <c r="Z80">
        <v>0</v>
      </c>
      <c r="AA80">
        <v>649000</v>
      </c>
    </row>
    <row r="81" spans="1:27" x14ac:dyDescent="0.35">
      <c r="A81">
        <f t="shared" si="9"/>
        <v>0</v>
      </c>
      <c r="B81" t="s">
        <v>84</v>
      </c>
      <c r="C81">
        <v>32532</v>
      </c>
      <c r="D81">
        <v>0</v>
      </c>
      <c r="E81">
        <v>35178</v>
      </c>
      <c r="F81">
        <v>67710</v>
      </c>
      <c r="G81">
        <v>119</v>
      </c>
      <c r="H81">
        <v>1936</v>
      </c>
      <c r="I81">
        <v>2258</v>
      </c>
      <c r="J81">
        <v>26867</v>
      </c>
      <c r="K81">
        <v>1586</v>
      </c>
      <c r="L81">
        <v>1944</v>
      </c>
      <c r="M81">
        <v>2249</v>
      </c>
      <c r="N81">
        <v>0</v>
      </c>
      <c r="O81">
        <v>118</v>
      </c>
      <c r="P81">
        <v>0</v>
      </c>
      <c r="Q81">
        <v>1246</v>
      </c>
      <c r="R81">
        <v>1470</v>
      </c>
      <c r="S81">
        <v>7057</v>
      </c>
      <c r="T81">
        <v>0</v>
      </c>
      <c r="U81">
        <v>551</v>
      </c>
      <c r="V81">
        <v>398</v>
      </c>
      <c r="W81">
        <v>1079</v>
      </c>
      <c r="X81">
        <v>9496</v>
      </c>
      <c r="Y81">
        <v>0</v>
      </c>
      <c r="Z81">
        <v>0</v>
      </c>
      <c r="AA81">
        <v>126084</v>
      </c>
    </row>
    <row r="82" spans="1:27" x14ac:dyDescent="0.35">
      <c r="A82">
        <f t="shared" si="9"/>
        <v>0</v>
      </c>
      <c r="B82" t="s">
        <v>85</v>
      </c>
      <c r="C82">
        <v>41747</v>
      </c>
      <c r="D82">
        <v>72915</v>
      </c>
      <c r="E82">
        <v>0</v>
      </c>
      <c r="F82">
        <v>114662</v>
      </c>
      <c r="G82">
        <v>87</v>
      </c>
      <c r="H82">
        <v>2296</v>
      </c>
      <c r="I82">
        <v>1200</v>
      </c>
      <c r="J82">
        <v>29715</v>
      </c>
      <c r="K82">
        <v>418</v>
      </c>
      <c r="L82">
        <v>2084</v>
      </c>
      <c r="M82">
        <v>2011</v>
      </c>
      <c r="N82">
        <v>1334</v>
      </c>
      <c r="O82">
        <v>3085</v>
      </c>
      <c r="P82">
        <v>1910</v>
      </c>
      <c r="Q82">
        <v>3775</v>
      </c>
      <c r="R82">
        <v>5924</v>
      </c>
      <c r="S82">
        <v>11072</v>
      </c>
      <c r="T82">
        <v>0</v>
      </c>
      <c r="U82">
        <v>799</v>
      </c>
      <c r="V82">
        <v>300</v>
      </c>
      <c r="W82">
        <v>544</v>
      </c>
      <c r="X82">
        <v>8204</v>
      </c>
      <c r="Y82">
        <v>0</v>
      </c>
      <c r="Z82">
        <v>9378</v>
      </c>
      <c r="AA82">
        <v>198798</v>
      </c>
    </row>
    <row r="83" spans="1:27" x14ac:dyDescent="0.35">
      <c r="A83">
        <f t="shared" si="9"/>
        <v>0</v>
      </c>
      <c r="B83" t="s">
        <v>86</v>
      </c>
      <c r="C83">
        <v>57356</v>
      </c>
      <c r="D83">
        <v>0</v>
      </c>
      <c r="E83">
        <v>65486</v>
      </c>
      <c r="F83">
        <v>122842</v>
      </c>
      <c r="G83">
        <v>96</v>
      </c>
      <c r="H83">
        <v>5200</v>
      </c>
      <c r="I83">
        <v>3444</v>
      </c>
      <c r="J83">
        <v>33977</v>
      </c>
      <c r="K83">
        <v>1142</v>
      </c>
      <c r="L83">
        <v>3219</v>
      </c>
      <c r="M83">
        <v>3406</v>
      </c>
      <c r="N83">
        <v>0</v>
      </c>
      <c r="O83">
        <v>121</v>
      </c>
      <c r="P83">
        <v>6956</v>
      </c>
      <c r="Q83">
        <v>1045</v>
      </c>
      <c r="R83">
        <v>11052</v>
      </c>
      <c r="S83">
        <v>810</v>
      </c>
      <c r="T83">
        <v>0</v>
      </c>
      <c r="U83">
        <v>669</v>
      </c>
      <c r="V83">
        <v>929</v>
      </c>
      <c r="W83">
        <v>1312</v>
      </c>
      <c r="X83">
        <v>12370</v>
      </c>
      <c r="Y83">
        <v>0</v>
      </c>
      <c r="Z83">
        <v>1417</v>
      </c>
      <c r="AA83">
        <v>210007</v>
      </c>
    </row>
    <row r="84" spans="1:27" x14ac:dyDescent="0.35">
      <c r="A84">
        <f t="shared" si="9"/>
        <v>0</v>
      </c>
      <c r="B84" t="s">
        <v>87</v>
      </c>
      <c r="C84">
        <v>17385</v>
      </c>
      <c r="D84">
        <v>27343</v>
      </c>
      <c r="E84">
        <v>0</v>
      </c>
      <c r="F84">
        <v>44728</v>
      </c>
      <c r="G84">
        <v>117</v>
      </c>
      <c r="H84">
        <v>3963</v>
      </c>
      <c r="I84">
        <v>2856</v>
      </c>
      <c r="J84">
        <v>15322</v>
      </c>
      <c r="K84">
        <v>675</v>
      </c>
      <c r="L84">
        <v>1406</v>
      </c>
      <c r="M84">
        <v>2140</v>
      </c>
      <c r="N84">
        <v>979</v>
      </c>
      <c r="O84">
        <v>277</v>
      </c>
      <c r="P84">
        <v>93</v>
      </c>
      <c r="Q84">
        <v>619</v>
      </c>
      <c r="R84">
        <v>1716</v>
      </c>
      <c r="S84">
        <v>888</v>
      </c>
      <c r="T84">
        <v>0</v>
      </c>
      <c r="U84">
        <v>675</v>
      </c>
      <c r="V84">
        <v>355</v>
      </c>
      <c r="W84">
        <v>1466</v>
      </c>
      <c r="X84">
        <v>4106</v>
      </c>
      <c r="Y84">
        <v>0</v>
      </c>
      <c r="Z84">
        <v>0</v>
      </c>
      <c r="AA84">
        <v>82381</v>
      </c>
    </row>
    <row r="85" spans="1:27" x14ac:dyDescent="0.35">
      <c r="A85">
        <f t="shared" si="9"/>
        <v>0</v>
      </c>
      <c r="B85" t="s">
        <v>88</v>
      </c>
      <c r="C85">
        <v>48668</v>
      </c>
      <c r="D85">
        <v>69183</v>
      </c>
      <c r="E85">
        <v>799</v>
      </c>
      <c r="F85">
        <v>118650</v>
      </c>
      <c r="G85">
        <v>215</v>
      </c>
      <c r="H85">
        <v>5439</v>
      </c>
      <c r="I85">
        <v>880</v>
      </c>
      <c r="J85">
        <v>24744</v>
      </c>
      <c r="K85">
        <v>1240</v>
      </c>
      <c r="L85">
        <v>2756</v>
      </c>
      <c r="M85">
        <v>2546</v>
      </c>
      <c r="N85">
        <v>0</v>
      </c>
      <c r="O85">
        <v>102</v>
      </c>
      <c r="P85">
        <v>69</v>
      </c>
      <c r="Q85">
        <v>2479</v>
      </c>
      <c r="R85">
        <v>5283</v>
      </c>
      <c r="S85">
        <v>1676</v>
      </c>
      <c r="T85">
        <v>1542</v>
      </c>
      <c r="U85">
        <v>434</v>
      </c>
      <c r="V85">
        <v>674</v>
      </c>
      <c r="W85">
        <v>5423</v>
      </c>
      <c r="X85">
        <v>8409</v>
      </c>
      <c r="Y85">
        <v>0</v>
      </c>
      <c r="Z85">
        <v>0</v>
      </c>
      <c r="AA85">
        <v>182561</v>
      </c>
    </row>
    <row r="86" spans="1:27" x14ac:dyDescent="0.35">
      <c r="A86">
        <f t="shared" si="9"/>
        <v>0</v>
      </c>
      <c r="B86" t="s">
        <v>89</v>
      </c>
      <c r="C86">
        <v>164986</v>
      </c>
      <c r="D86">
        <v>170037</v>
      </c>
      <c r="E86">
        <v>0</v>
      </c>
      <c r="F86">
        <v>335023</v>
      </c>
      <c r="G86">
        <v>126</v>
      </c>
      <c r="H86">
        <v>16017</v>
      </c>
      <c r="I86">
        <v>355</v>
      </c>
      <c r="J86">
        <v>60104</v>
      </c>
      <c r="K86">
        <v>360</v>
      </c>
      <c r="L86">
        <v>6569</v>
      </c>
      <c r="M86">
        <v>14714</v>
      </c>
      <c r="N86">
        <v>4860</v>
      </c>
      <c r="O86">
        <v>1996</v>
      </c>
      <c r="P86">
        <v>69</v>
      </c>
      <c r="Q86">
        <v>229</v>
      </c>
      <c r="R86">
        <v>8163</v>
      </c>
      <c r="S86">
        <v>4519</v>
      </c>
      <c r="T86">
        <v>1829</v>
      </c>
      <c r="U86">
        <v>2113</v>
      </c>
      <c r="V86">
        <v>946</v>
      </c>
      <c r="W86">
        <v>13246</v>
      </c>
      <c r="X86">
        <v>36320</v>
      </c>
      <c r="Y86">
        <v>0</v>
      </c>
      <c r="Z86">
        <v>0</v>
      </c>
      <c r="AA86">
        <v>508097</v>
      </c>
    </row>
    <row r="87" spans="1:27" x14ac:dyDescent="0.35">
      <c r="A87">
        <f t="shared" si="9"/>
        <v>0</v>
      </c>
      <c r="B87" t="s">
        <v>89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>
        <v>0</v>
      </c>
      <c r="N87" s="1">
        <v>539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</row>
    <row r="88" spans="1:27" x14ac:dyDescent="0.35">
      <c r="A88">
        <f t="shared" si="9"/>
        <v>0</v>
      </c>
      <c r="B88" t="s">
        <v>90</v>
      </c>
      <c r="C88">
        <v>59744</v>
      </c>
      <c r="D88">
        <v>85410</v>
      </c>
      <c r="E88">
        <v>0</v>
      </c>
      <c r="F88">
        <v>145154</v>
      </c>
      <c r="G88">
        <v>42</v>
      </c>
      <c r="H88">
        <v>7061</v>
      </c>
      <c r="I88">
        <v>2371</v>
      </c>
      <c r="J88">
        <v>37588</v>
      </c>
      <c r="K88">
        <v>1539</v>
      </c>
      <c r="L88">
        <v>4960</v>
      </c>
      <c r="M88">
        <v>9089</v>
      </c>
      <c r="N88">
        <v>809</v>
      </c>
      <c r="O88">
        <v>132</v>
      </c>
      <c r="P88">
        <v>0</v>
      </c>
      <c r="Q88">
        <v>2022</v>
      </c>
      <c r="R88">
        <v>6985</v>
      </c>
      <c r="S88">
        <v>458</v>
      </c>
      <c r="T88">
        <v>0</v>
      </c>
      <c r="U88">
        <v>1888</v>
      </c>
      <c r="V88">
        <v>1099</v>
      </c>
      <c r="W88">
        <v>16672</v>
      </c>
      <c r="X88">
        <v>45007</v>
      </c>
      <c r="Y88">
        <v>0</v>
      </c>
      <c r="Z88">
        <v>0</v>
      </c>
      <c r="AA88">
        <v>282876</v>
      </c>
    </row>
    <row r="89" spans="1:27" x14ac:dyDescent="0.35">
      <c r="A89">
        <f t="shared" ref="A89:A92" si="10">+IF(B89=B88,0,IF(AND(B89=B90,B89=B91),AA89-SUM(F89:Z91),IF(B89=B90,AA89-SUM(F89:Z90),AA89-SUM(F89:Z89))))</f>
        <v>0</v>
      </c>
      <c r="B89" t="s">
        <v>91</v>
      </c>
      <c r="C89">
        <v>6940248</v>
      </c>
      <c r="D89">
        <v>5114784</v>
      </c>
      <c r="E89">
        <v>2195119</v>
      </c>
      <c r="F89">
        <v>14250151</v>
      </c>
      <c r="G89">
        <v>14174</v>
      </c>
      <c r="H89">
        <v>734124</v>
      </c>
      <c r="I89">
        <v>131244</v>
      </c>
      <c r="J89">
        <v>3288463</v>
      </c>
      <c r="K89">
        <v>165880</v>
      </c>
      <c r="L89">
        <v>382805</v>
      </c>
      <c r="M89">
        <v>450937</v>
      </c>
      <c r="N89">
        <v>126887</v>
      </c>
      <c r="O89">
        <v>56365</v>
      </c>
      <c r="P89">
        <v>153391</v>
      </c>
      <c r="Q89">
        <v>358921</v>
      </c>
      <c r="R89">
        <v>506940</v>
      </c>
      <c r="S89">
        <v>559293</v>
      </c>
      <c r="T89">
        <v>110076</v>
      </c>
      <c r="U89">
        <v>106104</v>
      </c>
      <c r="V89">
        <v>106097</v>
      </c>
      <c r="W89">
        <v>750126</v>
      </c>
      <c r="X89">
        <v>1472701</v>
      </c>
      <c r="Y89">
        <v>478181</v>
      </c>
      <c r="Z89">
        <v>436459</v>
      </c>
      <c r="AA89">
        <v>25042403</v>
      </c>
    </row>
    <row r="90" spans="1:27" x14ac:dyDescent="0.35">
      <c r="A90">
        <f t="shared" si="10"/>
        <v>0</v>
      </c>
      <c r="B90" t="s">
        <v>91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>
        <v>0</v>
      </c>
      <c r="N90" s="1">
        <v>400494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</row>
    <row r="91" spans="1:27" x14ac:dyDescent="0.35">
      <c r="A91">
        <f t="shared" si="10"/>
        <v>0</v>
      </c>
      <c r="B91" t="s">
        <v>91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>
        <v>0</v>
      </c>
      <c r="N91" s="1">
        <v>2590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</row>
    <row r="92" spans="1:27" x14ac:dyDescent="0.35">
      <c r="A92">
        <f t="shared" si="10"/>
        <v>0</v>
      </c>
      <c r="B92" t="s">
        <v>92</v>
      </c>
      <c r="C92">
        <f t="shared" ref="C92:AA92" si="11">+SUM(C89:C91)-SUM(C2:C88)</f>
        <v>0</v>
      </c>
      <c r="D92">
        <f t="shared" si="11"/>
        <v>0</v>
      </c>
      <c r="E92">
        <f t="shared" si="11"/>
        <v>0</v>
      </c>
      <c r="F92">
        <f t="shared" si="11"/>
        <v>0</v>
      </c>
      <c r="G92">
        <f t="shared" si="11"/>
        <v>0</v>
      </c>
      <c r="H92">
        <f t="shared" si="11"/>
        <v>0</v>
      </c>
      <c r="I92">
        <f t="shared" si="11"/>
        <v>0</v>
      </c>
      <c r="J92">
        <f t="shared" si="11"/>
        <v>0</v>
      </c>
      <c r="K92">
        <f t="shared" si="11"/>
        <v>0</v>
      </c>
      <c r="L92">
        <f t="shared" si="11"/>
        <v>0</v>
      </c>
      <c r="M92">
        <f t="shared" si="11"/>
        <v>0</v>
      </c>
      <c r="N92">
        <f t="shared" si="11"/>
        <v>0</v>
      </c>
      <c r="O92">
        <f t="shared" si="11"/>
        <v>0</v>
      </c>
      <c r="P92">
        <f t="shared" si="11"/>
        <v>0</v>
      </c>
      <c r="Q92">
        <f t="shared" si="11"/>
        <v>0</v>
      </c>
      <c r="R92">
        <f t="shared" si="11"/>
        <v>0</v>
      </c>
      <c r="S92">
        <f t="shared" si="11"/>
        <v>0</v>
      </c>
      <c r="T92">
        <f t="shared" si="11"/>
        <v>0</v>
      </c>
      <c r="U92">
        <f t="shared" si="11"/>
        <v>0</v>
      </c>
      <c r="V92">
        <f t="shared" si="11"/>
        <v>0</v>
      </c>
      <c r="W92">
        <f t="shared" si="11"/>
        <v>0</v>
      </c>
      <c r="X92">
        <f t="shared" si="11"/>
        <v>0</v>
      </c>
      <c r="Y92">
        <f t="shared" si="11"/>
        <v>0</v>
      </c>
      <c r="Z92">
        <f t="shared" si="11"/>
        <v>0</v>
      </c>
      <c r="AA92">
        <f t="shared" si="11"/>
        <v>0</v>
      </c>
    </row>
  </sheetData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4"/>
  <dimension ref="A1:AC93"/>
  <sheetViews>
    <sheetView zoomScale="115" zoomScaleNormal="115" workbookViewId="0">
      <pane xSplit="2" ySplit="1" topLeftCell="C2" activePane="bottomRight" state="frozen"/>
      <selection activeCell="I7" sqref="A1:Y92"/>
      <selection pane="topRight" activeCell="I7" sqref="A1:Y92"/>
      <selection pane="bottomLeft" activeCell="I7" sqref="A1:Y92"/>
      <selection pane="bottomRight" activeCell="G22" sqref="G22"/>
    </sheetView>
  </sheetViews>
  <sheetFormatPr defaultRowHeight="14.5" x14ac:dyDescent="0.35"/>
  <cols>
    <col min="1" max="24" width="12.6328125" customWidth="1"/>
    <col min="29" max="29" width="11.81640625" customWidth="1"/>
  </cols>
  <sheetData>
    <row r="1" spans="1:29" x14ac:dyDescent="0.35">
      <c r="A1" t="s">
        <v>92</v>
      </c>
      <c r="B1" t="s">
        <v>21</v>
      </c>
      <c r="C1" t="s">
        <v>0</v>
      </c>
      <c r="D1" t="s">
        <v>2</v>
      </c>
      <c r="E1" t="s">
        <v>3</v>
      </c>
      <c r="F1" t="s">
        <v>4</v>
      </c>
      <c r="G1" t="s">
        <v>6</v>
      </c>
      <c r="H1" t="s">
        <v>463</v>
      </c>
      <c r="I1" t="s">
        <v>464</v>
      </c>
      <c r="J1" t="s">
        <v>465</v>
      </c>
      <c r="K1" t="s">
        <v>466</v>
      </c>
      <c r="L1" t="s">
        <v>467</v>
      </c>
      <c r="M1" t="s">
        <v>13</v>
      </c>
      <c r="N1" t="s">
        <v>14</v>
      </c>
      <c r="O1" t="s">
        <v>192</v>
      </c>
      <c r="P1" t="s">
        <v>15</v>
      </c>
      <c r="Q1" t="s">
        <v>16</v>
      </c>
      <c r="R1" t="s">
        <v>107</v>
      </c>
      <c r="S1" t="s">
        <v>108</v>
      </c>
      <c r="T1" t="s">
        <v>109</v>
      </c>
      <c r="U1" t="s">
        <v>110</v>
      </c>
      <c r="V1" t="s">
        <v>111</v>
      </c>
      <c r="W1" t="s">
        <v>507</v>
      </c>
      <c r="X1" t="s">
        <v>17</v>
      </c>
      <c r="Y1" t="s">
        <v>468</v>
      </c>
      <c r="Z1" t="s">
        <v>469</v>
      </c>
      <c r="AA1" t="s">
        <v>470</v>
      </c>
      <c r="AB1" t="s">
        <v>471</v>
      </c>
      <c r="AC1" t="s">
        <v>472</v>
      </c>
    </row>
    <row r="2" spans="1:29" x14ac:dyDescent="0.35">
      <c r="A2">
        <f>+IF(B2=B1,0,IF(AND(B2=B3,B2=B4),AC2-SUM(C2:AB4),IF(B2=B3,AC2-SUM(C2:AB3),AC2-SUM(C2:AB2))))</f>
        <v>0</v>
      </c>
      <c r="B2" t="s">
        <v>22</v>
      </c>
      <c r="C2">
        <v>5184</v>
      </c>
      <c r="D2">
        <v>28808</v>
      </c>
      <c r="E2">
        <v>1925</v>
      </c>
      <c r="F2">
        <v>1405</v>
      </c>
      <c r="G2">
        <v>8617</v>
      </c>
      <c r="H2">
        <v>1200</v>
      </c>
      <c r="I2">
        <v>1220</v>
      </c>
      <c r="J2">
        <v>0</v>
      </c>
      <c r="K2">
        <v>7942</v>
      </c>
      <c r="L2">
        <v>13151</v>
      </c>
      <c r="M2">
        <v>8658</v>
      </c>
      <c r="N2">
        <v>188</v>
      </c>
      <c r="O2">
        <v>1299</v>
      </c>
      <c r="P2">
        <v>0</v>
      </c>
      <c r="Q2">
        <v>1055</v>
      </c>
      <c r="R2">
        <v>11358</v>
      </c>
      <c r="S2">
        <v>2159</v>
      </c>
      <c r="T2">
        <v>4095</v>
      </c>
      <c r="U2">
        <v>429</v>
      </c>
      <c r="V2">
        <v>1052</v>
      </c>
      <c r="W2">
        <v>5666</v>
      </c>
      <c r="X2">
        <v>2985</v>
      </c>
      <c r="Y2">
        <v>1720</v>
      </c>
      <c r="Z2">
        <v>9833</v>
      </c>
      <c r="AA2">
        <v>22</v>
      </c>
      <c r="AB2">
        <v>0</v>
      </c>
      <c r="AC2">
        <v>119971</v>
      </c>
    </row>
    <row r="3" spans="1:29" x14ac:dyDescent="0.35">
      <c r="A3">
        <f t="shared" ref="A3:A66" si="0">+IF(B3=B2,0,IF(AND(B3=B4,B3=B5),AC3-SUM(C3:AB5),IF(B3=B4,AC3-SUM(C3:AB4),AC3-SUM(C3:AB3))))</f>
        <v>0</v>
      </c>
      <c r="B3" t="s">
        <v>23</v>
      </c>
      <c r="C3">
        <v>1615</v>
      </c>
      <c r="D3">
        <v>20049</v>
      </c>
      <c r="E3">
        <v>1027</v>
      </c>
      <c r="F3">
        <v>1089</v>
      </c>
      <c r="G3">
        <v>6777</v>
      </c>
      <c r="H3">
        <v>0</v>
      </c>
      <c r="I3">
        <v>0</v>
      </c>
      <c r="J3">
        <v>0</v>
      </c>
      <c r="K3">
        <v>11357</v>
      </c>
      <c r="L3">
        <v>9725</v>
      </c>
      <c r="M3">
        <v>7698</v>
      </c>
      <c r="N3">
        <v>1691</v>
      </c>
      <c r="O3">
        <v>1555</v>
      </c>
      <c r="P3">
        <v>1130</v>
      </c>
      <c r="Q3">
        <v>1270</v>
      </c>
      <c r="R3">
        <v>16411</v>
      </c>
      <c r="S3">
        <v>1983</v>
      </c>
      <c r="T3">
        <v>8418</v>
      </c>
      <c r="U3">
        <v>1819</v>
      </c>
      <c r="V3">
        <v>408</v>
      </c>
      <c r="W3">
        <v>11</v>
      </c>
      <c r="X3">
        <v>8764</v>
      </c>
      <c r="Y3">
        <v>117</v>
      </c>
      <c r="Z3">
        <v>25140</v>
      </c>
      <c r="AA3">
        <v>0</v>
      </c>
      <c r="AB3">
        <v>0</v>
      </c>
      <c r="AC3">
        <v>128054</v>
      </c>
    </row>
    <row r="4" spans="1:29" x14ac:dyDescent="0.35">
      <c r="A4">
        <f t="shared" si="0"/>
        <v>0</v>
      </c>
      <c r="B4" t="s">
        <v>24</v>
      </c>
      <c r="C4">
        <v>8477</v>
      </c>
      <c r="D4">
        <v>65421</v>
      </c>
      <c r="E4">
        <v>5639</v>
      </c>
      <c r="F4">
        <v>1053</v>
      </c>
      <c r="G4">
        <v>11004</v>
      </c>
      <c r="H4">
        <v>624</v>
      </c>
      <c r="I4">
        <v>3033</v>
      </c>
      <c r="J4">
        <v>100</v>
      </c>
      <c r="K4">
        <v>23435</v>
      </c>
      <c r="L4">
        <v>35554</v>
      </c>
      <c r="M4">
        <v>19966</v>
      </c>
      <c r="N4">
        <v>2041</v>
      </c>
      <c r="O4">
        <v>4090</v>
      </c>
      <c r="P4">
        <v>0</v>
      </c>
      <c r="Q4">
        <v>2256</v>
      </c>
      <c r="R4">
        <v>18597</v>
      </c>
      <c r="S4">
        <v>5045</v>
      </c>
      <c r="T4">
        <v>7913</v>
      </c>
      <c r="U4">
        <v>3849</v>
      </c>
      <c r="V4">
        <v>1320</v>
      </c>
      <c r="W4">
        <v>8817</v>
      </c>
      <c r="X4">
        <v>13056</v>
      </c>
      <c r="Y4">
        <v>4242</v>
      </c>
      <c r="Z4">
        <v>77788</v>
      </c>
      <c r="AA4">
        <v>915</v>
      </c>
      <c r="AB4">
        <v>0</v>
      </c>
      <c r="AC4">
        <v>324235</v>
      </c>
    </row>
    <row r="5" spans="1:29" x14ac:dyDescent="0.35">
      <c r="A5">
        <f t="shared" si="0"/>
        <v>0</v>
      </c>
      <c r="B5" t="s">
        <v>25</v>
      </c>
      <c r="C5">
        <v>46035</v>
      </c>
      <c r="D5">
        <v>312761</v>
      </c>
      <c r="E5">
        <v>9286</v>
      </c>
      <c r="F5">
        <v>9490</v>
      </c>
      <c r="G5">
        <v>50436</v>
      </c>
      <c r="H5">
        <v>1191</v>
      </c>
      <c r="I5">
        <v>3293</v>
      </c>
      <c r="J5">
        <v>748</v>
      </c>
      <c r="K5">
        <v>143047</v>
      </c>
      <c r="L5">
        <v>149941</v>
      </c>
      <c r="M5">
        <v>92499</v>
      </c>
      <c r="N5">
        <v>4676</v>
      </c>
      <c r="O5">
        <v>14381</v>
      </c>
      <c r="P5">
        <v>57</v>
      </c>
      <c r="Q5">
        <v>36514</v>
      </c>
      <c r="R5">
        <v>75410</v>
      </c>
      <c r="S5">
        <v>18995</v>
      </c>
      <c r="T5">
        <v>27299</v>
      </c>
      <c r="U5">
        <v>23868</v>
      </c>
      <c r="V5">
        <v>18136</v>
      </c>
      <c r="W5">
        <v>10802</v>
      </c>
      <c r="X5">
        <v>55417</v>
      </c>
      <c r="Y5">
        <v>51665</v>
      </c>
      <c r="Z5">
        <v>168426</v>
      </c>
      <c r="AA5">
        <v>65000</v>
      </c>
      <c r="AB5">
        <v>0</v>
      </c>
      <c r="AC5">
        <v>1389373</v>
      </c>
    </row>
    <row r="6" spans="1:29" x14ac:dyDescent="0.35">
      <c r="A6">
        <f t="shared" si="0"/>
        <v>0</v>
      </c>
      <c r="B6" t="s">
        <v>26</v>
      </c>
      <c r="C6">
        <v>1871</v>
      </c>
      <c r="D6">
        <v>65912</v>
      </c>
      <c r="E6">
        <v>4715</v>
      </c>
      <c r="F6">
        <v>1322</v>
      </c>
      <c r="G6">
        <v>13405</v>
      </c>
      <c r="H6">
        <v>0</v>
      </c>
      <c r="I6">
        <v>1729</v>
      </c>
      <c r="J6">
        <v>0</v>
      </c>
      <c r="K6">
        <v>15752</v>
      </c>
      <c r="L6">
        <v>33123</v>
      </c>
      <c r="M6">
        <v>14568</v>
      </c>
      <c r="N6">
        <v>500</v>
      </c>
      <c r="O6">
        <v>2260</v>
      </c>
      <c r="P6">
        <v>21</v>
      </c>
      <c r="Q6">
        <v>3159</v>
      </c>
      <c r="R6">
        <v>17878</v>
      </c>
      <c r="S6">
        <v>9037</v>
      </c>
      <c r="T6">
        <v>10364</v>
      </c>
      <c r="U6">
        <v>4129</v>
      </c>
      <c r="V6">
        <v>2719</v>
      </c>
      <c r="W6">
        <v>14297</v>
      </c>
      <c r="X6">
        <v>7828</v>
      </c>
      <c r="Y6">
        <v>4862</v>
      </c>
      <c r="Z6">
        <v>34114</v>
      </c>
      <c r="AA6">
        <v>0</v>
      </c>
      <c r="AB6">
        <v>2000</v>
      </c>
      <c r="AC6">
        <v>265565</v>
      </c>
    </row>
    <row r="7" spans="1:29" x14ac:dyDescent="0.35">
      <c r="A7">
        <f t="shared" si="0"/>
        <v>0</v>
      </c>
      <c r="B7" t="s">
        <v>93</v>
      </c>
      <c r="C7">
        <v>5762</v>
      </c>
      <c r="D7">
        <v>19612</v>
      </c>
      <c r="E7">
        <v>1321</v>
      </c>
      <c r="F7">
        <v>1299</v>
      </c>
      <c r="G7">
        <v>5630</v>
      </c>
      <c r="H7">
        <v>1108</v>
      </c>
      <c r="I7">
        <v>1307</v>
      </c>
      <c r="J7">
        <v>8077</v>
      </c>
      <c r="K7">
        <v>20009</v>
      </c>
      <c r="L7">
        <v>43312</v>
      </c>
      <c r="M7">
        <v>10461</v>
      </c>
      <c r="N7">
        <v>233</v>
      </c>
      <c r="O7">
        <v>1040</v>
      </c>
      <c r="P7">
        <v>0</v>
      </c>
      <c r="Q7">
        <v>1956</v>
      </c>
      <c r="R7">
        <v>22822</v>
      </c>
      <c r="S7">
        <v>4127</v>
      </c>
      <c r="T7">
        <v>11452</v>
      </c>
      <c r="U7">
        <v>2508</v>
      </c>
      <c r="V7">
        <v>961</v>
      </c>
      <c r="W7">
        <v>3889</v>
      </c>
      <c r="X7">
        <v>5101</v>
      </c>
      <c r="Y7">
        <v>2231</v>
      </c>
      <c r="Z7">
        <v>28938</v>
      </c>
      <c r="AA7">
        <v>0</v>
      </c>
      <c r="AB7">
        <v>0</v>
      </c>
      <c r="AC7">
        <v>203156</v>
      </c>
    </row>
    <row r="8" spans="1:29" x14ac:dyDescent="0.35">
      <c r="A8">
        <f t="shared" si="0"/>
        <v>0</v>
      </c>
      <c r="B8" t="s">
        <v>27</v>
      </c>
      <c r="C8">
        <v>14013</v>
      </c>
      <c r="D8">
        <v>86753</v>
      </c>
      <c r="E8">
        <v>5240</v>
      </c>
      <c r="F8">
        <v>1469</v>
      </c>
      <c r="G8">
        <v>30353</v>
      </c>
      <c r="H8">
        <v>3392</v>
      </c>
      <c r="I8">
        <v>4807</v>
      </c>
      <c r="J8">
        <v>30125</v>
      </c>
      <c r="K8">
        <v>8050</v>
      </c>
      <c r="L8">
        <v>56063</v>
      </c>
      <c r="M8">
        <v>17458</v>
      </c>
      <c r="N8">
        <v>1559</v>
      </c>
      <c r="O8">
        <v>3047</v>
      </c>
      <c r="P8">
        <v>0</v>
      </c>
      <c r="Q8">
        <v>6437</v>
      </c>
      <c r="R8">
        <v>24151</v>
      </c>
      <c r="S8">
        <v>11680</v>
      </c>
      <c r="T8">
        <v>13246</v>
      </c>
      <c r="U8">
        <v>4032</v>
      </c>
      <c r="V8">
        <v>4958</v>
      </c>
      <c r="W8">
        <v>8951</v>
      </c>
      <c r="X8">
        <v>15056</v>
      </c>
      <c r="Y8">
        <v>9744</v>
      </c>
      <c r="Z8">
        <v>33350</v>
      </c>
      <c r="AA8">
        <v>0</v>
      </c>
      <c r="AB8">
        <v>0</v>
      </c>
      <c r="AC8">
        <v>393934</v>
      </c>
    </row>
    <row r="9" spans="1:29" x14ac:dyDescent="0.35">
      <c r="A9">
        <f t="shared" si="0"/>
        <v>0</v>
      </c>
      <c r="B9" t="s">
        <v>28</v>
      </c>
      <c r="C9">
        <v>4925</v>
      </c>
      <c r="D9">
        <v>40662</v>
      </c>
      <c r="E9">
        <v>2866</v>
      </c>
      <c r="F9">
        <v>926</v>
      </c>
      <c r="G9">
        <v>10005</v>
      </c>
      <c r="H9">
        <v>0</v>
      </c>
      <c r="I9">
        <v>0</v>
      </c>
      <c r="J9">
        <v>7596</v>
      </c>
      <c r="K9">
        <v>6471</v>
      </c>
      <c r="L9">
        <v>7966</v>
      </c>
      <c r="M9">
        <v>8602</v>
      </c>
      <c r="N9">
        <v>189</v>
      </c>
      <c r="O9">
        <v>1453</v>
      </c>
      <c r="P9">
        <v>299</v>
      </c>
      <c r="Q9">
        <v>2236</v>
      </c>
      <c r="R9">
        <v>9750</v>
      </c>
      <c r="S9">
        <v>1369</v>
      </c>
      <c r="T9">
        <v>7529</v>
      </c>
      <c r="U9">
        <v>3235</v>
      </c>
      <c r="V9">
        <v>0</v>
      </c>
      <c r="W9">
        <v>2635</v>
      </c>
      <c r="X9">
        <v>10137</v>
      </c>
      <c r="Y9">
        <v>3211</v>
      </c>
      <c r="Z9">
        <v>18636</v>
      </c>
      <c r="AA9">
        <v>1350</v>
      </c>
      <c r="AB9">
        <v>0</v>
      </c>
      <c r="AC9">
        <v>152048</v>
      </c>
    </row>
    <row r="10" spans="1:29" x14ac:dyDescent="0.35">
      <c r="A10">
        <f t="shared" si="0"/>
        <v>0</v>
      </c>
      <c r="B10" t="s">
        <v>29</v>
      </c>
      <c r="C10">
        <v>1856</v>
      </c>
      <c r="D10">
        <v>21870</v>
      </c>
      <c r="E10">
        <v>1777</v>
      </c>
      <c r="F10">
        <v>723</v>
      </c>
      <c r="G10">
        <v>5811</v>
      </c>
      <c r="H10">
        <v>192</v>
      </c>
      <c r="I10">
        <v>1139</v>
      </c>
      <c r="J10">
        <v>8982</v>
      </c>
      <c r="K10">
        <v>10337</v>
      </c>
      <c r="L10">
        <v>16388</v>
      </c>
      <c r="M10">
        <v>71</v>
      </c>
      <c r="N10">
        <v>0</v>
      </c>
      <c r="O10">
        <v>1605</v>
      </c>
      <c r="P10">
        <v>4883</v>
      </c>
      <c r="Q10">
        <v>2477</v>
      </c>
      <c r="R10">
        <v>23133</v>
      </c>
      <c r="S10">
        <v>2623</v>
      </c>
      <c r="T10">
        <v>7487</v>
      </c>
      <c r="U10">
        <v>3197</v>
      </c>
      <c r="V10">
        <v>0</v>
      </c>
      <c r="W10">
        <v>7589</v>
      </c>
      <c r="X10">
        <v>12685</v>
      </c>
      <c r="Y10">
        <v>8186</v>
      </c>
      <c r="Z10">
        <v>50124</v>
      </c>
      <c r="AA10">
        <v>0</v>
      </c>
      <c r="AB10">
        <v>0</v>
      </c>
      <c r="AC10">
        <v>203782</v>
      </c>
    </row>
    <row r="11" spans="1:29" x14ac:dyDescent="0.35">
      <c r="A11">
        <f t="shared" si="0"/>
        <v>0</v>
      </c>
      <c r="B11" t="s">
        <v>29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3408</v>
      </c>
      <c r="I11" s="1">
        <v>7239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</row>
    <row r="12" spans="1:29" x14ac:dyDescent="0.35">
      <c r="A12">
        <f t="shared" si="0"/>
        <v>0</v>
      </c>
      <c r="B12" t="s">
        <v>30</v>
      </c>
      <c r="C12">
        <v>32945</v>
      </c>
      <c r="D12">
        <v>157202</v>
      </c>
      <c r="E12">
        <v>12960</v>
      </c>
      <c r="F12">
        <v>2124</v>
      </c>
      <c r="G12">
        <v>61739</v>
      </c>
      <c r="H12">
        <v>4405</v>
      </c>
      <c r="I12">
        <v>4303</v>
      </c>
      <c r="J12">
        <v>12607</v>
      </c>
      <c r="K12">
        <v>68664</v>
      </c>
      <c r="L12">
        <v>99615</v>
      </c>
      <c r="M12">
        <v>41364</v>
      </c>
      <c r="N12">
        <v>2122</v>
      </c>
      <c r="O12">
        <v>4015</v>
      </c>
      <c r="P12">
        <v>0</v>
      </c>
      <c r="Q12">
        <v>11424</v>
      </c>
      <c r="R12">
        <v>63743</v>
      </c>
      <c r="S12">
        <v>42288</v>
      </c>
      <c r="T12">
        <v>26675</v>
      </c>
      <c r="U12">
        <v>7600</v>
      </c>
      <c r="V12">
        <v>17434</v>
      </c>
      <c r="W12">
        <v>10621</v>
      </c>
      <c r="X12">
        <v>20375</v>
      </c>
      <c r="Y12">
        <v>13786</v>
      </c>
      <c r="Z12">
        <v>77984</v>
      </c>
      <c r="AA12">
        <v>2697</v>
      </c>
      <c r="AB12">
        <v>0</v>
      </c>
      <c r="AC12">
        <v>798692</v>
      </c>
    </row>
    <row r="13" spans="1:29" x14ac:dyDescent="0.35">
      <c r="A13">
        <f t="shared" si="0"/>
        <v>0</v>
      </c>
      <c r="B13" t="s">
        <v>31</v>
      </c>
      <c r="C13">
        <v>15053</v>
      </c>
      <c r="D13">
        <v>56826</v>
      </c>
      <c r="E13">
        <v>5304</v>
      </c>
      <c r="F13">
        <v>1944</v>
      </c>
      <c r="G13">
        <v>23164</v>
      </c>
      <c r="H13">
        <v>0</v>
      </c>
      <c r="I13">
        <v>1775</v>
      </c>
      <c r="J13">
        <v>1887</v>
      </c>
      <c r="K13">
        <v>44087</v>
      </c>
      <c r="L13">
        <v>27304</v>
      </c>
      <c r="M13">
        <v>19188</v>
      </c>
      <c r="N13">
        <v>2548</v>
      </c>
      <c r="O13">
        <v>2432</v>
      </c>
      <c r="P13">
        <v>4126</v>
      </c>
      <c r="Q13">
        <v>6309</v>
      </c>
      <c r="R13">
        <v>29603</v>
      </c>
      <c r="S13">
        <v>2257</v>
      </c>
      <c r="T13">
        <v>12565</v>
      </c>
      <c r="U13">
        <v>6981</v>
      </c>
      <c r="V13">
        <v>1275</v>
      </c>
      <c r="W13">
        <v>4048</v>
      </c>
      <c r="X13">
        <v>12225</v>
      </c>
      <c r="Y13">
        <v>7409</v>
      </c>
      <c r="Z13">
        <v>54802</v>
      </c>
      <c r="AA13">
        <v>0</v>
      </c>
      <c r="AB13">
        <v>0</v>
      </c>
      <c r="AC13">
        <v>343112</v>
      </c>
    </row>
    <row r="14" spans="1:29" x14ac:dyDescent="0.35">
      <c r="A14">
        <f t="shared" si="0"/>
        <v>0</v>
      </c>
      <c r="B14" t="s">
        <v>32</v>
      </c>
      <c r="C14">
        <v>26945</v>
      </c>
      <c r="D14">
        <v>168363</v>
      </c>
      <c r="E14">
        <v>9751</v>
      </c>
      <c r="F14">
        <v>1756</v>
      </c>
      <c r="G14">
        <v>27779</v>
      </c>
      <c r="H14">
        <v>1535</v>
      </c>
      <c r="I14">
        <v>2301</v>
      </c>
      <c r="J14">
        <v>31027</v>
      </c>
      <c r="K14">
        <v>31260</v>
      </c>
      <c r="L14">
        <v>54231</v>
      </c>
      <c r="M14">
        <v>53725</v>
      </c>
      <c r="N14">
        <v>6553</v>
      </c>
      <c r="O14">
        <v>10617</v>
      </c>
      <c r="P14">
        <v>0</v>
      </c>
      <c r="Q14">
        <v>17501</v>
      </c>
      <c r="R14">
        <v>99692</v>
      </c>
      <c r="S14">
        <v>10819</v>
      </c>
      <c r="T14">
        <v>36771</v>
      </c>
      <c r="U14">
        <v>11775</v>
      </c>
      <c r="V14">
        <v>1521</v>
      </c>
      <c r="W14">
        <v>16449</v>
      </c>
      <c r="X14">
        <v>45934</v>
      </c>
      <c r="Y14">
        <v>2276</v>
      </c>
      <c r="Z14">
        <v>79218</v>
      </c>
      <c r="AA14">
        <v>0</v>
      </c>
      <c r="AB14">
        <v>0</v>
      </c>
      <c r="AC14">
        <v>1088778</v>
      </c>
    </row>
    <row r="15" spans="1:29" x14ac:dyDescent="0.35">
      <c r="A15">
        <f t="shared" si="0"/>
        <v>0</v>
      </c>
      <c r="B15" t="s">
        <v>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159881</v>
      </c>
      <c r="I15" s="1">
        <v>179924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</row>
    <row r="16" spans="1:29" x14ac:dyDescent="0.35">
      <c r="A16">
        <f t="shared" si="0"/>
        <v>0</v>
      </c>
      <c r="B16" t="s">
        <v>32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1174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</row>
    <row r="17" spans="1:29" x14ac:dyDescent="0.35">
      <c r="A17">
        <f t="shared" si="0"/>
        <v>0</v>
      </c>
      <c r="B17" t="s">
        <v>33</v>
      </c>
      <c r="C17">
        <v>4199</v>
      </c>
      <c r="D17">
        <v>46825</v>
      </c>
      <c r="E17">
        <v>2877</v>
      </c>
      <c r="F17">
        <v>1175</v>
      </c>
      <c r="G17">
        <v>11428</v>
      </c>
      <c r="H17">
        <v>0</v>
      </c>
      <c r="I17">
        <v>0</v>
      </c>
      <c r="J17">
        <v>0</v>
      </c>
      <c r="K17">
        <v>25979</v>
      </c>
      <c r="L17">
        <v>18883</v>
      </c>
      <c r="M17">
        <v>10260</v>
      </c>
      <c r="N17">
        <v>262</v>
      </c>
      <c r="O17">
        <v>1927</v>
      </c>
      <c r="P17">
        <v>0</v>
      </c>
      <c r="Q17">
        <v>0</v>
      </c>
      <c r="R17">
        <v>27782</v>
      </c>
      <c r="S17">
        <v>6628</v>
      </c>
      <c r="T17">
        <v>6856</v>
      </c>
      <c r="U17">
        <v>136</v>
      </c>
      <c r="V17">
        <v>2713</v>
      </c>
      <c r="W17">
        <v>6645</v>
      </c>
      <c r="X17">
        <v>6043</v>
      </c>
      <c r="Y17">
        <v>7331</v>
      </c>
      <c r="Z17">
        <v>19962</v>
      </c>
      <c r="AA17">
        <v>0</v>
      </c>
      <c r="AB17">
        <v>0</v>
      </c>
      <c r="AC17">
        <v>207911</v>
      </c>
    </row>
    <row r="18" spans="1:29" x14ac:dyDescent="0.35">
      <c r="A18">
        <f t="shared" si="0"/>
        <v>0</v>
      </c>
      <c r="B18" t="s">
        <v>34</v>
      </c>
      <c r="C18">
        <v>7011</v>
      </c>
      <c r="D18">
        <v>30907</v>
      </c>
      <c r="E18">
        <v>1694</v>
      </c>
      <c r="F18">
        <v>0</v>
      </c>
      <c r="G18">
        <v>4661</v>
      </c>
      <c r="H18">
        <v>782</v>
      </c>
      <c r="I18">
        <v>1048</v>
      </c>
      <c r="J18">
        <v>3417</v>
      </c>
      <c r="K18">
        <v>11294</v>
      </c>
      <c r="L18">
        <v>15628</v>
      </c>
      <c r="M18">
        <v>3536</v>
      </c>
      <c r="N18">
        <v>0</v>
      </c>
      <c r="O18">
        <v>609</v>
      </c>
      <c r="P18">
        <v>0</v>
      </c>
      <c r="Q18">
        <v>807</v>
      </c>
      <c r="R18">
        <v>10553</v>
      </c>
      <c r="S18">
        <v>18652</v>
      </c>
      <c r="T18">
        <v>4469</v>
      </c>
      <c r="U18">
        <v>1657</v>
      </c>
      <c r="V18">
        <v>715</v>
      </c>
      <c r="W18">
        <v>50</v>
      </c>
      <c r="X18">
        <v>6045</v>
      </c>
      <c r="Y18">
        <v>13455</v>
      </c>
      <c r="Z18">
        <v>15481</v>
      </c>
      <c r="AA18">
        <v>1121</v>
      </c>
      <c r="AB18">
        <v>0</v>
      </c>
      <c r="AC18">
        <v>153592</v>
      </c>
    </row>
    <row r="19" spans="1:29" x14ac:dyDescent="0.35">
      <c r="A19">
        <f t="shared" si="0"/>
        <v>0</v>
      </c>
      <c r="B19" t="s">
        <v>35</v>
      </c>
      <c r="C19">
        <v>0</v>
      </c>
      <c r="D19">
        <v>24133</v>
      </c>
      <c r="E19">
        <v>1389</v>
      </c>
      <c r="F19">
        <v>1462</v>
      </c>
      <c r="G19">
        <v>5462</v>
      </c>
      <c r="H19">
        <v>0</v>
      </c>
      <c r="I19">
        <v>1199</v>
      </c>
      <c r="J19">
        <v>0</v>
      </c>
      <c r="K19">
        <v>11505</v>
      </c>
      <c r="L19">
        <v>12162</v>
      </c>
      <c r="M19">
        <v>13</v>
      </c>
      <c r="N19">
        <v>0</v>
      </c>
      <c r="O19">
        <v>724</v>
      </c>
      <c r="P19">
        <v>0</v>
      </c>
      <c r="Q19">
        <v>2027</v>
      </c>
      <c r="R19">
        <v>18674</v>
      </c>
      <c r="S19">
        <v>3636</v>
      </c>
      <c r="T19">
        <v>5768</v>
      </c>
      <c r="U19">
        <v>0</v>
      </c>
      <c r="V19">
        <v>1140</v>
      </c>
      <c r="W19">
        <v>3942</v>
      </c>
      <c r="X19">
        <v>6667</v>
      </c>
      <c r="Y19">
        <v>12783</v>
      </c>
      <c r="Z19">
        <v>13330</v>
      </c>
      <c r="AA19">
        <v>11</v>
      </c>
      <c r="AB19">
        <v>4655</v>
      </c>
      <c r="AC19">
        <v>130682</v>
      </c>
    </row>
    <row r="20" spans="1:29" x14ac:dyDescent="0.35">
      <c r="A20">
        <f t="shared" si="0"/>
        <v>0</v>
      </c>
      <c r="B20" t="s">
        <v>36</v>
      </c>
      <c r="C20">
        <v>1328</v>
      </c>
      <c r="D20">
        <v>12609</v>
      </c>
      <c r="E20">
        <v>661</v>
      </c>
      <c r="F20">
        <v>78</v>
      </c>
      <c r="G20">
        <v>1298</v>
      </c>
      <c r="H20">
        <v>0</v>
      </c>
      <c r="I20">
        <v>570</v>
      </c>
      <c r="J20">
        <v>4994</v>
      </c>
      <c r="K20">
        <v>1084</v>
      </c>
      <c r="L20">
        <v>4098</v>
      </c>
      <c r="M20">
        <v>2712</v>
      </c>
      <c r="N20">
        <v>246</v>
      </c>
      <c r="O20">
        <v>732</v>
      </c>
      <c r="P20">
        <v>73</v>
      </c>
      <c r="Q20">
        <v>967</v>
      </c>
      <c r="R20">
        <v>5712</v>
      </c>
      <c r="S20">
        <v>3697</v>
      </c>
      <c r="T20">
        <v>2862</v>
      </c>
      <c r="U20">
        <v>1327</v>
      </c>
      <c r="V20">
        <v>898</v>
      </c>
      <c r="W20">
        <v>2827</v>
      </c>
      <c r="X20">
        <v>3219</v>
      </c>
      <c r="Y20">
        <v>58</v>
      </c>
      <c r="Z20">
        <v>2945</v>
      </c>
      <c r="AA20">
        <v>0</v>
      </c>
      <c r="AB20">
        <v>0</v>
      </c>
      <c r="AC20">
        <v>54995</v>
      </c>
    </row>
    <row r="21" spans="1:29" x14ac:dyDescent="0.35">
      <c r="A21">
        <f t="shared" si="0"/>
        <v>0</v>
      </c>
      <c r="B21" t="s">
        <v>37</v>
      </c>
      <c r="C21">
        <v>1034</v>
      </c>
      <c r="D21">
        <v>19740</v>
      </c>
      <c r="E21">
        <v>2083</v>
      </c>
      <c r="F21">
        <v>0</v>
      </c>
      <c r="G21">
        <v>3177</v>
      </c>
      <c r="H21">
        <v>0</v>
      </c>
      <c r="I21">
        <v>0</v>
      </c>
      <c r="J21">
        <v>0</v>
      </c>
      <c r="K21">
        <v>8936</v>
      </c>
      <c r="L21">
        <v>8385</v>
      </c>
      <c r="M21">
        <v>5017</v>
      </c>
      <c r="N21">
        <v>602</v>
      </c>
      <c r="O21">
        <v>1101</v>
      </c>
      <c r="P21">
        <v>774</v>
      </c>
      <c r="Q21">
        <v>691</v>
      </c>
      <c r="R21">
        <v>6918</v>
      </c>
      <c r="S21">
        <v>3095</v>
      </c>
      <c r="T21">
        <v>4011</v>
      </c>
      <c r="U21">
        <v>2528</v>
      </c>
      <c r="V21">
        <v>1313</v>
      </c>
      <c r="W21">
        <v>526</v>
      </c>
      <c r="X21">
        <v>3878</v>
      </c>
      <c r="Y21">
        <v>379</v>
      </c>
      <c r="Z21">
        <v>10225</v>
      </c>
      <c r="AA21">
        <v>0</v>
      </c>
      <c r="AB21">
        <v>0</v>
      </c>
      <c r="AC21">
        <v>84413</v>
      </c>
    </row>
    <row r="22" spans="1:29" x14ac:dyDescent="0.35">
      <c r="A22">
        <f t="shared" si="0"/>
        <v>0</v>
      </c>
      <c r="B22" t="s">
        <v>38</v>
      </c>
      <c r="C22">
        <v>5292</v>
      </c>
      <c r="D22">
        <v>38774</v>
      </c>
      <c r="E22">
        <v>1733</v>
      </c>
      <c r="F22">
        <v>165</v>
      </c>
      <c r="G22">
        <v>6641</v>
      </c>
      <c r="H22">
        <v>0</v>
      </c>
      <c r="I22">
        <v>0</v>
      </c>
      <c r="J22">
        <v>246</v>
      </c>
      <c r="K22">
        <v>12053</v>
      </c>
      <c r="L22">
        <v>14068</v>
      </c>
      <c r="M22">
        <v>9547</v>
      </c>
      <c r="N22">
        <v>698</v>
      </c>
      <c r="O22">
        <v>637</v>
      </c>
      <c r="P22">
        <v>529</v>
      </c>
      <c r="Q22">
        <v>1604</v>
      </c>
      <c r="R22">
        <v>22747</v>
      </c>
      <c r="S22">
        <v>11059</v>
      </c>
      <c r="T22">
        <v>4194</v>
      </c>
      <c r="U22">
        <v>2405</v>
      </c>
      <c r="V22">
        <v>1218</v>
      </c>
      <c r="W22">
        <v>495</v>
      </c>
      <c r="X22">
        <v>9727</v>
      </c>
      <c r="Y22">
        <v>1624</v>
      </c>
      <c r="Z22">
        <v>15345</v>
      </c>
      <c r="AA22">
        <v>0</v>
      </c>
      <c r="AB22">
        <v>0</v>
      </c>
      <c r="AC22">
        <v>160801</v>
      </c>
    </row>
    <row r="23" spans="1:29" x14ac:dyDescent="0.35">
      <c r="A23">
        <f t="shared" si="0"/>
        <v>0</v>
      </c>
      <c r="B23" t="s">
        <v>39</v>
      </c>
      <c r="C23">
        <v>14115</v>
      </c>
      <c r="D23">
        <v>74326</v>
      </c>
      <c r="E23">
        <v>7373</v>
      </c>
      <c r="F23">
        <v>865</v>
      </c>
      <c r="G23">
        <v>11206</v>
      </c>
      <c r="H23">
        <v>0</v>
      </c>
      <c r="I23">
        <v>1884</v>
      </c>
      <c r="J23">
        <v>4628</v>
      </c>
      <c r="K23">
        <v>34707</v>
      </c>
      <c r="L23">
        <v>43774</v>
      </c>
      <c r="M23">
        <v>0</v>
      </c>
      <c r="N23">
        <v>0</v>
      </c>
      <c r="O23">
        <v>2458</v>
      </c>
      <c r="P23">
        <v>2283</v>
      </c>
      <c r="Q23">
        <v>3757</v>
      </c>
      <c r="R23">
        <v>54794</v>
      </c>
      <c r="S23">
        <v>23174</v>
      </c>
      <c r="T23">
        <v>15432</v>
      </c>
      <c r="U23">
        <v>7890</v>
      </c>
      <c r="V23">
        <v>0</v>
      </c>
      <c r="W23">
        <v>26733</v>
      </c>
      <c r="X23">
        <v>19580</v>
      </c>
      <c r="Y23">
        <v>4469</v>
      </c>
      <c r="Z23">
        <v>33190</v>
      </c>
      <c r="AA23">
        <v>0</v>
      </c>
      <c r="AB23">
        <v>0</v>
      </c>
      <c r="AC23">
        <v>386638</v>
      </c>
    </row>
    <row r="24" spans="1:29" x14ac:dyDescent="0.35">
      <c r="A24">
        <f t="shared" si="0"/>
        <v>0</v>
      </c>
      <c r="B24" t="s">
        <v>40</v>
      </c>
      <c r="C24">
        <v>10251</v>
      </c>
      <c r="D24">
        <v>59785</v>
      </c>
      <c r="E24">
        <v>2577</v>
      </c>
      <c r="F24">
        <v>2533</v>
      </c>
      <c r="G24">
        <v>19426</v>
      </c>
      <c r="H24">
        <v>840</v>
      </c>
      <c r="I24">
        <v>1755</v>
      </c>
      <c r="J24">
        <v>0</v>
      </c>
      <c r="K24">
        <v>17757</v>
      </c>
      <c r="L24">
        <v>20751</v>
      </c>
      <c r="M24">
        <v>12040</v>
      </c>
      <c r="N24">
        <v>1260</v>
      </c>
      <c r="O24">
        <v>1942</v>
      </c>
      <c r="P24">
        <v>914</v>
      </c>
      <c r="Q24">
        <v>2768</v>
      </c>
      <c r="R24">
        <v>21461</v>
      </c>
      <c r="S24">
        <v>5064</v>
      </c>
      <c r="T24">
        <v>9777</v>
      </c>
      <c r="U24">
        <v>3366</v>
      </c>
      <c r="V24">
        <v>3905</v>
      </c>
      <c r="W24">
        <v>2620</v>
      </c>
      <c r="X24">
        <v>10833</v>
      </c>
      <c r="Y24">
        <v>254</v>
      </c>
      <c r="Z24">
        <v>22494</v>
      </c>
      <c r="AA24">
        <v>0</v>
      </c>
      <c r="AB24">
        <v>0</v>
      </c>
      <c r="AC24">
        <v>234373</v>
      </c>
    </row>
    <row r="25" spans="1:29" x14ac:dyDescent="0.35">
      <c r="A25">
        <f t="shared" si="0"/>
        <v>0</v>
      </c>
      <c r="B25" t="s">
        <v>41</v>
      </c>
      <c r="C25">
        <v>5676</v>
      </c>
      <c r="D25">
        <v>33087</v>
      </c>
      <c r="E25">
        <v>2088</v>
      </c>
      <c r="F25">
        <v>1100</v>
      </c>
      <c r="G25">
        <v>5680</v>
      </c>
      <c r="H25">
        <v>652</v>
      </c>
      <c r="I25">
        <v>722</v>
      </c>
      <c r="J25">
        <v>328</v>
      </c>
      <c r="K25">
        <v>14824</v>
      </c>
      <c r="L25">
        <v>11120</v>
      </c>
      <c r="M25">
        <v>8014</v>
      </c>
      <c r="N25">
        <v>455</v>
      </c>
      <c r="O25">
        <v>1264</v>
      </c>
      <c r="P25">
        <v>4173</v>
      </c>
      <c r="Q25">
        <v>1120</v>
      </c>
      <c r="R25">
        <v>10394</v>
      </c>
      <c r="S25">
        <v>1228</v>
      </c>
      <c r="T25">
        <v>4442</v>
      </c>
      <c r="U25">
        <v>1442</v>
      </c>
      <c r="V25">
        <v>0</v>
      </c>
      <c r="W25">
        <v>1813</v>
      </c>
      <c r="X25">
        <v>6164</v>
      </c>
      <c r="Y25">
        <v>817</v>
      </c>
      <c r="Z25">
        <v>13006</v>
      </c>
      <c r="AA25">
        <v>0</v>
      </c>
      <c r="AB25">
        <v>0</v>
      </c>
      <c r="AC25">
        <v>129609</v>
      </c>
    </row>
    <row r="26" spans="1:29" x14ac:dyDescent="0.35">
      <c r="A26">
        <f t="shared" si="0"/>
        <v>0</v>
      </c>
      <c r="B26" t="s">
        <v>42</v>
      </c>
      <c r="C26">
        <v>3507</v>
      </c>
      <c r="D26">
        <v>23811</v>
      </c>
      <c r="E26">
        <v>1164</v>
      </c>
      <c r="F26">
        <v>522</v>
      </c>
      <c r="G26">
        <v>4617</v>
      </c>
      <c r="H26">
        <v>0</v>
      </c>
      <c r="I26">
        <v>0</v>
      </c>
      <c r="J26">
        <v>6440</v>
      </c>
      <c r="K26">
        <v>0</v>
      </c>
      <c r="L26">
        <v>3257</v>
      </c>
      <c r="M26">
        <v>4749</v>
      </c>
      <c r="N26">
        <v>0</v>
      </c>
      <c r="O26">
        <v>736</v>
      </c>
      <c r="P26">
        <v>0</v>
      </c>
      <c r="Q26">
        <v>922</v>
      </c>
      <c r="R26">
        <v>5760</v>
      </c>
      <c r="S26">
        <v>1056</v>
      </c>
      <c r="T26">
        <v>3562</v>
      </c>
      <c r="U26">
        <v>405</v>
      </c>
      <c r="V26">
        <v>707</v>
      </c>
      <c r="W26">
        <v>288</v>
      </c>
      <c r="X26">
        <v>3101</v>
      </c>
      <c r="Y26">
        <v>1935</v>
      </c>
      <c r="Z26">
        <v>8444</v>
      </c>
      <c r="AA26">
        <v>0</v>
      </c>
      <c r="AB26">
        <v>0</v>
      </c>
      <c r="AC26">
        <v>74983</v>
      </c>
    </row>
    <row r="27" spans="1:29" x14ac:dyDescent="0.35">
      <c r="A27">
        <f t="shared" si="0"/>
        <v>0</v>
      </c>
      <c r="B27" t="s">
        <v>43</v>
      </c>
      <c r="C27">
        <v>2718</v>
      </c>
      <c r="D27">
        <v>23066</v>
      </c>
      <c r="E27">
        <v>1962</v>
      </c>
      <c r="F27">
        <v>820</v>
      </c>
      <c r="G27">
        <v>11629</v>
      </c>
      <c r="H27">
        <v>640</v>
      </c>
      <c r="I27">
        <v>3609</v>
      </c>
      <c r="J27">
        <v>1937</v>
      </c>
      <c r="K27">
        <v>7423</v>
      </c>
      <c r="L27">
        <v>11019</v>
      </c>
      <c r="M27">
        <v>6753</v>
      </c>
      <c r="N27">
        <v>1296</v>
      </c>
      <c r="O27">
        <v>1426</v>
      </c>
      <c r="P27">
        <v>0</v>
      </c>
      <c r="Q27">
        <v>1210</v>
      </c>
      <c r="R27">
        <v>13527</v>
      </c>
      <c r="S27">
        <v>2315</v>
      </c>
      <c r="T27">
        <v>5696</v>
      </c>
      <c r="U27">
        <v>1759</v>
      </c>
      <c r="V27">
        <v>1388</v>
      </c>
      <c r="W27">
        <v>0</v>
      </c>
      <c r="X27">
        <v>6433</v>
      </c>
      <c r="Y27">
        <v>107</v>
      </c>
      <c r="Z27">
        <v>8810</v>
      </c>
      <c r="AA27">
        <v>0</v>
      </c>
      <c r="AB27">
        <v>0</v>
      </c>
      <c r="AC27">
        <v>115543</v>
      </c>
    </row>
    <row r="28" spans="1:29" x14ac:dyDescent="0.35">
      <c r="A28">
        <f t="shared" si="0"/>
        <v>0</v>
      </c>
      <c r="B28" t="s">
        <v>44</v>
      </c>
      <c r="C28">
        <v>10983</v>
      </c>
      <c r="D28">
        <v>59309</v>
      </c>
      <c r="E28">
        <v>2656</v>
      </c>
      <c r="F28">
        <v>667</v>
      </c>
      <c r="G28">
        <v>8171</v>
      </c>
      <c r="H28">
        <v>2596</v>
      </c>
      <c r="I28">
        <v>3017</v>
      </c>
      <c r="J28">
        <v>9035</v>
      </c>
      <c r="K28">
        <v>74</v>
      </c>
      <c r="L28">
        <v>5970</v>
      </c>
      <c r="M28">
        <v>12694</v>
      </c>
      <c r="N28">
        <v>265</v>
      </c>
      <c r="O28">
        <v>1046</v>
      </c>
      <c r="P28">
        <v>713</v>
      </c>
      <c r="Q28">
        <v>1753</v>
      </c>
      <c r="R28">
        <v>15828</v>
      </c>
      <c r="S28">
        <v>1609</v>
      </c>
      <c r="T28">
        <v>6761</v>
      </c>
      <c r="U28">
        <v>1468</v>
      </c>
      <c r="V28">
        <v>0</v>
      </c>
      <c r="W28">
        <v>3181</v>
      </c>
      <c r="X28">
        <v>8143</v>
      </c>
      <c r="Y28">
        <v>3396</v>
      </c>
      <c r="Z28">
        <v>15421</v>
      </c>
      <c r="AA28">
        <v>0</v>
      </c>
      <c r="AB28">
        <v>0</v>
      </c>
      <c r="AC28">
        <v>174756</v>
      </c>
    </row>
    <row r="29" spans="1:29" x14ac:dyDescent="0.35">
      <c r="A29">
        <f t="shared" si="0"/>
        <v>0</v>
      </c>
      <c r="B29" t="s">
        <v>45</v>
      </c>
      <c r="C29">
        <v>4638</v>
      </c>
      <c r="D29">
        <v>31731</v>
      </c>
      <c r="E29">
        <v>1271</v>
      </c>
      <c r="F29">
        <v>833</v>
      </c>
      <c r="G29">
        <v>4740</v>
      </c>
      <c r="H29">
        <v>283</v>
      </c>
      <c r="I29">
        <v>784</v>
      </c>
      <c r="J29">
        <v>3495</v>
      </c>
      <c r="K29">
        <v>3522</v>
      </c>
      <c r="L29">
        <v>5209</v>
      </c>
      <c r="M29">
        <v>0</v>
      </c>
      <c r="N29">
        <v>0</v>
      </c>
      <c r="O29">
        <v>1235</v>
      </c>
      <c r="P29">
        <v>391</v>
      </c>
      <c r="Q29">
        <v>996</v>
      </c>
      <c r="R29">
        <v>7366</v>
      </c>
      <c r="S29">
        <v>365</v>
      </c>
      <c r="T29">
        <v>5586</v>
      </c>
      <c r="U29">
        <v>1443</v>
      </c>
      <c r="V29">
        <v>1664</v>
      </c>
      <c r="W29">
        <v>94</v>
      </c>
      <c r="X29">
        <v>4473</v>
      </c>
      <c r="Y29">
        <v>6278</v>
      </c>
      <c r="Z29">
        <v>11102</v>
      </c>
      <c r="AA29">
        <v>4945</v>
      </c>
      <c r="AB29">
        <v>0</v>
      </c>
      <c r="AC29">
        <v>102684</v>
      </c>
    </row>
    <row r="30" spans="1:29" x14ac:dyDescent="0.35">
      <c r="A30">
        <f t="shared" si="0"/>
        <v>0</v>
      </c>
      <c r="B30" t="s">
        <v>45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240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</row>
    <row r="31" spans="1:29" x14ac:dyDescent="0.35">
      <c r="A31">
        <f t="shared" si="0"/>
        <v>0</v>
      </c>
      <c r="B31" t="s">
        <v>46</v>
      </c>
      <c r="C31">
        <v>3423</v>
      </c>
      <c r="D31">
        <v>26207</v>
      </c>
      <c r="E31">
        <v>1554</v>
      </c>
      <c r="F31">
        <v>0</v>
      </c>
      <c r="G31">
        <v>3893</v>
      </c>
      <c r="H31">
        <v>440</v>
      </c>
      <c r="I31">
        <v>967</v>
      </c>
      <c r="J31">
        <v>414</v>
      </c>
      <c r="K31">
        <v>12234</v>
      </c>
      <c r="L31">
        <v>7033</v>
      </c>
      <c r="M31">
        <v>5864</v>
      </c>
      <c r="N31">
        <v>558</v>
      </c>
      <c r="O31">
        <v>1349</v>
      </c>
      <c r="P31">
        <v>1014</v>
      </c>
      <c r="Q31">
        <v>1801</v>
      </c>
      <c r="R31">
        <v>10483</v>
      </c>
      <c r="S31">
        <v>3123</v>
      </c>
      <c r="T31">
        <v>5216</v>
      </c>
      <c r="U31">
        <v>3002</v>
      </c>
      <c r="V31">
        <v>639</v>
      </c>
      <c r="W31">
        <v>23</v>
      </c>
      <c r="X31">
        <v>6754</v>
      </c>
      <c r="Y31">
        <v>384</v>
      </c>
      <c r="Z31">
        <v>22825</v>
      </c>
      <c r="AA31">
        <v>0</v>
      </c>
      <c r="AB31">
        <v>0</v>
      </c>
      <c r="AC31">
        <v>126216</v>
      </c>
    </row>
    <row r="32" spans="1:29" x14ac:dyDescent="0.35">
      <c r="A32">
        <f t="shared" si="0"/>
        <v>0</v>
      </c>
      <c r="B32" t="s">
        <v>46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1063</v>
      </c>
      <c r="I32" s="1">
        <v>5788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</row>
    <row r="33" spans="1:29" x14ac:dyDescent="0.35">
      <c r="A33">
        <f t="shared" si="0"/>
        <v>0</v>
      </c>
      <c r="B33" t="s">
        <v>46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165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</row>
    <row r="34" spans="1:29" x14ac:dyDescent="0.35">
      <c r="A34">
        <f t="shared" si="0"/>
        <v>0</v>
      </c>
      <c r="B34" t="s">
        <v>47</v>
      </c>
      <c r="C34">
        <v>4581</v>
      </c>
      <c r="D34">
        <v>31411</v>
      </c>
      <c r="E34">
        <v>1868</v>
      </c>
      <c r="F34">
        <v>753</v>
      </c>
      <c r="G34">
        <v>10776</v>
      </c>
      <c r="H34">
        <v>174</v>
      </c>
      <c r="I34">
        <v>306</v>
      </c>
      <c r="J34">
        <v>2551</v>
      </c>
      <c r="K34">
        <v>3114</v>
      </c>
      <c r="L34">
        <v>5055</v>
      </c>
      <c r="M34">
        <v>8089</v>
      </c>
      <c r="N34">
        <v>201</v>
      </c>
      <c r="O34">
        <v>3465</v>
      </c>
      <c r="P34">
        <v>481</v>
      </c>
      <c r="Q34">
        <v>817</v>
      </c>
      <c r="R34">
        <v>14959</v>
      </c>
      <c r="S34">
        <v>3112</v>
      </c>
      <c r="T34">
        <v>5197</v>
      </c>
      <c r="U34">
        <v>4402</v>
      </c>
      <c r="V34">
        <v>393</v>
      </c>
      <c r="W34">
        <v>386</v>
      </c>
      <c r="X34">
        <v>6245</v>
      </c>
      <c r="Y34">
        <v>367</v>
      </c>
      <c r="Z34">
        <v>16711</v>
      </c>
      <c r="AA34">
        <v>0</v>
      </c>
      <c r="AB34">
        <v>0</v>
      </c>
      <c r="AC34">
        <v>125414</v>
      </c>
    </row>
    <row r="35" spans="1:29" x14ac:dyDescent="0.35">
      <c r="A35">
        <f t="shared" si="0"/>
        <v>0</v>
      </c>
      <c r="B35" t="s">
        <v>48</v>
      </c>
      <c r="C35">
        <v>10941</v>
      </c>
      <c r="D35">
        <v>52952</v>
      </c>
      <c r="E35">
        <v>2185</v>
      </c>
      <c r="F35">
        <v>1901</v>
      </c>
      <c r="G35">
        <v>17113</v>
      </c>
      <c r="H35">
        <v>155</v>
      </c>
      <c r="I35">
        <v>612</v>
      </c>
      <c r="J35">
        <v>6458</v>
      </c>
      <c r="K35">
        <v>22735</v>
      </c>
      <c r="L35">
        <v>44177</v>
      </c>
      <c r="M35">
        <v>10927</v>
      </c>
      <c r="N35">
        <v>704</v>
      </c>
      <c r="O35">
        <v>743</v>
      </c>
      <c r="P35">
        <v>79</v>
      </c>
      <c r="Q35">
        <v>2399</v>
      </c>
      <c r="R35">
        <v>28257</v>
      </c>
      <c r="S35">
        <v>2259</v>
      </c>
      <c r="T35">
        <v>11981</v>
      </c>
      <c r="U35">
        <v>2048</v>
      </c>
      <c r="V35">
        <v>3217</v>
      </c>
      <c r="W35">
        <v>1418</v>
      </c>
      <c r="X35">
        <v>7800</v>
      </c>
      <c r="Y35">
        <v>6880</v>
      </c>
      <c r="Z35">
        <v>19615</v>
      </c>
      <c r="AA35">
        <v>14287</v>
      </c>
      <c r="AB35">
        <v>0</v>
      </c>
      <c r="AC35">
        <v>271843</v>
      </c>
    </row>
    <row r="36" spans="1:29" x14ac:dyDescent="0.35">
      <c r="A36">
        <f t="shared" si="0"/>
        <v>0</v>
      </c>
      <c r="B36" t="s">
        <v>49</v>
      </c>
      <c r="C36">
        <v>5173</v>
      </c>
      <c r="D36">
        <v>30423</v>
      </c>
      <c r="E36">
        <v>1282</v>
      </c>
      <c r="F36">
        <v>934</v>
      </c>
      <c r="G36">
        <v>9669</v>
      </c>
      <c r="H36">
        <v>185</v>
      </c>
      <c r="I36">
        <v>1425</v>
      </c>
      <c r="J36">
        <v>3436</v>
      </c>
      <c r="K36">
        <v>8428</v>
      </c>
      <c r="L36">
        <v>8409</v>
      </c>
      <c r="M36">
        <v>6381</v>
      </c>
      <c r="N36">
        <v>168</v>
      </c>
      <c r="O36">
        <v>1448</v>
      </c>
      <c r="P36">
        <v>17</v>
      </c>
      <c r="Q36">
        <v>1941</v>
      </c>
      <c r="R36">
        <v>11508</v>
      </c>
      <c r="S36">
        <v>5281</v>
      </c>
      <c r="T36">
        <v>4368</v>
      </c>
      <c r="U36">
        <v>0</v>
      </c>
      <c r="V36">
        <v>2738</v>
      </c>
      <c r="W36">
        <v>1572</v>
      </c>
      <c r="X36">
        <v>5528</v>
      </c>
      <c r="Y36">
        <v>5117</v>
      </c>
      <c r="Z36">
        <v>18333</v>
      </c>
      <c r="AA36">
        <v>0</v>
      </c>
      <c r="AB36">
        <v>0</v>
      </c>
      <c r="AC36">
        <v>133764</v>
      </c>
    </row>
    <row r="37" spans="1:29" x14ac:dyDescent="0.35">
      <c r="A37">
        <f t="shared" si="0"/>
        <v>0</v>
      </c>
      <c r="B37" t="s">
        <v>50</v>
      </c>
      <c r="C37">
        <v>4757</v>
      </c>
      <c r="D37">
        <v>34551</v>
      </c>
      <c r="E37">
        <v>1953</v>
      </c>
      <c r="F37">
        <v>44</v>
      </c>
      <c r="G37">
        <v>4541</v>
      </c>
      <c r="H37">
        <v>928</v>
      </c>
      <c r="I37">
        <v>2291</v>
      </c>
      <c r="J37">
        <v>8340</v>
      </c>
      <c r="K37">
        <v>15022</v>
      </c>
      <c r="L37">
        <v>9245</v>
      </c>
      <c r="M37">
        <v>10011</v>
      </c>
      <c r="N37">
        <v>778</v>
      </c>
      <c r="O37">
        <v>1811</v>
      </c>
      <c r="P37">
        <v>3314</v>
      </c>
      <c r="Q37">
        <v>662</v>
      </c>
      <c r="R37">
        <v>19616</v>
      </c>
      <c r="S37">
        <v>1874</v>
      </c>
      <c r="T37">
        <v>9469</v>
      </c>
      <c r="U37">
        <v>2336</v>
      </c>
      <c r="V37">
        <v>231</v>
      </c>
      <c r="W37">
        <v>1893</v>
      </c>
      <c r="X37">
        <v>6248</v>
      </c>
      <c r="Y37">
        <v>1516</v>
      </c>
      <c r="Z37">
        <v>21023</v>
      </c>
      <c r="AA37">
        <v>0</v>
      </c>
      <c r="AB37">
        <v>1806</v>
      </c>
      <c r="AC37">
        <v>164260</v>
      </c>
    </row>
    <row r="38" spans="1:29" x14ac:dyDescent="0.35">
      <c r="A38">
        <f t="shared" si="0"/>
        <v>0</v>
      </c>
      <c r="B38" t="s">
        <v>51</v>
      </c>
      <c r="C38">
        <v>8025</v>
      </c>
      <c r="D38">
        <v>45165</v>
      </c>
      <c r="E38">
        <v>3760</v>
      </c>
      <c r="F38">
        <v>0</v>
      </c>
      <c r="G38">
        <v>7450</v>
      </c>
      <c r="H38">
        <v>1035</v>
      </c>
      <c r="I38">
        <v>1813</v>
      </c>
      <c r="J38">
        <v>0</v>
      </c>
      <c r="K38">
        <v>10068</v>
      </c>
      <c r="L38">
        <v>35311</v>
      </c>
      <c r="M38">
        <v>11071</v>
      </c>
      <c r="N38">
        <v>430</v>
      </c>
      <c r="O38">
        <v>1208</v>
      </c>
      <c r="P38">
        <v>0</v>
      </c>
      <c r="Q38">
        <v>11883</v>
      </c>
      <c r="R38">
        <v>28011</v>
      </c>
      <c r="S38">
        <v>3093</v>
      </c>
      <c r="T38">
        <v>8861</v>
      </c>
      <c r="U38">
        <v>4657</v>
      </c>
      <c r="V38">
        <v>3439</v>
      </c>
      <c r="W38">
        <v>5782</v>
      </c>
      <c r="X38">
        <v>8753</v>
      </c>
      <c r="Y38">
        <v>4439</v>
      </c>
      <c r="Z38">
        <v>40841</v>
      </c>
      <c r="AA38">
        <v>12900</v>
      </c>
      <c r="AB38">
        <v>0</v>
      </c>
      <c r="AC38">
        <v>257995</v>
      </c>
    </row>
    <row r="39" spans="1:29" x14ac:dyDescent="0.35">
      <c r="A39">
        <f t="shared" si="0"/>
        <v>0</v>
      </c>
      <c r="B39" t="s">
        <v>52</v>
      </c>
      <c r="C39">
        <v>7899</v>
      </c>
      <c r="D39">
        <v>34535</v>
      </c>
      <c r="E39">
        <v>1591</v>
      </c>
      <c r="F39">
        <v>0</v>
      </c>
      <c r="G39">
        <v>13369</v>
      </c>
      <c r="H39">
        <v>0</v>
      </c>
      <c r="I39">
        <v>51</v>
      </c>
      <c r="J39">
        <v>9117</v>
      </c>
      <c r="K39">
        <v>5625</v>
      </c>
      <c r="L39">
        <v>10858</v>
      </c>
      <c r="M39">
        <v>6484</v>
      </c>
      <c r="N39">
        <v>762</v>
      </c>
      <c r="O39">
        <v>1766</v>
      </c>
      <c r="P39">
        <v>0</v>
      </c>
      <c r="Q39">
        <v>2171</v>
      </c>
      <c r="R39">
        <v>16291</v>
      </c>
      <c r="S39">
        <v>3323</v>
      </c>
      <c r="T39">
        <v>5797</v>
      </c>
      <c r="U39">
        <v>2326</v>
      </c>
      <c r="V39">
        <v>767</v>
      </c>
      <c r="W39">
        <v>4224</v>
      </c>
      <c r="X39">
        <v>4642</v>
      </c>
      <c r="Y39">
        <v>100</v>
      </c>
      <c r="Z39">
        <v>10240</v>
      </c>
      <c r="AA39">
        <v>696</v>
      </c>
      <c r="AB39">
        <v>2516</v>
      </c>
      <c r="AC39">
        <v>145150</v>
      </c>
    </row>
    <row r="40" spans="1:29" x14ac:dyDescent="0.35">
      <c r="A40">
        <f t="shared" si="0"/>
        <v>0</v>
      </c>
      <c r="B40" t="s">
        <v>53</v>
      </c>
      <c r="C40">
        <v>26508</v>
      </c>
      <c r="D40">
        <v>131273</v>
      </c>
      <c r="E40">
        <v>5799</v>
      </c>
      <c r="F40">
        <v>4310</v>
      </c>
      <c r="G40">
        <v>27090</v>
      </c>
      <c r="H40">
        <v>2055</v>
      </c>
      <c r="I40">
        <v>3107</v>
      </c>
      <c r="J40">
        <v>1206</v>
      </c>
      <c r="K40">
        <v>36468</v>
      </c>
      <c r="L40">
        <v>56616</v>
      </c>
      <c r="M40">
        <v>37661</v>
      </c>
      <c r="N40">
        <v>4469</v>
      </c>
      <c r="O40">
        <v>7046</v>
      </c>
      <c r="P40">
        <v>1287</v>
      </c>
      <c r="Q40">
        <v>8252</v>
      </c>
      <c r="R40">
        <v>46612</v>
      </c>
      <c r="S40">
        <v>7834</v>
      </c>
      <c r="T40">
        <v>15275</v>
      </c>
      <c r="U40">
        <v>8443</v>
      </c>
      <c r="V40">
        <v>4215</v>
      </c>
      <c r="W40">
        <v>4982</v>
      </c>
      <c r="X40">
        <v>26324</v>
      </c>
      <c r="Y40">
        <v>2083</v>
      </c>
      <c r="Z40">
        <v>94282</v>
      </c>
      <c r="AA40">
        <v>0</v>
      </c>
      <c r="AB40">
        <v>0</v>
      </c>
      <c r="AC40">
        <v>563944</v>
      </c>
    </row>
    <row r="41" spans="1:29" x14ac:dyDescent="0.35">
      <c r="A41">
        <f t="shared" si="0"/>
        <v>0</v>
      </c>
      <c r="B41" t="s">
        <v>53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747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</row>
    <row r="42" spans="1:29" x14ac:dyDescent="0.35">
      <c r="A42">
        <f t="shared" si="0"/>
        <v>0</v>
      </c>
      <c r="B42" t="s">
        <v>54</v>
      </c>
      <c r="C42">
        <v>48948</v>
      </c>
      <c r="D42">
        <v>242054</v>
      </c>
      <c r="E42">
        <v>12338</v>
      </c>
      <c r="F42">
        <v>4637</v>
      </c>
      <c r="G42">
        <v>74416</v>
      </c>
      <c r="H42">
        <v>0</v>
      </c>
      <c r="I42">
        <v>0</v>
      </c>
      <c r="J42">
        <v>0</v>
      </c>
      <c r="K42">
        <v>107465</v>
      </c>
      <c r="L42">
        <v>201255</v>
      </c>
      <c r="M42">
        <v>59779</v>
      </c>
      <c r="N42">
        <v>7369</v>
      </c>
      <c r="O42">
        <v>9764</v>
      </c>
      <c r="P42">
        <v>426</v>
      </c>
      <c r="Q42">
        <v>12658</v>
      </c>
      <c r="R42">
        <v>113075</v>
      </c>
      <c r="S42">
        <v>31258</v>
      </c>
      <c r="T42">
        <v>43924</v>
      </c>
      <c r="U42">
        <v>21372</v>
      </c>
      <c r="V42">
        <v>12630</v>
      </c>
      <c r="W42">
        <v>31300</v>
      </c>
      <c r="X42">
        <v>36962</v>
      </c>
      <c r="Y42">
        <v>13075</v>
      </c>
      <c r="Z42">
        <v>127617</v>
      </c>
      <c r="AA42">
        <v>0</v>
      </c>
      <c r="AB42">
        <v>0</v>
      </c>
      <c r="AC42">
        <v>1212322</v>
      </c>
    </row>
    <row r="43" spans="1:29" x14ac:dyDescent="0.35">
      <c r="A43">
        <f t="shared" si="0"/>
        <v>0</v>
      </c>
      <c r="B43" t="s">
        <v>55</v>
      </c>
      <c r="C43">
        <v>18972</v>
      </c>
      <c r="D43">
        <v>120811</v>
      </c>
      <c r="E43">
        <v>7324</v>
      </c>
      <c r="F43">
        <v>2298</v>
      </c>
      <c r="G43">
        <v>23127</v>
      </c>
      <c r="H43">
        <v>355</v>
      </c>
      <c r="I43">
        <v>310</v>
      </c>
      <c r="J43">
        <v>6821</v>
      </c>
      <c r="K43">
        <v>45966</v>
      </c>
      <c r="L43">
        <v>58566</v>
      </c>
      <c r="M43">
        <v>24730</v>
      </c>
      <c r="N43">
        <v>2019</v>
      </c>
      <c r="O43">
        <v>3398</v>
      </c>
      <c r="P43">
        <v>0</v>
      </c>
      <c r="Q43">
        <v>6653</v>
      </c>
      <c r="R43">
        <v>34585</v>
      </c>
      <c r="S43">
        <v>40161</v>
      </c>
      <c r="T43">
        <v>17260</v>
      </c>
      <c r="U43">
        <v>5819</v>
      </c>
      <c r="V43">
        <v>9150</v>
      </c>
      <c r="W43">
        <v>2897</v>
      </c>
      <c r="X43">
        <v>17988</v>
      </c>
      <c r="Y43">
        <v>1459</v>
      </c>
      <c r="Z43">
        <v>53360</v>
      </c>
      <c r="AA43">
        <v>0</v>
      </c>
      <c r="AB43">
        <v>0</v>
      </c>
      <c r="AC43">
        <v>504029</v>
      </c>
    </row>
    <row r="44" spans="1:29" x14ac:dyDescent="0.35">
      <c r="A44">
        <f t="shared" si="0"/>
        <v>0</v>
      </c>
      <c r="B44" t="s">
        <v>56</v>
      </c>
      <c r="C44">
        <v>1171</v>
      </c>
      <c r="D44">
        <v>24150</v>
      </c>
      <c r="E44">
        <v>1719</v>
      </c>
      <c r="F44">
        <v>740</v>
      </c>
      <c r="G44">
        <v>6421</v>
      </c>
      <c r="H44">
        <v>523</v>
      </c>
      <c r="I44">
        <v>1125</v>
      </c>
      <c r="J44">
        <v>702</v>
      </c>
      <c r="K44">
        <v>6435</v>
      </c>
      <c r="L44">
        <v>5821</v>
      </c>
      <c r="M44">
        <v>5515</v>
      </c>
      <c r="N44">
        <v>746</v>
      </c>
      <c r="O44">
        <v>1208</v>
      </c>
      <c r="P44">
        <v>679</v>
      </c>
      <c r="Q44">
        <v>1235</v>
      </c>
      <c r="R44">
        <v>13632</v>
      </c>
      <c r="S44">
        <v>4943</v>
      </c>
      <c r="T44">
        <v>4679</v>
      </c>
      <c r="U44">
        <v>2097</v>
      </c>
      <c r="V44">
        <v>811</v>
      </c>
      <c r="W44">
        <v>523</v>
      </c>
      <c r="X44">
        <v>4924</v>
      </c>
      <c r="Y44">
        <v>48</v>
      </c>
      <c r="Z44">
        <v>11321</v>
      </c>
      <c r="AA44">
        <v>0</v>
      </c>
      <c r="AB44">
        <v>15687</v>
      </c>
      <c r="AC44">
        <v>116855</v>
      </c>
    </row>
    <row r="45" spans="1:29" x14ac:dyDescent="0.35">
      <c r="A45">
        <f t="shared" si="0"/>
        <v>0</v>
      </c>
      <c r="B45" t="s">
        <v>57</v>
      </c>
      <c r="C45">
        <v>56766</v>
      </c>
      <c r="D45">
        <v>457955</v>
      </c>
      <c r="E45">
        <v>32470</v>
      </c>
      <c r="F45">
        <v>7805</v>
      </c>
      <c r="G45">
        <v>84745</v>
      </c>
      <c r="H45">
        <v>9382</v>
      </c>
      <c r="I45">
        <v>14035</v>
      </c>
      <c r="J45">
        <v>16044</v>
      </c>
      <c r="K45">
        <v>201652</v>
      </c>
      <c r="L45">
        <v>207331</v>
      </c>
      <c r="M45">
        <v>206290</v>
      </c>
      <c r="N45">
        <v>4432</v>
      </c>
      <c r="O45">
        <v>25667</v>
      </c>
      <c r="P45">
        <v>4593</v>
      </c>
      <c r="Q45">
        <v>28530</v>
      </c>
      <c r="R45">
        <v>98021</v>
      </c>
      <c r="S45">
        <v>29859</v>
      </c>
      <c r="T45">
        <v>51437</v>
      </c>
      <c r="U45">
        <v>47343</v>
      </c>
      <c r="V45">
        <v>19788</v>
      </c>
      <c r="W45">
        <v>54974</v>
      </c>
      <c r="X45">
        <v>82979</v>
      </c>
      <c r="Y45">
        <v>39712</v>
      </c>
      <c r="Z45">
        <v>230116</v>
      </c>
      <c r="AA45">
        <v>0</v>
      </c>
      <c r="AB45">
        <v>152</v>
      </c>
      <c r="AC45">
        <v>2016325</v>
      </c>
    </row>
    <row r="46" spans="1:29" x14ac:dyDescent="0.35">
      <c r="A46">
        <f t="shared" si="0"/>
        <v>0</v>
      </c>
      <c r="B46" t="s">
        <v>57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4247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</row>
    <row r="47" spans="1:29" x14ac:dyDescent="0.35">
      <c r="A47">
        <f t="shared" si="0"/>
        <v>0</v>
      </c>
      <c r="B47" t="s">
        <v>58</v>
      </c>
      <c r="C47">
        <v>65201</v>
      </c>
      <c r="D47">
        <v>367419</v>
      </c>
      <c r="E47">
        <v>29731</v>
      </c>
      <c r="F47">
        <v>21748</v>
      </c>
      <c r="G47">
        <v>128975</v>
      </c>
      <c r="H47">
        <v>5741</v>
      </c>
      <c r="I47">
        <v>7624</v>
      </c>
      <c r="J47">
        <v>31389</v>
      </c>
      <c r="K47">
        <v>160751</v>
      </c>
      <c r="L47">
        <v>367682</v>
      </c>
      <c r="M47">
        <v>125574</v>
      </c>
      <c r="N47">
        <v>11505</v>
      </c>
      <c r="O47">
        <v>14349</v>
      </c>
      <c r="P47">
        <v>1248</v>
      </c>
      <c r="Q47">
        <v>35811</v>
      </c>
      <c r="R47">
        <v>222086</v>
      </c>
      <c r="S47">
        <v>68608</v>
      </c>
      <c r="T47">
        <v>61596</v>
      </c>
      <c r="U47">
        <v>37258</v>
      </c>
      <c r="V47">
        <v>48489</v>
      </c>
      <c r="W47">
        <v>24748</v>
      </c>
      <c r="X47">
        <v>50753</v>
      </c>
      <c r="Y47">
        <v>43883</v>
      </c>
      <c r="Z47">
        <v>371815</v>
      </c>
      <c r="AA47">
        <v>0</v>
      </c>
      <c r="AB47">
        <v>0</v>
      </c>
      <c r="AC47">
        <v>2303984</v>
      </c>
    </row>
    <row r="48" spans="1:29" x14ac:dyDescent="0.35">
      <c r="A48">
        <f t="shared" si="0"/>
        <v>0</v>
      </c>
      <c r="B48" t="s">
        <v>59</v>
      </c>
      <c r="C48">
        <v>9817</v>
      </c>
      <c r="D48">
        <v>56090</v>
      </c>
      <c r="E48">
        <v>1952</v>
      </c>
      <c r="F48">
        <v>1093</v>
      </c>
      <c r="G48">
        <v>4509</v>
      </c>
      <c r="H48">
        <v>1615</v>
      </c>
      <c r="I48">
        <v>2183</v>
      </c>
      <c r="J48">
        <v>1280</v>
      </c>
      <c r="K48">
        <v>13955</v>
      </c>
      <c r="L48">
        <v>11416</v>
      </c>
      <c r="M48">
        <v>12156</v>
      </c>
      <c r="N48">
        <v>311</v>
      </c>
      <c r="O48">
        <v>3954</v>
      </c>
      <c r="P48">
        <v>131</v>
      </c>
      <c r="Q48">
        <v>1802</v>
      </c>
      <c r="R48">
        <v>13289</v>
      </c>
      <c r="S48">
        <v>1991</v>
      </c>
      <c r="T48">
        <v>5690</v>
      </c>
      <c r="U48">
        <v>3425</v>
      </c>
      <c r="V48">
        <v>1813</v>
      </c>
      <c r="W48">
        <v>2507</v>
      </c>
      <c r="X48">
        <v>8321</v>
      </c>
      <c r="Y48">
        <v>2057</v>
      </c>
      <c r="Z48">
        <v>22928</v>
      </c>
      <c r="AA48">
        <v>8952</v>
      </c>
      <c r="AB48">
        <v>0</v>
      </c>
      <c r="AC48">
        <v>193237</v>
      </c>
    </row>
    <row r="49" spans="1:29" x14ac:dyDescent="0.35">
      <c r="A49">
        <f t="shared" si="0"/>
        <v>0</v>
      </c>
      <c r="B49" t="s">
        <v>60</v>
      </c>
      <c r="C49">
        <v>23630</v>
      </c>
      <c r="D49">
        <v>123788</v>
      </c>
      <c r="E49">
        <v>9059</v>
      </c>
      <c r="F49">
        <v>1345</v>
      </c>
      <c r="G49">
        <v>22444</v>
      </c>
      <c r="H49">
        <v>14284</v>
      </c>
      <c r="I49">
        <v>6245</v>
      </c>
      <c r="J49">
        <v>32638</v>
      </c>
      <c r="K49">
        <v>42978</v>
      </c>
      <c r="L49">
        <v>69860</v>
      </c>
      <c r="M49">
        <v>43127</v>
      </c>
      <c r="N49">
        <v>1689</v>
      </c>
      <c r="O49">
        <v>7400</v>
      </c>
      <c r="P49">
        <v>2637</v>
      </c>
      <c r="Q49">
        <v>10921</v>
      </c>
      <c r="R49">
        <v>66751</v>
      </c>
      <c r="S49">
        <v>5731</v>
      </c>
      <c r="T49">
        <v>27813</v>
      </c>
      <c r="U49">
        <v>11582</v>
      </c>
      <c r="V49">
        <v>8779</v>
      </c>
      <c r="W49">
        <v>23722</v>
      </c>
      <c r="X49">
        <v>35315</v>
      </c>
      <c r="Y49">
        <v>2139</v>
      </c>
      <c r="Z49">
        <v>77362</v>
      </c>
      <c r="AA49">
        <v>0</v>
      </c>
      <c r="AB49">
        <v>0</v>
      </c>
      <c r="AC49">
        <v>671239</v>
      </c>
    </row>
    <row r="50" spans="1:29" x14ac:dyDescent="0.35">
      <c r="A50">
        <f t="shared" si="0"/>
        <v>0</v>
      </c>
      <c r="B50" t="s">
        <v>61</v>
      </c>
      <c r="C50">
        <v>8374</v>
      </c>
      <c r="D50">
        <v>41450</v>
      </c>
      <c r="E50">
        <v>3015</v>
      </c>
      <c r="F50">
        <v>1177</v>
      </c>
      <c r="G50">
        <v>10352</v>
      </c>
      <c r="H50">
        <v>938</v>
      </c>
      <c r="I50">
        <v>2284</v>
      </c>
      <c r="J50">
        <v>2428</v>
      </c>
      <c r="K50">
        <v>15403</v>
      </c>
      <c r="L50">
        <v>24660</v>
      </c>
      <c r="M50">
        <v>10099</v>
      </c>
      <c r="N50">
        <v>286</v>
      </c>
      <c r="O50">
        <v>1476</v>
      </c>
      <c r="P50">
        <v>495</v>
      </c>
      <c r="Q50">
        <v>2832</v>
      </c>
      <c r="R50">
        <v>11561</v>
      </c>
      <c r="S50">
        <v>740</v>
      </c>
      <c r="T50">
        <v>6826</v>
      </c>
      <c r="U50">
        <v>3616</v>
      </c>
      <c r="V50">
        <v>1264</v>
      </c>
      <c r="W50">
        <v>3543</v>
      </c>
      <c r="X50">
        <v>9987</v>
      </c>
      <c r="Y50">
        <v>20</v>
      </c>
      <c r="Z50">
        <v>18856</v>
      </c>
      <c r="AA50">
        <v>0</v>
      </c>
      <c r="AB50">
        <v>2864</v>
      </c>
      <c r="AC50">
        <v>185512</v>
      </c>
    </row>
    <row r="51" spans="1:29" x14ac:dyDescent="0.35">
      <c r="A51">
        <f t="shared" si="0"/>
        <v>0</v>
      </c>
      <c r="B51" t="s">
        <v>61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966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</row>
    <row r="52" spans="1:29" x14ac:dyDescent="0.35">
      <c r="A52">
        <f t="shared" si="0"/>
        <v>0</v>
      </c>
      <c r="B52" t="s">
        <v>62</v>
      </c>
      <c r="C52">
        <v>7821</v>
      </c>
      <c r="D52">
        <v>48874</v>
      </c>
      <c r="E52">
        <v>1893</v>
      </c>
      <c r="F52">
        <v>0</v>
      </c>
      <c r="G52">
        <v>4244</v>
      </c>
      <c r="H52">
        <v>0</v>
      </c>
      <c r="I52">
        <v>0</v>
      </c>
      <c r="J52">
        <v>7291</v>
      </c>
      <c r="K52">
        <v>1399</v>
      </c>
      <c r="L52">
        <v>7024</v>
      </c>
      <c r="M52">
        <v>11112</v>
      </c>
      <c r="N52">
        <v>434</v>
      </c>
      <c r="O52">
        <v>1918</v>
      </c>
      <c r="P52">
        <v>3499</v>
      </c>
      <c r="Q52">
        <v>3097</v>
      </c>
      <c r="R52">
        <v>12960</v>
      </c>
      <c r="S52">
        <v>12823</v>
      </c>
      <c r="T52">
        <v>4813</v>
      </c>
      <c r="U52">
        <v>3385</v>
      </c>
      <c r="V52">
        <v>2578</v>
      </c>
      <c r="W52">
        <v>658</v>
      </c>
      <c r="X52">
        <v>6337</v>
      </c>
      <c r="Y52">
        <v>518</v>
      </c>
      <c r="Z52">
        <v>15402</v>
      </c>
      <c r="AA52">
        <v>0</v>
      </c>
      <c r="AB52">
        <v>0</v>
      </c>
      <c r="AC52">
        <v>158080</v>
      </c>
    </row>
    <row r="53" spans="1:29" x14ac:dyDescent="0.35">
      <c r="A53">
        <f t="shared" si="0"/>
        <v>0</v>
      </c>
      <c r="B53" t="s">
        <v>63</v>
      </c>
      <c r="C53">
        <v>8589</v>
      </c>
      <c r="D53">
        <v>64713</v>
      </c>
      <c r="E53">
        <v>3608</v>
      </c>
      <c r="F53">
        <v>2093</v>
      </c>
      <c r="G53">
        <v>11225</v>
      </c>
      <c r="H53">
        <v>444</v>
      </c>
      <c r="I53">
        <v>1776</v>
      </c>
      <c r="J53">
        <v>4168</v>
      </c>
      <c r="K53">
        <v>18392</v>
      </c>
      <c r="L53">
        <v>16077</v>
      </c>
      <c r="M53">
        <v>11449</v>
      </c>
      <c r="N53">
        <v>1747</v>
      </c>
      <c r="O53">
        <v>2049</v>
      </c>
      <c r="P53">
        <v>1041</v>
      </c>
      <c r="Q53">
        <v>3233</v>
      </c>
      <c r="R53">
        <v>28774</v>
      </c>
      <c r="S53">
        <v>8683</v>
      </c>
      <c r="T53">
        <v>6881</v>
      </c>
      <c r="U53">
        <v>4623</v>
      </c>
      <c r="V53">
        <v>2738</v>
      </c>
      <c r="W53">
        <v>6440</v>
      </c>
      <c r="X53">
        <v>10498</v>
      </c>
      <c r="Y53">
        <v>1299</v>
      </c>
      <c r="Z53">
        <v>17846</v>
      </c>
      <c r="AA53">
        <v>0</v>
      </c>
      <c r="AB53">
        <v>0</v>
      </c>
      <c r="AC53">
        <v>238386</v>
      </c>
    </row>
    <row r="54" spans="1:29" x14ac:dyDescent="0.35">
      <c r="A54">
        <f t="shared" si="0"/>
        <v>0</v>
      </c>
      <c r="B54" t="s">
        <v>64</v>
      </c>
      <c r="C54">
        <v>19258</v>
      </c>
      <c r="D54">
        <v>127746</v>
      </c>
      <c r="E54">
        <v>6924</v>
      </c>
      <c r="F54">
        <v>5018</v>
      </c>
      <c r="G54">
        <v>28238</v>
      </c>
      <c r="H54">
        <v>248</v>
      </c>
      <c r="I54">
        <v>477</v>
      </c>
      <c r="J54">
        <v>26336</v>
      </c>
      <c r="K54">
        <v>28239</v>
      </c>
      <c r="L54">
        <v>87187</v>
      </c>
      <c r="M54">
        <v>33003</v>
      </c>
      <c r="N54">
        <v>3410</v>
      </c>
      <c r="O54">
        <v>5763</v>
      </c>
      <c r="P54">
        <v>2758</v>
      </c>
      <c r="Q54">
        <v>15655</v>
      </c>
      <c r="R54">
        <v>53770</v>
      </c>
      <c r="S54">
        <v>24061</v>
      </c>
      <c r="T54">
        <v>13977</v>
      </c>
      <c r="U54">
        <v>6455</v>
      </c>
      <c r="V54">
        <v>5711</v>
      </c>
      <c r="W54">
        <v>13821</v>
      </c>
      <c r="X54">
        <v>30658</v>
      </c>
      <c r="Y54">
        <v>997</v>
      </c>
      <c r="Z54">
        <v>92575</v>
      </c>
      <c r="AA54">
        <v>0</v>
      </c>
      <c r="AB54">
        <v>0</v>
      </c>
      <c r="AC54">
        <v>632285</v>
      </c>
    </row>
    <row r="55" spans="1:29" x14ac:dyDescent="0.35">
      <c r="A55">
        <f t="shared" si="0"/>
        <v>0</v>
      </c>
      <c r="B55" t="s">
        <v>65</v>
      </c>
      <c r="C55">
        <v>15833</v>
      </c>
      <c r="D55">
        <v>66729</v>
      </c>
      <c r="E55">
        <v>4370</v>
      </c>
      <c r="F55">
        <v>1380</v>
      </c>
      <c r="G55">
        <v>15053</v>
      </c>
      <c r="H55">
        <v>552</v>
      </c>
      <c r="I55">
        <v>2495</v>
      </c>
      <c r="J55">
        <v>0</v>
      </c>
      <c r="K55">
        <v>20091</v>
      </c>
      <c r="L55">
        <v>27783</v>
      </c>
      <c r="M55">
        <v>13901</v>
      </c>
      <c r="N55">
        <v>894</v>
      </c>
      <c r="O55">
        <v>1931</v>
      </c>
      <c r="P55">
        <v>25</v>
      </c>
      <c r="Q55">
        <v>4046</v>
      </c>
      <c r="R55">
        <v>26078</v>
      </c>
      <c r="S55">
        <v>2876</v>
      </c>
      <c r="T55">
        <v>3578</v>
      </c>
      <c r="U55">
        <v>3505</v>
      </c>
      <c r="V55">
        <v>2693</v>
      </c>
      <c r="W55">
        <v>24326</v>
      </c>
      <c r="X55">
        <v>6260</v>
      </c>
      <c r="Y55">
        <v>3788</v>
      </c>
      <c r="Z55">
        <v>43586</v>
      </c>
      <c r="AA55">
        <v>0</v>
      </c>
      <c r="AB55">
        <v>0</v>
      </c>
      <c r="AC55">
        <v>291773</v>
      </c>
    </row>
    <row r="56" spans="1:29" x14ac:dyDescent="0.35">
      <c r="A56">
        <f t="shared" si="0"/>
        <v>0</v>
      </c>
      <c r="B56" t="s">
        <v>66</v>
      </c>
      <c r="C56">
        <v>3872</v>
      </c>
      <c r="D56">
        <v>28424</v>
      </c>
      <c r="E56">
        <v>1530</v>
      </c>
      <c r="F56">
        <v>118</v>
      </c>
      <c r="G56">
        <v>5768</v>
      </c>
      <c r="H56">
        <v>0</v>
      </c>
      <c r="I56">
        <v>0</v>
      </c>
      <c r="J56">
        <v>15</v>
      </c>
      <c r="K56">
        <v>9245</v>
      </c>
      <c r="L56">
        <v>13697</v>
      </c>
      <c r="M56">
        <v>8064</v>
      </c>
      <c r="N56">
        <v>316</v>
      </c>
      <c r="O56">
        <v>1117</v>
      </c>
      <c r="P56">
        <v>906</v>
      </c>
      <c r="Q56">
        <v>1428</v>
      </c>
      <c r="R56">
        <v>17840</v>
      </c>
      <c r="S56">
        <v>9165</v>
      </c>
      <c r="T56">
        <v>5057</v>
      </c>
      <c r="U56">
        <v>1367</v>
      </c>
      <c r="V56">
        <v>1872</v>
      </c>
      <c r="W56">
        <v>3045</v>
      </c>
      <c r="X56">
        <v>6959</v>
      </c>
      <c r="Y56">
        <v>2356</v>
      </c>
      <c r="Z56">
        <v>11245</v>
      </c>
      <c r="AA56">
        <v>0</v>
      </c>
      <c r="AB56">
        <v>0</v>
      </c>
      <c r="AC56">
        <v>133406</v>
      </c>
    </row>
    <row r="57" spans="1:29" x14ac:dyDescent="0.35">
      <c r="A57">
        <f t="shared" si="0"/>
        <v>0</v>
      </c>
      <c r="B57" t="s">
        <v>67</v>
      </c>
      <c r="C57">
        <v>8251</v>
      </c>
      <c r="D57">
        <v>52655</v>
      </c>
      <c r="E57">
        <v>2992</v>
      </c>
      <c r="F57">
        <v>618</v>
      </c>
      <c r="G57">
        <v>9454</v>
      </c>
      <c r="H57">
        <v>0</v>
      </c>
      <c r="I57">
        <v>0</v>
      </c>
      <c r="J57">
        <v>8565</v>
      </c>
      <c r="K57">
        <v>38949</v>
      </c>
      <c r="L57">
        <v>38029</v>
      </c>
      <c r="M57">
        <v>13881</v>
      </c>
      <c r="N57">
        <v>2063</v>
      </c>
      <c r="O57">
        <v>2635</v>
      </c>
      <c r="P57">
        <v>0</v>
      </c>
      <c r="Q57">
        <v>4856</v>
      </c>
      <c r="R57">
        <v>19307</v>
      </c>
      <c r="S57">
        <v>3686</v>
      </c>
      <c r="T57">
        <v>6829</v>
      </c>
      <c r="U57">
        <v>4313</v>
      </c>
      <c r="V57">
        <v>3307</v>
      </c>
      <c r="W57">
        <v>6822</v>
      </c>
      <c r="X57">
        <v>9915</v>
      </c>
      <c r="Y57">
        <v>2266</v>
      </c>
      <c r="Z57">
        <v>24347</v>
      </c>
      <c r="AA57">
        <v>0</v>
      </c>
      <c r="AB57">
        <v>0</v>
      </c>
      <c r="AC57">
        <v>263740</v>
      </c>
    </row>
    <row r="58" spans="1:29" x14ac:dyDescent="0.35">
      <c r="A58">
        <f t="shared" si="0"/>
        <v>0</v>
      </c>
      <c r="B58" t="s">
        <v>68</v>
      </c>
      <c r="C58">
        <v>19739</v>
      </c>
      <c r="D58">
        <v>98116</v>
      </c>
      <c r="E58">
        <v>3985</v>
      </c>
      <c r="F58">
        <v>5948</v>
      </c>
      <c r="G58">
        <v>16186</v>
      </c>
      <c r="H58">
        <v>1514</v>
      </c>
      <c r="I58">
        <v>3254</v>
      </c>
      <c r="J58">
        <v>750</v>
      </c>
      <c r="K58">
        <v>38942</v>
      </c>
      <c r="L58">
        <v>41823</v>
      </c>
      <c r="M58">
        <v>24337</v>
      </c>
      <c r="N58">
        <v>3433</v>
      </c>
      <c r="O58">
        <v>6479</v>
      </c>
      <c r="P58">
        <v>1330</v>
      </c>
      <c r="Q58">
        <v>3467</v>
      </c>
      <c r="R58">
        <v>31087</v>
      </c>
      <c r="S58">
        <v>10889</v>
      </c>
      <c r="T58">
        <v>12630</v>
      </c>
      <c r="U58">
        <v>4213</v>
      </c>
      <c r="V58">
        <v>55</v>
      </c>
      <c r="W58">
        <v>4252</v>
      </c>
      <c r="X58">
        <v>19698</v>
      </c>
      <c r="Y58">
        <v>301</v>
      </c>
      <c r="Z58">
        <v>28030</v>
      </c>
      <c r="AA58">
        <v>0</v>
      </c>
      <c r="AB58">
        <v>0</v>
      </c>
      <c r="AC58">
        <v>387902</v>
      </c>
    </row>
    <row r="59" spans="1:29" x14ac:dyDescent="0.35">
      <c r="A59">
        <f t="shared" si="0"/>
        <v>0</v>
      </c>
      <c r="B59" t="s">
        <v>68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3351</v>
      </c>
      <c r="I59" s="1">
        <v>4068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</row>
    <row r="60" spans="1:29" x14ac:dyDescent="0.35">
      <c r="A60">
        <f t="shared" si="0"/>
        <v>0</v>
      </c>
      <c r="B60" t="s">
        <v>68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25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</row>
    <row r="61" spans="1:29" x14ac:dyDescent="0.35">
      <c r="A61">
        <f t="shared" si="0"/>
        <v>0</v>
      </c>
      <c r="B61" t="s">
        <v>69</v>
      </c>
      <c r="C61">
        <v>923</v>
      </c>
      <c r="D61">
        <v>50139</v>
      </c>
      <c r="E61">
        <v>2775</v>
      </c>
      <c r="F61">
        <v>312</v>
      </c>
      <c r="G61">
        <v>7197</v>
      </c>
      <c r="H61">
        <v>53166</v>
      </c>
      <c r="I61">
        <v>60713</v>
      </c>
      <c r="J61">
        <v>0</v>
      </c>
      <c r="K61">
        <v>17227</v>
      </c>
      <c r="L61">
        <v>17596</v>
      </c>
      <c r="M61">
        <v>12235</v>
      </c>
      <c r="N61">
        <v>1101</v>
      </c>
      <c r="O61">
        <v>2270</v>
      </c>
      <c r="P61">
        <v>116</v>
      </c>
      <c r="Q61">
        <v>7239</v>
      </c>
      <c r="R61">
        <v>16077</v>
      </c>
      <c r="S61">
        <v>3522</v>
      </c>
      <c r="T61">
        <v>10302</v>
      </c>
      <c r="U61">
        <v>2465</v>
      </c>
      <c r="V61">
        <v>2176</v>
      </c>
      <c r="W61">
        <v>13157</v>
      </c>
      <c r="X61">
        <v>7422</v>
      </c>
      <c r="Y61">
        <v>5296</v>
      </c>
      <c r="Z61">
        <v>26694</v>
      </c>
      <c r="AA61">
        <v>0</v>
      </c>
      <c r="AB61">
        <v>0</v>
      </c>
      <c r="AC61">
        <v>320195</v>
      </c>
    </row>
    <row r="62" spans="1:29" x14ac:dyDescent="0.35">
      <c r="A62">
        <f t="shared" si="0"/>
        <v>0</v>
      </c>
      <c r="B62" t="s">
        <v>69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75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</row>
    <row r="63" spans="1:29" x14ac:dyDescent="0.35">
      <c r="A63">
        <f t="shared" si="0"/>
        <v>0</v>
      </c>
      <c r="B63" t="s">
        <v>70</v>
      </c>
      <c r="C63">
        <v>11892</v>
      </c>
      <c r="D63">
        <v>46863</v>
      </c>
      <c r="E63">
        <v>4557</v>
      </c>
      <c r="F63">
        <v>0</v>
      </c>
      <c r="G63">
        <v>5354</v>
      </c>
      <c r="H63">
        <v>0</v>
      </c>
      <c r="I63">
        <v>0</v>
      </c>
      <c r="J63">
        <v>2760</v>
      </c>
      <c r="K63">
        <v>8575</v>
      </c>
      <c r="L63">
        <v>23818</v>
      </c>
      <c r="M63">
        <v>9944</v>
      </c>
      <c r="N63">
        <v>490</v>
      </c>
      <c r="O63">
        <v>1365</v>
      </c>
      <c r="P63">
        <v>414</v>
      </c>
      <c r="Q63">
        <v>2191</v>
      </c>
      <c r="R63">
        <v>22441</v>
      </c>
      <c r="S63">
        <v>13936</v>
      </c>
      <c r="T63">
        <v>6298</v>
      </c>
      <c r="U63">
        <v>2936</v>
      </c>
      <c r="V63">
        <v>993</v>
      </c>
      <c r="W63">
        <v>282</v>
      </c>
      <c r="X63">
        <v>9240</v>
      </c>
      <c r="Y63">
        <v>585</v>
      </c>
      <c r="Z63">
        <v>14879</v>
      </c>
      <c r="AA63">
        <v>0</v>
      </c>
      <c r="AB63">
        <v>0</v>
      </c>
      <c r="AC63">
        <v>189813</v>
      </c>
    </row>
    <row r="64" spans="1:29" x14ac:dyDescent="0.35">
      <c r="A64">
        <f t="shared" si="0"/>
        <v>0</v>
      </c>
      <c r="B64" t="s">
        <v>71</v>
      </c>
      <c r="C64">
        <v>7433</v>
      </c>
      <c r="D64">
        <v>41742</v>
      </c>
      <c r="E64">
        <v>2709</v>
      </c>
      <c r="F64">
        <v>1187</v>
      </c>
      <c r="G64">
        <v>10130</v>
      </c>
      <c r="H64">
        <v>0</v>
      </c>
      <c r="I64">
        <v>0</v>
      </c>
      <c r="J64">
        <v>901</v>
      </c>
      <c r="K64">
        <v>8130</v>
      </c>
      <c r="L64">
        <v>23772</v>
      </c>
      <c r="M64">
        <v>9486</v>
      </c>
      <c r="N64">
        <v>497</v>
      </c>
      <c r="O64">
        <v>1208</v>
      </c>
      <c r="P64">
        <v>0</v>
      </c>
      <c r="Q64">
        <v>2574</v>
      </c>
      <c r="R64">
        <v>19113</v>
      </c>
      <c r="S64">
        <v>7898</v>
      </c>
      <c r="T64">
        <v>6065</v>
      </c>
      <c r="U64">
        <v>2988</v>
      </c>
      <c r="V64">
        <v>268</v>
      </c>
      <c r="W64">
        <v>3051</v>
      </c>
      <c r="X64">
        <v>4524</v>
      </c>
      <c r="Y64">
        <v>3034</v>
      </c>
      <c r="Z64">
        <v>29300</v>
      </c>
      <c r="AA64">
        <v>4433</v>
      </c>
      <c r="AB64">
        <v>0</v>
      </c>
      <c r="AC64">
        <v>190443</v>
      </c>
    </row>
    <row r="65" spans="1:29" x14ac:dyDescent="0.35">
      <c r="A65">
        <f t="shared" si="0"/>
        <v>0</v>
      </c>
      <c r="B65" t="s">
        <v>72</v>
      </c>
      <c r="C65">
        <v>4292</v>
      </c>
      <c r="D65">
        <v>31678</v>
      </c>
      <c r="E65">
        <v>1756</v>
      </c>
      <c r="F65">
        <v>305</v>
      </c>
      <c r="G65">
        <v>7159</v>
      </c>
      <c r="H65">
        <v>227</v>
      </c>
      <c r="I65">
        <v>841</v>
      </c>
      <c r="J65">
        <v>2730</v>
      </c>
      <c r="K65">
        <v>4508</v>
      </c>
      <c r="L65">
        <v>11676</v>
      </c>
      <c r="M65">
        <v>6510</v>
      </c>
      <c r="N65">
        <v>154</v>
      </c>
      <c r="O65">
        <v>1083</v>
      </c>
      <c r="P65">
        <v>0</v>
      </c>
      <c r="Q65">
        <v>1144</v>
      </c>
      <c r="R65">
        <v>11166</v>
      </c>
      <c r="S65">
        <v>4954</v>
      </c>
      <c r="T65">
        <v>4301</v>
      </c>
      <c r="U65">
        <v>1603</v>
      </c>
      <c r="V65">
        <v>1090</v>
      </c>
      <c r="W65">
        <v>2637</v>
      </c>
      <c r="X65">
        <v>4435</v>
      </c>
      <c r="Y65">
        <v>1377</v>
      </c>
      <c r="Z65">
        <v>12627</v>
      </c>
      <c r="AA65">
        <v>0</v>
      </c>
      <c r="AB65">
        <v>0</v>
      </c>
      <c r="AC65">
        <v>118253</v>
      </c>
    </row>
    <row r="66" spans="1:29" x14ac:dyDescent="0.35">
      <c r="A66">
        <f t="shared" si="0"/>
        <v>0</v>
      </c>
      <c r="B66" t="s">
        <v>73</v>
      </c>
      <c r="C66">
        <v>3169</v>
      </c>
      <c r="D66">
        <v>45763</v>
      </c>
      <c r="E66">
        <v>2659</v>
      </c>
      <c r="F66">
        <v>0</v>
      </c>
      <c r="G66">
        <v>7687</v>
      </c>
      <c r="H66">
        <v>0</v>
      </c>
      <c r="I66">
        <v>1665</v>
      </c>
      <c r="J66">
        <v>2010</v>
      </c>
      <c r="K66">
        <v>10158</v>
      </c>
      <c r="L66">
        <v>10199</v>
      </c>
      <c r="M66">
        <v>10442</v>
      </c>
      <c r="N66">
        <v>246</v>
      </c>
      <c r="O66">
        <v>1315</v>
      </c>
      <c r="P66">
        <v>0</v>
      </c>
      <c r="Q66">
        <v>1871</v>
      </c>
      <c r="R66">
        <v>12657</v>
      </c>
      <c r="S66">
        <v>2342</v>
      </c>
      <c r="T66">
        <v>5357</v>
      </c>
      <c r="U66">
        <v>4005</v>
      </c>
      <c r="V66">
        <v>1288</v>
      </c>
      <c r="W66">
        <v>9741</v>
      </c>
      <c r="X66">
        <v>5672</v>
      </c>
      <c r="Y66">
        <v>2682</v>
      </c>
      <c r="Z66">
        <v>23858</v>
      </c>
      <c r="AA66">
        <v>0</v>
      </c>
      <c r="AB66">
        <v>1230</v>
      </c>
      <c r="AC66">
        <v>166016</v>
      </c>
    </row>
    <row r="67" spans="1:29" x14ac:dyDescent="0.35">
      <c r="A67">
        <f t="shared" ref="A67:A93" si="1">+IF(B67=B66,0,IF(AND(B67=B68,B67=B69),AC67-SUM(C67:AB69),IF(B67=B68,AC67-SUM(C67:AB68),AC67-SUM(C67:AB67))))</f>
        <v>0</v>
      </c>
      <c r="B67" t="s">
        <v>74</v>
      </c>
      <c r="C67">
        <v>18410</v>
      </c>
      <c r="D67">
        <v>112856</v>
      </c>
      <c r="E67">
        <v>8993</v>
      </c>
      <c r="F67">
        <v>4348</v>
      </c>
      <c r="G67">
        <v>30464</v>
      </c>
      <c r="H67">
        <v>3443</v>
      </c>
      <c r="I67">
        <v>3499</v>
      </c>
      <c r="J67">
        <v>2470</v>
      </c>
      <c r="K67">
        <v>31554</v>
      </c>
      <c r="L67">
        <v>57635</v>
      </c>
      <c r="M67">
        <v>35563</v>
      </c>
      <c r="N67">
        <v>2673</v>
      </c>
      <c r="O67">
        <v>5013</v>
      </c>
      <c r="P67">
        <v>114</v>
      </c>
      <c r="Q67">
        <v>8156</v>
      </c>
      <c r="R67">
        <v>37752</v>
      </c>
      <c r="S67">
        <v>14523</v>
      </c>
      <c r="T67">
        <v>19834</v>
      </c>
      <c r="U67">
        <v>14813</v>
      </c>
      <c r="V67">
        <v>5060</v>
      </c>
      <c r="W67">
        <v>13569</v>
      </c>
      <c r="X67">
        <v>24220</v>
      </c>
      <c r="Y67">
        <v>10048</v>
      </c>
      <c r="Z67">
        <v>55571</v>
      </c>
      <c r="AA67">
        <v>0</v>
      </c>
      <c r="AB67">
        <v>0</v>
      </c>
      <c r="AC67">
        <v>520581</v>
      </c>
    </row>
    <row r="68" spans="1:29" x14ac:dyDescent="0.35">
      <c r="A68">
        <f t="shared" si="1"/>
        <v>0</v>
      </c>
      <c r="B68" t="s">
        <v>75</v>
      </c>
      <c r="C68">
        <v>37195</v>
      </c>
      <c r="D68">
        <v>212919</v>
      </c>
      <c r="E68">
        <v>10067</v>
      </c>
      <c r="F68">
        <v>8567</v>
      </c>
      <c r="G68">
        <v>74957</v>
      </c>
      <c r="H68">
        <v>4482</v>
      </c>
      <c r="I68">
        <v>4159</v>
      </c>
      <c r="J68">
        <v>7873</v>
      </c>
      <c r="K68">
        <v>104947</v>
      </c>
      <c r="L68">
        <v>114414</v>
      </c>
      <c r="M68">
        <v>53288</v>
      </c>
      <c r="N68">
        <v>4002</v>
      </c>
      <c r="O68">
        <v>8772</v>
      </c>
      <c r="P68">
        <v>0</v>
      </c>
      <c r="Q68">
        <v>12306</v>
      </c>
      <c r="R68">
        <v>107603</v>
      </c>
      <c r="S68">
        <v>37213</v>
      </c>
      <c r="T68">
        <v>25035</v>
      </c>
      <c r="U68">
        <v>20871</v>
      </c>
      <c r="V68">
        <v>10069</v>
      </c>
      <c r="W68">
        <v>26505</v>
      </c>
      <c r="X68">
        <v>27195</v>
      </c>
      <c r="Y68">
        <v>12972</v>
      </c>
      <c r="Z68">
        <v>89724</v>
      </c>
      <c r="AA68">
        <v>0</v>
      </c>
      <c r="AB68">
        <v>0</v>
      </c>
      <c r="AC68">
        <v>1015135</v>
      </c>
    </row>
    <row r="69" spans="1:29" x14ac:dyDescent="0.35">
      <c r="A69">
        <f t="shared" si="1"/>
        <v>0</v>
      </c>
      <c r="B69" t="s">
        <v>356</v>
      </c>
      <c r="C69">
        <v>6313</v>
      </c>
      <c r="D69">
        <v>34639</v>
      </c>
      <c r="E69">
        <v>993</v>
      </c>
      <c r="F69">
        <v>0</v>
      </c>
      <c r="G69">
        <v>3796</v>
      </c>
      <c r="H69">
        <v>1112</v>
      </c>
      <c r="I69">
        <v>1817</v>
      </c>
      <c r="J69">
        <v>400</v>
      </c>
      <c r="K69">
        <v>5618</v>
      </c>
      <c r="L69">
        <v>5818</v>
      </c>
      <c r="M69">
        <v>0</v>
      </c>
      <c r="N69">
        <v>0</v>
      </c>
      <c r="O69">
        <v>625</v>
      </c>
      <c r="P69">
        <v>0</v>
      </c>
      <c r="Q69">
        <v>1016</v>
      </c>
      <c r="R69">
        <v>11402</v>
      </c>
      <c r="S69">
        <v>1515</v>
      </c>
      <c r="T69">
        <v>3468</v>
      </c>
      <c r="U69">
        <v>0</v>
      </c>
      <c r="V69">
        <v>0</v>
      </c>
      <c r="W69">
        <v>639</v>
      </c>
      <c r="X69">
        <v>4748</v>
      </c>
      <c r="Y69">
        <v>12149</v>
      </c>
      <c r="Z69">
        <v>12705</v>
      </c>
      <c r="AA69">
        <v>0</v>
      </c>
      <c r="AB69">
        <v>0</v>
      </c>
      <c r="AC69">
        <v>108773</v>
      </c>
    </row>
    <row r="70" spans="1:29" x14ac:dyDescent="0.35">
      <c r="A70">
        <f t="shared" si="1"/>
        <v>0</v>
      </c>
      <c r="B70" t="s">
        <v>76</v>
      </c>
      <c r="C70">
        <v>8428</v>
      </c>
      <c r="D70">
        <v>62380</v>
      </c>
      <c r="E70">
        <v>3469</v>
      </c>
      <c r="F70">
        <v>325</v>
      </c>
      <c r="G70">
        <v>8525</v>
      </c>
      <c r="H70">
        <v>386</v>
      </c>
      <c r="I70">
        <v>1328</v>
      </c>
      <c r="J70">
        <v>2533</v>
      </c>
      <c r="K70">
        <v>20181</v>
      </c>
      <c r="L70">
        <v>15976</v>
      </c>
      <c r="M70">
        <v>14261</v>
      </c>
      <c r="N70">
        <v>1851</v>
      </c>
      <c r="O70">
        <v>3016</v>
      </c>
      <c r="P70">
        <v>2640</v>
      </c>
      <c r="Q70">
        <v>1835</v>
      </c>
      <c r="R70">
        <v>19929</v>
      </c>
      <c r="S70">
        <v>10496</v>
      </c>
      <c r="T70">
        <v>8281</v>
      </c>
      <c r="U70">
        <v>4704</v>
      </c>
      <c r="V70">
        <v>564</v>
      </c>
      <c r="W70">
        <v>414</v>
      </c>
      <c r="X70">
        <v>11439</v>
      </c>
      <c r="Y70">
        <v>2466</v>
      </c>
      <c r="Z70">
        <v>21609</v>
      </c>
      <c r="AA70">
        <v>0</v>
      </c>
      <c r="AB70">
        <v>0</v>
      </c>
      <c r="AC70">
        <v>227036</v>
      </c>
    </row>
    <row r="71" spans="1:29" x14ac:dyDescent="0.35">
      <c r="A71">
        <f t="shared" si="1"/>
        <v>0</v>
      </c>
      <c r="B71" t="s">
        <v>307</v>
      </c>
      <c r="C71">
        <v>81</v>
      </c>
      <c r="D71">
        <v>16561</v>
      </c>
      <c r="E71">
        <v>1568</v>
      </c>
      <c r="F71">
        <v>650</v>
      </c>
      <c r="G71">
        <v>5378</v>
      </c>
      <c r="H71">
        <v>654</v>
      </c>
      <c r="I71">
        <v>1745</v>
      </c>
      <c r="J71">
        <v>1205</v>
      </c>
      <c r="K71">
        <v>13016</v>
      </c>
      <c r="L71">
        <v>14067</v>
      </c>
      <c r="M71">
        <v>7098</v>
      </c>
      <c r="N71">
        <v>264</v>
      </c>
      <c r="O71">
        <v>1059</v>
      </c>
      <c r="P71">
        <v>0</v>
      </c>
      <c r="Q71">
        <v>2084</v>
      </c>
      <c r="R71">
        <v>10449</v>
      </c>
      <c r="S71">
        <v>3150</v>
      </c>
      <c r="T71">
        <v>5513</v>
      </c>
      <c r="U71">
        <v>1714</v>
      </c>
      <c r="V71">
        <v>2498</v>
      </c>
      <c r="W71">
        <v>8786</v>
      </c>
      <c r="X71">
        <v>6648</v>
      </c>
      <c r="Y71">
        <v>1771</v>
      </c>
      <c r="Z71">
        <v>20887</v>
      </c>
      <c r="AA71">
        <v>0</v>
      </c>
      <c r="AB71">
        <v>4919</v>
      </c>
      <c r="AC71">
        <v>131765</v>
      </c>
    </row>
    <row r="72" spans="1:29" x14ac:dyDescent="0.35">
      <c r="A72">
        <f t="shared" si="1"/>
        <v>0</v>
      </c>
      <c r="B72" t="s">
        <v>77</v>
      </c>
      <c r="C72">
        <v>8148</v>
      </c>
      <c r="D72">
        <v>55899</v>
      </c>
      <c r="E72">
        <v>2821</v>
      </c>
      <c r="F72">
        <v>0</v>
      </c>
      <c r="G72">
        <v>7098</v>
      </c>
      <c r="H72">
        <v>1641</v>
      </c>
      <c r="I72">
        <v>2881</v>
      </c>
      <c r="J72">
        <v>358</v>
      </c>
      <c r="K72">
        <v>28256</v>
      </c>
      <c r="L72">
        <v>11695</v>
      </c>
      <c r="M72">
        <v>12434</v>
      </c>
      <c r="N72">
        <v>306</v>
      </c>
      <c r="O72">
        <v>642</v>
      </c>
      <c r="P72">
        <v>905</v>
      </c>
      <c r="Q72">
        <v>1403</v>
      </c>
      <c r="R72">
        <v>13240</v>
      </c>
      <c r="S72">
        <v>1481</v>
      </c>
      <c r="T72">
        <v>10063</v>
      </c>
      <c r="U72">
        <v>1839</v>
      </c>
      <c r="V72">
        <v>514</v>
      </c>
      <c r="W72">
        <v>4832</v>
      </c>
      <c r="X72">
        <v>6637</v>
      </c>
      <c r="Y72">
        <v>3069</v>
      </c>
      <c r="Z72">
        <v>18539</v>
      </c>
      <c r="AA72">
        <v>0</v>
      </c>
      <c r="AB72">
        <v>0</v>
      </c>
      <c r="AC72">
        <v>196415</v>
      </c>
    </row>
    <row r="73" spans="1:29" x14ac:dyDescent="0.35">
      <c r="A73">
        <f t="shared" si="1"/>
        <v>0</v>
      </c>
      <c r="B73" t="s">
        <v>77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781</v>
      </c>
      <c r="I73" s="1">
        <v>933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</row>
    <row r="74" spans="1:29" x14ac:dyDescent="0.35">
      <c r="A74">
        <f t="shared" si="1"/>
        <v>0</v>
      </c>
      <c r="B74" t="s">
        <v>78</v>
      </c>
      <c r="C74">
        <v>3355</v>
      </c>
      <c r="D74">
        <v>42939</v>
      </c>
      <c r="E74">
        <v>2396</v>
      </c>
      <c r="F74">
        <v>344</v>
      </c>
      <c r="G74">
        <v>13234</v>
      </c>
      <c r="H74">
        <v>0</v>
      </c>
      <c r="I74">
        <v>0</v>
      </c>
      <c r="J74">
        <v>5669</v>
      </c>
      <c r="K74">
        <v>12820</v>
      </c>
      <c r="L74">
        <v>19153</v>
      </c>
      <c r="M74">
        <v>9819</v>
      </c>
      <c r="N74">
        <v>259</v>
      </c>
      <c r="O74">
        <v>1008</v>
      </c>
      <c r="P74">
        <v>24</v>
      </c>
      <c r="Q74">
        <v>2206</v>
      </c>
      <c r="R74">
        <v>14607</v>
      </c>
      <c r="S74">
        <v>6462</v>
      </c>
      <c r="T74">
        <v>8387</v>
      </c>
      <c r="U74">
        <v>2748</v>
      </c>
      <c r="V74">
        <v>1136</v>
      </c>
      <c r="W74">
        <v>15900</v>
      </c>
      <c r="X74">
        <v>11421</v>
      </c>
      <c r="Y74">
        <v>5011</v>
      </c>
      <c r="Z74">
        <v>17263</v>
      </c>
      <c r="AA74">
        <v>0</v>
      </c>
      <c r="AB74">
        <v>3529</v>
      </c>
      <c r="AC74">
        <v>199690</v>
      </c>
    </row>
    <row r="75" spans="1:29" x14ac:dyDescent="0.35">
      <c r="A75">
        <f t="shared" si="1"/>
        <v>0</v>
      </c>
      <c r="B75" t="s">
        <v>79</v>
      </c>
      <c r="C75">
        <v>12925</v>
      </c>
      <c r="D75">
        <v>75939</v>
      </c>
      <c r="E75">
        <v>2545</v>
      </c>
      <c r="F75">
        <v>1908</v>
      </c>
      <c r="G75">
        <v>17329</v>
      </c>
      <c r="H75">
        <v>454</v>
      </c>
      <c r="I75">
        <v>3428</v>
      </c>
      <c r="J75">
        <v>2460</v>
      </c>
      <c r="K75">
        <v>26092</v>
      </c>
      <c r="L75">
        <v>23338</v>
      </c>
      <c r="M75">
        <v>17848</v>
      </c>
      <c r="N75">
        <v>656</v>
      </c>
      <c r="O75">
        <v>2315</v>
      </c>
      <c r="P75">
        <v>386</v>
      </c>
      <c r="Q75">
        <v>3678</v>
      </c>
      <c r="R75">
        <v>20707</v>
      </c>
      <c r="S75">
        <v>8639</v>
      </c>
      <c r="T75">
        <v>9823</v>
      </c>
      <c r="U75">
        <v>4406</v>
      </c>
      <c r="V75">
        <v>422</v>
      </c>
      <c r="W75">
        <v>0</v>
      </c>
      <c r="X75">
        <v>13508</v>
      </c>
      <c r="Y75">
        <v>1518</v>
      </c>
      <c r="Z75">
        <v>36557</v>
      </c>
      <c r="AA75">
        <v>0</v>
      </c>
      <c r="AB75">
        <v>0</v>
      </c>
      <c r="AC75">
        <v>287085</v>
      </c>
    </row>
    <row r="76" spans="1:29" x14ac:dyDescent="0.35">
      <c r="A76">
        <f t="shared" si="1"/>
        <v>0</v>
      </c>
      <c r="B76" t="s">
        <v>79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204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</row>
    <row r="77" spans="1:29" x14ac:dyDescent="0.35">
      <c r="A77">
        <f t="shared" si="1"/>
        <v>0</v>
      </c>
      <c r="B77" t="s">
        <v>94</v>
      </c>
      <c r="C77">
        <v>4901</v>
      </c>
      <c r="D77">
        <v>26506</v>
      </c>
      <c r="E77">
        <v>1670</v>
      </c>
      <c r="F77">
        <v>308</v>
      </c>
      <c r="G77">
        <v>4718</v>
      </c>
      <c r="H77">
        <v>678</v>
      </c>
      <c r="I77">
        <v>1385</v>
      </c>
      <c r="J77">
        <v>0</v>
      </c>
      <c r="K77">
        <v>7707</v>
      </c>
      <c r="L77">
        <v>6295</v>
      </c>
      <c r="M77">
        <v>8281</v>
      </c>
      <c r="N77">
        <v>169</v>
      </c>
      <c r="O77">
        <v>657</v>
      </c>
      <c r="P77">
        <v>360</v>
      </c>
      <c r="Q77">
        <v>1137</v>
      </c>
      <c r="R77">
        <v>9647</v>
      </c>
      <c r="S77">
        <v>472</v>
      </c>
      <c r="T77">
        <v>4859</v>
      </c>
      <c r="U77">
        <v>1164</v>
      </c>
      <c r="V77">
        <v>145</v>
      </c>
      <c r="W77">
        <v>1234</v>
      </c>
      <c r="X77">
        <v>4425</v>
      </c>
      <c r="Y77">
        <v>2633</v>
      </c>
      <c r="Z77">
        <v>19410</v>
      </c>
      <c r="AA77">
        <v>0</v>
      </c>
      <c r="AB77">
        <v>7382</v>
      </c>
      <c r="AC77">
        <v>116143</v>
      </c>
    </row>
    <row r="78" spans="1:29" x14ac:dyDescent="0.35">
      <c r="A78">
        <f t="shared" si="1"/>
        <v>0</v>
      </c>
      <c r="B78" t="s">
        <v>80</v>
      </c>
      <c r="C78">
        <v>8036</v>
      </c>
      <c r="D78">
        <v>46668</v>
      </c>
      <c r="E78">
        <v>2586</v>
      </c>
      <c r="F78">
        <v>192</v>
      </c>
      <c r="G78">
        <v>5749</v>
      </c>
      <c r="H78">
        <v>305</v>
      </c>
      <c r="I78">
        <v>566</v>
      </c>
      <c r="J78">
        <v>1323</v>
      </c>
      <c r="K78">
        <v>8472</v>
      </c>
      <c r="L78">
        <v>8851</v>
      </c>
      <c r="M78">
        <v>8780</v>
      </c>
      <c r="N78">
        <v>227</v>
      </c>
      <c r="O78">
        <v>1449</v>
      </c>
      <c r="P78">
        <v>0</v>
      </c>
      <c r="Q78">
        <v>1220</v>
      </c>
      <c r="R78">
        <v>11189</v>
      </c>
      <c r="S78">
        <v>3331</v>
      </c>
      <c r="T78">
        <v>4551</v>
      </c>
      <c r="U78">
        <v>613</v>
      </c>
      <c r="V78">
        <v>490</v>
      </c>
      <c r="W78">
        <v>136</v>
      </c>
      <c r="X78">
        <v>6430</v>
      </c>
      <c r="Y78">
        <v>2333</v>
      </c>
      <c r="Z78">
        <v>5237</v>
      </c>
      <c r="AA78">
        <v>0</v>
      </c>
      <c r="AB78">
        <v>0</v>
      </c>
      <c r="AC78">
        <v>128734</v>
      </c>
    </row>
    <row r="79" spans="1:29" x14ac:dyDescent="0.35">
      <c r="A79">
        <f t="shared" si="1"/>
        <v>0</v>
      </c>
      <c r="B79" t="s">
        <v>81</v>
      </c>
      <c r="C79">
        <v>1310</v>
      </c>
      <c r="D79">
        <v>33973</v>
      </c>
      <c r="E79">
        <v>2838</v>
      </c>
      <c r="F79">
        <v>973</v>
      </c>
      <c r="G79">
        <v>6552</v>
      </c>
      <c r="H79">
        <v>580</v>
      </c>
      <c r="I79">
        <v>1197</v>
      </c>
      <c r="J79">
        <v>0</v>
      </c>
      <c r="K79">
        <v>10242</v>
      </c>
      <c r="L79">
        <v>12339</v>
      </c>
      <c r="M79">
        <v>7317</v>
      </c>
      <c r="N79">
        <v>230</v>
      </c>
      <c r="O79">
        <v>699</v>
      </c>
      <c r="P79">
        <v>64</v>
      </c>
      <c r="Q79">
        <v>1805</v>
      </c>
      <c r="R79">
        <v>15250</v>
      </c>
      <c r="S79">
        <v>5224</v>
      </c>
      <c r="T79">
        <v>5756</v>
      </c>
      <c r="U79">
        <v>3299</v>
      </c>
      <c r="V79">
        <v>2190</v>
      </c>
      <c r="W79">
        <v>6454</v>
      </c>
      <c r="X79">
        <v>5443</v>
      </c>
      <c r="Y79">
        <v>2654</v>
      </c>
      <c r="Z79">
        <v>19224</v>
      </c>
      <c r="AA79">
        <v>0</v>
      </c>
      <c r="AB79">
        <v>0</v>
      </c>
      <c r="AC79">
        <v>145613</v>
      </c>
    </row>
    <row r="80" spans="1:29" x14ac:dyDescent="0.35">
      <c r="A80">
        <f t="shared" si="1"/>
        <v>0</v>
      </c>
      <c r="B80" t="s">
        <v>82</v>
      </c>
      <c r="C80">
        <v>3641</v>
      </c>
      <c r="D80">
        <v>33208</v>
      </c>
      <c r="E80">
        <v>1583</v>
      </c>
      <c r="F80">
        <v>249</v>
      </c>
      <c r="G80">
        <v>7638</v>
      </c>
      <c r="H80">
        <v>0</v>
      </c>
      <c r="I80">
        <v>0</v>
      </c>
      <c r="J80">
        <v>0</v>
      </c>
      <c r="K80">
        <v>6898</v>
      </c>
      <c r="L80">
        <v>7309</v>
      </c>
      <c r="M80">
        <v>87</v>
      </c>
      <c r="N80">
        <v>0</v>
      </c>
      <c r="O80">
        <v>2001</v>
      </c>
      <c r="P80">
        <v>0</v>
      </c>
      <c r="Q80">
        <v>875</v>
      </c>
      <c r="R80">
        <v>10553</v>
      </c>
      <c r="S80">
        <v>2117</v>
      </c>
      <c r="T80">
        <v>2624</v>
      </c>
      <c r="U80">
        <v>2239</v>
      </c>
      <c r="V80">
        <v>0</v>
      </c>
      <c r="W80">
        <v>385</v>
      </c>
      <c r="X80">
        <v>5377</v>
      </c>
      <c r="Y80">
        <v>6175</v>
      </c>
      <c r="Z80">
        <v>9995</v>
      </c>
      <c r="AA80">
        <v>0</v>
      </c>
      <c r="AB80">
        <v>0</v>
      </c>
      <c r="AC80">
        <v>102954</v>
      </c>
    </row>
    <row r="81" spans="1:29" x14ac:dyDescent="0.35">
      <c r="A81">
        <f t="shared" si="1"/>
        <v>0</v>
      </c>
      <c r="B81" t="s">
        <v>83</v>
      </c>
      <c r="C81">
        <v>45909</v>
      </c>
      <c r="D81">
        <v>220855</v>
      </c>
      <c r="E81">
        <v>11240</v>
      </c>
      <c r="F81">
        <v>4386</v>
      </c>
      <c r="G81">
        <v>27678</v>
      </c>
      <c r="H81">
        <v>0</v>
      </c>
      <c r="I81">
        <v>1737</v>
      </c>
      <c r="J81">
        <v>14111</v>
      </c>
      <c r="K81">
        <v>36471</v>
      </c>
      <c r="L81">
        <v>58537</v>
      </c>
      <c r="M81">
        <v>0</v>
      </c>
      <c r="N81">
        <v>0</v>
      </c>
      <c r="O81">
        <v>5405</v>
      </c>
      <c r="P81">
        <v>2928</v>
      </c>
      <c r="Q81">
        <v>4518</v>
      </c>
      <c r="R81">
        <v>44046</v>
      </c>
      <c r="S81">
        <v>15345</v>
      </c>
      <c r="T81">
        <v>15939</v>
      </c>
      <c r="U81">
        <v>18911</v>
      </c>
      <c r="V81">
        <v>0</v>
      </c>
      <c r="W81">
        <v>7554</v>
      </c>
      <c r="X81">
        <v>20115</v>
      </c>
      <c r="Y81">
        <v>26946</v>
      </c>
      <c r="Z81">
        <v>62064</v>
      </c>
      <c r="AA81">
        <v>0</v>
      </c>
      <c r="AB81">
        <v>11358</v>
      </c>
      <c r="AC81">
        <v>656053</v>
      </c>
    </row>
    <row r="82" spans="1:29" x14ac:dyDescent="0.35">
      <c r="A82">
        <f t="shared" si="1"/>
        <v>0</v>
      </c>
      <c r="B82" t="s">
        <v>84</v>
      </c>
      <c r="C82">
        <v>7440</v>
      </c>
      <c r="D82">
        <v>39426</v>
      </c>
      <c r="E82">
        <v>1313</v>
      </c>
      <c r="F82">
        <v>354</v>
      </c>
      <c r="G82">
        <v>6120</v>
      </c>
      <c r="H82">
        <v>0</v>
      </c>
      <c r="I82">
        <v>0</v>
      </c>
      <c r="J82">
        <v>499</v>
      </c>
      <c r="K82">
        <v>8712</v>
      </c>
      <c r="L82">
        <v>7091</v>
      </c>
      <c r="M82">
        <v>13</v>
      </c>
      <c r="N82">
        <v>0</v>
      </c>
      <c r="O82">
        <v>492</v>
      </c>
      <c r="P82">
        <v>9</v>
      </c>
      <c r="Q82">
        <v>817</v>
      </c>
      <c r="R82">
        <v>8289</v>
      </c>
      <c r="S82">
        <v>1406</v>
      </c>
      <c r="T82">
        <v>4760</v>
      </c>
      <c r="U82">
        <v>290</v>
      </c>
      <c r="V82">
        <v>573</v>
      </c>
      <c r="W82">
        <v>4973</v>
      </c>
      <c r="X82">
        <v>3773</v>
      </c>
      <c r="Y82">
        <v>6553</v>
      </c>
      <c r="Z82">
        <v>13505</v>
      </c>
      <c r="AA82">
        <v>0</v>
      </c>
      <c r="AB82">
        <v>0</v>
      </c>
      <c r="AC82">
        <v>116408</v>
      </c>
    </row>
    <row r="83" spans="1:29" x14ac:dyDescent="0.35">
      <c r="A83">
        <f t="shared" si="1"/>
        <v>0</v>
      </c>
      <c r="B83" t="s">
        <v>85</v>
      </c>
      <c r="C83">
        <v>32</v>
      </c>
      <c r="D83">
        <v>39755</v>
      </c>
      <c r="E83">
        <v>2052</v>
      </c>
      <c r="F83">
        <v>478</v>
      </c>
      <c r="G83">
        <v>7338</v>
      </c>
      <c r="H83">
        <v>421</v>
      </c>
      <c r="I83">
        <v>1038</v>
      </c>
      <c r="J83">
        <v>859</v>
      </c>
      <c r="K83">
        <v>7892</v>
      </c>
      <c r="L83">
        <v>15992</v>
      </c>
      <c r="M83">
        <v>8739</v>
      </c>
      <c r="N83">
        <v>947</v>
      </c>
      <c r="O83">
        <v>2036</v>
      </c>
      <c r="P83">
        <v>21</v>
      </c>
      <c r="Q83">
        <v>5579</v>
      </c>
      <c r="R83">
        <v>21629</v>
      </c>
      <c r="S83">
        <v>8420</v>
      </c>
      <c r="T83">
        <v>7128</v>
      </c>
      <c r="U83">
        <v>2749</v>
      </c>
      <c r="V83">
        <v>2951</v>
      </c>
      <c r="W83">
        <v>5161</v>
      </c>
      <c r="X83">
        <v>7611</v>
      </c>
      <c r="Y83">
        <v>2609</v>
      </c>
      <c r="Z83">
        <v>21362</v>
      </c>
      <c r="AA83">
        <v>0</v>
      </c>
      <c r="AB83">
        <v>9283</v>
      </c>
      <c r="AC83">
        <v>182082</v>
      </c>
    </row>
    <row r="84" spans="1:29" x14ac:dyDescent="0.35">
      <c r="A84">
        <f t="shared" si="1"/>
        <v>0</v>
      </c>
      <c r="B84" t="s">
        <v>86</v>
      </c>
      <c r="C84">
        <v>5556</v>
      </c>
      <c r="D84">
        <v>58007</v>
      </c>
      <c r="E84">
        <v>2729</v>
      </c>
      <c r="F84">
        <v>380</v>
      </c>
      <c r="G84">
        <v>7728</v>
      </c>
      <c r="H84">
        <v>0</v>
      </c>
      <c r="I84">
        <v>0</v>
      </c>
      <c r="J84">
        <v>375</v>
      </c>
      <c r="K84">
        <v>17275</v>
      </c>
      <c r="L84">
        <v>20484</v>
      </c>
      <c r="M84">
        <v>10110</v>
      </c>
      <c r="N84">
        <v>1248</v>
      </c>
      <c r="O84">
        <v>1802</v>
      </c>
      <c r="P84">
        <v>0</v>
      </c>
      <c r="Q84">
        <v>2126</v>
      </c>
      <c r="R84">
        <v>12616</v>
      </c>
      <c r="S84">
        <v>14534</v>
      </c>
      <c r="T84">
        <v>5469</v>
      </c>
      <c r="U84">
        <v>2318</v>
      </c>
      <c r="V84">
        <v>3903</v>
      </c>
      <c r="W84">
        <v>532</v>
      </c>
      <c r="X84">
        <v>8461</v>
      </c>
      <c r="Y84">
        <v>3861</v>
      </c>
      <c r="Z84">
        <v>26255</v>
      </c>
      <c r="AA84">
        <v>0</v>
      </c>
      <c r="AB84">
        <v>0</v>
      </c>
      <c r="AC84">
        <v>205769</v>
      </c>
    </row>
    <row r="85" spans="1:29" x14ac:dyDescent="0.35">
      <c r="A85">
        <f t="shared" si="1"/>
        <v>0</v>
      </c>
      <c r="B85" t="s">
        <v>87</v>
      </c>
      <c r="C85">
        <v>423</v>
      </c>
      <c r="D85">
        <v>23763</v>
      </c>
      <c r="E85">
        <v>1048</v>
      </c>
      <c r="F85">
        <v>0</v>
      </c>
      <c r="G85">
        <v>4829</v>
      </c>
      <c r="H85">
        <v>240</v>
      </c>
      <c r="I85">
        <v>817</v>
      </c>
      <c r="J85">
        <v>2187</v>
      </c>
      <c r="K85">
        <v>6333</v>
      </c>
      <c r="L85">
        <v>7164</v>
      </c>
      <c r="M85">
        <v>4943</v>
      </c>
      <c r="N85">
        <v>562</v>
      </c>
      <c r="O85">
        <v>1819</v>
      </c>
      <c r="P85">
        <v>279</v>
      </c>
      <c r="Q85">
        <v>1495</v>
      </c>
      <c r="R85">
        <v>9711</v>
      </c>
      <c r="S85">
        <v>1285</v>
      </c>
      <c r="T85">
        <v>4418</v>
      </c>
      <c r="U85">
        <v>1583</v>
      </c>
      <c r="V85">
        <v>1200</v>
      </c>
      <c r="W85">
        <v>1041</v>
      </c>
      <c r="X85">
        <v>4386</v>
      </c>
      <c r="Y85">
        <v>0</v>
      </c>
      <c r="Z85">
        <v>5144</v>
      </c>
      <c r="AA85">
        <v>0</v>
      </c>
      <c r="AB85">
        <v>0</v>
      </c>
      <c r="AC85">
        <v>84670</v>
      </c>
    </row>
    <row r="86" spans="1:29" x14ac:dyDescent="0.35">
      <c r="A86">
        <f t="shared" si="1"/>
        <v>0</v>
      </c>
      <c r="B86" t="s">
        <v>88</v>
      </c>
      <c r="C86">
        <v>5166</v>
      </c>
      <c r="D86">
        <v>42747</v>
      </c>
      <c r="E86">
        <v>2742</v>
      </c>
      <c r="F86">
        <v>494</v>
      </c>
      <c r="G86">
        <v>7803</v>
      </c>
      <c r="H86">
        <v>0</v>
      </c>
      <c r="I86">
        <v>0</v>
      </c>
      <c r="J86">
        <v>0</v>
      </c>
      <c r="K86">
        <v>20554</v>
      </c>
      <c r="L86">
        <v>20288</v>
      </c>
      <c r="M86">
        <v>9297</v>
      </c>
      <c r="N86">
        <v>632</v>
      </c>
      <c r="O86">
        <v>1885</v>
      </c>
      <c r="P86">
        <v>0</v>
      </c>
      <c r="Q86">
        <v>1647</v>
      </c>
      <c r="R86">
        <v>20233</v>
      </c>
      <c r="S86">
        <v>8198</v>
      </c>
      <c r="T86">
        <v>6130</v>
      </c>
      <c r="U86">
        <v>1824</v>
      </c>
      <c r="V86">
        <v>3193</v>
      </c>
      <c r="W86">
        <v>1042</v>
      </c>
      <c r="X86">
        <v>9018</v>
      </c>
      <c r="Y86">
        <v>615</v>
      </c>
      <c r="Z86">
        <v>17238</v>
      </c>
      <c r="AA86">
        <v>0</v>
      </c>
      <c r="AB86">
        <v>0</v>
      </c>
      <c r="AC86">
        <v>180746</v>
      </c>
    </row>
    <row r="87" spans="1:29" x14ac:dyDescent="0.35">
      <c r="A87">
        <f t="shared" si="1"/>
        <v>0</v>
      </c>
      <c r="B87" t="s">
        <v>89</v>
      </c>
      <c r="C87">
        <v>16560</v>
      </c>
      <c r="D87">
        <v>102230</v>
      </c>
      <c r="E87">
        <v>5538</v>
      </c>
      <c r="F87">
        <v>5599</v>
      </c>
      <c r="G87">
        <v>32068</v>
      </c>
      <c r="H87">
        <v>2111</v>
      </c>
      <c r="I87">
        <v>3604</v>
      </c>
      <c r="J87">
        <v>9403</v>
      </c>
      <c r="K87">
        <v>44135</v>
      </c>
      <c r="L87">
        <v>66693</v>
      </c>
      <c r="M87">
        <v>25887</v>
      </c>
      <c r="N87">
        <v>666</v>
      </c>
      <c r="O87">
        <v>9218</v>
      </c>
      <c r="P87">
        <v>29723</v>
      </c>
      <c r="Q87">
        <v>8765</v>
      </c>
      <c r="R87">
        <v>43493</v>
      </c>
      <c r="S87">
        <v>2479</v>
      </c>
      <c r="T87">
        <v>17861</v>
      </c>
      <c r="U87">
        <v>5471</v>
      </c>
      <c r="V87">
        <v>4063</v>
      </c>
      <c r="W87">
        <v>7072</v>
      </c>
      <c r="X87">
        <v>21111</v>
      </c>
      <c r="Y87">
        <v>2211</v>
      </c>
      <c r="Z87">
        <v>31924</v>
      </c>
      <c r="AA87">
        <v>0</v>
      </c>
      <c r="AB87">
        <v>6795</v>
      </c>
      <c r="AC87">
        <v>506248</v>
      </c>
    </row>
    <row r="88" spans="1:29" x14ac:dyDescent="0.35">
      <c r="A88">
        <f t="shared" si="1"/>
        <v>0</v>
      </c>
      <c r="B88" t="s">
        <v>89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159</v>
      </c>
      <c r="I88" s="1">
        <v>1409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</row>
    <row r="89" spans="1:29" x14ac:dyDescent="0.35">
      <c r="A89">
        <f t="shared" si="1"/>
        <v>0</v>
      </c>
      <c r="B89" t="s">
        <v>90</v>
      </c>
      <c r="C89">
        <v>15870</v>
      </c>
      <c r="D89">
        <v>55232</v>
      </c>
      <c r="E89">
        <v>2657</v>
      </c>
      <c r="F89">
        <v>1035</v>
      </c>
      <c r="G89">
        <v>23927</v>
      </c>
      <c r="H89">
        <v>429</v>
      </c>
      <c r="I89">
        <v>532</v>
      </c>
      <c r="J89">
        <v>28670</v>
      </c>
      <c r="K89">
        <v>18315</v>
      </c>
      <c r="L89">
        <v>31351</v>
      </c>
      <c r="M89">
        <v>13053</v>
      </c>
      <c r="N89">
        <v>632</v>
      </c>
      <c r="O89">
        <v>3179</v>
      </c>
      <c r="P89">
        <v>3039</v>
      </c>
      <c r="Q89">
        <v>2378</v>
      </c>
      <c r="R89">
        <v>15999</v>
      </c>
      <c r="S89">
        <v>4316</v>
      </c>
      <c r="T89">
        <v>7612</v>
      </c>
      <c r="U89">
        <v>1003</v>
      </c>
      <c r="V89">
        <v>2515</v>
      </c>
      <c r="W89">
        <v>335</v>
      </c>
      <c r="X89">
        <v>7699</v>
      </c>
      <c r="Y89">
        <v>3279</v>
      </c>
      <c r="Z89">
        <v>23021</v>
      </c>
      <c r="AA89">
        <v>0</v>
      </c>
      <c r="AB89">
        <v>28909</v>
      </c>
      <c r="AC89">
        <v>294987</v>
      </c>
    </row>
    <row r="90" spans="1:29" x14ac:dyDescent="0.35">
      <c r="A90">
        <f t="shared" si="1"/>
        <v>0</v>
      </c>
      <c r="B90" t="s">
        <v>91</v>
      </c>
      <c r="C90">
        <v>860390</v>
      </c>
      <c r="D90">
        <v>5382520</v>
      </c>
      <c r="E90">
        <v>319545</v>
      </c>
      <c r="F90">
        <v>131174</v>
      </c>
      <c r="G90">
        <v>1232370</v>
      </c>
      <c r="H90">
        <v>61209</v>
      </c>
      <c r="I90">
        <v>111853</v>
      </c>
      <c r="J90">
        <v>394414</v>
      </c>
      <c r="K90">
        <v>1887213</v>
      </c>
      <c r="L90">
        <v>2687163</v>
      </c>
      <c r="M90">
        <v>1364533</v>
      </c>
      <c r="N90">
        <v>93920</v>
      </c>
      <c r="O90">
        <v>231901</v>
      </c>
      <c r="P90">
        <v>87348</v>
      </c>
      <c r="Q90">
        <v>357431</v>
      </c>
      <c r="R90">
        <v>2112415</v>
      </c>
      <c r="S90">
        <v>662591</v>
      </c>
      <c r="T90">
        <v>802218</v>
      </c>
      <c r="U90">
        <v>393391</v>
      </c>
      <c r="V90">
        <v>250063</v>
      </c>
      <c r="W90">
        <v>502284</v>
      </c>
      <c r="X90">
        <v>954675</v>
      </c>
      <c r="Y90">
        <v>418988</v>
      </c>
      <c r="Z90">
        <v>2872976</v>
      </c>
      <c r="AA90">
        <v>117329</v>
      </c>
      <c r="AB90">
        <v>103085</v>
      </c>
      <c r="AC90">
        <v>24910948</v>
      </c>
    </row>
    <row r="91" spans="1:29" x14ac:dyDescent="0.35">
      <c r="A91">
        <f t="shared" si="1"/>
        <v>0</v>
      </c>
      <c r="B91" t="s">
        <v>91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237226</v>
      </c>
      <c r="I91" s="1">
        <v>269988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</row>
    <row r="92" spans="1:29" x14ac:dyDescent="0.35">
      <c r="A92">
        <f t="shared" si="1"/>
        <v>0</v>
      </c>
      <c r="B92" t="s">
        <v>91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545</v>
      </c>
      <c r="I92" s="1">
        <v>10190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</row>
    <row r="93" spans="1:29" x14ac:dyDescent="0.35">
      <c r="A93">
        <f t="shared" si="1"/>
        <v>0</v>
      </c>
      <c r="B93" t="s">
        <v>92</v>
      </c>
      <c r="C93">
        <f t="shared" ref="C93:AC93" si="2">+SUM(C90:C92)-SUM(C2:C89)</f>
        <v>0</v>
      </c>
      <c r="D93">
        <f t="shared" si="2"/>
        <v>0</v>
      </c>
      <c r="E93">
        <f t="shared" si="2"/>
        <v>0</v>
      </c>
      <c r="F93">
        <f t="shared" si="2"/>
        <v>0</v>
      </c>
      <c r="G93">
        <f t="shared" si="2"/>
        <v>0</v>
      </c>
      <c r="H93">
        <f t="shared" si="2"/>
        <v>0</v>
      </c>
      <c r="I93">
        <f t="shared" si="2"/>
        <v>0</v>
      </c>
      <c r="J93">
        <f t="shared" si="2"/>
        <v>0</v>
      </c>
      <c r="K93">
        <f t="shared" si="2"/>
        <v>0</v>
      </c>
      <c r="L93">
        <f t="shared" si="2"/>
        <v>0</v>
      </c>
      <c r="M93">
        <f t="shared" si="2"/>
        <v>0</v>
      </c>
      <c r="N93">
        <f t="shared" si="2"/>
        <v>0</v>
      </c>
      <c r="O93">
        <f>+SUM(O90:O92)-SUM(O2:O89)</f>
        <v>-7</v>
      </c>
      <c r="P93">
        <f t="shared" si="2"/>
        <v>0</v>
      </c>
      <c r="Q93">
        <f t="shared" si="2"/>
        <v>0</v>
      </c>
      <c r="R93">
        <f t="shared" si="2"/>
        <v>0</v>
      </c>
      <c r="S93">
        <f t="shared" si="2"/>
        <v>0</v>
      </c>
      <c r="T93">
        <f t="shared" si="2"/>
        <v>0</v>
      </c>
      <c r="U93">
        <f t="shared" si="2"/>
        <v>0</v>
      </c>
      <c r="V93">
        <f t="shared" si="2"/>
        <v>0</v>
      </c>
      <c r="W93">
        <f t="shared" si="2"/>
        <v>5</v>
      </c>
      <c r="X93">
        <f t="shared" si="2"/>
        <v>0</v>
      </c>
      <c r="Y93">
        <f t="shared" si="2"/>
        <v>2</v>
      </c>
      <c r="Z93">
        <f t="shared" si="2"/>
        <v>0</v>
      </c>
      <c r="AA93">
        <f t="shared" si="2"/>
        <v>0</v>
      </c>
      <c r="AB93">
        <f t="shared" si="2"/>
        <v>0</v>
      </c>
      <c r="AC93">
        <f t="shared" si="2"/>
        <v>0</v>
      </c>
    </row>
  </sheetData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5"/>
  <dimension ref="A1:Z83"/>
  <sheetViews>
    <sheetView zoomScaleNormal="100" workbookViewId="0">
      <pane xSplit="3" ySplit="1" topLeftCell="D40" activePane="bottomRight" state="frozen"/>
      <selection activeCell="I7" sqref="A1:Y92"/>
      <selection pane="topRight" activeCell="I7" sqref="A1:Y92"/>
      <selection pane="bottomLeft" activeCell="I7" sqref="A1:Y92"/>
      <selection pane="bottomRight" activeCell="C2" sqref="C2:C83"/>
    </sheetView>
  </sheetViews>
  <sheetFormatPr defaultRowHeight="14.5" x14ac:dyDescent="0.35"/>
  <cols>
    <col min="1" max="25" width="12.6328125" customWidth="1"/>
    <col min="26" max="26" width="14.26953125" customWidth="1"/>
  </cols>
  <sheetData>
    <row r="1" spans="1:26" x14ac:dyDescent="0.35">
      <c r="A1" t="s">
        <v>492</v>
      </c>
      <c r="B1" t="s">
        <v>485</v>
      </c>
      <c r="C1" t="s">
        <v>21</v>
      </c>
      <c r="D1" t="s">
        <v>114</v>
      </c>
      <c r="E1" t="s">
        <v>115</v>
      </c>
      <c r="F1" t="s">
        <v>116</v>
      </c>
      <c r="G1" t="s">
        <v>117</v>
      </c>
      <c r="H1" t="s">
        <v>118</v>
      </c>
      <c r="I1" t="s">
        <v>119</v>
      </c>
      <c r="J1" t="s">
        <v>125</v>
      </c>
      <c r="K1" t="s">
        <v>126</v>
      </c>
      <c r="L1" t="s">
        <v>127</v>
      </c>
      <c r="M1" t="s">
        <v>128</v>
      </c>
      <c r="N1" t="s">
        <v>486</v>
      </c>
      <c r="O1" t="s">
        <v>487</v>
      </c>
      <c r="P1" t="s">
        <v>488</v>
      </c>
      <c r="Q1" t="s">
        <v>176</v>
      </c>
      <c r="R1" t="s">
        <v>177</v>
      </c>
      <c r="S1" t="s">
        <v>178</v>
      </c>
      <c r="T1" t="s">
        <v>179</v>
      </c>
      <c r="U1" t="s">
        <v>186</v>
      </c>
      <c r="V1" t="s">
        <v>187</v>
      </c>
      <c r="W1" t="s">
        <v>188</v>
      </c>
      <c r="X1" t="s">
        <v>489</v>
      </c>
      <c r="Y1" t="s">
        <v>490</v>
      </c>
      <c r="Z1" t="s">
        <v>491</v>
      </c>
    </row>
    <row r="2" spans="1:26" x14ac:dyDescent="0.35">
      <c r="A2">
        <f t="shared" ref="A2:A33" si="0">+IF(C2=C1,0,IF(AND(C2=C3,C2=C4),P2-SUM(D2:O4),IF(C2=C3,P2-SUM(D2:O3),P2-SUM(D2:O2))))</f>
        <v>0</v>
      </c>
      <c r="B2">
        <f t="shared" ref="B2:B33" si="1">+IF(C2=C1,0,IF(AND(C2=C3,C2=C4),Z2-SUM(Q2:Y4),IF(C2=C3,Z2-SUM(Q2:Y3),Z2-SUM(Q2:Y2))))</f>
        <v>0</v>
      </c>
      <c r="C2" t="s">
        <v>22</v>
      </c>
      <c r="D2">
        <v>900</v>
      </c>
      <c r="E2">
        <v>0</v>
      </c>
      <c r="F2">
        <v>0</v>
      </c>
      <c r="G2">
        <v>0</v>
      </c>
      <c r="H2">
        <v>64247</v>
      </c>
      <c r="I2">
        <v>0</v>
      </c>
      <c r="J2">
        <v>0</v>
      </c>
      <c r="K2">
        <v>7153</v>
      </c>
      <c r="L2">
        <v>2651</v>
      </c>
      <c r="M2">
        <v>0</v>
      </c>
      <c r="N2">
        <v>0</v>
      </c>
      <c r="O2">
        <v>1634</v>
      </c>
      <c r="P2">
        <v>76585</v>
      </c>
      <c r="Q2">
        <v>1940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50875</v>
      </c>
      <c r="Z2">
        <v>52815</v>
      </c>
    </row>
    <row r="3" spans="1:26" x14ac:dyDescent="0.35">
      <c r="A3">
        <f t="shared" si="0"/>
        <v>0</v>
      </c>
      <c r="B3">
        <f t="shared" si="1"/>
        <v>0</v>
      </c>
      <c r="C3" t="s">
        <v>23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461</v>
      </c>
      <c r="L3">
        <v>1173</v>
      </c>
      <c r="M3">
        <v>0</v>
      </c>
      <c r="N3">
        <v>9</v>
      </c>
      <c r="O3">
        <v>0</v>
      </c>
      <c r="P3">
        <v>1643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1173</v>
      </c>
      <c r="X3">
        <v>6688</v>
      </c>
      <c r="Y3">
        <v>0</v>
      </c>
      <c r="Z3">
        <v>7861</v>
      </c>
    </row>
    <row r="4" spans="1:26" x14ac:dyDescent="0.35">
      <c r="A4">
        <f t="shared" si="0"/>
        <v>0</v>
      </c>
      <c r="B4">
        <f t="shared" si="1"/>
        <v>0</v>
      </c>
      <c r="C4" t="s">
        <v>24</v>
      </c>
      <c r="D4">
        <v>3984</v>
      </c>
      <c r="E4">
        <v>0</v>
      </c>
      <c r="F4">
        <v>205</v>
      </c>
      <c r="G4">
        <v>0</v>
      </c>
      <c r="H4">
        <v>0</v>
      </c>
      <c r="I4">
        <v>0</v>
      </c>
      <c r="J4">
        <v>0</v>
      </c>
      <c r="K4">
        <v>1071</v>
      </c>
      <c r="L4">
        <v>8544</v>
      </c>
      <c r="M4">
        <v>1028</v>
      </c>
      <c r="N4">
        <v>3525</v>
      </c>
      <c r="O4">
        <v>952</v>
      </c>
      <c r="P4">
        <v>19309</v>
      </c>
      <c r="Q4">
        <v>0</v>
      </c>
      <c r="R4">
        <v>0</v>
      </c>
      <c r="S4">
        <v>420</v>
      </c>
      <c r="T4">
        <v>0</v>
      </c>
      <c r="U4">
        <v>0</v>
      </c>
      <c r="V4">
        <v>5683</v>
      </c>
      <c r="W4">
        <v>13550</v>
      </c>
      <c r="X4">
        <v>4443</v>
      </c>
      <c r="Y4">
        <v>6074</v>
      </c>
      <c r="Z4">
        <v>30170</v>
      </c>
    </row>
    <row r="5" spans="1:26" x14ac:dyDescent="0.35">
      <c r="A5">
        <f t="shared" si="0"/>
        <v>0</v>
      </c>
      <c r="B5">
        <f t="shared" si="1"/>
        <v>0</v>
      </c>
      <c r="C5" t="s">
        <v>25</v>
      </c>
      <c r="D5">
        <v>8503</v>
      </c>
      <c r="E5">
        <v>1743</v>
      </c>
      <c r="F5">
        <v>3955</v>
      </c>
      <c r="G5">
        <v>236</v>
      </c>
      <c r="H5">
        <v>0</v>
      </c>
      <c r="I5">
        <v>0</v>
      </c>
      <c r="J5">
        <v>0</v>
      </c>
      <c r="K5">
        <v>4902</v>
      </c>
      <c r="L5">
        <v>113774</v>
      </c>
      <c r="M5">
        <v>0</v>
      </c>
      <c r="N5">
        <v>489</v>
      </c>
      <c r="O5">
        <v>19594</v>
      </c>
      <c r="P5">
        <v>239764</v>
      </c>
      <c r="Q5">
        <v>9195</v>
      </c>
      <c r="R5">
        <v>0</v>
      </c>
      <c r="S5">
        <v>0</v>
      </c>
      <c r="T5">
        <v>0</v>
      </c>
      <c r="U5">
        <v>0</v>
      </c>
      <c r="V5">
        <v>1500</v>
      </c>
      <c r="W5">
        <v>106210</v>
      </c>
      <c r="X5">
        <v>0</v>
      </c>
      <c r="Y5">
        <v>19594</v>
      </c>
      <c r="Z5">
        <v>199528</v>
      </c>
    </row>
    <row r="6" spans="1:26" x14ac:dyDescent="0.35">
      <c r="A6">
        <f t="shared" si="0"/>
        <v>0</v>
      </c>
      <c r="B6">
        <f t="shared" si="1"/>
        <v>0</v>
      </c>
      <c r="C6" t="s">
        <v>25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>
        <v>0</v>
      </c>
      <c r="N6" s="1">
        <v>0</v>
      </c>
      <c r="O6" s="1">
        <v>86568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63029</v>
      </c>
      <c r="Z6" s="1">
        <v>0</v>
      </c>
    </row>
    <row r="7" spans="1:26" x14ac:dyDescent="0.35">
      <c r="A7">
        <f t="shared" si="0"/>
        <v>0</v>
      </c>
      <c r="B7">
        <f t="shared" si="1"/>
        <v>0</v>
      </c>
      <c r="C7" t="s">
        <v>26</v>
      </c>
      <c r="D7">
        <v>1916</v>
      </c>
      <c r="E7">
        <v>2</v>
      </c>
      <c r="F7">
        <v>0</v>
      </c>
      <c r="G7">
        <v>0</v>
      </c>
      <c r="H7">
        <v>0</v>
      </c>
      <c r="I7">
        <v>0</v>
      </c>
      <c r="J7">
        <v>0</v>
      </c>
      <c r="K7">
        <v>8209</v>
      </c>
      <c r="L7">
        <v>6447</v>
      </c>
      <c r="M7">
        <v>0</v>
      </c>
      <c r="N7">
        <v>0</v>
      </c>
      <c r="O7">
        <v>1578</v>
      </c>
      <c r="P7">
        <v>18152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</row>
    <row r="8" spans="1:26" x14ac:dyDescent="0.35">
      <c r="A8">
        <f t="shared" si="0"/>
        <v>0</v>
      </c>
      <c r="B8">
        <f t="shared" si="1"/>
        <v>0</v>
      </c>
      <c r="C8" t="s">
        <v>93</v>
      </c>
      <c r="D8">
        <v>7923</v>
      </c>
      <c r="E8">
        <v>0</v>
      </c>
      <c r="F8">
        <v>0</v>
      </c>
      <c r="G8">
        <v>0</v>
      </c>
      <c r="H8">
        <v>0</v>
      </c>
      <c r="I8">
        <v>0</v>
      </c>
      <c r="J8">
        <v>26</v>
      </c>
      <c r="K8">
        <v>2903</v>
      </c>
      <c r="L8">
        <v>16015</v>
      </c>
      <c r="M8">
        <v>0</v>
      </c>
      <c r="N8">
        <v>0</v>
      </c>
      <c r="O8">
        <v>4658</v>
      </c>
      <c r="P8">
        <v>31525</v>
      </c>
      <c r="Q8">
        <v>8700</v>
      </c>
      <c r="R8">
        <v>0</v>
      </c>
      <c r="S8">
        <v>0</v>
      </c>
      <c r="T8">
        <v>0</v>
      </c>
      <c r="U8">
        <v>26</v>
      </c>
      <c r="V8">
        <v>2903</v>
      </c>
      <c r="W8">
        <v>10489</v>
      </c>
      <c r="X8">
        <v>0</v>
      </c>
      <c r="Y8">
        <v>4658</v>
      </c>
      <c r="Z8">
        <v>26776</v>
      </c>
    </row>
    <row r="9" spans="1:26" x14ac:dyDescent="0.35">
      <c r="A9">
        <f t="shared" si="0"/>
        <v>0</v>
      </c>
      <c r="B9">
        <f t="shared" si="1"/>
        <v>0</v>
      </c>
      <c r="C9" t="s">
        <v>27</v>
      </c>
      <c r="D9">
        <v>15021</v>
      </c>
      <c r="E9">
        <v>0</v>
      </c>
      <c r="F9">
        <v>835</v>
      </c>
      <c r="G9">
        <v>0</v>
      </c>
      <c r="H9">
        <v>144</v>
      </c>
      <c r="I9">
        <v>0</v>
      </c>
      <c r="J9">
        <v>0</v>
      </c>
      <c r="K9">
        <v>2998</v>
      </c>
      <c r="L9">
        <v>23877</v>
      </c>
      <c r="M9">
        <v>0</v>
      </c>
      <c r="N9">
        <v>0</v>
      </c>
      <c r="O9">
        <v>10562</v>
      </c>
      <c r="P9">
        <v>53437</v>
      </c>
      <c r="Q9">
        <v>24107</v>
      </c>
      <c r="R9">
        <v>0</v>
      </c>
      <c r="S9">
        <v>15615</v>
      </c>
      <c r="T9">
        <v>0</v>
      </c>
      <c r="U9">
        <v>0</v>
      </c>
      <c r="V9">
        <v>0</v>
      </c>
      <c r="W9">
        <v>69305</v>
      </c>
      <c r="X9">
        <v>0</v>
      </c>
      <c r="Y9">
        <v>8958</v>
      </c>
      <c r="Z9">
        <v>117985</v>
      </c>
    </row>
    <row r="10" spans="1:26" x14ac:dyDescent="0.35">
      <c r="A10">
        <f t="shared" si="0"/>
        <v>0</v>
      </c>
      <c r="B10">
        <f t="shared" si="1"/>
        <v>0</v>
      </c>
      <c r="C10" t="s">
        <v>28</v>
      </c>
      <c r="D10">
        <v>4499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2222</v>
      </c>
      <c r="L10">
        <v>1436</v>
      </c>
      <c r="M10">
        <v>0</v>
      </c>
      <c r="N10">
        <v>0</v>
      </c>
      <c r="O10">
        <v>3615</v>
      </c>
      <c r="P10">
        <v>11772</v>
      </c>
      <c r="Q10">
        <v>0</v>
      </c>
      <c r="R10">
        <v>0</v>
      </c>
      <c r="S10">
        <v>0</v>
      </c>
      <c r="T10">
        <v>0</v>
      </c>
      <c r="U10">
        <v>0</v>
      </c>
      <c r="V10">
        <v>3091</v>
      </c>
      <c r="W10">
        <v>3998</v>
      </c>
      <c r="X10">
        <v>0</v>
      </c>
      <c r="Y10">
        <v>10763</v>
      </c>
      <c r="Z10">
        <v>17852</v>
      </c>
    </row>
    <row r="11" spans="1:26" x14ac:dyDescent="0.35">
      <c r="A11">
        <f t="shared" si="0"/>
        <v>0</v>
      </c>
      <c r="B11">
        <f t="shared" si="1"/>
        <v>0</v>
      </c>
      <c r="C11" t="s">
        <v>29</v>
      </c>
      <c r="D11">
        <v>10548</v>
      </c>
      <c r="E11">
        <v>29</v>
      </c>
      <c r="F11">
        <v>24</v>
      </c>
      <c r="G11">
        <v>0</v>
      </c>
      <c r="H11">
        <v>0</v>
      </c>
      <c r="I11">
        <v>0</v>
      </c>
      <c r="J11">
        <v>0</v>
      </c>
      <c r="K11">
        <v>633</v>
      </c>
      <c r="L11">
        <v>1820</v>
      </c>
      <c r="M11">
        <v>0</v>
      </c>
      <c r="N11">
        <v>0</v>
      </c>
      <c r="O11">
        <v>22652</v>
      </c>
      <c r="P11">
        <v>35706</v>
      </c>
      <c r="Q11">
        <v>12857</v>
      </c>
      <c r="R11">
        <v>0</v>
      </c>
      <c r="S11">
        <v>150</v>
      </c>
      <c r="T11">
        <v>0</v>
      </c>
      <c r="U11">
        <v>0</v>
      </c>
      <c r="V11">
        <v>730</v>
      </c>
      <c r="W11">
        <v>1526</v>
      </c>
      <c r="X11">
        <v>0</v>
      </c>
      <c r="Y11">
        <v>21649</v>
      </c>
      <c r="Z11">
        <v>36912</v>
      </c>
    </row>
    <row r="12" spans="1:26" x14ac:dyDescent="0.35">
      <c r="A12">
        <f t="shared" si="0"/>
        <v>0</v>
      </c>
      <c r="B12">
        <f t="shared" si="1"/>
        <v>0</v>
      </c>
      <c r="C12" t="s">
        <v>30</v>
      </c>
      <c r="D12">
        <v>2103</v>
      </c>
      <c r="E12">
        <v>0</v>
      </c>
      <c r="F12">
        <v>17430</v>
      </c>
      <c r="G12">
        <v>0</v>
      </c>
      <c r="H12">
        <v>0</v>
      </c>
      <c r="I12">
        <v>0</v>
      </c>
      <c r="J12">
        <v>452</v>
      </c>
      <c r="K12">
        <v>5731</v>
      </c>
      <c r="L12">
        <v>18090</v>
      </c>
      <c r="M12">
        <v>4303</v>
      </c>
      <c r="N12">
        <v>86</v>
      </c>
      <c r="O12">
        <v>4099</v>
      </c>
      <c r="P12">
        <v>52294</v>
      </c>
      <c r="Q12">
        <v>6760</v>
      </c>
      <c r="R12">
        <v>5870</v>
      </c>
      <c r="S12">
        <v>40047</v>
      </c>
      <c r="T12">
        <v>0</v>
      </c>
      <c r="U12">
        <v>100</v>
      </c>
      <c r="V12">
        <v>33090</v>
      </c>
      <c r="W12">
        <v>7405</v>
      </c>
      <c r="X12">
        <v>0</v>
      </c>
      <c r="Y12">
        <v>485</v>
      </c>
      <c r="Z12">
        <v>117217</v>
      </c>
    </row>
    <row r="13" spans="1:26" x14ac:dyDescent="0.35">
      <c r="A13">
        <f t="shared" si="0"/>
        <v>0</v>
      </c>
      <c r="B13">
        <f t="shared" si="1"/>
        <v>0</v>
      </c>
      <c r="C13" t="s">
        <v>30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23460</v>
      </c>
      <c r="Z13" s="1">
        <v>0</v>
      </c>
    </row>
    <row r="14" spans="1:26" x14ac:dyDescent="0.35">
      <c r="A14">
        <f t="shared" si="0"/>
        <v>0</v>
      </c>
      <c r="B14">
        <f t="shared" si="1"/>
        <v>0</v>
      </c>
      <c r="C14" t="s">
        <v>31</v>
      </c>
      <c r="D14">
        <v>2020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223</v>
      </c>
      <c r="L14">
        <v>4095</v>
      </c>
      <c r="M14">
        <v>0</v>
      </c>
      <c r="N14">
        <v>81</v>
      </c>
      <c r="O14">
        <v>1120</v>
      </c>
      <c r="P14">
        <v>7539</v>
      </c>
      <c r="Q14">
        <v>1817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1817</v>
      </c>
    </row>
    <row r="15" spans="1:26" x14ac:dyDescent="0.35">
      <c r="A15">
        <f t="shared" si="0"/>
        <v>0</v>
      </c>
      <c r="B15">
        <f t="shared" si="1"/>
        <v>0</v>
      </c>
      <c r="C15" t="s">
        <v>32</v>
      </c>
      <c r="D15">
        <v>14094</v>
      </c>
      <c r="E15">
        <v>81</v>
      </c>
      <c r="F15">
        <v>0</v>
      </c>
      <c r="G15">
        <v>67</v>
      </c>
      <c r="H15">
        <v>0</v>
      </c>
      <c r="I15">
        <v>0</v>
      </c>
      <c r="J15">
        <v>2397</v>
      </c>
      <c r="K15">
        <v>1870</v>
      </c>
      <c r="L15">
        <v>28520</v>
      </c>
      <c r="M15">
        <v>0</v>
      </c>
      <c r="N15">
        <v>0</v>
      </c>
      <c r="O15">
        <v>8148</v>
      </c>
      <c r="P15">
        <v>427335</v>
      </c>
      <c r="Q15">
        <v>3014</v>
      </c>
      <c r="R15">
        <v>0</v>
      </c>
      <c r="S15">
        <v>0</v>
      </c>
      <c r="T15">
        <v>0</v>
      </c>
      <c r="U15">
        <v>1352</v>
      </c>
      <c r="V15">
        <v>3689</v>
      </c>
      <c r="W15">
        <v>50121</v>
      </c>
      <c r="X15">
        <v>0</v>
      </c>
      <c r="Y15">
        <v>11782</v>
      </c>
      <c r="Z15">
        <v>470862</v>
      </c>
    </row>
    <row r="16" spans="1:26" x14ac:dyDescent="0.35">
      <c r="A16">
        <f t="shared" si="0"/>
        <v>0</v>
      </c>
      <c r="B16">
        <f t="shared" si="1"/>
        <v>0</v>
      </c>
      <c r="C16" t="s">
        <v>32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372158</v>
      </c>
      <c r="K16" s="1">
        <v>0</v>
      </c>
      <c r="L16" s="1">
        <v>0</v>
      </c>
      <c r="M16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400904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</row>
    <row r="17" spans="1:26" x14ac:dyDescent="0.35">
      <c r="A17">
        <f t="shared" si="0"/>
        <v>0</v>
      </c>
      <c r="B17">
        <f t="shared" si="1"/>
        <v>0</v>
      </c>
      <c r="C17" t="s">
        <v>33</v>
      </c>
      <c r="D17">
        <v>6821</v>
      </c>
      <c r="E17">
        <v>11300</v>
      </c>
      <c r="F17">
        <v>0</v>
      </c>
      <c r="G17">
        <v>0</v>
      </c>
      <c r="H17">
        <v>0</v>
      </c>
      <c r="I17">
        <v>0</v>
      </c>
      <c r="J17">
        <v>0</v>
      </c>
      <c r="K17">
        <v>1416</v>
      </c>
      <c r="L17">
        <v>4859</v>
      </c>
      <c r="M17">
        <v>0</v>
      </c>
      <c r="N17">
        <v>0</v>
      </c>
      <c r="O17">
        <v>1714</v>
      </c>
      <c r="P17">
        <v>26110</v>
      </c>
      <c r="Q17">
        <v>4772</v>
      </c>
      <c r="R17">
        <v>15000</v>
      </c>
      <c r="S17">
        <v>0</v>
      </c>
      <c r="T17">
        <v>0</v>
      </c>
      <c r="U17">
        <v>0</v>
      </c>
      <c r="V17">
        <v>0</v>
      </c>
      <c r="W17">
        <v>3000</v>
      </c>
      <c r="X17">
        <v>0</v>
      </c>
      <c r="Y17">
        <v>0</v>
      </c>
      <c r="Z17">
        <v>22772</v>
      </c>
    </row>
    <row r="18" spans="1:26" x14ac:dyDescent="0.35">
      <c r="A18">
        <f t="shared" si="0"/>
        <v>0</v>
      </c>
      <c r="B18">
        <f t="shared" si="1"/>
        <v>0</v>
      </c>
      <c r="C18" t="s">
        <v>34</v>
      </c>
      <c r="D18">
        <v>596</v>
      </c>
      <c r="E18">
        <v>988</v>
      </c>
      <c r="F18">
        <v>0</v>
      </c>
      <c r="G18">
        <v>0</v>
      </c>
      <c r="H18">
        <v>0</v>
      </c>
      <c r="I18">
        <v>0</v>
      </c>
      <c r="J18">
        <v>0</v>
      </c>
      <c r="K18">
        <v>987</v>
      </c>
      <c r="L18">
        <v>1026</v>
      </c>
      <c r="M18">
        <v>0</v>
      </c>
      <c r="N18">
        <v>34</v>
      </c>
      <c r="O18">
        <v>3711</v>
      </c>
      <c r="P18">
        <v>7342</v>
      </c>
      <c r="Q18">
        <v>0</v>
      </c>
      <c r="R18">
        <v>0</v>
      </c>
      <c r="S18">
        <v>0</v>
      </c>
      <c r="T18">
        <v>0</v>
      </c>
      <c r="U18">
        <v>0</v>
      </c>
      <c r="V18">
        <v>775</v>
      </c>
      <c r="W18">
        <v>6000</v>
      </c>
      <c r="X18">
        <v>0</v>
      </c>
      <c r="Y18">
        <v>300</v>
      </c>
      <c r="Z18">
        <v>7075</v>
      </c>
    </row>
    <row r="19" spans="1:26" x14ac:dyDescent="0.35">
      <c r="A19">
        <f t="shared" si="0"/>
        <v>0</v>
      </c>
      <c r="B19">
        <f t="shared" si="1"/>
        <v>0</v>
      </c>
      <c r="C19" t="s">
        <v>35</v>
      </c>
      <c r="D19">
        <v>242</v>
      </c>
      <c r="E19">
        <v>41</v>
      </c>
      <c r="F19">
        <v>0</v>
      </c>
      <c r="G19">
        <v>0</v>
      </c>
      <c r="H19">
        <v>0</v>
      </c>
      <c r="I19">
        <v>0</v>
      </c>
      <c r="J19">
        <v>0</v>
      </c>
      <c r="K19">
        <v>3334</v>
      </c>
      <c r="L19">
        <v>2174</v>
      </c>
      <c r="M19">
        <v>0</v>
      </c>
      <c r="N19">
        <v>0</v>
      </c>
      <c r="O19">
        <v>5</v>
      </c>
      <c r="P19">
        <v>5796</v>
      </c>
      <c r="Q19">
        <v>300</v>
      </c>
      <c r="R19">
        <v>0</v>
      </c>
      <c r="S19">
        <v>0</v>
      </c>
      <c r="T19">
        <v>0</v>
      </c>
      <c r="U19">
        <v>0</v>
      </c>
      <c r="V19">
        <v>100</v>
      </c>
      <c r="W19">
        <v>0</v>
      </c>
      <c r="X19">
        <v>0</v>
      </c>
      <c r="Y19">
        <v>0</v>
      </c>
      <c r="Z19">
        <v>400</v>
      </c>
    </row>
    <row r="20" spans="1:26" x14ac:dyDescent="0.35">
      <c r="A20">
        <f t="shared" si="0"/>
        <v>0</v>
      </c>
      <c r="B20">
        <f t="shared" si="1"/>
        <v>0</v>
      </c>
      <c r="C20" t="s">
        <v>36</v>
      </c>
      <c r="D20">
        <v>0</v>
      </c>
      <c r="E20">
        <v>650</v>
      </c>
      <c r="F20">
        <v>0</v>
      </c>
      <c r="G20">
        <v>0</v>
      </c>
      <c r="H20">
        <v>0</v>
      </c>
      <c r="I20">
        <v>0</v>
      </c>
      <c r="J20">
        <v>0</v>
      </c>
      <c r="K20">
        <v>596</v>
      </c>
      <c r="L20">
        <v>0</v>
      </c>
      <c r="M20">
        <v>0</v>
      </c>
      <c r="N20">
        <v>0</v>
      </c>
      <c r="O20">
        <v>992</v>
      </c>
      <c r="P20">
        <v>2238</v>
      </c>
      <c r="Q20">
        <v>0</v>
      </c>
      <c r="R20">
        <v>650</v>
      </c>
      <c r="S20">
        <v>0</v>
      </c>
      <c r="T20">
        <v>0</v>
      </c>
      <c r="U20">
        <v>0</v>
      </c>
      <c r="V20">
        <v>1610</v>
      </c>
      <c r="W20">
        <v>0</v>
      </c>
      <c r="X20">
        <v>0</v>
      </c>
      <c r="Y20">
        <v>3040</v>
      </c>
      <c r="Z20">
        <v>5300</v>
      </c>
    </row>
    <row r="21" spans="1:26" x14ac:dyDescent="0.35">
      <c r="A21">
        <f t="shared" si="0"/>
        <v>0</v>
      </c>
      <c r="B21">
        <f t="shared" si="1"/>
        <v>0</v>
      </c>
      <c r="C21" t="s">
        <v>37</v>
      </c>
      <c r="D21">
        <v>9349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232</v>
      </c>
      <c r="L21">
        <v>8818</v>
      </c>
      <c r="M21">
        <v>0</v>
      </c>
      <c r="N21">
        <v>0</v>
      </c>
      <c r="O21">
        <v>0</v>
      </c>
      <c r="P21">
        <v>18399</v>
      </c>
      <c r="Q21">
        <v>10900</v>
      </c>
      <c r="R21">
        <v>0</v>
      </c>
      <c r="S21">
        <v>0</v>
      </c>
      <c r="T21">
        <v>0</v>
      </c>
      <c r="U21">
        <v>0</v>
      </c>
      <c r="V21">
        <v>2137</v>
      </c>
      <c r="W21">
        <v>6983</v>
      </c>
      <c r="X21">
        <v>0</v>
      </c>
      <c r="Y21">
        <v>0</v>
      </c>
      <c r="Z21">
        <v>20020</v>
      </c>
    </row>
    <row r="22" spans="1:26" x14ac:dyDescent="0.35">
      <c r="A22">
        <f t="shared" si="0"/>
        <v>0</v>
      </c>
      <c r="B22">
        <f t="shared" si="1"/>
        <v>0</v>
      </c>
      <c r="C22" t="s">
        <v>38</v>
      </c>
      <c r="D22">
        <v>7785</v>
      </c>
      <c r="E22">
        <v>5615</v>
      </c>
      <c r="F22">
        <v>0</v>
      </c>
      <c r="G22">
        <v>0</v>
      </c>
      <c r="H22">
        <v>0</v>
      </c>
      <c r="I22">
        <v>0</v>
      </c>
      <c r="J22">
        <v>0</v>
      </c>
      <c r="K22">
        <v>5583</v>
      </c>
      <c r="L22">
        <v>11815</v>
      </c>
      <c r="M22">
        <v>3530</v>
      </c>
      <c r="N22">
        <v>0</v>
      </c>
      <c r="O22">
        <v>217</v>
      </c>
      <c r="P22">
        <v>34545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</row>
    <row r="23" spans="1:26" x14ac:dyDescent="0.35">
      <c r="A23">
        <f t="shared" si="0"/>
        <v>0</v>
      </c>
      <c r="B23">
        <f t="shared" si="1"/>
        <v>0</v>
      </c>
      <c r="C23" t="s">
        <v>39</v>
      </c>
      <c r="D23">
        <v>14582</v>
      </c>
      <c r="E23">
        <v>0</v>
      </c>
      <c r="F23">
        <v>0</v>
      </c>
      <c r="G23">
        <v>1381</v>
      </c>
      <c r="H23">
        <v>0</v>
      </c>
      <c r="I23">
        <v>0</v>
      </c>
      <c r="J23">
        <v>0</v>
      </c>
      <c r="K23">
        <v>25963</v>
      </c>
      <c r="L23">
        <v>16266</v>
      </c>
      <c r="M23">
        <v>0</v>
      </c>
      <c r="N23">
        <v>5</v>
      </c>
      <c r="O23">
        <v>1769</v>
      </c>
      <c r="P23">
        <v>59966</v>
      </c>
      <c r="Q23">
        <v>6850</v>
      </c>
      <c r="R23">
        <v>0</v>
      </c>
      <c r="S23">
        <v>0</v>
      </c>
      <c r="T23">
        <v>1509</v>
      </c>
      <c r="U23">
        <v>0</v>
      </c>
      <c r="V23">
        <v>7472</v>
      </c>
      <c r="W23">
        <v>39879</v>
      </c>
      <c r="X23">
        <v>0</v>
      </c>
      <c r="Y23">
        <v>0</v>
      </c>
      <c r="Z23">
        <v>55710</v>
      </c>
    </row>
    <row r="24" spans="1:26" x14ac:dyDescent="0.35">
      <c r="A24">
        <f t="shared" si="0"/>
        <v>0</v>
      </c>
      <c r="B24">
        <f t="shared" si="1"/>
        <v>0</v>
      </c>
      <c r="C24" t="s">
        <v>40</v>
      </c>
      <c r="D24">
        <v>8805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14768</v>
      </c>
      <c r="L24">
        <v>4724</v>
      </c>
      <c r="M24">
        <v>0</v>
      </c>
      <c r="N24">
        <v>0</v>
      </c>
      <c r="O24">
        <v>2600</v>
      </c>
      <c r="P24">
        <v>30897</v>
      </c>
      <c r="Q24">
        <v>6000</v>
      </c>
      <c r="R24">
        <v>0</v>
      </c>
      <c r="S24">
        <v>0</v>
      </c>
      <c r="T24">
        <v>0</v>
      </c>
      <c r="U24">
        <v>0</v>
      </c>
      <c r="V24">
        <v>14000</v>
      </c>
      <c r="W24">
        <v>1139</v>
      </c>
      <c r="X24">
        <v>0</v>
      </c>
      <c r="Y24">
        <v>2600</v>
      </c>
      <c r="Z24">
        <v>27164</v>
      </c>
    </row>
    <row r="25" spans="1:26" x14ac:dyDescent="0.35">
      <c r="A25">
        <f t="shared" si="0"/>
        <v>0</v>
      </c>
      <c r="B25">
        <f t="shared" si="1"/>
        <v>0</v>
      </c>
      <c r="C25" t="s">
        <v>40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3425</v>
      </c>
      <c r="Z25" s="1">
        <v>0</v>
      </c>
    </row>
    <row r="26" spans="1:26" x14ac:dyDescent="0.35">
      <c r="A26">
        <f t="shared" si="0"/>
        <v>0</v>
      </c>
      <c r="B26">
        <f t="shared" si="1"/>
        <v>0</v>
      </c>
      <c r="C26" t="s">
        <v>41</v>
      </c>
      <c r="D26">
        <v>1607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2306</v>
      </c>
      <c r="L26">
        <v>3448</v>
      </c>
      <c r="M26">
        <v>0</v>
      </c>
      <c r="N26">
        <v>0</v>
      </c>
      <c r="O26">
        <v>9508</v>
      </c>
      <c r="P26">
        <v>16869</v>
      </c>
      <c r="Q26">
        <v>2250</v>
      </c>
      <c r="R26">
        <v>0</v>
      </c>
      <c r="S26">
        <v>0</v>
      </c>
      <c r="T26">
        <v>0</v>
      </c>
      <c r="U26">
        <v>0</v>
      </c>
      <c r="V26">
        <v>1698</v>
      </c>
      <c r="W26">
        <v>7962</v>
      </c>
      <c r="X26">
        <v>0</v>
      </c>
      <c r="Y26">
        <v>6218</v>
      </c>
      <c r="Z26">
        <v>18128</v>
      </c>
    </row>
    <row r="27" spans="1:26" x14ac:dyDescent="0.35">
      <c r="A27">
        <f t="shared" si="0"/>
        <v>0</v>
      </c>
      <c r="B27">
        <f t="shared" si="1"/>
        <v>0</v>
      </c>
      <c r="C27" t="s">
        <v>42</v>
      </c>
      <c r="D27">
        <v>400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186</v>
      </c>
      <c r="L27">
        <v>1004</v>
      </c>
      <c r="M27">
        <v>0</v>
      </c>
      <c r="N27">
        <v>0</v>
      </c>
      <c r="O27">
        <v>1489</v>
      </c>
      <c r="P27">
        <v>3079</v>
      </c>
      <c r="Q27">
        <v>750</v>
      </c>
      <c r="R27">
        <v>0</v>
      </c>
      <c r="S27">
        <v>0</v>
      </c>
      <c r="T27">
        <v>0</v>
      </c>
      <c r="U27">
        <v>0</v>
      </c>
      <c r="V27">
        <v>0</v>
      </c>
      <c r="W27">
        <v>665</v>
      </c>
      <c r="X27">
        <v>0</v>
      </c>
      <c r="Y27">
        <v>1034</v>
      </c>
      <c r="Z27">
        <v>2449</v>
      </c>
    </row>
    <row r="28" spans="1:26" x14ac:dyDescent="0.35">
      <c r="A28">
        <f t="shared" si="0"/>
        <v>0</v>
      </c>
      <c r="B28">
        <f t="shared" si="1"/>
        <v>0</v>
      </c>
      <c r="C28" t="s">
        <v>43</v>
      </c>
      <c r="D28">
        <v>3681</v>
      </c>
      <c r="E28">
        <v>1653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6052</v>
      </c>
      <c r="M28">
        <v>0</v>
      </c>
      <c r="N28">
        <v>8</v>
      </c>
      <c r="O28">
        <v>93</v>
      </c>
      <c r="P28">
        <v>11487</v>
      </c>
      <c r="Q28">
        <v>1350</v>
      </c>
      <c r="R28">
        <v>0</v>
      </c>
      <c r="S28">
        <v>0</v>
      </c>
      <c r="T28">
        <v>0</v>
      </c>
      <c r="U28">
        <v>0</v>
      </c>
      <c r="V28">
        <v>0</v>
      </c>
      <c r="W28">
        <v>6052</v>
      </c>
      <c r="X28">
        <v>8</v>
      </c>
      <c r="Y28">
        <v>93</v>
      </c>
      <c r="Z28">
        <v>7503</v>
      </c>
    </row>
    <row r="29" spans="1:26" x14ac:dyDescent="0.35">
      <c r="A29">
        <f t="shared" si="0"/>
        <v>0</v>
      </c>
      <c r="B29">
        <f t="shared" si="1"/>
        <v>0</v>
      </c>
      <c r="C29" t="s">
        <v>44</v>
      </c>
      <c r="D29">
        <v>0</v>
      </c>
      <c r="E29">
        <v>3182</v>
      </c>
      <c r="F29">
        <v>0</v>
      </c>
      <c r="G29">
        <v>0</v>
      </c>
      <c r="H29">
        <v>0</v>
      </c>
      <c r="I29">
        <v>0</v>
      </c>
      <c r="J29">
        <v>110</v>
      </c>
      <c r="K29">
        <v>72</v>
      </c>
      <c r="L29">
        <v>5796</v>
      </c>
      <c r="M29">
        <v>0</v>
      </c>
      <c r="N29">
        <v>0</v>
      </c>
      <c r="O29">
        <v>2858</v>
      </c>
      <c r="P29">
        <v>12018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10551</v>
      </c>
      <c r="Z29">
        <v>10551</v>
      </c>
    </row>
    <row r="30" spans="1:26" x14ac:dyDescent="0.35">
      <c r="A30">
        <f t="shared" si="0"/>
        <v>0</v>
      </c>
      <c r="B30">
        <f t="shared" si="1"/>
        <v>0</v>
      </c>
      <c r="C30" t="s">
        <v>45</v>
      </c>
      <c r="D30">
        <v>2592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</v>
      </c>
      <c r="L30">
        <v>1116</v>
      </c>
      <c r="M30">
        <v>0</v>
      </c>
      <c r="N30">
        <v>0</v>
      </c>
      <c r="O30">
        <v>21</v>
      </c>
      <c r="P30">
        <v>3730</v>
      </c>
      <c r="Q30">
        <v>1942</v>
      </c>
      <c r="R30">
        <v>0</v>
      </c>
      <c r="S30">
        <v>0</v>
      </c>
      <c r="T30">
        <v>0</v>
      </c>
      <c r="U30">
        <v>0</v>
      </c>
      <c r="V30">
        <v>0</v>
      </c>
      <c r="W30">
        <v>14637</v>
      </c>
      <c r="X30">
        <v>0</v>
      </c>
      <c r="Y30">
        <v>810</v>
      </c>
      <c r="Z30">
        <v>17389</v>
      </c>
    </row>
    <row r="31" spans="1:26" x14ac:dyDescent="0.35">
      <c r="A31">
        <f t="shared" si="0"/>
        <v>0</v>
      </c>
      <c r="B31">
        <f t="shared" si="1"/>
        <v>0</v>
      </c>
      <c r="C31" t="s">
        <v>46</v>
      </c>
      <c r="D31">
        <v>249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784</v>
      </c>
      <c r="M31">
        <v>0</v>
      </c>
      <c r="N31">
        <v>0</v>
      </c>
      <c r="O31">
        <v>1392</v>
      </c>
      <c r="P31">
        <v>2425</v>
      </c>
      <c r="Q31">
        <v>200</v>
      </c>
      <c r="R31">
        <v>0</v>
      </c>
      <c r="S31">
        <v>0</v>
      </c>
      <c r="T31">
        <v>0</v>
      </c>
      <c r="U31">
        <v>0</v>
      </c>
      <c r="V31">
        <v>0</v>
      </c>
      <c r="W31">
        <v>12300</v>
      </c>
      <c r="X31">
        <v>0</v>
      </c>
      <c r="Y31">
        <v>1000</v>
      </c>
      <c r="Z31">
        <v>13500</v>
      </c>
    </row>
    <row r="32" spans="1:26" x14ac:dyDescent="0.35">
      <c r="A32">
        <f t="shared" si="0"/>
        <v>0</v>
      </c>
      <c r="B32">
        <f t="shared" si="1"/>
        <v>0</v>
      </c>
      <c r="C32" t="s">
        <v>47</v>
      </c>
      <c r="D32">
        <v>1166</v>
      </c>
      <c r="E32">
        <v>0</v>
      </c>
      <c r="F32">
        <v>859</v>
      </c>
      <c r="G32">
        <v>0</v>
      </c>
      <c r="H32">
        <v>0</v>
      </c>
      <c r="I32">
        <v>0</v>
      </c>
      <c r="J32">
        <v>0</v>
      </c>
      <c r="K32">
        <v>1663</v>
      </c>
      <c r="L32">
        <v>0</v>
      </c>
      <c r="M32">
        <v>0</v>
      </c>
      <c r="N32">
        <v>0</v>
      </c>
      <c r="O32">
        <v>490</v>
      </c>
      <c r="P32">
        <v>4178</v>
      </c>
      <c r="Q32">
        <v>1200</v>
      </c>
      <c r="R32">
        <v>0</v>
      </c>
      <c r="S32">
        <v>850</v>
      </c>
      <c r="T32">
        <v>1177</v>
      </c>
      <c r="U32">
        <v>0</v>
      </c>
      <c r="V32">
        <v>0</v>
      </c>
      <c r="W32">
        <v>0</v>
      </c>
      <c r="X32">
        <v>0</v>
      </c>
      <c r="Y32">
        <v>0</v>
      </c>
      <c r="Z32">
        <v>3227</v>
      </c>
    </row>
    <row r="33" spans="1:26" x14ac:dyDescent="0.35">
      <c r="A33">
        <f t="shared" si="0"/>
        <v>0</v>
      </c>
      <c r="B33">
        <f t="shared" si="1"/>
        <v>0</v>
      </c>
      <c r="C33" t="s">
        <v>48</v>
      </c>
      <c r="D33">
        <v>0</v>
      </c>
      <c r="E33">
        <v>138</v>
      </c>
      <c r="F33">
        <v>0</v>
      </c>
      <c r="G33">
        <v>0</v>
      </c>
      <c r="H33">
        <v>0</v>
      </c>
      <c r="I33">
        <v>0</v>
      </c>
      <c r="J33">
        <v>0</v>
      </c>
      <c r="K33">
        <v>6509</v>
      </c>
      <c r="L33">
        <v>790</v>
      </c>
      <c r="M33">
        <v>0</v>
      </c>
      <c r="N33">
        <v>0</v>
      </c>
      <c r="O33">
        <v>66</v>
      </c>
      <c r="P33">
        <v>7503</v>
      </c>
      <c r="Q33">
        <v>0</v>
      </c>
      <c r="R33">
        <v>0</v>
      </c>
      <c r="S33">
        <v>0</v>
      </c>
      <c r="T33">
        <v>0</v>
      </c>
      <c r="U33">
        <v>0</v>
      </c>
      <c r="V33">
        <v>6509</v>
      </c>
      <c r="W33">
        <v>1497</v>
      </c>
      <c r="X33">
        <v>0</v>
      </c>
      <c r="Y33">
        <v>66</v>
      </c>
      <c r="Z33">
        <v>8072</v>
      </c>
    </row>
    <row r="34" spans="1:26" x14ac:dyDescent="0.35">
      <c r="A34">
        <f t="shared" ref="A34:A65" si="2">+IF(C34=C33,0,IF(AND(C34=C35,C34=C36),P34-SUM(D34:O36),IF(C34=C35,P34-SUM(D34:O35),P34-SUM(D34:O34))))</f>
        <v>0</v>
      </c>
      <c r="B34">
        <f t="shared" ref="B34:B65" si="3">+IF(C34=C33,0,IF(AND(C34=C35,C34=C36),Z34-SUM(Q34:Y36),IF(C34=C35,Z34-SUM(Q34:Y35),Z34-SUM(Q34:Y34))))</f>
        <v>0</v>
      </c>
      <c r="C34" t="s">
        <v>49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16152</v>
      </c>
      <c r="L34">
        <v>750</v>
      </c>
      <c r="M34">
        <v>0</v>
      </c>
      <c r="N34">
        <v>0</v>
      </c>
      <c r="O34">
        <v>1903</v>
      </c>
      <c r="P34">
        <v>18805</v>
      </c>
      <c r="Q34">
        <v>0</v>
      </c>
      <c r="R34">
        <v>0</v>
      </c>
      <c r="S34">
        <v>0</v>
      </c>
      <c r="T34">
        <v>0</v>
      </c>
      <c r="U34">
        <v>0</v>
      </c>
      <c r="V34">
        <v>7450</v>
      </c>
      <c r="W34">
        <v>624</v>
      </c>
      <c r="X34">
        <v>0</v>
      </c>
      <c r="Y34">
        <v>2000</v>
      </c>
      <c r="Z34">
        <v>10074</v>
      </c>
    </row>
    <row r="35" spans="1:26" x14ac:dyDescent="0.35">
      <c r="A35">
        <f t="shared" si="2"/>
        <v>0</v>
      </c>
      <c r="B35">
        <f t="shared" si="3"/>
        <v>0</v>
      </c>
      <c r="C35" t="s">
        <v>50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273</v>
      </c>
      <c r="K35">
        <v>181</v>
      </c>
      <c r="L35">
        <v>2285</v>
      </c>
      <c r="M35">
        <v>0</v>
      </c>
      <c r="N35">
        <v>0</v>
      </c>
      <c r="O35">
        <v>2892</v>
      </c>
      <c r="P35">
        <v>5631</v>
      </c>
      <c r="Q35">
        <v>1000</v>
      </c>
      <c r="R35">
        <v>0</v>
      </c>
      <c r="S35">
        <v>0</v>
      </c>
      <c r="T35">
        <v>0</v>
      </c>
      <c r="U35">
        <v>0</v>
      </c>
      <c r="V35">
        <v>1620</v>
      </c>
      <c r="W35">
        <v>2596</v>
      </c>
      <c r="X35">
        <v>0</v>
      </c>
      <c r="Y35">
        <v>2608</v>
      </c>
      <c r="Z35">
        <v>7824</v>
      </c>
    </row>
    <row r="36" spans="1:26" x14ac:dyDescent="0.35">
      <c r="A36">
        <f t="shared" si="2"/>
        <v>0</v>
      </c>
      <c r="B36">
        <f t="shared" si="3"/>
        <v>0</v>
      </c>
      <c r="C36" t="s">
        <v>51</v>
      </c>
      <c r="D36">
        <v>250</v>
      </c>
      <c r="E36">
        <v>1541</v>
      </c>
      <c r="F36">
        <v>0</v>
      </c>
      <c r="G36">
        <v>0</v>
      </c>
      <c r="H36">
        <v>0</v>
      </c>
      <c r="I36">
        <v>0</v>
      </c>
      <c r="J36">
        <v>0</v>
      </c>
      <c r="K36">
        <v>57421</v>
      </c>
      <c r="L36">
        <v>0</v>
      </c>
      <c r="M36">
        <v>0</v>
      </c>
      <c r="N36">
        <v>0</v>
      </c>
      <c r="O36">
        <v>0</v>
      </c>
      <c r="P36">
        <v>59212</v>
      </c>
      <c r="Q36">
        <v>0</v>
      </c>
      <c r="R36">
        <v>1550</v>
      </c>
      <c r="S36">
        <v>0</v>
      </c>
      <c r="T36">
        <v>0</v>
      </c>
      <c r="U36">
        <v>0</v>
      </c>
      <c r="V36">
        <v>46959</v>
      </c>
      <c r="W36">
        <v>0</v>
      </c>
      <c r="X36">
        <v>0</v>
      </c>
      <c r="Y36">
        <v>0</v>
      </c>
      <c r="Z36">
        <v>48509</v>
      </c>
    </row>
    <row r="37" spans="1:26" x14ac:dyDescent="0.35">
      <c r="A37">
        <f t="shared" si="2"/>
        <v>0</v>
      </c>
      <c r="B37">
        <f t="shared" si="3"/>
        <v>0</v>
      </c>
      <c r="C37" t="s">
        <v>52</v>
      </c>
      <c r="D37">
        <v>4612</v>
      </c>
      <c r="E37">
        <v>436</v>
      </c>
      <c r="F37">
        <v>0</v>
      </c>
      <c r="G37">
        <v>0</v>
      </c>
      <c r="H37">
        <v>0</v>
      </c>
      <c r="I37">
        <v>0</v>
      </c>
      <c r="J37">
        <v>0</v>
      </c>
      <c r="K37">
        <v>460</v>
      </c>
      <c r="L37">
        <v>462</v>
      </c>
      <c r="M37">
        <v>0</v>
      </c>
      <c r="N37">
        <v>0</v>
      </c>
      <c r="O37">
        <v>0</v>
      </c>
      <c r="P37">
        <v>5970</v>
      </c>
      <c r="Q37">
        <v>4891</v>
      </c>
      <c r="R37">
        <v>445</v>
      </c>
      <c r="S37">
        <v>0</v>
      </c>
      <c r="T37">
        <v>0</v>
      </c>
      <c r="U37">
        <v>0</v>
      </c>
      <c r="V37">
        <v>750</v>
      </c>
      <c r="W37">
        <v>1897</v>
      </c>
      <c r="X37">
        <v>0</v>
      </c>
      <c r="Y37">
        <v>0</v>
      </c>
      <c r="Z37">
        <v>7983</v>
      </c>
    </row>
    <row r="38" spans="1:26" x14ac:dyDescent="0.35">
      <c r="A38">
        <f t="shared" si="2"/>
        <v>0</v>
      </c>
      <c r="B38">
        <f t="shared" si="3"/>
        <v>0</v>
      </c>
      <c r="C38" t="s">
        <v>53</v>
      </c>
      <c r="D38">
        <v>15338</v>
      </c>
      <c r="E38">
        <v>0</v>
      </c>
      <c r="F38">
        <v>12929</v>
      </c>
      <c r="G38">
        <v>8536</v>
      </c>
      <c r="H38">
        <v>0</v>
      </c>
      <c r="I38">
        <v>0</v>
      </c>
      <c r="J38">
        <v>12191</v>
      </c>
      <c r="K38">
        <v>0</v>
      </c>
      <c r="L38">
        <v>13595</v>
      </c>
      <c r="M38">
        <v>0</v>
      </c>
      <c r="N38">
        <v>0</v>
      </c>
      <c r="O38">
        <v>15334</v>
      </c>
      <c r="P38">
        <v>77923</v>
      </c>
      <c r="Q38">
        <v>0</v>
      </c>
      <c r="R38">
        <v>0</v>
      </c>
      <c r="S38">
        <v>0</v>
      </c>
      <c r="T38">
        <v>0</v>
      </c>
      <c r="U38">
        <v>0</v>
      </c>
      <c r="V38">
        <v>2389</v>
      </c>
      <c r="W38">
        <v>82500</v>
      </c>
      <c r="X38">
        <v>0</v>
      </c>
      <c r="Y38">
        <v>53877</v>
      </c>
      <c r="Z38">
        <v>138766</v>
      </c>
    </row>
    <row r="39" spans="1:26" x14ac:dyDescent="0.35">
      <c r="A39">
        <f t="shared" si="2"/>
        <v>0</v>
      </c>
      <c r="B39">
        <f t="shared" si="3"/>
        <v>0</v>
      </c>
      <c r="C39" t="s">
        <v>54</v>
      </c>
      <c r="D39">
        <v>3352</v>
      </c>
      <c r="E39">
        <v>24157</v>
      </c>
      <c r="F39">
        <v>0</v>
      </c>
      <c r="G39">
        <v>0</v>
      </c>
      <c r="H39">
        <v>0</v>
      </c>
      <c r="I39">
        <v>0</v>
      </c>
      <c r="J39">
        <v>0</v>
      </c>
      <c r="K39">
        <v>13852</v>
      </c>
      <c r="L39">
        <v>54450</v>
      </c>
      <c r="M39">
        <v>0</v>
      </c>
      <c r="N39">
        <v>40952</v>
      </c>
      <c r="O39">
        <v>20116</v>
      </c>
      <c r="P39">
        <v>156879</v>
      </c>
      <c r="Q39">
        <v>0</v>
      </c>
      <c r="R39">
        <v>0</v>
      </c>
      <c r="S39">
        <v>0</v>
      </c>
      <c r="T39">
        <v>0</v>
      </c>
      <c r="U39">
        <v>0</v>
      </c>
      <c r="V39">
        <v>10000</v>
      </c>
      <c r="W39">
        <v>27805</v>
      </c>
      <c r="X39">
        <v>18000</v>
      </c>
      <c r="Y39">
        <v>298233</v>
      </c>
      <c r="Z39">
        <v>354038</v>
      </c>
    </row>
    <row r="40" spans="1:26" x14ac:dyDescent="0.35">
      <c r="A40">
        <f t="shared" si="2"/>
        <v>0</v>
      </c>
      <c r="B40">
        <f t="shared" si="3"/>
        <v>0</v>
      </c>
      <c r="C40" t="s">
        <v>55</v>
      </c>
      <c r="D40">
        <v>108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31425</v>
      </c>
      <c r="L40">
        <v>555</v>
      </c>
      <c r="M40">
        <v>109</v>
      </c>
      <c r="N40">
        <v>0</v>
      </c>
      <c r="O40">
        <v>3575</v>
      </c>
      <c r="P40">
        <v>35772</v>
      </c>
      <c r="Q40">
        <v>0</v>
      </c>
      <c r="R40">
        <v>0</v>
      </c>
      <c r="S40">
        <v>0</v>
      </c>
      <c r="T40">
        <v>0</v>
      </c>
      <c r="U40">
        <v>0</v>
      </c>
      <c r="V40">
        <v>20962</v>
      </c>
      <c r="W40">
        <v>1584</v>
      </c>
      <c r="X40">
        <v>0</v>
      </c>
      <c r="Y40">
        <v>4095</v>
      </c>
      <c r="Z40">
        <v>26641</v>
      </c>
    </row>
    <row r="41" spans="1:26" x14ac:dyDescent="0.35">
      <c r="A41">
        <f t="shared" si="2"/>
        <v>0</v>
      </c>
      <c r="B41">
        <f t="shared" si="3"/>
        <v>0</v>
      </c>
      <c r="C41" t="s">
        <v>56</v>
      </c>
      <c r="D41">
        <v>0</v>
      </c>
      <c r="E41">
        <v>5889</v>
      </c>
      <c r="F41">
        <v>0</v>
      </c>
      <c r="G41">
        <v>0</v>
      </c>
      <c r="H41">
        <v>0</v>
      </c>
      <c r="I41">
        <v>0</v>
      </c>
      <c r="J41">
        <v>0</v>
      </c>
      <c r="K41">
        <v>1026</v>
      </c>
      <c r="L41">
        <v>143</v>
      </c>
      <c r="M41">
        <v>0</v>
      </c>
      <c r="N41">
        <v>0</v>
      </c>
      <c r="O41">
        <v>2065</v>
      </c>
      <c r="P41">
        <v>9123</v>
      </c>
      <c r="Q41">
        <v>0</v>
      </c>
      <c r="R41">
        <v>7000</v>
      </c>
      <c r="S41">
        <v>0</v>
      </c>
      <c r="T41">
        <v>869</v>
      </c>
      <c r="U41">
        <v>0</v>
      </c>
      <c r="V41">
        <v>0</v>
      </c>
      <c r="W41">
        <v>0</v>
      </c>
      <c r="X41">
        <v>0</v>
      </c>
      <c r="Y41">
        <v>0</v>
      </c>
      <c r="Z41">
        <v>7869</v>
      </c>
    </row>
    <row r="42" spans="1:26" x14ac:dyDescent="0.35">
      <c r="A42">
        <f t="shared" si="2"/>
        <v>0</v>
      </c>
      <c r="B42">
        <f t="shared" si="3"/>
        <v>0</v>
      </c>
      <c r="C42" t="s">
        <v>57</v>
      </c>
      <c r="D42">
        <v>66728</v>
      </c>
      <c r="E42">
        <v>29571</v>
      </c>
      <c r="F42">
        <v>0</v>
      </c>
      <c r="G42">
        <v>0</v>
      </c>
      <c r="H42">
        <v>0</v>
      </c>
      <c r="I42">
        <v>1300</v>
      </c>
      <c r="J42">
        <v>38</v>
      </c>
      <c r="K42">
        <v>19474</v>
      </c>
      <c r="L42">
        <v>65169</v>
      </c>
      <c r="M42">
        <v>0</v>
      </c>
      <c r="N42">
        <v>34271</v>
      </c>
      <c r="O42">
        <v>23643</v>
      </c>
      <c r="P42">
        <v>240194</v>
      </c>
      <c r="Q42">
        <v>54575</v>
      </c>
      <c r="R42">
        <v>0</v>
      </c>
      <c r="S42">
        <v>0</v>
      </c>
      <c r="T42">
        <v>0</v>
      </c>
      <c r="U42">
        <v>0</v>
      </c>
      <c r="V42">
        <v>0</v>
      </c>
      <c r="W42">
        <v>32000</v>
      </c>
      <c r="X42">
        <v>30000</v>
      </c>
      <c r="Y42">
        <v>26000</v>
      </c>
      <c r="Z42">
        <v>142575</v>
      </c>
    </row>
    <row r="43" spans="1:26" x14ac:dyDescent="0.35">
      <c r="A43">
        <f t="shared" si="2"/>
        <v>0</v>
      </c>
      <c r="B43">
        <f t="shared" si="3"/>
        <v>0</v>
      </c>
      <c r="C43" t="s">
        <v>58</v>
      </c>
      <c r="D43">
        <v>60341</v>
      </c>
      <c r="E43">
        <v>1196</v>
      </c>
      <c r="F43">
        <v>0</v>
      </c>
      <c r="G43">
        <v>0</v>
      </c>
      <c r="H43">
        <v>0</v>
      </c>
      <c r="I43">
        <v>0</v>
      </c>
      <c r="J43">
        <v>7610</v>
      </c>
      <c r="K43">
        <v>13772</v>
      </c>
      <c r="L43">
        <v>78673</v>
      </c>
      <c r="M43">
        <v>125</v>
      </c>
      <c r="N43">
        <v>1122</v>
      </c>
      <c r="O43">
        <v>147042</v>
      </c>
      <c r="P43">
        <v>309881</v>
      </c>
      <c r="Q43">
        <v>77016</v>
      </c>
      <c r="R43">
        <v>1425</v>
      </c>
      <c r="S43">
        <v>5464</v>
      </c>
      <c r="T43">
        <v>0</v>
      </c>
      <c r="U43">
        <v>7650</v>
      </c>
      <c r="V43">
        <v>266</v>
      </c>
      <c r="W43">
        <v>24859</v>
      </c>
      <c r="X43">
        <v>0</v>
      </c>
      <c r="Y43">
        <v>107384</v>
      </c>
      <c r="Z43">
        <v>224064</v>
      </c>
    </row>
    <row r="44" spans="1:26" x14ac:dyDescent="0.35">
      <c r="A44">
        <f t="shared" si="2"/>
        <v>0</v>
      </c>
      <c r="B44">
        <f t="shared" si="3"/>
        <v>0</v>
      </c>
      <c r="C44" t="s">
        <v>59</v>
      </c>
      <c r="D44">
        <v>6872</v>
      </c>
      <c r="E44">
        <v>1172</v>
      </c>
      <c r="F44">
        <v>0</v>
      </c>
      <c r="G44">
        <v>0</v>
      </c>
      <c r="H44">
        <v>3</v>
      </c>
      <c r="I44">
        <v>0</v>
      </c>
      <c r="J44">
        <v>1236</v>
      </c>
      <c r="K44">
        <v>601</v>
      </c>
      <c r="L44">
        <v>4399</v>
      </c>
      <c r="M44">
        <v>0</v>
      </c>
      <c r="N44">
        <v>0</v>
      </c>
      <c r="O44">
        <v>903</v>
      </c>
      <c r="P44">
        <v>15186</v>
      </c>
      <c r="Q44">
        <v>2400</v>
      </c>
      <c r="R44">
        <v>0</v>
      </c>
      <c r="S44">
        <v>0</v>
      </c>
      <c r="T44">
        <v>0</v>
      </c>
      <c r="U44">
        <v>2000</v>
      </c>
      <c r="V44">
        <v>292</v>
      </c>
      <c r="W44">
        <v>5049</v>
      </c>
      <c r="X44">
        <v>0</v>
      </c>
      <c r="Y44">
        <v>2515</v>
      </c>
      <c r="Z44">
        <v>12256</v>
      </c>
    </row>
    <row r="45" spans="1:26" x14ac:dyDescent="0.35">
      <c r="A45">
        <f t="shared" si="2"/>
        <v>0</v>
      </c>
      <c r="B45">
        <f t="shared" si="3"/>
        <v>0</v>
      </c>
      <c r="C45" t="s">
        <v>60</v>
      </c>
      <c r="D45">
        <v>18544</v>
      </c>
      <c r="E45">
        <v>25206</v>
      </c>
      <c r="F45">
        <v>0</v>
      </c>
      <c r="G45">
        <v>3010</v>
      </c>
      <c r="H45">
        <v>0</v>
      </c>
      <c r="I45">
        <v>0</v>
      </c>
      <c r="J45">
        <v>22657</v>
      </c>
      <c r="K45">
        <v>489</v>
      </c>
      <c r="L45">
        <v>27607</v>
      </c>
      <c r="M45">
        <v>383</v>
      </c>
      <c r="N45">
        <v>1254</v>
      </c>
      <c r="O45">
        <v>54286</v>
      </c>
      <c r="P45">
        <v>153436</v>
      </c>
      <c r="Q45">
        <v>30366</v>
      </c>
      <c r="R45">
        <v>23706</v>
      </c>
      <c r="S45">
        <v>0</v>
      </c>
      <c r="T45">
        <v>3010</v>
      </c>
      <c r="U45">
        <v>0</v>
      </c>
      <c r="V45">
        <v>0</v>
      </c>
      <c r="W45">
        <v>35808</v>
      </c>
      <c r="X45">
        <v>292</v>
      </c>
      <c r="Y45">
        <v>77135</v>
      </c>
      <c r="Z45">
        <v>170317</v>
      </c>
    </row>
    <row r="46" spans="1:26" x14ac:dyDescent="0.35">
      <c r="A46">
        <f t="shared" si="2"/>
        <v>0</v>
      </c>
      <c r="B46">
        <f t="shared" si="3"/>
        <v>0</v>
      </c>
      <c r="C46" t="s">
        <v>61</v>
      </c>
      <c r="D46">
        <v>700</v>
      </c>
      <c r="E46">
        <v>0</v>
      </c>
      <c r="F46">
        <v>0</v>
      </c>
      <c r="G46">
        <v>977</v>
      </c>
      <c r="H46">
        <v>5488</v>
      </c>
      <c r="I46">
        <v>0</v>
      </c>
      <c r="J46">
        <v>0</v>
      </c>
      <c r="K46">
        <v>7002</v>
      </c>
      <c r="L46">
        <v>181</v>
      </c>
      <c r="M46">
        <v>0</v>
      </c>
      <c r="N46">
        <v>0</v>
      </c>
      <c r="O46">
        <v>17</v>
      </c>
      <c r="P46">
        <v>14365</v>
      </c>
      <c r="Q46">
        <v>969</v>
      </c>
      <c r="R46">
        <v>0</v>
      </c>
      <c r="S46">
        <v>0</v>
      </c>
      <c r="T46">
        <v>0</v>
      </c>
      <c r="U46">
        <v>0</v>
      </c>
      <c r="V46">
        <v>8920</v>
      </c>
      <c r="W46">
        <v>0</v>
      </c>
      <c r="X46">
        <v>0</v>
      </c>
      <c r="Y46">
        <v>0</v>
      </c>
      <c r="Z46">
        <v>9889</v>
      </c>
    </row>
    <row r="47" spans="1:26" x14ac:dyDescent="0.35">
      <c r="A47">
        <f t="shared" si="2"/>
        <v>0</v>
      </c>
      <c r="B47">
        <f t="shared" si="3"/>
        <v>0</v>
      </c>
      <c r="C47" t="s">
        <v>62</v>
      </c>
      <c r="D47">
        <v>12463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574</v>
      </c>
      <c r="M47">
        <v>0</v>
      </c>
      <c r="N47">
        <v>0</v>
      </c>
      <c r="O47">
        <v>3406</v>
      </c>
      <c r="P47">
        <v>16443</v>
      </c>
      <c r="Q47">
        <v>8850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8850</v>
      </c>
    </row>
    <row r="48" spans="1:26" x14ac:dyDescent="0.35">
      <c r="A48">
        <f t="shared" si="2"/>
        <v>0</v>
      </c>
      <c r="B48">
        <f t="shared" si="3"/>
        <v>0</v>
      </c>
      <c r="C48" t="s">
        <v>63</v>
      </c>
      <c r="D48">
        <v>2418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6297</v>
      </c>
      <c r="L48">
        <v>0</v>
      </c>
      <c r="M48">
        <v>0</v>
      </c>
      <c r="N48">
        <v>0</v>
      </c>
      <c r="O48">
        <v>1246</v>
      </c>
      <c r="P48">
        <v>9961</v>
      </c>
      <c r="Q48">
        <v>2075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3850</v>
      </c>
      <c r="Z48">
        <v>5925</v>
      </c>
    </row>
    <row r="49" spans="1:26" x14ac:dyDescent="0.35">
      <c r="A49">
        <f t="shared" si="2"/>
        <v>0</v>
      </c>
      <c r="B49">
        <f t="shared" si="3"/>
        <v>0</v>
      </c>
      <c r="C49" t="s">
        <v>64</v>
      </c>
      <c r="D49">
        <v>10445</v>
      </c>
      <c r="E49">
        <v>0</v>
      </c>
      <c r="F49">
        <v>0</v>
      </c>
      <c r="G49">
        <v>0</v>
      </c>
      <c r="H49">
        <v>0</v>
      </c>
      <c r="I49">
        <v>1114</v>
      </c>
      <c r="J49">
        <v>0</v>
      </c>
      <c r="K49">
        <v>21461</v>
      </c>
      <c r="L49">
        <v>7858</v>
      </c>
      <c r="M49">
        <v>0</v>
      </c>
      <c r="N49">
        <v>0</v>
      </c>
      <c r="O49">
        <v>8147</v>
      </c>
      <c r="P49">
        <v>49025</v>
      </c>
      <c r="Q49">
        <v>9300</v>
      </c>
      <c r="R49">
        <v>0</v>
      </c>
      <c r="S49">
        <v>0</v>
      </c>
      <c r="T49">
        <v>1000</v>
      </c>
      <c r="U49">
        <v>0</v>
      </c>
      <c r="V49">
        <v>32165</v>
      </c>
      <c r="W49">
        <v>35465</v>
      </c>
      <c r="X49">
        <v>0</v>
      </c>
      <c r="Y49">
        <v>10270</v>
      </c>
      <c r="Z49">
        <v>88200</v>
      </c>
    </row>
    <row r="50" spans="1:26" x14ac:dyDescent="0.35">
      <c r="A50">
        <f t="shared" si="2"/>
        <v>0</v>
      </c>
      <c r="B50">
        <f t="shared" si="3"/>
        <v>0</v>
      </c>
      <c r="C50" t="s">
        <v>65</v>
      </c>
      <c r="D50">
        <v>7268</v>
      </c>
      <c r="E50">
        <v>0</v>
      </c>
      <c r="F50">
        <v>0</v>
      </c>
      <c r="G50">
        <v>0</v>
      </c>
      <c r="H50">
        <v>0</v>
      </c>
      <c r="I50">
        <v>0</v>
      </c>
      <c r="J50">
        <v>785</v>
      </c>
      <c r="K50">
        <v>2381</v>
      </c>
      <c r="L50">
        <v>156</v>
      </c>
      <c r="M50">
        <v>6608</v>
      </c>
      <c r="N50">
        <v>0</v>
      </c>
      <c r="O50">
        <v>9388</v>
      </c>
      <c r="P50">
        <v>26586</v>
      </c>
      <c r="Q50">
        <v>10440</v>
      </c>
      <c r="R50">
        <v>0</v>
      </c>
      <c r="S50">
        <v>0</v>
      </c>
      <c r="T50">
        <v>0</v>
      </c>
      <c r="U50">
        <v>9000</v>
      </c>
      <c r="V50">
        <v>1010</v>
      </c>
      <c r="W50">
        <v>1000</v>
      </c>
      <c r="X50">
        <v>0</v>
      </c>
      <c r="Y50">
        <v>21637</v>
      </c>
      <c r="Z50">
        <v>43087</v>
      </c>
    </row>
    <row r="51" spans="1:26" x14ac:dyDescent="0.35">
      <c r="A51">
        <f t="shared" si="2"/>
        <v>0</v>
      </c>
      <c r="B51">
        <f t="shared" si="3"/>
        <v>0</v>
      </c>
      <c r="C51" t="s">
        <v>66</v>
      </c>
      <c r="D51">
        <v>0</v>
      </c>
      <c r="E51">
        <v>0</v>
      </c>
      <c r="F51">
        <v>0</v>
      </c>
      <c r="G51">
        <v>0</v>
      </c>
      <c r="H51">
        <v>750</v>
      </c>
      <c r="I51">
        <v>0</v>
      </c>
      <c r="J51">
        <v>0</v>
      </c>
      <c r="K51">
        <v>1364</v>
      </c>
      <c r="L51">
        <v>5000</v>
      </c>
      <c r="M51">
        <v>0</v>
      </c>
      <c r="N51">
        <v>0</v>
      </c>
      <c r="O51">
        <v>0</v>
      </c>
      <c r="P51">
        <v>7114</v>
      </c>
      <c r="Q51">
        <v>0</v>
      </c>
      <c r="R51">
        <v>0</v>
      </c>
      <c r="S51">
        <v>0</v>
      </c>
      <c r="T51">
        <v>0</v>
      </c>
      <c r="U51">
        <v>0</v>
      </c>
      <c r="V51">
        <v>1364</v>
      </c>
      <c r="W51">
        <v>5000</v>
      </c>
      <c r="X51">
        <v>0</v>
      </c>
      <c r="Y51">
        <v>750</v>
      </c>
      <c r="Z51">
        <v>7114</v>
      </c>
    </row>
    <row r="52" spans="1:26" x14ac:dyDescent="0.35">
      <c r="A52">
        <f t="shared" si="2"/>
        <v>0</v>
      </c>
      <c r="B52">
        <f t="shared" si="3"/>
        <v>0</v>
      </c>
      <c r="C52" t="s">
        <v>67</v>
      </c>
      <c r="D52">
        <v>11936</v>
      </c>
      <c r="E52">
        <v>147</v>
      </c>
      <c r="F52">
        <v>0</v>
      </c>
      <c r="G52">
        <v>7</v>
      </c>
      <c r="H52">
        <v>0</v>
      </c>
      <c r="I52">
        <v>0</v>
      </c>
      <c r="J52">
        <v>0</v>
      </c>
      <c r="K52">
        <v>4144</v>
      </c>
      <c r="L52">
        <v>151</v>
      </c>
      <c r="M52">
        <v>0</v>
      </c>
      <c r="N52">
        <v>542</v>
      </c>
      <c r="O52">
        <v>2470</v>
      </c>
      <c r="P52">
        <v>19397</v>
      </c>
      <c r="Q52">
        <v>14790</v>
      </c>
      <c r="R52">
        <v>0</v>
      </c>
      <c r="S52">
        <v>0</v>
      </c>
      <c r="T52">
        <v>0</v>
      </c>
      <c r="U52">
        <v>0</v>
      </c>
      <c r="V52">
        <v>9597</v>
      </c>
      <c r="W52">
        <v>401</v>
      </c>
      <c r="X52">
        <v>1481</v>
      </c>
      <c r="Y52">
        <v>2153</v>
      </c>
      <c r="Z52">
        <v>28422</v>
      </c>
    </row>
    <row r="53" spans="1:26" x14ac:dyDescent="0.35">
      <c r="A53">
        <f t="shared" si="2"/>
        <v>0</v>
      </c>
      <c r="B53">
        <f t="shared" si="3"/>
        <v>0</v>
      </c>
      <c r="C53" t="s">
        <v>68</v>
      </c>
      <c r="D53">
        <v>730</v>
      </c>
      <c r="E53">
        <v>31457</v>
      </c>
      <c r="F53">
        <v>0</v>
      </c>
      <c r="G53">
        <v>4626</v>
      </c>
      <c r="H53">
        <v>0</v>
      </c>
      <c r="I53">
        <v>1525</v>
      </c>
      <c r="J53">
        <v>27126</v>
      </c>
      <c r="K53">
        <v>20475</v>
      </c>
      <c r="L53">
        <v>15037</v>
      </c>
      <c r="M53">
        <v>0</v>
      </c>
      <c r="N53">
        <v>0</v>
      </c>
      <c r="O53">
        <v>5512</v>
      </c>
      <c r="P53">
        <v>106488</v>
      </c>
      <c r="Q53">
        <v>0</v>
      </c>
      <c r="R53">
        <v>30650</v>
      </c>
      <c r="S53">
        <v>0</v>
      </c>
      <c r="T53">
        <v>4626</v>
      </c>
      <c r="U53">
        <v>27033</v>
      </c>
      <c r="V53">
        <v>20476</v>
      </c>
      <c r="W53">
        <v>14661</v>
      </c>
      <c r="X53">
        <v>0</v>
      </c>
      <c r="Y53">
        <v>7022</v>
      </c>
      <c r="Z53">
        <v>104468</v>
      </c>
    </row>
    <row r="54" spans="1:26" x14ac:dyDescent="0.35">
      <c r="A54">
        <f t="shared" si="2"/>
        <v>0</v>
      </c>
      <c r="B54">
        <f t="shared" si="3"/>
        <v>0</v>
      </c>
      <c r="C54" t="s">
        <v>69</v>
      </c>
      <c r="D54">
        <v>4907</v>
      </c>
      <c r="E54">
        <v>8558</v>
      </c>
      <c r="F54">
        <v>0</v>
      </c>
      <c r="G54">
        <v>0</v>
      </c>
      <c r="H54">
        <v>0</v>
      </c>
      <c r="I54">
        <v>0</v>
      </c>
      <c r="J54">
        <v>22506</v>
      </c>
      <c r="K54">
        <v>0</v>
      </c>
      <c r="L54">
        <v>0</v>
      </c>
      <c r="M54">
        <v>0</v>
      </c>
      <c r="N54">
        <v>0</v>
      </c>
      <c r="O54">
        <v>4206</v>
      </c>
      <c r="P54">
        <v>40177</v>
      </c>
      <c r="Q54">
        <v>4250</v>
      </c>
      <c r="R54">
        <v>7700</v>
      </c>
      <c r="S54">
        <v>0</v>
      </c>
      <c r="T54">
        <v>0</v>
      </c>
      <c r="U54">
        <v>22506</v>
      </c>
      <c r="V54">
        <v>0</v>
      </c>
      <c r="W54">
        <v>0</v>
      </c>
      <c r="X54">
        <v>0</v>
      </c>
      <c r="Y54">
        <v>4206</v>
      </c>
      <c r="Z54">
        <v>38662</v>
      </c>
    </row>
    <row r="55" spans="1:26" x14ac:dyDescent="0.35">
      <c r="A55">
        <f t="shared" si="2"/>
        <v>0</v>
      </c>
      <c r="B55">
        <f t="shared" si="3"/>
        <v>0</v>
      </c>
      <c r="C55" t="s">
        <v>70</v>
      </c>
      <c r="D55">
        <v>7522</v>
      </c>
      <c r="E55">
        <v>0</v>
      </c>
      <c r="F55">
        <v>12561</v>
      </c>
      <c r="G55">
        <v>31</v>
      </c>
      <c r="H55">
        <v>0</v>
      </c>
      <c r="I55">
        <v>0</v>
      </c>
      <c r="J55">
        <v>0</v>
      </c>
      <c r="K55">
        <v>32</v>
      </c>
      <c r="L55">
        <v>1889</v>
      </c>
      <c r="M55">
        <v>742</v>
      </c>
      <c r="N55">
        <v>0</v>
      </c>
      <c r="O55">
        <v>7271</v>
      </c>
      <c r="P55">
        <v>30048</v>
      </c>
      <c r="Q55">
        <v>7089</v>
      </c>
      <c r="R55">
        <v>0</v>
      </c>
      <c r="S55">
        <v>12561</v>
      </c>
      <c r="T55">
        <v>0</v>
      </c>
      <c r="U55">
        <v>0</v>
      </c>
      <c r="V55">
        <v>0</v>
      </c>
      <c r="W55">
        <v>1730</v>
      </c>
      <c r="X55">
        <v>0</v>
      </c>
      <c r="Y55">
        <v>0</v>
      </c>
      <c r="Z55">
        <v>21380</v>
      </c>
    </row>
    <row r="56" spans="1:26" x14ac:dyDescent="0.35">
      <c r="A56">
        <f t="shared" si="2"/>
        <v>0</v>
      </c>
      <c r="B56">
        <f t="shared" si="3"/>
        <v>0</v>
      </c>
      <c r="C56" t="s">
        <v>71</v>
      </c>
      <c r="D56">
        <v>9334</v>
      </c>
      <c r="E56">
        <v>12830</v>
      </c>
      <c r="F56">
        <v>0</v>
      </c>
      <c r="G56">
        <v>0</v>
      </c>
      <c r="H56">
        <v>0</v>
      </c>
      <c r="I56">
        <v>0</v>
      </c>
      <c r="J56">
        <v>0</v>
      </c>
      <c r="K56">
        <v>4502</v>
      </c>
      <c r="L56">
        <v>1993</v>
      </c>
      <c r="M56">
        <v>0</v>
      </c>
      <c r="N56">
        <v>0</v>
      </c>
      <c r="O56">
        <v>0</v>
      </c>
      <c r="P56">
        <v>28659</v>
      </c>
      <c r="Q56">
        <v>10000</v>
      </c>
      <c r="R56">
        <v>11000</v>
      </c>
      <c r="S56">
        <v>0</v>
      </c>
      <c r="T56">
        <v>0</v>
      </c>
      <c r="U56">
        <v>0</v>
      </c>
      <c r="V56">
        <v>4900</v>
      </c>
      <c r="W56">
        <v>2130</v>
      </c>
      <c r="X56">
        <v>0</v>
      </c>
      <c r="Y56">
        <v>300</v>
      </c>
      <c r="Z56">
        <v>28330</v>
      </c>
    </row>
    <row r="57" spans="1:26" x14ac:dyDescent="0.35">
      <c r="A57">
        <f t="shared" si="2"/>
        <v>0</v>
      </c>
      <c r="B57">
        <f t="shared" si="3"/>
        <v>0</v>
      </c>
      <c r="C57" t="s">
        <v>72</v>
      </c>
      <c r="D57">
        <v>1071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7781</v>
      </c>
      <c r="N57">
        <v>60</v>
      </c>
      <c r="O57">
        <v>380</v>
      </c>
      <c r="P57">
        <v>9292</v>
      </c>
      <c r="Q57">
        <v>1150</v>
      </c>
      <c r="R57">
        <v>0</v>
      </c>
      <c r="S57">
        <v>0</v>
      </c>
      <c r="T57">
        <v>0</v>
      </c>
      <c r="U57">
        <v>0</v>
      </c>
      <c r="V57">
        <v>8500</v>
      </c>
      <c r="W57">
        <v>3000</v>
      </c>
      <c r="X57">
        <v>0</v>
      </c>
      <c r="Y57">
        <v>11800</v>
      </c>
      <c r="Z57">
        <v>24450</v>
      </c>
    </row>
    <row r="58" spans="1:26" x14ac:dyDescent="0.35">
      <c r="A58">
        <f t="shared" si="2"/>
        <v>0</v>
      </c>
      <c r="B58">
        <f t="shared" si="3"/>
        <v>0</v>
      </c>
      <c r="C58" t="s">
        <v>73</v>
      </c>
      <c r="D58">
        <v>24919</v>
      </c>
      <c r="E58">
        <v>2849</v>
      </c>
      <c r="F58">
        <v>0</v>
      </c>
      <c r="G58">
        <v>0</v>
      </c>
      <c r="H58">
        <v>0</v>
      </c>
      <c r="I58">
        <v>0</v>
      </c>
      <c r="J58">
        <v>0</v>
      </c>
      <c r="K58">
        <v>245</v>
      </c>
      <c r="L58">
        <v>1504</v>
      </c>
      <c r="M58">
        <v>0</v>
      </c>
      <c r="N58">
        <v>0</v>
      </c>
      <c r="O58">
        <v>1160</v>
      </c>
      <c r="P58">
        <v>30677</v>
      </c>
      <c r="Q58">
        <v>40506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40506</v>
      </c>
    </row>
    <row r="59" spans="1:26" x14ac:dyDescent="0.35">
      <c r="A59">
        <f t="shared" si="2"/>
        <v>0</v>
      </c>
      <c r="B59">
        <f t="shared" si="3"/>
        <v>0</v>
      </c>
      <c r="C59" t="s">
        <v>74</v>
      </c>
      <c r="D59">
        <v>5431</v>
      </c>
      <c r="E59">
        <v>0</v>
      </c>
      <c r="F59">
        <v>1790</v>
      </c>
      <c r="G59">
        <v>0</v>
      </c>
      <c r="H59">
        <v>2768</v>
      </c>
      <c r="I59">
        <v>667</v>
      </c>
      <c r="J59">
        <v>0</v>
      </c>
      <c r="K59">
        <v>1357</v>
      </c>
      <c r="L59">
        <v>178</v>
      </c>
      <c r="M59">
        <v>0</v>
      </c>
      <c r="N59">
        <v>5352</v>
      </c>
      <c r="O59">
        <v>8488</v>
      </c>
      <c r="P59">
        <v>26031</v>
      </c>
      <c r="Q59">
        <v>4500</v>
      </c>
      <c r="R59">
        <v>0</v>
      </c>
      <c r="S59">
        <v>1200</v>
      </c>
      <c r="T59">
        <v>0</v>
      </c>
      <c r="U59">
        <v>0</v>
      </c>
      <c r="V59">
        <v>1750</v>
      </c>
      <c r="W59">
        <v>450</v>
      </c>
      <c r="X59">
        <v>3860</v>
      </c>
      <c r="Y59">
        <v>9807</v>
      </c>
      <c r="Z59">
        <v>21567</v>
      </c>
    </row>
    <row r="60" spans="1:26" x14ac:dyDescent="0.35">
      <c r="A60">
        <f t="shared" si="2"/>
        <v>0</v>
      </c>
      <c r="B60">
        <f t="shared" si="3"/>
        <v>0</v>
      </c>
      <c r="C60" t="s">
        <v>75</v>
      </c>
      <c r="D60">
        <v>33029</v>
      </c>
      <c r="E60">
        <v>5111</v>
      </c>
      <c r="F60">
        <v>332</v>
      </c>
      <c r="G60">
        <v>0</v>
      </c>
      <c r="H60">
        <v>0</v>
      </c>
      <c r="I60">
        <v>0</v>
      </c>
      <c r="J60">
        <v>0</v>
      </c>
      <c r="K60">
        <v>28845</v>
      </c>
      <c r="L60">
        <v>128191</v>
      </c>
      <c r="M60">
        <v>0</v>
      </c>
      <c r="N60">
        <v>21069</v>
      </c>
      <c r="O60">
        <v>14517</v>
      </c>
      <c r="P60">
        <v>231094</v>
      </c>
      <c r="Q60">
        <v>23826</v>
      </c>
      <c r="R60">
        <v>7174</v>
      </c>
      <c r="S60">
        <v>0</v>
      </c>
      <c r="T60">
        <v>0</v>
      </c>
      <c r="U60">
        <v>353</v>
      </c>
      <c r="V60">
        <v>33098</v>
      </c>
      <c r="W60">
        <v>57955</v>
      </c>
      <c r="X60">
        <v>19987</v>
      </c>
      <c r="Y60">
        <v>39021</v>
      </c>
      <c r="Z60">
        <v>181414</v>
      </c>
    </row>
    <row r="61" spans="1:26" x14ac:dyDescent="0.35">
      <c r="A61">
        <f t="shared" si="2"/>
        <v>0</v>
      </c>
      <c r="B61">
        <f t="shared" si="3"/>
        <v>0</v>
      </c>
      <c r="C61" t="s">
        <v>356</v>
      </c>
      <c r="D61">
        <v>14388</v>
      </c>
      <c r="E61">
        <v>0</v>
      </c>
      <c r="F61">
        <v>8452</v>
      </c>
      <c r="G61">
        <v>0</v>
      </c>
      <c r="H61">
        <v>0</v>
      </c>
      <c r="I61">
        <v>0</v>
      </c>
      <c r="J61">
        <v>500</v>
      </c>
      <c r="K61">
        <v>26</v>
      </c>
      <c r="L61">
        <v>5041</v>
      </c>
      <c r="M61">
        <v>0</v>
      </c>
      <c r="N61">
        <v>0</v>
      </c>
      <c r="O61">
        <v>2692</v>
      </c>
      <c r="P61">
        <v>31099</v>
      </c>
      <c r="Q61">
        <v>0</v>
      </c>
      <c r="R61">
        <v>0</v>
      </c>
      <c r="S61">
        <v>2900</v>
      </c>
      <c r="T61">
        <v>0</v>
      </c>
      <c r="U61">
        <v>500</v>
      </c>
      <c r="V61">
        <v>800</v>
      </c>
      <c r="W61">
        <v>3000</v>
      </c>
      <c r="X61">
        <v>0</v>
      </c>
      <c r="Y61">
        <v>1750</v>
      </c>
      <c r="Z61">
        <v>8950</v>
      </c>
    </row>
    <row r="62" spans="1:26" x14ac:dyDescent="0.35">
      <c r="A62">
        <f t="shared" si="2"/>
        <v>0</v>
      </c>
      <c r="B62">
        <f t="shared" si="3"/>
        <v>0</v>
      </c>
      <c r="C62" t="s">
        <v>76</v>
      </c>
      <c r="D62">
        <v>1295</v>
      </c>
      <c r="E62">
        <v>1000</v>
      </c>
      <c r="F62">
        <v>0</v>
      </c>
      <c r="G62">
        <v>0</v>
      </c>
      <c r="H62">
        <v>0</v>
      </c>
      <c r="I62">
        <v>0</v>
      </c>
      <c r="J62">
        <v>0</v>
      </c>
      <c r="K62">
        <v>841</v>
      </c>
      <c r="L62">
        <v>1248</v>
      </c>
      <c r="M62">
        <v>0</v>
      </c>
      <c r="N62">
        <v>0</v>
      </c>
      <c r="O62">
        <v>4961</v>
      </c>
      <c r="P62">
        <v>9345</v>
      </c>
      <c r="Q62">
        <v>1625</v>
      </c>
      <c r="R62">
        <v>1000</v>
      </c>
      <c r="S62">
        <v>0</v>
      </c>
      <c r="T62">
        <v>0</v>
      </c>
      <c r="U62">
        <v>0</v>
      </c>
      <c r="V62">
        <v>33</v>
      </c>
      <c r="W62">
        <v>0</v>
      </c>
      <c r="X62">
        <v>12575</v>
      </c>
      <c r="Y62">
        <v>5958</v>
      </c>
      <c r="Z62">
        <v>21191</v>
      </c>
    </row>
    <row r="63" spans="1:26" x14ac:dyDescent="0.35">
      <c r="A63">
        <f t="shared" si="2"/>
        <v>0</v>
      </c>
      <c r="B63">
        <f t="shared" si="3"/>
        <v>0</v>
      </c>
      <c r="C63" t="s">
        <v>307</v>
      </c>
      <c r="D63">
        <v>190</v>
      </c>
      <c r="E63">
        <v>4628</v>
      </c>
      <c r="F63">
        <v>0</v>
      </c>
      <c r="G63">
        <v>0</v>
      </c>
      <c r="H63">
        <v>0</v>
      </c>
      <c r="I63">
        <v>0</v>
      </c>
      <c r="J63">
        <v>0</v>
      </c>
      <c r="K63">
        <v>8362</v>
      </c>
      <c r="L63">
        <v>2164</v>
      </c>
      <c r="M63">
        <v>0</v>
      </c>
      <c r="N63">
        <v>0</v>
      </c>
      <c r="O63">
        <v>1698</v>
      </c>
      <c r="P63">
        <v>17042</v>
      </c>
      <c r="Q63">
        <v>200</v>
      </c>
      <c r="R63">
        <v>4645</v>
      </c>
      <c r="S63">
        <v>0</v>
      </c>
      <c r="T63">
        <v>0</v>
      </c>
      <c r="U63">
        <v>0</v>
      </c>
      <c r="V63">
        <v>3200</v>
      </c>
      <c r="W63">
        <v>1500</v>
      </c>
      <c r="X63">
        <v>0</v>
      </c>
      <c r="Y63">
        <v>2400</v>
      </c>
      <c r="Z63">
        <v>11945</v>
      </c>
    </row>
    <row r="64" spans="1:26" x14ac:dyDescent="0.35">
      <c r="A64">
        <f t="shared" si="2"/>
        <v>0</v>
      </c>
      <c r="B64">
        <f t="shared" si="3"/>
        <v>0</v>
      </c>
      <c r="C64" t="s">
        <v>77</v>
      </c>
      <c r="D64">
        <v>6381</v>
      </c>
      <c r="E64">
        <v>0</v>
      </c>
      <c r="F64">
        <v>17257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18973</v>
      </c>
      <c r="P64">
        <v>42611</v>
      </c>
      <c r="Q64">
        <v>0</v>
      </c>
      <c r="R64">
        <v>0</v>
      </c>
      <c r="S64">
        <v>21485</v>
      </c>
      <c r="T64">
        <v>0</v>
      </c>
      <c r="U64">
        <v>0</v>
      </c>
      <c r="V64">
        <v>0</v>
      </c>
      <c r="W64">
        <v>1419</v>
      </c>
      <c r="X64">
        <v>0</v>
      </c>
      <c r="Y64">
        <v>20636</v>
      </c>
      <c r="Z64">
        <v>43540</v>
      </c>
    </row>
    <row r="65" spans="1:26" x14ac:dyDescent="0.35">
      <c r="A65">
        <f t="shared" si="2"/>
        <v>0</v>
      </c>
      <c r="B65">
        <f t="shared" si="3"/>
        <v>0</v>
      </c>
      <c r="C65" t="s">
        <v>78</v>
      </c>
      <c r="D65">
        <v>21017</v>
      </c>
      <c r="E65">
        <v>353</v>
      </c>
      <c r="F65">
        <v>25202</v>
      </c>
      <c r="G65">
        <v>0</v>
      </c>
      <c r="H65">
        <v>0</v>
      </c>
      <c r="I65">
        <v>1545</v>
      </c>
      <c r="J65">
        <v>0</v>
      </c>
      <c r="K65">
        <v>3092</v>
      </c>
      <c r="L65">
        <v>6874</v>
      </c>
      <c r="M65">
        <v>0</v>
      </c>
      <c r="N65">
        <v>0</v>
      </c>
      <c r="O65">
        <v>12205</v>
      </c>
      <c r="P65">
        <v>70288</v>
      </c>
      <c r="Q65">
        <v>17527</v>
      </c>
      <c r="R65">
        <v>353</v>
      </c>
      <c r="S65">
        <v>16909</v>
      </c>
      <c r="T65">
        <v>0</v>
      </c>
      <c r="U65">
        <v>0</v>
      </c>
      <c r="V65">
        <v>3832</v>
      </c>
      <c r="W65">
        <v>0</v>
      </c>
      <c r="X65">
        <v>0</v>
      </c>
      <c r="Y65">
        <v>13465</v>
      </c>
      <c r="Z65">
        <v>52086</v>
      </c>
    </row>
    <row r="66" spans="1:26" x14ac:dyDescent="0.35">
      <c r="A66">
        <f t="shared" ref="A66:A83" si="4">+IF(C66=C65,0,IF(AND(C66=C67,C66=C68),P66-SUM(D66:O68),IF(C66=C67,P66-SUM(D66:O67),P66-SUM(D66:O66))))</f>
        <v>0</v>
      </c>
      <c r="B66">
        <f t="shared" ref="B66:B97" si="5">+IF(C66=C65,0,IF(AND(C66=C67,C66=C68),Z66-SUM(Q66:Y68),IF(C66=C67,Z66-SUM(Q66:Y67),Z66-SUM(Q66:Y66))))</f>
        <v>0</v>
      </c>
      <c r="C66" t="s">
        <v>79</v>
      </c>
      <c r="D66">
        <v>5609</v>
      </c>
      <c r="E66">
        <v>15</v>
      </c>
      <c r="F66">
        <v>2197</v>
      </c>
      <c r="G66">
        <v>0</v>
      </c>
      <c r="H66">
        <v>127</v>
      </c>
      <c r="I66">
        <v>0</v>
      </c>
      <c r="J66">
        <v>0</v>
      </c>
      <c r="K66">
        <v>800</v>
      </c>
      <c r="L66">
        <v>10393</v>
      </c>
      <c r="M66">
        <v>0</v>
      </c>
      <c r="N66">
        <v>0</v>
      </c>
      <c r="O66">
        <v>20322</v>
      </c>
      <c r="P66">
        <v>39463</v>
      </c>
      <c r="Q66">
        <v>5890</v>
      </c>
      <c r="R66">
        <v>0</v>
      </c>
      <c r="S66">
        <v>0</v>
      </c>
      <c r="T66">
        <v>0</v>
      </c>
      <c r="U66">
        <v>0</v>
      </c>
      <c r="V66">
        <v>1700</v>
      </c>
      <c r="W66">
        <v>6032</v>
      </c>
      <c r="X66">
        <v>0</v>
      </c>
      <c r="Y66">
        <v>27936</v>
      </c>
      <c r="Z66">
        <v>41558</v>
      </c>
    </row>
    <row r="67" spans="1:26" x14ac:dyDescent="0.35">
      <c r="A67">
        <f t="shared" si="4"/>
        <v>0</v>
      </c>
      <c r="B67">
        <f t="shared" si="5"/>
        <v>0</v>
      </c>
      <c r="C67" t="s">
        <v>94</v>
      </c>
      <c r="D67">
        <v>3112</v>
      </c>
      <c r="E67">
        <v>2605</v>
      </c>
      <c r="F67">
        <v>2140</v>
      </c>
      <c r="G67">
        <v>0</v>
      </c>
      <c r="H67">
        <v>0</v>
      </c>
      <c r="I67">
        <v>0</v>
      </c>
      <c r="J67">
        <v>673</v>
      </c>
      <c r="K67">
        <v>513</v>
      </c>
      <c r="L67">
        <v>3005</v>
      </c>
      <c r="M67">
        <v>0</v>
      </c>
      <c r="N67">
        <v>0</v>
      </c>
      <c r="O67">
        <v>4024</v>
      </c>
      <c r="P67">
        <v>16072</v>
      </c>
      <c r="Q67">
        <v>2800</v>
      </c>
      <c r="R67">
        <v>2600</v>
      </c>
      <c r="S67">
        <v>100</v>
      </c>
      <c r="T67">
        <v>0</v>
      </c>
      <c r="U67">
        <v>810</v>
      </c>
      <c r="V67">
        <v>1200</v>
      </c>
      <c r="W67">
        <v>1200</v>
      </c>
      <c r="X67">
        <v>0</v>
      </c>
      <c r="Y67">
        <v>4850</v>
      </c>
      <c r="Z67">
        <v>13760</v>
      </c>
    </row>
    <row r="68" spans="1:26" x14ac:dyDescent="0.35">
      <c r="A68">
        <f t="shared" si="4"/>
        <v>0</v>
      </c>
      <c r="B68">
        <f t="shared" si="5"/>
        <v>0</v>
      </c>
      <c r="C68" t="s">
        <v>94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200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</row>
    <row r="69" spans="1:26" x14ac:dyDescent="0.35">
      <c r="A69">
        <f t="shared" si="4"/>
        <v>0</v>
      </c>
      <c r="B69">
        <f t="shared" si="5"/>
        <v>0</v>
      </c>
      <c r="C69" t="s">
        <v>80</v>
      </c>
      <c r="D69">
        <v>112</v>
      </c>
      <c r="E69">
        <v>1277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1389</v>
      </c>
      <c r="Q69">
        <v>760</v>
      </c>
      <c r="R69">
        <v>1500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2260</v>
      </c>
    </row>
    <row r="70" spans="1:26" x14ac:dyDescent="0.35">
      <c r="A70">
        <f t="shared" si="4"/>
        <v>0</v>
      </c>
      <c r="B70">
        <f t="shared" si="5"/>
        <v>0</v>
      </c>
      <c r="C70" t="s">
        <v>81</v>
      </c>
      <c r="D70">
        <v>9054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1855</v>
      </c>
      <c r="L70">
        <v>13730</v>
      </c>
      <c r="M70">
        <v>0</v>
      </c>
      <c r="N70">
        <v>0</v>
      </c>
      <c r="O70">
        <v>823</v>
      </c>
      <c r="P70">
        <v>25462</v>
      </c>
      <c r="Q70">
        <v>10825</v>
      </c>
      <c r="R70">
        <v>0</v>
      </c>
      <c r="S70">
        <v>0</v>
      </c>
      <c r="T70">
        <v>0</v>
      </c>
      <c r="U70">
        <v>0</v>
      </c>
      <c r="V70">
        <v>2200</v>
      </c>
      <c r="W70">
        <v>18605</v>
      </c>
      <c r="X70">
        <v>0</v>
      </c>
      <c r="Y70">
        <v>500</v>
      </c>
      <c r="Z70">
        <v>32130</v>
      </c>
    </row>
    <row r="71" spans="1:26" x14ac:dyDescent="0.35">
      <c r="A71">
        <f t="shared" si="4"/>
        <v>0</v>
      </c>
      <c r="B71">
        <f t="shared" si="5"/>
        <v>0</v>
      </c>
      <c r="C71" t="s">
        <v>82</v>
      </c>
      <c r="D71">
        <v>0</v>
      </c>
      <c r="E71">
        <v>3749</v>
      </c>
      <c r="F71">
        <v>1000</v>
      </c>
      <c r="G71">
        <v>0</v>
      </c>
      <c r="H71">
        <v>0</v>
      </c>
      <c r="I71">
        <v>0</v>
      </c>
      <c r="J71">
        <v>0</v>
      </c>
      <c r="K71">
        <v>7</v>
      </c>
      <c r="L71">
        <v>961</v>
      </c>
      <c r="M71">
        <v>0</v>
      </c>
      <c r="N71">
        <v>0</v>
      </c>
      <c r="O71">
        <v>732</v>
      </c>
      <c r="P71">
        <v>6449</v>
      </c>
      <c r="Q71">
        <v>0</v>
      </c>
      <c r="R71">
        <v>4980</v>
      </c>
      <c r="S71">
        <v>1150</v>
      </c>
      <c r="T71">
        <v>0</v>
      </c>
      <c r="U71">
        <v>0</v>
      </c>
      <c r="V71">
        <v>800</v>
      </c>
      <c r="W71">
        <v>500</v>
      </c>
      <c r="X71">
        <v>0</v>
      </c>
      <c r="Y71">
        <v>2290</v>
      </c>
      <c r="Z71">
        <v>9720</v>
      </c>
    </row>
    <row r="72" spans="1:26" x14ac:dyDescent="0.35">
      <c r="A72">
        <f t="shared" si="4"/>
        <v>0</v>
      </c>
      <c r="B72">
        <f t="shared" si="5"/>
        <v>0</v>
      </c>
      <c r="C72" t="s">
        <v>83</v>
      </c>
      <c r="D72">
        <v>1883</v>
      </c>
      <c r="E72">
        <v>0</v>
      </c>
      <c r="F72">
        <v>0</v>
      </c>
      <c r="G72">
        <v>5051</v>
      </c>
      <c r="H72">
        <v>157</v>
      </c>
      <c r="I72">
        <v>0</v>
      </c>
      <c r="J72">
        <v>0</v>
      </c>
      <c r="K72">
        <v>1542</v>
      </c>
      <c r="L72">
        <v>1468</v>
      </c>
      <c r="M72">
        <v>0</v>
      </c>
      <c r="N72">
        <v>0</v>
      </c>
      <c r="O72">
        <v>4389</v>
      </c>
      <c r="P72">
        <v>14490</v>
      </c>
      <c r="Q72">
        <v>23108</v>
      </c>
      <c r="R72">
        <v>1610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2105</v>
      </c>
      <c r="Z72">
        <v>26823</v>
      </c>
    </row>
    <row r="73" spans="1:26" x14ac:dyDescent="0.35">
      <c r="A73">
        <f t="shared" si="4"/>
        <v>0</v>
      </c>
      <c r="B73">
        <f t="shared" si="5"/>
        <v>0</v>
      </c>
      <c r="C73" t="s">
        <v>84</v>
      </c>
      <c r="D73">
        <v>699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3017</v>
      </c>
      <c r="L73">
        <v>442</v>
      </c>
      <c r="M73">
        <v>95</v>
      </c>
      <c r="N73">
        <v>0</v>
      </c>
      <c r="O73">
        <v>204</v>
      </c>
      <c r="P73">
        <v>4457</v>
      </c>
      <c r="Q73">
        <v>0</v>
      </c>
      <c r="R73">
        <v>0</v>
      </c>
      <c r="S73">
        <v>0</v>
      </c>
      <c r="T73">
        <v>0</v>
      </c>
      <c r="U73">
        <v>0</v>
      </c>
      <c r="V73">
        <v>1377</v>
      </c>
      <c r="W73">
        <v>267</v>
      </c>
      <c r="X73">
        <v>0</v>
      </c>
      <c r="Y73">
        <v>72</v>
      </c>
      <c r="Z73">
        <v>1716</v>
      </c>
    </row>
    <row r="74" spans="1:26" x14ac:dyDescent="0.35">
      <c r="A74">
        <f t="shared" si="4"/>
        <v>0</v>
      </c>
      <c r="B74">
        <f t="shared" si="5"/>
        <v>0</v>
      </c>
      <c r="C74" t="s">
        <v>85</v>
      </c>
      <c r="D74">
        <v>0</v>
      </c>
      <c r="E74">
        <v>2843</v>
      </c>
      <c r="F74">
        <v>0</v>
      </c>
      <c r="G74">
        <v>0</v>
      </c>
      <c r="H74">
        <v>0</v>
      </c>
      <c r="I74">
        <v>0</v>
      </c>
      <c r="J74">
        <v>7</v>
      </c>
      <c r="K74">
        <v>2305</v>
      </c>
      <c r="L74">
        <v>3582</v>
      </c>
      <c r="M74">
        <v>0</v>
      </c>
      <c r="N74">
        <v>662</v>
      </c>
      <c r="O74">
        <v>259</v>
      </c>
      <c r="P74">
        <v>9658</v>
      </c>
      <c r="Q74">
        <v>0</v>
      </c>
      <c r="R74">
        <v>3100</v>
      </c>
      <c r="S74">
        <v>0</v>
      </c>
      <c r="T74">
        <v>0</v>
      </c>
      <c r="U74">
        <v>0</v>
      </c>
      <c r="V74">
        <v>2200</v>
      </c>
      <c r="W74">
        <v>0</v>
      </c>
      <c r="X74">
        <v>0</v>
      </c>
      <c r="Y74">
        <v>0</v>
      </c>
      <c r="Z74">
        <v>5300</v>
      </c>
    </row>
    <row r="75" spans="1:26" x14ac:dyDescent="0.35">
      <c r="A75">
        <f t="shared" si="4"/>
        <v>0</v>
      </c>
      <c r="B75">
        <f t="shared" si="5"/>
        <v>0</v>
      </c>
      <c r="C75" t="s">
        <v>86</v>
      </c>
      <c r="D75">
        <v>1034</v>
      </c>
      <c r="E75">
        <v>0</v>
      </c>
      <c r="F75">
        <v>0</v>
      </c>
      <c r="G75">
        <v>0</v>
      </c>
      <c r="H75">
        <v>0</v>
      </c>
      <c r="I75">
        <v>3</v>
      </c>
      <c r="J75">
        <v>0</v>
      </c>
      <c r="K75">
        <v>205</v>
      </c>
      <c r="L75">
        <v>12863</v>
      </c>
      <c r="M75">
        <v>0</v>
      </c>
      <c r="N75">
        <v>0</v>
      </c>
      <c r="O75">
        <v>1046</v>
      </c>
      <c r="P75">
        <v>15151</v>
      </c>
      <c r="Q75">
        <v>384</v>
      </c>
      <c r="R75">
        <v>0</v>
      </c>
      <c r="S75">
        <v>0</v>
      </c>
      <c r="T75">
        <v>0</v>
      </c>
      <c r="U75">
        <v>0</v>
      </c>
      <c r="V75">
        <v>0</v>
      </c>
      <c r="W75">
        <v>45154</v>
      </c>
      <c r="X75">
        <v>0</v>
      </c>
      <c r="Y75">
        <v>0</v>
      </c>
      <c r="Z75">
        <v>45538</v>
      </c>
    </row>
    <row r="76" spans="1:26" x14ac:dyDescent="0.35">
      <c r="A76">
        <f t="shared" si="4"/>
        <v>0</v>
      </c>
      <c r="B76">
        <f t="shared" si="5"/>
        <v>0</v>
      </c>
      <c r="C76" t="s">
        <v>87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7927</v>
      </c>
      <c r="L76">
        <v>0</v>
      </c>
      <c r="M76">
        <v>0</v>
      </c>
      <c r="N76">
        <v>0</v>
      </c>
      <c r="O76">
        <v>0</v>
      </c>
      <c r="P76">
        <v>7927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6230</v>
      </c>
      <c r="X76">
        <v>0</v>
      </c>
      <c r="Y76">
        <v>420</v>
      </c>
      <c r="Z76">
        <v>6650</v>
      </c>
    </row>
    <row r="77" spans="1:26" x14ac:dyDescent="0.35">
      <c r="A77">
        <f t="shared" si="4"/>
        <v>0</v>
      </c>
      <c r="B77">
        <f t="shared" si="5"/>
        <v>0</v>
      </c>
      <c r="C77" t="s">
        <v>88</v>
      </c>
      <c r="D77">
        <v>555</v>
      </c>
      <c r="E77">
        <v>2750</v>
      </c>
      <c r="F77">
        <v>0</v>
      </c>
      <c r="G77">
        <v>1000</v>
      </c>
      <c r="H77">
        <v>0</v>
      </c>
      <c r="I77">
        <v>0</v>
      </c>
      <c r="J77">
        <v>0</v>
      </c>
      <c r="K77">
        <v>0</v>
      </c>
      <c r="L77">
        <v>791</v>
      </c>
      <c r="M77">
        <v>0</v>
      </c>
      <c r="N77">
        <v>0</v>
      </c>
      <c r="O77">
        <v>89</v>
      </c>
      <c r="P77">
        <v>5185</v>
      </c>
      <c r="Q77">
        <v>555</v>
      </c>
      <c r="R77">
        <v>3113</v>
      </c>
      <c r="S77">
        <v>0</v>
      </c>
      <c r="T77">
        <v>5000</v>
      </c>
      <c r="U77">
        <v>0</v>
      </c>
      <c r="V77">
        <v>0</v>
      </c>
      <c r="W77">
        <v>3274</v>
      </c>
      <c r="X77">
        <v>0</v>
      </c>
      <c r="Y77">
        <v>200</v>
      </c>
      <c r="Z77">
        <v>12142</v>
      </c>
    </row>
    <row r="78" spans="1:26" x14ac:dyDescent="0.35">
      <c r="A78">
        <f t="shared" si="4"/>
        <v>0</v>
      </c>
      <c r="B78">
        <f t="shared" si="5"/>
        <v>0</v>
      </c>
      <c r="C78" t="s">
        <v>89</v>
      </c>
      <c r="D78">
        <v>886</v>
      </c>
      <c r="E78">
        <v>5577</v>
      </c>
      <c r="F78">
        <v>21419</v>
      </c>
      <c r="G78">
        <v>24562</v>
      </c>
      <c r="H78">
        <v>0</v>
      </c>
      <c r="I78">
        <v>0</v>
      </c>
      <c r="J78">
        <v>18</v>
      </c>
      <c r="K78">
        <v>60249</v>
      </c>
      <c r="L78">
        <v>7802</v>
      </c>
      <c r="M78">
        <v>0</v>
      </c>
      <c r="N78">
        <v>0</v>
      </c>
      <c r="O78">
        <v>1719</v>
      </c>
      <c r="P78">
        <v>122232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</row>
    <row r="79" spans="1:26" x14ac:dyDescent="0.35">
      <c r="A79">
        <f t="shared" si="4"/>
        <v>0</v>
      </c>
      <c r="B79">
        <f t="shared" si="5"/>
        <v>0</v>
      </c>
      <c r="C79" t="s">
        <v>90</v>
      </c>
      <c r="D79">
        <v>6866</v>
      </c>
      <c r="E79">
        <v>17</v>
      </c>
      <c r="F79">
        <v>0</v>
      </c>
      <c r="G79">
        <v>0</v>
      </c>
      <c r="H79">
        <v>0</v>
      </c>
      <c r="I79">
        <v>0</v>
      </c>
      <c r="J79">
        <v>0</v>
      </c>
      <c r="K79">
        <v>1773</v>
      </c>
      <c r="L79">
        <v>7880</v>
      </c>
      <c r="M79">
        <v>0</v>
      </c>
      <c r="N79">
        <v>5251</v>
      </c>
      <c r="O79">
        <v>310</v>
      </c>
      <c r="P79">
        <v>22097</v>
      </c>
      <c r="Q79">
        <v>0</v>
      </c>
      <c r="R79">
        <v>0</v>
      </c>
      <c r="S79">
        <v>0</v>
      </c>
      <c r="T79">
        <v>0</v>
      </c>
      <c r="U79">
        <v>0</v>
      </c>
      <c r="V79">
        <v>1773</v>
      </c>
      <c r="W79">
        <v>7880</v>
      </c>
      <c r="X79">
        <v>5251</v>
      </c>
      <c r="Y79">
        <v>310</v>
      </c>
      <c r="Z79">
        <v>15214</v>
      </c>
    </row>
    <row r="80" spans="1:26" x14ac:dyDescent="0.35">
      <c r="A80">
        <f t="shared" si="4"/>
        <v>0</v>
      </c>
      <c r="B80">
        <f t="shared" si="5"/>
        <v>0</v>
      </c>
      <c r="C80" t="s">
        <v>91</v>
      </c>
      <c r="D80">
        <v>510785</v>
      </c>
      <c r="E80">
        <v>200356</v>
      </c>
      <c r="F80">
        <v>128587</v>
      </c>
      <c r="G80">
        <v>49484</v>
      </c>
      <c r="H80">
        <v>73684</v>
      </c>
      <c r="I80">
        <v>6154</v>
      </c>
      <c r="J80">
        <v>26316</v>
      </c>
      <c r="K80">
        <v>447464</v>
      </c>
      <c r="L80">
        <v>784158</v>
      </c>
      <c r="M80">
        <v>24704</v>
      </c>
      <c r="N80">
        <v>114772</v>
      </c>
      <c r="O80">
        <v>22194</v>
      </c>
      <c r="P80">
        <v>3415429</v>
      </c>
      <c r="Q80">
        <v>476571</v>
      </c>
      <c r="R80">
        <v>135071</v>
      </c>
      <c r="S80">
        <v>118851</v>
      </c>
      <c r="T80">
        <v>17191</v>
      </c>
      <c r="U80">
        <v>21791</v>
      </c>
      <c r="V80">
        <v>316570</v>
      </c>
      <c r="W80">
        <v>795466</v>
      </c>
      <c r="X80">
        <v>102585</v>
      </c>
      <c r="Y80">
        <v>22679</v>
      </c>
      <c r="Z80">
        <v>3452758</v>
      </c>
    </row>
    <row r="81" spans="1:26" x14ac:dyDescent="0.35">
      <c r="A81">
        <f t="shared" si="4"/>
        <v>0</v>
      </c>
      <c r="B81">
        <f t="shared" si="5"/>
        <v>0</v>
      </c>
      <c r="C81" t="s">
        <v>91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444447</v>
      </c>
      <c r="K81" s="1">
        <v>0</v>
      </c>
      <c r="L81" s="1">
        <v>0</v>
      </c>
      <c r="M81" s="1">
        <v>0</v>
      </c>
      <c r="N81" s="1">
        <v>0</v>
      </c>
      <c r="O81" s="1">
        <v>582324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450643</v>
      </c>
      <c r="V81" s="1">
        <v>0</v>
      </c>
      <c r="W81" s="1">
        <v>0</v>
      </c>
      <c r="X81" s="1">
        <v>0</v>
      </c>
      <c r="Y81" s="1">
        <v>995340</v>
      </c>
      <c r="Z81" s="1">
        <v>0</v>
      </c>
    </row>
    <row r="82" spans="1:26" x14ac:dyDescent="0.35">
      <c r="A82">
        <f t="shared" si="4"/>
        <v>0</v>
      </c>
      <c r="B82">
        <f t="shared" si="5"/>
        <v>0</v>
      </c>
      <c r="C82" t="s">
        <v>91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</row>
    <row r="83" spans="1:26" x14ac:dyDescent="0.35">
      <c r="A83">
        <f t="shared" si="4"/>
        <v>0</v>
      </c>
      <c r="B83">
        <f t="shared" si="5"/>
        <v>0</v>
      </c>
      <c r="C83" t="s">
        <v>92</v>
      </c>
      <c r="D83">
        <f>+SUM(D80:D82)-SUM(D2:D79)</f>
        <v>0</v>
      </c>
      <c r="E83">
        <f t="shared" ref="E83:Z83" si="6">+SUM(E80:E82)-SUM(E2:E79)</f>
        <v>0</v>
      </c>
      <c r="F83">
        <f t="shared" si="6"/>
        <v>0</v>
      </c>
      <c r="G83">
        <f t="shared" si="6"/>
        <v>0</v>
      </c>
      <c r="H83">
        <f t="shared" si="6"/>
        <v>0</v>
      </c>
      <c r="I83">
        <f t="shared" si="6"/>
        <v>0</v>
      </c>
      <c r="J83">
        <f t="shared" si="6"/>
        <v>0</v>
      </c>
      <c r="K83">
        <f t="shared" si="6"/>
        <v>0</v>
      </c>
      <c r="L83">
        <f t="shared" si="6"/>
        <v>0</v>
      </c>
      <c r="M83">
        <f t="shared" si="6"/>
        <v>0</v>
      </c>
      <c r="N83">
        <f t="shared" si="6"/>
        <v>0</v>
      </c>
      <c r="O83">
        <f t="shared" si="6"/>
        <v>0</v>
      </c>
      <c r="P83">
        <f t="shared" si="6"/>
        <v>0</v>
      </c>
      <c r="Q83">
        <f t="shared" si="6"/>
        <v>0</v>
      </c>
      <c r="R83">
        <f t="shared" si="6"/>
        <v>0</v>
      </c>
      <c r="S83">
        <f t="shared" si="6"/>
        <v>0</v>
      </c>
      <c r="T83">
        <f t="shared" si="6"/>
        <v>0</v>
      </c>
      <c r="U83">
        <f t="shared" si="6"/>
        <v>0</v>
      </c>
      <c r="V83">
        <f t="shared" si="6"/>
        <v>0</v>
      </c>
      <c r="W83">
        <f t="shared" si="6"/>
        <v>0</v>
      </c>
      <c r="X83">
        <f t="shared" si="6"/>
        <v>0</v>
      </c>
      <c r="Y83">
        <f t="shared" si="6"/>
        <v>0</v>
      </c>
      <c r="Z83">
        <f t="shared" si="6"/>
        <v>0</v>
      </c>
    </row>
  </sheetData>
  <conditionalFormatting sqref="A2:B83">
    <cfRule type="cellIs" dxfId="24" priority="1" operator="notEqual">
      <formula>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1BE3B-29B8-4A99-ABB8-4A4176941909}">
  <dimension ref="A1:X99"/>
  <sheetViews>
    <sheetView zoomScale="106" zoomScaleNormal="106" workbookViewId="0">
      <pane xSplit="2" ySplit="1" topLeftCell="C80" activePane="bottomRight" state="frozen"/>
      <selection activeCell="C3" sqref="C3"/>
      <selection pane="topRight" activeCell="C3" sqref="C3"/>
      <selection pane="bottomLeft" activeCell="C3" sqref="C3"/>
      <selection pane="bottomRight" activeCell="C80" sqref="C80"/>
    </sheetView>
  </sheetViews>
  <sheetFormatPr defaultRowHeight="14.5" x14ac:dyDescent="0.35"/>
  <cols>
    <col min="1" max="1" width="10.7265625" bestFit="1" customWidth="1"/>
    <col min="2" max="2" width="14" customWidth="1"/>
    <col min="3" max="3" width="13.54296875" customWidth="1"/>
    <col min="11" max="11" width="10.54296875" customWidth="1"/>
    <col min="12" max="12" width="9.7265625" customWidth="1"/>
    <col min="18" max="18" width="10.453125" customWidth="1"/>
    <col min="19" max="19" width="11.7265625" customWidth="1"/>
  </cols>
  <sheetData>
    <row r="1" spans="1:24" x14ac:dyDescent="0.35">
      <c r="A1" t="s">
        <v>92</v>
      </c>
      <c r="B1" t="s">
        <v>525</v>
      </c>
      <c r="C1" t="s">
        <v>133</v>
      </c>
      <c r="D1" t="s">
        <v>134</v>
      </c>
      <c r="E1" t="s">
        <v>135</v>
      </c>
      <c r="F1" t="s">
        <v>136</v>
      </c>
      <c r="G1" t="s">
        <v>137</v>
      </c>
      <c r="H1" t="s">
        <v>138</v>
      </c>
      <c r="I1" t="s">
        <v>139</v>
      </c>
      <c r="J1" t="s">
        <v>144</v>
      </c>
      <c r="K1" t="s">
        <v>145</v>
      </c>
      <c r="L1" t="s">
        <v>146</v>
      </c>
      <c r="M1" t="s">
        <v>147</v>
      </c>
      <c r="N1" t="s">
        <v>493</v>
      </c>
      <c r="O1" t="s">
        <v>494</v>
      </c>
      <c r="P1" t="s">
        <v>495</v>
      </c>
      <c r="Q1" t="s">
        <v>496</v>
      </c>
      <c r="R1" t="s">
        <v>497</v>
      </c>
      <c r="S1" t="s">
        <v>498</v>
      </c>
      <c r="T1" t="s">
        <v>526</v>
      </c>
      <c r="U1" t="s">
        <v>527</v>
      </c>
      <c r="V1" t="s">
        <v>528</v>
      </c>
      <c r="W1" t="s">
        <v>529</v>
      </c>
      <c r="X1" t="s">
        <v>150</v>
      </c>
    </row>
    <row r="2" spans="1:24" x14ac:dyDescent="0.35">
      <c r="A2">
        <f>+S2-SUM(C2:R2)</f>
        <v>0</v>
      </c>
      <c r="B2" t="s">
        <v>22</v>
      </c>
      <c r="C2">
        <v>77461</v>
      </c>
      <c r="D2">
        <v>23507</v>
      </c>
      <c r="E2">
        <v>62137</v>
      </c>
      <c r="F2">
        <v>0</v>
      </c>
      <c r="G2">
        <v>51980</v>
      </c>
      <c r="H2">
        <v>0</v>
      </c>
      <c r="I2">
        <v>5670</v>
      </c>
      <c r="J2">
        <v>18928</v>
      </c>
      <c r="K2">
        <v>67012</v>
      </c>
      <c r="L2">
        <v>113876</v>
      </c>
      <c r="M2">
        <v>11815</v>
      </c>
      <c r="N2">
        <v>21306</v>
      </c>
      <c r="O2">
        <v>0</v>
      </c>
      <c r="P2">
        <v>16790</v>
      </c>
      <c r="Q2">
        <v>5957</v>
      </c>
      <c r="R2">
        <v>24286</v>
      </c>
      <c r="S2">
        <v>500725</v>
      </c>
      <c r="T2">
        <v>8290</v>
      </c>
      <c r="U2">
        <v>0</v>
      </c>
      <c r="V2">
        <v>0</v>
      </c>
      <c r="W2">
        <v>0</v>
      </c>
      <c r="X2">
        <v>0</v>
      </c>
    </row>
    <row r="3" spans="1:24" x14ac:dyDescent="0.35">
      <c r="A3">
        <f t="shared" ref="A3:A66" si="0">+S3-SUM(C3:R3)</f>
        <v>0</v>
      </c>
      <c r="B3" t="s">
        <v>23</v>
      </c>
      <c r="C3">
        <v>21124</v>
      </c>
      <c r="D3">
        <v>12746</v>
      </c>
      <c r="E3">
        <v>26026</v>
      </c>
      <c r="F3">
        <v>27283</v>
      </c>
      <c r="G3">
        <v>0</v>
      </c>
      <c r="H3">
        <v>0</v>
      </c>
      <c r="I3">
        <v>0</v>
      </c>
      <c r="J3">
        <v>0</v>
      </c>
      <c r="K3">
        <v>0</v>
      </c>
      <c r="L3">
        <v>91916</v>
      </c>
      <c r="M3">
        <v>0</v>
      </c>
      <c r="N3">
        <v>7051</v>
      </c>
      <c r="O3">
        <v>27103</v>
      </c>
      <c r="P3">
        <v>11262</v>
      </c>
      <c r="Q3">
        <v>948</v>
      </c>
      <c r="R3">
        <v>54119</v>
      </c>
      <c r="S3">
        <v>279578</v>
      </c>
      <c r="T3">
        <v>14311</v>
      </c>
      <c r="U3">
        <v>35570</v>
      </c>
      <c r="V3">
        <v>0</v>
      </c>
      <c r="W3">
        <v>0</v>
      </c>
      <c r="X3">
        <v>0</v>
      </c>
    </row>
    <row r="4" spans="1:24" x14ac:dyDescent="0.35">
      <c r="A4">
        <f t="shared" si="0"/>
        <v>0</v>
      </c>
      <c r="B4" t="s">
        <v>24</v>
      </c>
      <c r="C4">
        <v>124666</v>
      </c>
      <c r="D4">
        <v>13686</v>
      </c>
      <c r="E4">
        <v>76807</v>
      </c>
      <c r="F4">
        <v>0</v>
      </c>
      <c r="G4">
        <v>171290</v>
      </c>
      <c r="H4">
        <v>3558</v>
      </c>
      <c r="I4">
        <v>5378</v>
      </c>
      <c r="J4">
        <v>13060</v>
      </c>
      <c r="K4">
        <v>63258</v>
      </c>
      <c r="L4">
        <v>287793</v>
      </c>
      <c r="M4">
        <v>33023</v>
      </c>
      <c r="N4">
        <v>148847</v>
      </c>
      <c r="O4">
        <v>44568</v>
      </c>
      <c r="P4">
        <v>56335</v>
      </c>
      <c r="Q4">
        <v>15242</v>
      </c>
      <c r="R4">
        <v>106122</v>
      </c>
      <c r="S4">
        <v>1163633</v>
      </c>
      <c r="T4">
        <v>22380</v>
      </c>
      <c r="U4">
        <v>2354</v>
      </c>
      <c r="V4">
        <v>47072</v>
      </c>
      <c r="W4">
        <v>0</v>
      </c>
      <c r="X4">
        <v>0</v>
      </c>
    </row>
    <row r="5" spans="1:24" x14ac:dyDescent="0.35">
      <c r="A5">
        <f>+S5-SUM(C5:R6)</f>
        <v>0</v>
      </c>
      <c r="B5" t="s">
        <v>25</v>
      </c>
      <c r="C5">
        <v>738651</v>
      </c>
      <c r="D5">
        <v>109355</v>
      </c>
      <c r="E5">
        <v>249471</v>
      </c>
      <c r="F5">
        <v>377931</v>
      </c>
      <c r="G5">
        <v>9212</v>
      </c>
      <c r="H5">
        <v>95099</v>
      </c>
      <c r="I5">
        <v>31273</v>
      </c>
      <c r="J5">
        <v>4002</v>
      </c>
      <c r="K5">
        <v>345833</v>
      </c>
      <c r="L5">
        <v>581445</v>
      </c>
      <c r="M5">
        <v>239188</v>
      </c>
      <c r="N5">
        <v>105874</v>
      </c>
      <c r="O5">
        <v>1376109</v>
      </c>
      <c r="P5">
        <v>118388</v>
      </c>
      <c r="Q5">
        <v>108187</v>
      </c>
      <c r="R5">
        <v>491622</v>
      </c>
      <c r="S5">
        <v>5301019</v>
      </c>
      <c r="T5">
        <v>12843</v>
      </c>
      <c r="U5">
        <v>3127</v>
      </c>
      <c r="V5">
        <v>9986</v>
      </c>
      <c r="W5">
        <v>0</v>
      </c>
      <c r="X5">
        <v>471673</v>
      </c>
    </row>
    <row r="6" spans="1:24" x14ac:dyDescent="0.35">
      <c r="A6" s="1"/>
      <c r="B6" t="s">
        <v>25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319379</v>
      </c>
      <c r="S6" s="1">
        <v>0</v>
      </c>
      <c r="T6" s="1">
        <v>119495</v>
      </c>
      <c r="U6" s="1">
        <v>110609</v>
      </c>
      <c r="V6" s="1">
        <v>0</v>
      </c>
      <c r="W6" s="1">
        <v>0</v>
      </c>
      <c r="X6" s="1">
        <v>0</v>
      </c>
    </row>
    <row r="7" spans="1:24" x14ac:dyDescent="0.35">
      <c r="A7">
        <f t="shared" si="0"/>
        <v>0</v>
      </c>
      <c r="B7" t="s">
        <v>26</v>
      </c>
      <c r="C7">
        <v>23351</v>
      </c>
      <c r="D7">
        <v>13575</v>
      </c>
      <c r="E7">
        <v>51064</v>
      </c>
      <c r="F7">
        <v>6750</v>
      </c>
      <c r="G7">
        <v>2200</v>
      </c>
      <c r="H7">
        <v>8200</v>
      </c>
      <c r="I7">
        <v>1404</v>
      </c>
      <c r="J7">
        <v>0</v>
      </c>
      <c r="K7">
        <v>380658</v>
      </c>
      <c r="L7">
        <v>166106</v>
      </c>
      <c r="M7">
        <v>23265</v>
      </c>
      <c r="N7">
        <v>37276</v>
      </c>
      <c r="O7">
        <v>0</v>
      </c>
      <c r="P7">
        <v>36060</v>
      </c>
      <c r="Q7">
        <v>40988</v>
      </c>
      <c r="R7">
        <v>168372</v>
      </c>
      <c r="S7">
        <v>959269</v>
      </c>
      <c r="T7">
        <v>11036</v>
      </c>
      <c r="U7">
        <v>14117</v>
      </c>
      <c r="V7">
        <v>260</v>
      </c>
      <c r="W7">
        <v>0</v>
      </c>
      <c r="X7">
        <v>0</v>
      </c>
    </row>
    <row r="8" spans="1:24" x14ac:dyDescent="0.35">
      <c r="A8">
        <f t="shared" si="0"/>
        <v>0</v>
      </c>
      <c r="B8" t="s">
        <v>93</v>
      </c>
      <c r="C8">
        <v>85514</v>
      </c>
      <c r="D8">
        <v>22238</v>
      </c>
      <c r="E8">
        <v>81504</v>
      </c>
      <c r="F8">
        <v>0</v>
      </c>
      <c r="G8">
        <v>0</v>
      </c>
      <c r="H8">
        <v>7979</v>
      </c>
      <c r="I8">
        <v>24622</v>
      </c>
      <c r="J8">
        <v>21376</v>
      </c>
      <c r="K8">
        <v>169288</v>
      </c>
      <c r="L8">
        <v>175855</v>
      </c>
      <c r="M8">
        <v>92897</v>
      </c>
      <c r="N8">
        <v>1410</v>
      </c>
      <c r="O8">
        <v>0</v>
      </c>
      <c r="P8">
        <v>31143</v>
      </c>
      <c r="Q8">
        <v>25428</v>
      </c>
      <c r="R8">
        <v>607359</v>
      </c>
      <c r="S8">
        <v>1346613</v>
      </c>
      <c r="T8">
        <v>1600</v>
      </c>
      <c r="U8">
        <v>211459</v>
      </c>
      <c r="V8">
        <v>8832</v>
      </c>
      <c r="W8">
        <v>0</v>
      </c>
      <c r="X8">
        <v>0</v>
      </c>
    </row>
    <row r="9" spans="1:24" x14ac:dyDescent="0.35">
      <c r="A9">
        <f t="shared" si="0"/>
        <v>0</v>
      </c>
      <c r="B9" t="s">
        <v>27</v>
      </c>
      <c r="C9">
        <v>215886</v>
      </c>
      <c r="D9">
        <v>12988</v>
      </c>
      <c r="E9">
        <v>188492</v>
      </c>
      <c r="F9">
        <v>0</v>
      </c>
      <c r="G9">
        <v>7859</v>
      </c>
      <c r="H9">
        <v>7124</v>
      </c>
      <c r="I9">
        <v>0</v>
      </c>
      <c r="J9">
        <v>52280</v>
      </c>
      <c r="K9">
        <v>239694</v>
      </c>
      <c r="L9">
        <v>618125</v>
      </c>
      <c r="M9">
        <v>90364</v>
      </c>
      <c r="N9">
        <v>56400</v>
      </c>
      <c r="O9">
        <v>0</v>
      </c>
      <c r="P9">
        <v>75414</v>
      </c>
      <c r="Q9">
        <v>14972</v>
      </c>
      <c r="R9">
        <v>181776</v>
      </c>
      <c r="S9">
        <v>1761374</v>
      </c>
      <c r="T9">
        <v>1850</v>
      </c>
      <c r="U9">
        <v>114023</v>
      </c>
      <c r="V9">
        <v>715</v>
      </c>
      <c r="W9">
        <v>0</v>
      </c>
      <c r="X9">
        <v>0</v>
      </c>
    </row>
    <row r="10" spans="1:24" x14ac:dyDescent="0.35">
      <c r="A10">
        <f t="shared" si="0"/>
        <v>0</v>
      </c>
      <c r="B10" t="s">
        <v>28</v>
      </c>
      <c r="C10">
        <v>68849</v>
      </c>
      <c r="D10">
        <v>15066</v>
      </c>
      <c r="E10">
        <v>24779</v>
      </c>
      <c r="F10">
        <v>0</v>
      </c>
      <c r="G10">
        <v>0</v>
      </c>
      <c r="H10">
        <v>5717</v>
      </c>
      <c r="I10">
        <v>4187</v>
      </c>
      <c r="J10">
        <v>0</v>
      </c>
      <c r="K10">
        <v>5449</v>
      </c>
      <c r="L10">
        <v>71088</v>
      </c>
      <c r="M10">
        <v>0</v>
      </c>
      <c r="N10">
        <v>30865</v>
      </c>
      <c r="O10">
        <v>0</v>
      </c>
      <c r="P10">
        <v>6558</v>
      </c>
      <c r="Q10">
        <v>2585</v>
      </c>
      <c r="R10">
        <v>76086</v>
      </c>
      <c r="S10">
        <v>311229</v>
      </c>
      <c r="T10">
        <v>7592</v>
      </c>
      <c r="U10">
        <v>431</v>
      </c>
      <c r="V10">
        <v>0</v>
      </c>
      <c r="W10">
        <v>3016</v>
      </c>
      <c r="X10">
        <v>0</v>
      </c>
    </row>
    <row r="11" spans="1:24" x14ac:dyDescent="0.35">
      <c r="A11">
        <f>+S11-SUM(C11:R12)</f>
        <v>0</v>
      </c>
      <c r="B11" t="s">
        <v>29</v>
      </c>
      <c r="C11">
        <v>26930</v>
      </c>
      <c r="D11">
        <v>13878</v>
      </c>
      <c r="E11">
        <v>1936</v>
      </c>
      <c r="F11">
        <v>0</v>
      </c>
      <c r="G11">
        <v>19239</v>
      </c>
      <c r="H11">
        <v>0</v>
      </c>
      <c r="I11">
        <v>0</v>
      </c>
      <c r="J11">
        <v>473</v>
      </c>
      <c r="K11">
        <v>111461</v>
      </c>
      <c r="L11">
        <v>186180</v>
      </c>
      <c r="M11">
        <v>0</v>
      </c>
      <c r="N11">
        <v>79606</v>
      </c>
      <c r="O11">
        <v>796</v>
      </c>
      <c r="P11">
        <v>16890</v>
      </c>
      <c r="Q11" s="4">
        <v>10771</v>
      </c>
      <c r="R11">
        <v>60001</v>
      </c>
      <c r="S11">
        <v>553057</v>
      </c>
      <c r="T11">
        <v>2858</v>
      </c>
      <c r="U11">
        <v>22468</v>
      </c>
      <c r="V11">
        <v>0</v>
      </c>
      <c r="W11">
        <v>0</v>
      </c>
      <c r="X11">
        <v>0</v>
      </c>
    </row>
    <row r="12" spans="1:24" x14ac:dyDescent="0.35">
      <c r="A12" s="1"/>
      <c r="B12" t="s">
        <v>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24896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</row>
    <row r="13" spans="1:24" x14ac:dyDescent="0.35">
      <c r="A13">
        <f>+S13-SUM(C13:R14)</f>
        <v>0</v>
      </c>
      <c r="B13" t="s">
        <v>30</v>
      </c>
      <c r="C13">
        <v>652431</v>
      </c>
      <c r="D13">
        <v>53867</v>
      </c>
      <c r="E13">
        <v>195494</v>
      </c>
      <c r="F13">
        <v>0</v>
      </c>
      <c r="G13">
        <v>28079</v>
      </c>
      <c r="H13">
        <v>0</v>
      </c>
      <c r="I13">
        <v>10750</v>
      </c>
      <c r="J13">
        <v>59008</v>
      </c>
      <c r="K13">
        <v>680760</v>
      </c>
      <c r="L13">
        <v>1113148</v>
      </c>
      <c r="M13">
        <v>169088</v>
      </c>
      <c r="N13">
        <v>156461</v>
      </c>
      <c r="O13">
        <v>47520</v>
      </c>
      <c r="P13">
        <v>81280</v>
      </c>
      <c r="Q13">
        <v>40038</v>
      </c>
      <c r="R13">
        <v>40885</v>
      </c>
      <c r="S13">
        <v>3509018</v>
      </c>
      <c r="T13">
        <v>95187</v>
      </c>
      <c r="U13">
        <v>20044</v>
      </c>
      <c r="V13">
        <v>27133</v>
      </c>
      <c r="W13">
        <v>0</v>
      </c>
      <c r="X13">
        <v>20856</v>
      </c>
    </row>
    <row r="14" spans="1:24" x14ac:dyDescent="0.35">
      <c r="A14" s="1"/>
      <c r="B14" t="s">
        <v>30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180209</v>
      </c>
      <c r="S14" s="1">
        <v>0</v>
      </c>
      <c r="T14" s="1">
        <v>0</v>
      </c>
      <c r="U14" s="1">
        <v>265704</v>
      </c>
      <c r="V14" s="1">
        <v>0</v>
      </c>
      <c r="W14" s="1">
        <v>0</v>
      </c>
      <c r="X14" s="1">
        <v>0</v>
      </c>
    </row>
    <row r="15" spans="1:24" x14ac:dyDescent="0.35">
      <c r="A15">
        <f t="shared" si="0"/>
        <v>0</v>
      </c>
      <c r="B15" t="s">
        <v>31</v>
      </c>
      <c r="C15">
        <v>226213</v>
      </c>
      <c r="D15">
        <v>26403</v>
      </c>
      <c r="E15">
        <v>76216</v>
      </c>
      <c r="F15">
        <v>96668</v>
      </c>
      <c r="G15">
        <v>0</v>
      </c>
      <c r="H15">
        <v>51203</v>
      </c>
      <c r="I15">
        <v>1580</v>
      </c>
      <c r="J15">
        <v>0</v>
      </c>
      <c r="K15">
        <v>42705</v>
      </c>
      <c r="L15">
        <v>179881</v>
      </c>
      <c r="M15">
        <v>27930</v>
      </c>
      <c r="N15">
        <v>78525</v>
      </c>
      <c r="O15">
        <v>106542</v>
      </c>
      <c r="P15">
        <v>18253</v>
      </c>
      <c r="Q15">
        <v>51028</v>
      </c>
      <c r="R15">
        <v>102877</v>
      </c>
      <c r="S15">
        <v>1086024</v>
      </c>
      <c r="T15">
        <v>40669</v>
      </c>
      <c r="U15">
        <v>56471</v>
      </c>
      <c r="V15">
        <v>666</v>
      </c>
      <c r="W15">
        <v>0</v>
      </c>
      <c r="X15">
        <v>0</v>
      </c>
    </row>
    <row r="16" spans="1:24" x14ac:dyDescent="0.35">
      <c r="A16">
        <f>+S16-SUM(C16:R17)</f>
        <v>0</v>
      </c>
      <c r="B16" t="s">
        <v>32</v>
      </c>
      <c r="C16">
        <v>436581</v>
      </c>
      <c r="D16">
        <v>20919</v>
      </c>
      <c r="E16">
        <v>33439</v>
      </c>
      <c r="F16">
        <v>120323</v>
      </c>
      <c r="G16">
        <v>44631</v>
      </c>
      <c r="H16">
        <v>22685</v>
      </c>
      <c r="I16">
        <v>27786</v>
      </c>
      <c r="J16">
        <v>20958</v>
      </c>
      <c r="K16">
        <v>145127</v>
      </c>
      <c r="L16">
        <v>643442</v>
      </c>
      <c r="M16">
        <v>0</v>
      </c>
      <c r="N16">
        <v>72730</v>
      </c>
      <c r="O16">
        <v>10257</v>
      </c>
      <c r="P16">
        <v>56848</v>
      </c>
      <c r="Q16">
        <v>94906</v>
      </c>
      <c r="R16">
        <v>324204</v>
      </c>
      <c r="S16">
        <v>7852451</v>
      </c>
      <c r="T16">
        <v>96551</v>
      </c>
      <c r="U16">
        <v>390145</v>
      </c>
      <c r="V16">
        <v>40571</v>
      </c>
      <c r="W16">
        <v>825</v>
      </c>
      <c r="X16">
        <v>0</v>
      </c>
    </row>
    <row r="17" spans="1:24" x14ac:dyDescent="0.35">
      <c r="A17" s="1"/>
      <c r="B17" t="s">
        <v>32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5777615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</row>
    <row r="18" spans="1:24" x14ac:dyDescent="0.35">
      <c r="A18">
        <f>+S18-SUM(C18:R19)</f>
        <v>0</v>
      </c>
      <c r="B18" t="s">
        <v>33</v>
      </c>
      <c r="C18">
        <v>100185</v>
      </c>
      <c r="D18">
        <v>28629</v>
      </c>
      <c r="E18">
        <v>26860</v>
      </c>
      <c r="F18">
        <v>0</v>
      </c>
      <c r="G18">
        <v>6753</v>
      </c>
      <c r="H18">
        <v>0</v>
      </c>
      <c r="I18">
        <v>3996</v>
      </c>
      <c r="J18">
        <v>0</v>
      </c>
      <c r="K18">
        <v>138440</v>
      </c>
      <c r="L18">
        <v>93427</v>
      </c>
      <c r="M18">
        <v>42292</v>
      </c>
      <c r="N18">
        <v>51443</v>
      </c>
      <c r="O18">
        <v>0</v>
      </c>
      <c r="P18">
        <v>25095</v>
      </c>
      <c r="Q18">
        <v>403</v>
      </c>
      <c r="R18">
        <v>13106</v>
      </c>
      <c r="S18">
        <v>607123</v>
      </c>
      <c r="T18">
        <v>608</v>
      </c>
      <c r="U18">
        <v>33659</v>
      </c>
      <c r="V18">
        <v>0</v>
      </c>
      <c r="W18">
        <v>0</v>
      </c>
      <c r="X18">
        <v>13103</v>
      </c>
    </row>
    <row r="19" spans="1:24" x14ac:dyDescent="0.35">
      <c r="A19" s="1"/>
      <c r="B19" t="s">
        <v>33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76494</v>
      </c>
      <c r="S19" s="1">
        <v>0</v>
      </c>
      <c r="T19" s="1">
        <v>24690</v>
      </c>
      <c r="U19" s="1">
        <v>0</v>
      </c>
      <c r="V19" s="1">
        <v>0</v>
      </c>
      <c r="W19" s="1">
        <v>0</v>
      </c>
      <c r="X19" s="1">
        <v>0</v>
      </c>
    </row>
    <row r="20" spans="1:24" x14ac:dyDescent="0.35">
      <c r="A20">
        <f t="shared" si="0"/>
        <v>0</v>
      </c>
      <c r="B20" t="s">
        <v>34</v>
      </c>
      <c r="C20">
        <v>90826</v>
      </c>
      <c r="D20">
        <v>0</v>
      </c>
      <c r="E20">
        <v>6865</v>
      </c>
      <c r="F20">
        <v>0</v>
      </c>
      <c r="G20">
        <v>15511</v>
      </c>
      <c r="H20">
        <v>3609</v>
      </c>
      <c r="I20">
        <v>0</v>
      </c>
      <c r="J20">
        <v>6683</v>
      </c>
      <c r="K20">
        <v>290577</v>
      </c>
      <c r="L20">
        <v>44622</v>
      </c>
      <c r="M20">
        <v>4382</v>
      </c>
      <c r="N20">
        <v>4896</v>
      </c>
      <c r="O20">
        <v>20359</v>
      </c>
      <c r="P20">
        <v>19071</v>
      </c>
      <c r="Q20">
        <v>12308</v>
      </c>
      <c r="R20">
        <v>18915</v>
      </c>
      <c r="S20">
        <v>538624</v>
      </c>
      <c r="T20">
        <v>13157</v>
      </c>
      <c r="U20">
        <v>25348</v>
      </c>
      <c r="V20">
        <v>2652</v>
      </c>
      <c r="W20">
        <v>0</v>
      </c>
      <c r="X20">
        <v>0</v>
      </c>
    </row>
    <row r="21" spans="1:24" x14ac:dyDescent="0.35">
      <c r="A21">
        <f t="shared" si="0"/>
        <v>0</v>
      </c>
      <c r="B21" t="s">
        <v>35</v>
      </c>
      <c r="C21">
        <v>300</v>
      </c>
      <c r="D21">
        <v>19812</v>
      </c>
      <c r="E21">
        <v>0</v>
      </c>
      <c r="F21">
        <v>0</v>
      </c>
      <c r="G21">
        <v>0</v>
      </c>
      <c r="H21">
        <v>36618</v>
      </c>
      <c r="I21">
        <v>0</v>
      </c>
      <c r="J21">
        <v>0</v>
      </c>
      <c r="K21">
        <v>166716</v>
      </c>
      <c r="L21">
        <v>71683</v>
      </c>
      <c r="M21">
        <v>20630</v>
      </c>
      <c r="N21">
        <v>0</v>
      </c>
      <c r="O21">
        <v>0</v>
      </c>
      <c r="P21">
        <v>2430</v>
      </c>
      <c r="Q21">
        <v>0</v>
      </c>
      <c r="R21">
        <v>66766</v>
      </c>
      <c r="S21">
        <v>384955</v>
      </c>
      <c r="T21">
        <v>4988</v>
      </c>
      <c r="U21">
        <v>60199</v>
      </c>
      <c r="V21">
        <v>0</v>
      </c>
      <c r="W21">
        <v>0</v>
      </c>
      <c r="X21">
        <v>0</v>
      </c>
    </row>
    <row r="22" spans="1:24" x14ac:dyDescent="0.35">
      <c r="A22">
        <f t="shared" si="0"/>
        <v>0</v>
      </c>
      <c r="B22" t="s">
        <v>36</v>
      </c>
      <c r="C22">
        <v>17822</v>
      </c>
      <c r="D22">
        <v>1650</v>
      </c>
      <c r="E22">
        <v>0</v>
      </c>
      <c r="F22">
        <v>66168</v>
      </c>
      <c r="G22">
        <v>0</v>
      </c>
      <c r="H22">
        <v>4687</v>
      </c>
      <c r="I22">
        <v>3040</v>
      </c>
      <c r="J22">
        <v>0</v>
      </c>
      <c r="K22">
        <v>42363</v>
      </c>
      <c r="L22">
        <v>7136</v>
      </c>
      <c r="M22">
        <v>0</v>
      </c>
      <c r="N22">
        <v>0</v>
      </c>
      <c r="O22">
        <v>0</v>
      </c>
      <c r="P22">
        <v>4112</v>
      </c>
      <c r="Q22">
        <v>8242</v>
      </c>
      <c r="R22">
        <v>446</v>
      </c>
      <c r="S22">
        <v>155666</v>
      </c>
      <c r="T22">
        <v>0</v>
      </c>
      <c r="U22">
        <v>2528</v>
      </c>
      <c r="V22">
        <v>0</v>
      </c>
      <c r="W22">
        <v>0</v>
      </c>
      <c r="X22">
        <v>0</v>
      </c>
    </row>
    <row r="23" spans="1:24" x14ac:dyDescent="0.35">
      <c r="A23">
        <f t="shared" si="0"/>
        <v>0</v>
      </c>
      <c r="B23" t="s">
        <v>37</v>
      </c>
      <c r="C23">
        <v>13546</v>
      </c>
      <c r="D23">
        <v>0</v>
      </c>
      <c r="E23">
        <v>17360</v>
      </c>
      <c r="F23">
        <v>0</v>
      </c>
      <c r="G23">
        <v>10748</v>
      </c>
      <c r="H23">
        <v>1134</v>
      </c>
      <c r="I23">
        <v>0</v>
      </c>
      <c r="J23">
        <v>0</v>
      </c>
      <c r="K23">
        <v>91001</v>
      </c>
      <c r="L23">
        <v>61002</v>
      </c>
      <c r="M23">
        <v>17498</v>
      </c>
      <c r="N23">
        <v>0</v>
      </c>
      <c r="O23">
        <v>2160</v>
      </c>
      <c r="P23">
        <v>1110</v>
      </c>
      <c r="Q23">
        <v>16733</v>
      </c>
      <c r="R23">
        <v>31315</v>
      </c>
      <c r="S23">
        <v>263607</v>
      </c>
      <c r="T23">
        <v>12210</v>
      </c>
      <c r="U23">
        <v>12139</v>
      </c>
      <c r="V23">
        <v>0</v>
      </c>
      <c r="W23">
        <v>2012</v>
      </c>
      <c r="X23">
        <v>0</v>
      </c>
    </row>
    <row r="24" spans="1:24" x14ac:dyDescent="0.35">
      <c r="A24">
        <f t="shared" si="0"/>
        <v>0</v>
      </c>
      <c r="B24" t="s">
        <v>38</v>
      </c>
      <c r="C24">
        <v>74608</v>
      </c>
      <c r="D24">
        <v>1918</v>
      </c>
      <c r="E24">
        <v>1032</v>
      </c>
      <c r="F24">
        <v>0</v>
      </c>
      <c r="G24">
        <v>0</v>
      </c>
      <c r="H24">
        <v>745</v>
      </c>
      <c r="I24">
        <v>20943</v>
      </c>
      <c r="J24">
        <v>0</v>
      </c>
      <c r="K24">
        <v>222816</v>
      </c>
      <c r="L24">
        <v>120509</v>
      </c>
      <c r="M24">
        <v>7321</v>
      </c>
      <c r="N24">
        <v>782</v>
      </c>
      <c r="O24">
        <v>1218</v>
      </c>
      <c r="P24">
        <v>521</v>
      </c>
      <c r="Q24">
        <v>21360</v>
      </c>
      <c r="R24">
        <v>47887</v>
      </c>
      <c r="S24">
        <v>521660</v>
      </c>
      <c r="T24">
        <v>0</v>
      </c>
      <c r="U24">
        <v>84394</v>
      </c>
      <c r="V24">
        <v>0</v>
      </c>
      <c r="W24">
        <v>1055</v>
      </c>
      <c r="X24">
        <v>0</v>
      </c>
    </row>
    <row r="25" spans="1:24" x14ac:dyDescent="0.35">
      <c r="A25">
        <f t="shared" si="0"/>
        <v>0</v>
      </c>
      <c r="B25" t="s">
        <v>39</v>
      </c>
      <c r="C25">
        <v>162972</v>
      </c>
      <c r="D25">
        <v>14675</v>
      </c>
      <c r="E25">
        <v>54275</v>
      </c>
      <c r="F25">
        <v>202371</v>
      </c>
      <c r="G25">
        <v>26390</v>
      </c>
      <c r="H25">
        <v>6283</v>
      </c>
      <c r="I25">
        <v>0</v>
      </c>
      <c r="J25">
        <v>0</v>
      </c>
      <c r="K25">
        <v>459465</v>
      </c>
      <c r="L25">
        <v>256075</v>
      </c>
      <c r="M25">
        <v>0</v>
      </c>
      <c r="N25">
        <v>93030</v>
      </c>
      <c r="O25">
        <v>28041</v>
      </c>
      <c r="P25">
        <v>26058</v>
      </c>
      <c r="Q25">
        <v>34187</v>
      </c>
      <c r="R25">
        <v>73718</v>
      </c>
      <c r="S25">
        <v>1437540</v>
      </c>
      <c r="T25">
        <v>52467</v>
      </c>
      <c r="U25">
        <v>224050</v>
      </c>
      <c r="V25">
        <v>0</v>
      </c>
      <c r="W25">
        <v>0</v>
      </c>
      <c r="X25">
        <v>0</v>
      </c>
    </row>
    <row r="26" spans="1:24" x14ac:dyDescent="0.35">
      <c r="A26">
        <f>+S26-SUM(C26:R27)</f>
        <v>0</v>
      </c>
      <c r="B26" t="s">
        <v>40</v>
      </c>
      <c r="C26">
        <v>111294</v>
      </c>
      <c r="D26">
        <v>34095</v>
      </c>
      <c r="E26">
        <v>38934</v>
      </c>
      <c r="F26">
        <v>30940</v>
      </c>
      <c r="G26">
        <v>0</v>
      </c>
      <c r="H26">
        <v>3404</v>
      </c>
      <c r="I26">
        <v>0</v>
      </c>
      <c r="J26">
        <v>6730</v>
      </c>
      <c r="K26">
        <v>316051</v>
      </c>
      <c r="L26">
        <v>147138</v>
      </c>
      <c r="M26">
        <v>12496</v>
      </c>
      <c r="N26">
        <v>15384</v>
      </c>
      <c r="O26">
        <v>3475</v>
      </c>
      <c r="P26">
        <v>23276</v>
      </c>
      <c r="Q26">
        <v>3753</v>
      </c>
      <c r="R26">
        <v>6575</v>
      </c>
      <c r="S26">
        <v>782922</v>
      </c>
      <c r="T26">
        <v>185</v>
      </c>
      <c r="U26">
        <v>7127</v>
      </c>
      <c r="V26">
        <v>0</v>
      </c>
      <c r="W26">
        <v>0</v>
      </c>
      <c r="X26">
        <v>6575</v>
      </c>
    </row>
    <row r="27" spans="1:24" x14ac:dyDescent="0.35">
      <c r="A27" s="1"/>
      <c r="B27" t="s">
        <v>40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29377</v>
      </c>
      <c r="S27" s="1">
        <v>0</v>
      </c>
      <c r="T27" s="1">
        <v>32298</v>
      </c>
      <c r="U27" s="1">
        <v>0</v>
      </c>
      <c r="V27" s="1">
        <v>0</v>
      </c>
      <c r="W27" s="1">
        <v>0</v>
      </c>
      <c r="X27" s="1">
        <v>0</v>
      </c>
    </row>
    <row r="28" spans="1:24" x14ac:dyDescent="0.35">
      <c r="A28">
        <f t="shared" si="0"/>
        <v>0</v>
      </c>
      <c r="B28" t="s">
        <v>41</v>
      </c>
      <c r="C28">
        <v>71954</v>
      </c>
      <c r="D28">
        <v>16891</v>
      </c>
      <c r="E28">
        <v>12533</v>
      </c>
      <c r="F28">
        <v>0</v>
      </c>
      <c r="G28">
        <v>0</v>
      </c>
      <c r="H28">
        <v>556</v>
      </c>
      <c r="I28">
        <v>1087</v>
      </c>
      <c r="J28">
        <v>4279</v>
      </c>
      <c r="K28">
        <v>84214</v>
      </c>
      <c r="L28">
        <v>106087</v>
      </c>
      <c r="M28">
        <v>0</v>
      </c>
      <c r="N28">
        <v>20993</v>
      </c>
      <c r="O28">
        <v>53419</v>
      </c>
      <c r="P28">
        <v>9348</v>
      </c>
      <c r="Q28">
        <v>2500</v>
      </c>
      <c r="R28">
        <v>47752</v>
      </c>
      <c r="S28">
        <v>431613</v>
      </c>
      <c r="T28">
        <v>12351</v>
      </c>
      <c r="U28">
        <v>21248</v>
      </c>
      <c r="V28">
        <v>310</v>
      </c>
      <c r="W28">
        <v>0</v>
      </c>
      <c r="X28">
        <v>0</v>
      </c>
    </row>
    <row r="29" spans="1:24" x14ac:dyDescent="0.35">
      <c r="A29">
        <f t="shared" si="0"/>
        <v>0</v>
      </c>
      <c r="B29" t="s">
        <v>42</v>
      </c>
      <c r="C29">
        <v>45830</v>
      </c>
      <c r="D29">
        <v>6115</v>
      </c>
      <c r="E29">
        <v>4197</v>
      </c>
      <c r="F29">
        <v>0</v>
      </c>
      <c r="G29">
        <v>0</v>
      </c>
      <c r="H29">
        <v>994</v>
      </c>
      <c r="I29">
        <v>2728</v>
      </c>
      <c r="J29">
        <v>0</v>
      </c>
      <c r="K29">
        <v>28118</v>
      </c>
      <c r="L29">
        <v>23047</v>
      </c>
      <c r="M29">
        <v>1647</v>
      </c>
      <c r="N29">
        <v>9058</v>
      </c>
      <c r="O29">
        <v>0</v>
      </c>
      <c r="P29">
        <v>2017</v>
      </c>
      <c r="Q29">
        <v>0</v>
      </c>
      <c r="R29">
        <v>17531</v>
      </c>
      <c r="S29">
        <v>141282</v>
      </c>
      <c r="T29">
        <v>0</v>
      </c>
      <c r="U29">
        <v>0</v>
      </c>
      <c r="V29">
        <v>0</v>
      </c>
      <c r="W29">
        <v>0</v>
      </c>
      <c r="X29">
        <v>0</v>
      </c>
    </row>
    <row r="30" spans="1:24" x14ac:dyDescent="0.35">
      <c r="A30">
        <f t="shared" si="0"/>
        <v>0</v>
      </c>
      <c r="B30" t="s">
        <v>43</v>
      </c>
      <c r="C30">
        <v>37196</v>
      </c>
      <c r="D30">
        <v>15912</v>
      </c>
      <c r="E30">
        <v>1477</v>
      </c>
      <c r="F30">
        <v>31886</v>
      </c>
      <c r="G30">
        <v>29903</v>
      </c>
      <c r="H30">
        <v>94</v>
      </c>
      <c r="I30">
        <v>0</v>
      </c>
      <c r="J30">
        <v>13890</v>
      </c>
      <c r="K30">
        <v>63086</v>
      </c>
      <c r="L30">
        <v>129462</v>
      </c>
      <c r="M30">
        <v>82950</v>
      </c>
      <c r="N30">
        <v>5442</v>
      </c>
      <c r="O30">
        <v>10247</v>
      </c>
      <c r="P30">
        <v>0</v>
      </c>
      <c r="Q30">
        <v>0</v>
      </c>
      <c r="R30">
        <v>21095</v>
      </c>
      <c r="S30">
        <v>442640</v>
      </c>
      <c r="T30">
        <v>9208</v>
      </c>
      <c r="U30">
        <v>898</v>
      </c>
      <c r="V30">
        <v>0</v>
      </c>
      <c r="W30">
        <v>3847</v>
      </c>
      <c r="X30">
        <v>0</v>
      </c>
    </row>
    <row r="31" spans="1:24" x14ac:dyDescent="0.35">
      <c r="A31">
        <f>+S31-SUM(C31:R32)</f>
        <v>0</v>
      </c>
      <c r="B31" t="s">
        <v>44</v>
      </c>
      <c r="C31">
        <v>178657</v>
      </c>
      <c r="D31">
        <v>10551</v>
      </c>
      <c r="E31">
        <v>202</v>
      </c>
      <c r="F31">
        <v>0</v>
      </c>
      <c r="G31">
        <v>2500</v>
      </c>
      <c r="H31">
        <v>6850</v>
      </c>
      <c r="I31">
        <v>2170</v>
      </c>
      <c r="J31">
        <v>44400</v>
      </c>
      <c r="K31">
        <v>36798</v>
      </c>
      <c r="L31">
        <v>20629</v>
      </c>
      <c r="M31">
        <v>0</v>
      </c>
      <c r="N31">
        <v>18030</v>
      </c>
      <c r="O31">
        <v>0</v>
      </c>
      <c r="P31">
        <v>16099</v>
      </c>
      <c r="Q31">
        <v>6134</v>
      </c>
      <c r="R31">
        <v>13758</v>
      </c>
      <c r="S31">
        <v>398961</v>
      </c>
      <c r="T31">
        <v>0</v>
      </c>
      <c r="U31">
        <v>8831</v>
      </c>
      <c r="V31">
        <v>0</v>
      </c>
      <c r="W31">
        <v>0</v>
      </c>
      <c r="X31">
        <v>0</v>
      </c>
    </row>
    <row r="32" spans="1:24" x14ac:dyDescent="0.35">
      <c r="A32" s="1"/>
      <c r="B32" t="s">
        <v>44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42183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</row>
    <row r="33" spans="1:24" x14ac:dyDescent="0.35">
      <c r="A33">
        <f t="shared" si="0"/>
        <v>0</v>
      </c>
      <c r="B33" t="s">
        <v>45</v>
      </c>
      <c r="C33">
        <v>75048</v>
      </c>
      <c r="D33">
        <v>9600</v>
      </c>
      <c r="E33">
        <v>19096</v>
      </c>
      <c r="F33">
        <v>0</v>
      </c>
      <c r="G33">
        <v>0</v>
      </c>
      <c r="H33">
        <v>0</v>
      </c>
      <c r="I33">
        <v>0</v>
      </c>
      <c r="J33">
        <v>4200</v>
      </c>
      <c r="K33">
        <v>21199</v>
      </c>
      <c r="L33">
        <v>43524</v>
      </c>
      <c r="M33">
        <v>4356</v>
      </c>
      <c r="N33">
        <v>14189</v>
      </c>
      <c r="O33">
        <v>0</v>
      </c>
      <c r="P33">
        <v>12710</v>
      </c>
      <c r="Q33">
        <v>23420</v>
      </c>
      <c r="R33">
        <v>13060</v>
      </c>
      <c r="S33">
        <v>240402</v>
      </c>
      <c r="T33">
        <v>692</v>
      </c>
      <c r="U33">
        <v>19084</v>
      </c>
      <c r="V33">
        <v>0</v>
      </c>
      <c r="W33">
        <v>5161</v>
      </c>
      <c r="X33">
        <v>0</v>
      </c>
    </row>
    <row r="34" spans="1:24" x14ac:dyDescent="0.35">
      <c r="A34">
        <f>+S34-SUM(C34:R36)</f>
        <v>0</v>
      </c>
      <c r="B34" t="s">
        <v>46</v>
      </c>
      <c r="C34">
        <v>50786</v>
      </c>
      <c r="D34">
        <v>0</v>
      </c>
      <c r="E34">
        <v>14450</v>
      </c>
      <c r="F34">
        <v>0</v>
      </c>
      <c r="G34">
        <v>5000</v>
      </c>
      <c r="H34">
        <v>1438</v>
      </c>
      <c r="I34">
        <v>450</v>
      </c>
      <c r="J34">
        <v>5600</v>
      </c>
      <c r="K34">
        <v>18960</v>
      </c>
      <c r="L34">
        <v>76899</v>
      </c>
      <c r="M34">
        <v>0</v>
      </c>
      <c r="N34">
        <v>15425</v>
      </c>
      <c r="O34">
        <v>2500</v>
      </c>
      <c r="P34">
        <v>10500</v>
      </c>
      <c r="Q34">
        <v>10450</v>
      </c>
      <c r="R34">
        <v>31291</v>
      </c>
      <c r="S34">
        <v>280290</v>
      </c>
      <c r="T34">
        <v>5500</v>
      </c>
      <c r="U34">
        <v>38633</v>
      </c>
      <c r="V34">
        <v>1230</v>
      </c>
      <c r="W34">
        <v>0</v>
      </c>
      <c r="X34">
        <v>0</v>
      </c>
    </row>
    <row r="35" spans="1:24" x14ac:dyDescent="0.35">
      <c r="A35" s="1"/>
      <c r="B35" t="s">
        <v>46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20591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</row>
    <row r="36" spans="1:24" x14ac:dyDescent="0.35">
      <c r="A36" s="1"/>
      <c r="B36" t="s">
        <v>46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15950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</row>
    <row r="37" spans="1:24" x14ac:dyDescent="0.35">
      <c r="A37">
        <f t="shared" si="0"/>
        <v>0</v>
      </c>
      <c r="B37" t="s">
        <v>47</v>
      </c>
      <c r="C37">
        <v>71751</v>
      </c>
      <c r="D37">
        <v>14648</v>
      </c>
      <c r="E37">
        <v>1074</v>
      </c>
      <c r="F37">
        <v>19975</v>
      </c>
      <c r="G37">
        <v>0</v>
      </c>
      <c r="H37">
        <v>1898</v>
      </c>
      <c r="I37">
        <v>0</v>
      </c>
      <c r="J37">
        <v>0</v>
      </c>
      <c r="K37">
        <v>47645</v>
      </c>
      <c r="L37">
        <v>30018</v>
      </c>
      <c r="M37">
        <v>0</v>
      </c>
      <c r="N37">
        <v>12563</v>
      </c>
      <c r="O37">
        <v>0</v>
      </c>
      <c r="P37">
        <v>10924</v>
      </c>
      <c r="Q37">
        <v>0</v>
      </c>
      <c r="R37">
        <v>33059</v>
      </c>
      <c r="S37">
        <v>243555</v>
      </c>
      <c r="T37">
        <v>1139</v>
      </c>
      <c r="U37">
        <v>31025</v>
      </c>
      <c r="V37">
        <v>0</v>
      </c>
      <c r="W37">
        <v>7819</v>
      </c>
      <c r="X37">
        <v>0</v>
      </c>
    </row>
    <row r="38" spans="1:24" x14ac:dyDescent="0.35">
      <c r="A38">
        <f>+S38-SUM(C38:R39)</f>
        <v>0</v>
      </c>
      <c r="B38" t="s">
        <v>48</v>
      </c>
      <c r="C38">
        <v>186544</v>
      </c>
      <c r="D38">
        <v>22231</v>
      </c>
      <c r="E38">
        <v>28267</v>
      </c>
      <c r="F38">
        <v>0</v>
      </c>
      <c r="G38">
        <v>0</v>
      </c>
      <c r="H38">
        <v>0</v>
      </c>
      <c r="I38">
        <v>21616</v>
      </c>
      <c r="J38">
        <v>3089</v>
      </c>
      <c r="K38">
        <v>185265</v>
      </c>
      <c r="L38">
        <v>562021</v>
      </c>
      <c r="M38">
        <v>113675</v>
      </c>
      <c r="N38">
        <v>28335</v>
      </c>
      <c r="O38">
        <v>0</v>
      </c>
      <c r="P38">
        <v>40337</v>
      </c>
      <c r="Q38">
        <v>14123</v>
      </c>
      <c r="R38">
        <v>10136</v>
      </c>
      <c r="S38">
        <v>1283272</v>
      </c>
      <c r="T38">
        <v>22336</v>
      </c>
      <c r="U38">
        <v>1912</v>
      </c>
      <c r="V38">
        <v>1501</v>
      </c>
      <c r="W38">
        <v>0</v>
      </c>
      <c r="X38">
        <v>10136</v>
      </c>
    </row>
    <row r="39" spans="1:24" x14ac:dyDescent="0.35">
      <c r="A39" s="1"/>
      <c r="B39" s="1" t="s">
        <v>48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67633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</row>
    <row r="40" spans="1:24" x14ac:dyDescent="0.35">
      <c r="A40">
        <f t="shared" si="0"/>
        <v>0</v>
      </c>
      <c r="B40" t="s">
        <v>49</v>
      </c>
      <c r="C40">
        <v>82215</v>
      </c>
      <c r="D40">
        <v>11222</v>
      </c>
      <c r="E40">
        <v>9080</v>
      </c>
      <c r="F40">
        <v>0</v>
      </c>
      <c r="G40">
        <v>924</v>
      </c>
      <c r="H40">
        <v>944</v>
      </c>
      <c r="I40">
        <v>0</v>
      </c>
      <c r="J40">
        <v>2506</v>
      </c>
      <c r="K40">
        <v>106784</v>
      </c>
      <c r="L40">
        <v>21712</v>
      </c>
      <c r="M40">
        <v>3618</v>
      </c>
      <c r="N40">
        <v>73774</v>
      </c>
      <c r="O40">
        <v>0</v>
      </c>
      <c r="P40">
        <v>12440</v>
      </c>
      <c r="Q40">
        <v>0</v>
      </c>
      <c r="R40">
        <v>3306</v>
      </c>
      <c r="S40">
        <v>328525</v>
      </c>
      <c r="T40">
        <v>4749</v>
      </c>
      <c r="U40">
        <v>56150</v>
      </c>
      <c r="V40">
        <v>0</v>
      </c>
      <c r="W40">
        <v>0</v>
      </c>
      <c r="X40">
        <v>0</v>
      </c>
    </row>
    <row r="41" spans="1:24" x14ac:dyDescent="0.35">
      <c r="A41">
        <f t="shared" si="0"/>
        <v>0</v>
      </c>
      <c r="B41" t="s">
        <v>50</v>
      </c>
      <c r="C41">
        <v>66124</v>
      </c>
      <c r="D41">
        <v>577</v>
      </c>
      <c r="E41">
        <v>5209</v>
      </c>
      <c r="F41">
        <v>0</v>
      </c>
      <c r="G41">
        <v>0</v>
      </c>
      <c r="H41">
        <v>0</v>
      </c>
      <c r="I41">
        <v>5203</v>
      </c>
      <c r="J41">
        <v>13626</v>
      </c>
      <c r="K41">
        <v>36185</v>
      </c>
      <c r="L41">
        <v>71102</v>
      </c>
      <c r="M41">
        <v>0</v>
      </c>
      <c r="N41">
        <v>52726</v>
      </c>
      <c r="O41">
        <v>0</v>
      </c>
      <c r="P41">
        <v>21297</v>
      </c>
      <c r="Q41">
        <v>16479</v>
      </c>
      <c r="R41">
        <v>75115</v>
      </c>
      <c r="S41">
        <v>363643</v>
      </c>
      <c r="T41">
        <v>7130</v>
      </c>
      <c r="U41">
        <v>60633</v>
      </c>
      <c r="V41">
        <v>3007</v>
      </c>
      <c r="W41">
        <v>0</v>
      </c>
      <c r="X41">
        <v>0</v>
      </c>
    </row>
    <row r="42" spans="1:24" x14ac:dyDescent="0.35">
      <c r="A42">
        <f t="shared" si="0"/>
        <v>0</v>
      </c>
      <c r="B42" t="s">
        <v>51</v>
      </c>
      <c r="C42">
        <v>109549</v>
      </c>
      <c r="D42">
        <v>1550</v>
      </c>
      <c r="E42">
        <v>85086</v>
      </c>
      <c r="F42">
        <v>0</v>
      </c>
      <c r="G42">
        <v>9100</v>
      </c>
      <c r="H42">
        <v>32500</v>
      </c>
      <c r="I42">
        <v>14588</v>
      </c>
      <c r="J42">
        <v>19704</v>
      </c>
      <c r="K42">
        <v>370174</v>
      </c>
      <c r="L42">
        <v>234233</v>
      </c>
      <c r="M42">
        <v>105356</v>
      </c>
      <c r="N42">
        <v>92967</v>
      </c>
      <c r="O42">
        <v>35492</v>
      </c>
      <c r="P42">
        <v>46206</v>
      </c>
      <c r="Q42">
        <v>63855</v>
      </c>
      <c r="R42">
        <v>64699</v>
      </c>
      <c r="S42">
        <v>1285059</v>
      </c>
      <c r="T42">
        <v>0</v>
      </c>
      <c r="U42">
        <v>181582</v>
      </c>
      <c r="V42">
        <v>0</v>
      </c>
      <c r="W42">
        <v>0</v>
      </c>
      <c r="X42">
        <v>0</v>
      </c>
    </row>
    <row r="43" spans="1:24" x14ac:dyDescent="0.35">
      <c r="A43">
        <f t="shared" si="0"/>
        <v>0</v>
      </c>
      <c r="B43" t="s">
        <v>52</v>
      </c>
      <c r="C43">
        <v>103363</v>
      </c>
      <c r="D43">
        <v>445</v>
      </c>
      <c r="E43">
        <v>7111</v>
      </c>
      <c r="F43">
        <v>0</v>
      </c>
      <c r="G43">
        <v>0</v>
      </c>
      <c r="H43">
        <v>5272</v>
      </c>
      <c r="I43">
        <v>0</v>
      </c>
      <c r="J43">
        <v>0</v>
      </c>
      <c r="K43">
        <v>58125</v>
      </c>
      <c r="L43">
        <v>161918</v>
      </c>
      <c r="M43">
        <v>1520</v>
      </c>
      <c r="N43">
        <v>35161</v>
      </c>
      <c r="O43">
        <v>5150</v>
      </c>
      <c r="P43">
        <v>14182</v>
      </c>
      <c r="Q43">
        <v>828</v>
      </c>
      <c r="R43">
        <v>17696</v>
      </c>
      <c r="S43">
        <v>410771</v>
      </c>
      <c r="T43">
        <v>6797</v>
      </c>
      <c r="U43">
        <v>22056</v>
      </c>
      <c r="V43">
        <v>0</v>
      </c>
      <c r="W43">
        <v>0</v>
      </c>
      <c r="X43">
        <v>0</v>
      </c>
    </row>
    <row r="44" spans="1:24" x14ac:dyDescent="0.35">
      <c r="A44">
        <f>+S44-SUM(C44:R45)</f>
        <v>0</v>
      </c>
      <c r="B44" t="s">
        <v>53</v>
      </c>
      <c r="C44">
        <v>417545</v>
      </c>
      <c r="D44">
        <v>73021</v>
      </c>
      <c r="E44">
        <v>2336</v>
      </c>
      <c r="F44">
        <v>78494</v>
      </c>
      <c r="G44">
        <v>89495</v>
      </c>
      <c r="H44">
        <v>28543</v>
      </c>
      <c r="I44">
        <v>31900</v>
      </c>
      <c r="J44">
        <v>35116</v>
      </c>
      <c r="K44">
        <v>142579</v>
      </c>
      <c r="L44">
        <v>817126</v>
      </c>
      <c r="M44">
        <v>62334</v>
      </c>
      <c r="N44">
        <v>43634</v>
      </c>
      <c r="O44">
        <v>28516</v>
      </c>
      <c r="P44">
        <v>41822</v>
      </c>
      <c r="Q44">
        <v>2494</v>
      </c>
      <c r="R44">
        <v>18069</v>
      </c>
      <c r="S44">
        <v>2174644</v>
      </c>
      <c r="T44">
        <v>3333</v>
      </c>
      <c r="U44">
        <v>1687</v>
      </c>
      <c r="V44">
        <v>1633</v>
      </c>
      <c r="W44">
        <v>0</v>
      </c>
      <c r="X44">
        <v>16382</v>
      </c>
    </row>
    <row r="45" spans="1:24" x14ac:dyDescent="0.35">
      <c r="A45" s="1"/>
      <c r="B45" s="1" t="s">
        <v>53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261620</v>
      </c>
      <c r="S45" s="1">
        <v>0</v>
      </c>
      <c r="T45" s="1">
        <v>27924</v>
      </c>
      <c r="U45" s="1">
        <v>307590</v>
      </c>
      <c r="V45" s="1">
        <v>0</v>
      </c>
      <c r="W45" s="1">
        <v>0</v>
      </c>
      <c r="X45" s="1">
        <v>0</v>
      </c>
    </row>
    <row r="46" spans="1:24" x14ac:dyDescent="0.35">
      <c r="A46">
        <f t="shared" si="0"/>
        <v>0</v>
      </c>
      <c r="B46" t="s">
        <v>54</v>
      </c>
      <c r="C46">
        <v>872424</v>
      </c>
      <c r="D46">
        <v>86602</v>
      </c>
      <c r="E46">
        <v>117963</v>
      </c>
      <c r="F46">
        <v>0</v>
      </c>
      <c r="G46">
        <v>141994</v>
      </c>
      <c r="H46">
        <v>47841</v>
      </c>
      <c r="I46">
        <v>66702</v>
      </c>
      <c r="J46">
        <v>0</v>
      </c>
      <c r="K46">
        <v>971903</v>
      </c>
      <c r="L46">
        <v>2254177</v>
      </c>
      <c r="M46">
        <v>444285</v>
      </c>
      <c r="N46">
        <v>447466</v>
      </c>
      <c r="O46">
        <v>707410</v>
      </c>
      <c r="P46">
        <v>121677</v>
      </c>
      <c r="Q46">
        <v>371485</v>
      </c>
      <c r="R46">
        <v>342822</v>
      </c>
      <c r="S46">
        <v>6994751</v>
      </c>
      <c r="T46">
        <v>105973</v>
      </c>
      <c r="U46">
        <v>321630</v>
      </c>
      <c r="V46">
        <v>0</v>
      </c>
      <c r="W46">
        <v>0</v>
      </c>
      <c r="X46">
        <v>0</v>
      </c>
    </row>
    <row r="47" spans="1:24" x14ac:dyDescent="0.35">
      <c r="A47">
        <f t="shared" si="0"/>
        <v>0</v>
      </c>
      <c r="B47" t="s">
        <v>55</v>
      </c>
      <c r="C47">
        <v>310738</v>
      </c>
      <c r="D47">
        <v>30609</v>
      </c>
      <c r="E47">
        <v>42987</v>
      </c>
      <c r="F47">
        <v>109825</v>
      </c>
      <c r="G47">
        <v>0</v>
      </c>
      <c r="H47">
        <v>3762</v>
      </c>
      <c r="I47">
        <v>3555</v>
      </c>
      <c r="J47">
        <v>1143</v>
      </c>
      <c r="K47">
        <v>657540</v>
      </c>
      <c r="L47">
        <v>427128</v>
      </c>
      <c r="M47">
        <v>81716</v>
      </c>
      <c r="N47">
        <v>93099</v>
      </c>
      <c r="O47">
        <v>7977</v>
      </c>
      <c r="P47">
        <v>30414</v>
      </c>
      <c r="Q47">
        <v>44794</v>
      </c>
      <c r="R47">
        <v>383385</v>
      </c>
      <c r="S47">
        <v>2228672</v>
      </c>
      <c r="T47">
        <v>83327</v>
      </c>
      <c r="U47">
        <v>124217</v>
      </c>
      <c r="V47">
        <v>1326</v>
      </c>
      <c r="W47">
        <v>20753</v>
      </c>
      <c r="X47">
        <v>0</v>
      </c>
    </row>
    <row r="48" spans="1:24" x14ac:dyDescent="0.35">
      <c r="A48">
        <f t="shared" si="0"/>
        <v>0</v>
      </c>
      <c r="B48" t="s">
        <v>56</v>
      </c>
      <c r="C48">
        <v>10896</v>
      </c>
      <c r="D48">
        <v>21678</v>
      </c>
      <c r="E48">
        <v>2425</v>
      </c>
      <c r="F48">
        <v>15388</v>
      </c>
      <c r="G48">
        <v>0</v>
      </c>
      <c r="H48">
        <v>5059</v>
      </c>
      <c r="I48">
        <v>586</v>
      </c>
      <c r="J48">
        <v>6622</v>
      </c>
      <c r="K48">
        <v>96431</v>
      </c>
      <c r="L48">
        <v>38400</v>
      </c>
      <c r="M48">
        <v>9013</v>
      </c>
      <c r="N48">
        <v>1398</v>
      </c>
      <c r="O48">
        <v>0</v>
      </c>
      <c r="P48">
        <v>577</v>
      </c>
      <c r="Q48">
        <v>9090</v>
      </c>
      <c r="R48">
        <v>8568</v>
      </c>
      <c r="S48">
        <v>226131</v>
      </c>
      <c r="T48">
        <v>9130</v>
      </c>
      <c r="U48">
        <v>3372</v>
      </c>
      <c r="V48">
        <v>117</v>
      </c>
      <c r="W48">
        <v>0</v>
      </c>
      <c r="X48">
        <v>0</v>
      </c>
    </row>
    <row r="49" spans="1:24" x14ac:dyDescent="0.35">
      <c r="A49">
        <f t="shared" si="0"/>
        <v>0</v>
      </c>
      <c r="B49" t="s">
        <v>57</v>
      </c>
      <c r="C49">
        <v>807153</v>
      </c>
      <c r="D49">
        <v>105622</v>
      </c>
      <c r="E49">
        <v>2255</v>
      </c>
      <c r="F49">
        <v>0</v>
      </c>
      <c r="G49">
        <v>3863</v>
      </c>
      <c r="H49">
        <v>110201</v>
      </c>
      <c r="I49">
        <v>17234</v>
      </c>
      <c r="J49">
        <v>96672</v>
      </c>
      <c r="K49">
        <v>502972</v>
      </c>
      <c r="L49">
        <v>3085196</v>
      </c>
      <c r="M49">
        <v>35200</v>
      </c>
      <c r="N49">
        <v>524642</v>
      </c>
      <c r="O49">
        <v>673801</v>
      </c>
      <c r="P49">
        <v>200203</v>
      </c>
      <c r="Q49">
        <v>367493</v>
      </c>
      <c r="R49">
        <v>355627</v>
      </c>
      <c r="S49">
        <v>6888134</v>
      </c>
      <c r="T49">
        <v>113640</v>
      </c>
      <c r="U49">
        <v>1184819</v>
      </c>
      <c r="V49">
        <v>65111</v>
      </c>
      <c r="W49">
        <v>0</v>
      </c>
      <c r="X49">
        <v>0</v>
      </c>
    </row>
    <row r="50" spans="1:24" x14ac:dyDescent="0.35">
      <c r="A50">
        <f t="shared" si="0"/>
        <v>0</v>
      </c>
      <c r="B50" t="s">
        <v>58</v>
      </c>
      <c r="C50">
        <v>730612</v>
      </c>
      <c r="D50">
        <v>320972</v>
      </c>
      <c r="E50">
        <v>575893</v>
      </c>
      <c r="F50">
        <v>0</v>
      </c>
      <c r="G50">
        <v>0</v>
      </c>
      <c r="H50">
        <v>56099</v>
      </c>
      <c r="I50">
        <v>41579</v>
      </c>
      <c r="J50">
        <v>65225</v>
      </c>
      <c r="K50">
        <v>1089222</v>
      </c>
      <c r="L50">
        <v>2001722</v>
      </c>
      <c r="M50">
        <v>426740</v>
      </c>
      <c r="N50">
        <v>565128</v>
      </c>
      <c r="O50">
        <v>351610</v>
      </c>
      <c r="P50">
        <v>306460</v>
      </c>
      <c r="Q50">
        <v>116001</v>
      </c>
      <c r="R50">
        <v>5874915</v>
      </c>
      <c r="S50">
        <v>12522178</v>
      </c>
      <c r="T50">
        <v>134063</v>
      </c>
      <c r="U50">
        <v>473703</v>
      </c>
      <c r="V50">
        <v>0</v>
      </c>
      <c r="W50">
        <v>0</v>
      </c>
      <c r="X50">
        <v>0</v>
      </c>
    </row>
    <row r="51" spans="1:24" x14ac:dyDescent="0.35">
      <c r="A51">
        <f t="shared" si="0"/>
        <v>0</v>
      </c>
      <c r="B51" t="s">
        <v>59</v>
      </c>
      <c r="C51">
        <v>123537</v>
      </c>
      <c r="D51">
        <v>16453</v>
      </c>
      <c r="E51">
        <v>91697</v>
      </c>
      <c r="F51">
        <v>76001</v>
      </c>
      <c r="G51">
        <v>12541</v>
      </c>
      <c r="H51">
        <v>0</v>
      </c>
      <c r="I51">
        <v>1638</v>
      </c>
      <c r="J51">
        <v>17681</v>
      </c>
      <c r="K51">
        <v>40105</v>
      </c>
      <c r="L51">
        <v>21826</v>
      </c>
      <c r="M51">
        <v>9602</v>
      </c>
      <c r="N51">
        <v>2667</v>
      </c>
      <c r="O51">
        <v>0</v>
      </c>
      <c r="P51">
        <v>3735</v>
      </c>
      <c r="Q51">
        <v>27272</v>
      </c>
      <c r="R51">
        <v>30238</v>
      </c>
      <c r="S51">
        <v>474993</v>
      </c>
      <c r="T51">
        <v>13354</v>
      </c>
      <c r="U51">
        <v>11920</v>
      </c>
      <c r="V51">
        <v>0</v>
      </c>
      <c r="W51">
        <v>0</v>
      </c>
      <c r="X51">
        <v>0</v>
      </c>
    </row>
    <row r="52" spans="1:24" x14ac:dyDescent="0.35">
      <c r="A52">
        <f t="shared" si="0"/>
        <v>0</v>
      </c>
      <c r="B52" t="s">
        <v>60</v>
      </c>
      <c r="C52">
        <v>385703</v>
      </c>
      <c r="D52">
        <v>37872</v>
      </c>
      <c r="E52">
        <v>16118</v>
      </c>
      <c r="F52">
        <v>191999</v>
      </c>
      <c r="G52">
        <v>125183</v>
      </c>
      <c r="H52">
        <v>47837</v>
      </c>
      <c r="I52">
        <v>32874</v>
      </c>
      <c r="J52">
        <v>209711</v>
      </c>
      <c r="K52">
        <v>39164</v>
      </c>
      <c r="L52">
        <v>1034202</v>
      </c>
      <c r="M52">
        <v>121438</v>
      </c>
      <c r="N52">
        <v>87639</v>
      </c>
      <c r="O52">
        <v>40174</v>
      </c>
      <c r="P52">
        <v>59240</v>
      </c>
      <c r="Q52">
        <v>67624</v>
      </c>
      <c r="R52">
        <v>157888</v>
      </c>
      <c r="S52">
        <v>2654666</v>
      </c>
      <c r="T52">
        <v>32537</v>
      </c>
      <c r="U52">
        <v>383154</v>
      </c>
      <c r="V52">
        <v>0</v>
      </c>
      <c r="W52">
        <v>10005</v>
      </c>
      <c r="X52">
        <v>0</v>
      </c>
    </row>
    <row r="53" spans="1:24" x14ac:dyDescent="0.35">
      <c r="A53">
        <f t="shared" si="0"/>
        <v>0</v>
      </c>
      <c r="B53" t="s">
        <v>61</v>
      </c>
      <c r="C53">
        <v>171236</v>
      </c>
      <c r="D53">
        <v>13967</v>
      </c>
      <c r="E53">
        <v>48444</v>
      </c>
      <c r="F53">
        <v>125532</v>
      </c>
      <c r="G53">
        <v>90000</v>
      </c>
      <c r="H53">
        <v>7482</v>
      </c>
      <c r="I53">
        <v>7248</v>
      </c>
      <c r="J53">
        <v>13262</v>
      </c>
      <c r="K53">
        <v>25580</v>
      </c>
      <c r="L53">
        <v>158091</v>
      </c>
      <c r="M53">
        <v>35175</v>
      </c>
      <c r="N53">
        <v>33172</v>
      </c>
      <c r="O53">
        <v>0</v>
      </c>
      <c r="P53">
        <v>0</v>
      </c>
      <c r="Q53">
        <v>22745</v>
      </c>
      <c r="R53">
        <v>71142</v>
      </c>
      <c r="S53">
        <v>823076</v>
      </c>
      <c r="T53">
        <v>10164</v>
      </c>
      <c r="U53">
        <v>117142</v>
      </c>
      <c r="V53">
        <v>65</v>
      </c>
      <c r="W53">
        <v>0</v>
      </c>
      <c r="X53">
        <v>0</v>
      </c>
    </row>
    <row r="54" spans="1:24" x14ac:dyDescent="0.35">
      <c r="A54">
        <f t="shared" si="0"/>
        <v>0</v>
      </c>
      <c r="B54" t="s">
        <v>62</v>
      </c>
      <c r="C54">
        <v>106126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49357</v>
      </c>
      <c r="L54">
        <v>36558</v>
      </c>
      <c r="M54">
        <v>0</v>
      </c>
      <c r="N54">
        <v>35665</v>
      </c>
      <c r="O54">
        <v>0</v>
      </c>
      <c r="P54">
        <v>20201</v>
      </c>
      <c r="Q54">
        <v>7678</v>
      </c>
      <c r="R54">
        <v>52115</v>
      </c>
      <c r="S54">
        <v>307700</v>
      </c>
      <c r="T54">
        <v>0</v>
      </c>
      <c r="U54">
        <v>18041</v>
      </c>
      <c r="V54">
        <v>231</v>
      </c>
      <c r="W54">
        <v>0</v>
      </c>
      <c r="X54">
        <v>0</v>
      </c>
    </row>
    <row r="55" spans="1:24" x14ac:dyDescent="0.35">
      <c r="A55">
        <f t="shared" si="0"/>
        <v>0</v>
      </c>
      <c r="B55" t="s">
        <v>63</v>
      </c>
      <c r="C55">
        <v>120798</v>
      </c>
      <c r="D55">
        <v>33799</v>
      </c>
      <c r="E55">
        <v>0</v>
      </c>
      <c r="F55">
        <v>24765</v>
      </c>
      <c r="G55">
        <v>6955</v>
      </c>
      <c r="H55">
        <v>4350</v>
      </c>
      <c r="I55">
        <v>2001</v>
      </c>
      <c r="J55">
        <v>6389</v>
      </c>
      <c r="K55">
        <v>157163</v>
      </c>
      <c r="L55">
        <v>149387</v>
      </c>
      <c r="M55">
        <v>9639</v>
      </c>
      <c r="N55">
        <v>5533</v>
      </c>
      <c r="O55">
        <v>1223</v>
      </c>
      <c r="P55">
        <v>12117</v>
      </c>
      <c r="Q55">
        <v>22717</v>
      </c>
      <c r="R55">
        <v>13925</v>
      </c>
      <c r="S55">
        <v>570761</v>
      </c>
      <c r="T55">
        <v>9857</v>
      </c>
      <c r="U55">
        <v>73444</v>
      </c>
      <c r="V55">
        <v>0</v>
      </c>
      <c r="W55">
        <v>1267</v>
      </c>
      <c r="X55">
        <v>0</v>
      </c>
    </row>
    <row r="56" spans="1:24" x14ac:dyDescent="0.35">
      <c r="A56">
        <f>+S56-SUM(C56:R57)</f>
        <v>0</v>
      </c>
      <c r="B56" t="s">
        <v>64</v>
      </c>
      <c r="C56">
        <v>340266</v>
      </c>
      <c r="D56">
        <v>98506</v>
      </c>
      <c r="E56">
        <v>98311</v>
      </c>
      <c r="F56">
        <v>119177</v>
      </c>
      <c r="G56">
        <v>0</v>
      </c>
      <c r="H56">
        <v>26243</v>
      </c>
      <c r="I56">
        <v>20330</v>
      </c>
      <c r="J56">
        <v>5855</v>
      </c>
      <c r="K56">
        <v>716269</v>
      </c>
      <c r="L56">
        <v>782733</v>
      </c>
      <c r="M56">
        <v>37166</v>
      </c>
      <c r="N56">
        <v>62520</v>
      </c>
      <c r="O56">
        <v>159889</v>
      </c>
      <c r="P56">
        <v>124249</v>
      </c>
      <c r="Q56">
        <v>55871</v>
      </c>
      <c r="R56">
        <v>16969</v>
      </c>
      <c r="S56">
        <v>3011248</v>
      </c>
      <c r="T56">
        <v>629</v>
      </c>
      <c r="U56">
        <v>5577</v>
      </c>
      <c r="V56">
        <v>8395</v>
      </c>
      <c r="W56">
        <v>0</v>
      </c>
      <c r="X56">
        <v>10990</v>
      </c>
    </row>
    <row r="57" spans="1:24" x14ac:dyDescent="0.35">
      <c r="A57" s="1"/>
      <c r="B57" s="1" t="s">
        <v>64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346894</v>
      </c>
      <c r="S57" s="1">
        <v>0</v>
      </c>
      <c r="T57" s="1">
        <v>38857</v>
      </c>
      <c r="U57" s="1">
        <v>337166</v>
      </c>
      <c r="V57" s="1">
        <v>0</v>
      </c>
      <c r="W57" s="1">
        <v>0</v>
      </c>
      <c r="X57" s="1">
        <v>0</v>
      </c>
    </row>
    <row r="58" spans="1:24" x14ac:dyDescent="0.35">
      <c r="A58">
        <f t="shared" si="0"/>
        <v>0</v>
      </c>
      <c r="B58" t="s">
        <v>65</v>
      </c>
      <c r="C58">
        <v>205375</v>
      </c>
      <c r="D58">
        <v>26000</v>
      </c>
      <c r="E58">
        <v>51607</v>
      </c>
      <c r="F58">
        <v>0</v>
      </c>
      <c r="G58">
        <v>0</v>
      </c>
      <c r="H58">
        <v>31260</v>
      </c>
      <c r="I58">
        <v>6050</v>
      </c>
      <c r="J58">
        <v>15685</v>
      </c>
      <c r="K58">
        <v>282495</v>
      </c>
      <c r="L58">
        <v>65807</v>
      </c>
      <c r="M58">
        <v>55396</v>
      </c>
      <c r="N58">
        <v>17700</v>
      </c>
      <c r="O58">
        <v>0</v>
      </c>
      <c r="P58">
        <v>32191</v>
      </c>
      <c r="Q58">
        <v>21878</v>
      </c>
      <c r="R58">
        <v>209078</v>
      </c>
      <c r="S58">
        <v>1020522</v>
      </c>
      <c r="T58">
        <v>12416</v>
      </c>
      <c r="U58">
        <v>91205</v>
      </c>
      <c r="V58">
        <v>0</v>
      </c>
      <c r="W58">
        <v>0</v>
      </c>
      <c r="X58">
        <v>0</v>
      </c>
    </row>
    <row r="59" spans="1:24" x14ac:dyDescent="0.35">
      <c r="A59">
        <f t="shared" si="0"/>
        <v>0</v>
      </c>
      <c r="B59" t="s">
        <v>66</v>
      </c>
      <c r="C59">
        <v>44497</v>
      </c>
      <c r="D59">
        <v>4811</v>
      </c>
      <c r="E59">
        <v>94790</v>
      </c>
      <c r="F59">
        <v>0</v>
      </c>
      <c r="G59">
        <v>14828</v>
      </c>
      <c r="H59">
        <v>0</v>
      </c>
      <c r="I59">
        <v>0</v>
      </c>
      <c r="J59">
        <v>0</v>
      </c>
      <c r="K59">
        <v>204018</v>
      </c>
      <c r="L59">
        <v>68965</v>
      </c>
      <c r="M59">
        <v>15562</v>
      </c>
      <c r="N59">
        <v>538</v>
      </c>
      <c r="O59">
        <v>0</v>
      </c>
      <c r="P59">
        <v>3637</v>
      </c>
      <c r="Q59">
        <v>11000</v>
      </c>
      <c r="R59">
        <v>33517</v>
      </c>
      <c r="S59">
        <v>496163</v>
      </c>
      <c r="T59">
        <v>9672</v>
      </c>
      <c r="U59">
        <v>114601</v>
      </c>
      <c r="V59">
        <v>0</v>
      </c>
      <c r="W59">
        <v>0</v>
      </c>
      <c r="X59">
        <v>0</v>
      </c>
    </row>
    <row r="60" spans="1:24" x14ac:dyDescent="0.35">
      <c r="A60">
        <f t="shared" si="0"/>
        <v>0</v>
      </c>
      <c r="B60" t="s">
        <v>67</v>
      </c>
      <c r="C60">
        <v>165499</v>
      </c>
      <c r="D60">
        <v>11131</v>
      </c>
      <c r="E60">
        <v>10488</v>
      </c>
      <c r="F60">
        <v>69395</v>
      </c>
      <c r="G60">
        <v>44931</v>
      </c>
      <c r="H60">
        <v>0</v>
      </c>
      <c r="I60">
        <v>3835</v>
      </c>
      <c r="J60">
        <v>0</v>
      </c>
      <c r="K60">
        <v>330218</v>
      </c>
      <c r="L60">
        <v>347005</v>
      </c>
      <c r="M60">
        <v>37195</v>
      </c>
      <c r="N60">
        <v>77548</v>
      </c>
      <c r="O60">
        <v>99657</v>
      </c>
      <c r="P60">
        <v>39927</v>
      </c>
      <c r="Q60">
        <v>31906</v>
      </c>
      <c r="R60">
        <v>129879</v>
      </c>
      <c r="S60">
        <v>1398614</v>
      </c>
      <c r="T60">
        <v>2026</v>
      </c>
      <c r="U60">
        <v>116025</v>
      </c>
      <c r="V60">
        <v>0</v>
      </c>
      <c r="W60">
        <v>0</v>
      </c>
      <c r="X60">
        <v>0</v>
      </c>
    </row>
    <row r="61" spans="1:24" x14ac:dyDescent="0.35">
      <c r="A61">
        <f>+S61-SUM(C61:R62)</f>
        <v>0</v>
      </c>
      <c r="B61" t="s">
        <v>68</v>
      </c>
      <c r="C61">
        <v>303351</v>
      </c>
      <c r="D61">
        <v>94608</v>
      </c>
      <c r="E61">
        <v>127132</v>
      </c>
      <c r="F61">
        <v>123255</v>
      </c>
      <c r="G61">
        <v>0</v>
      </c>
      <c r="H61">
        <v>10769</v>
      </c>
      <c r="I61">
        <v>4585</v>
      </c>
      <c r="J61">
        <v>12215</v>
      </c>
      <c r="K61">
        <v>438587</v>
      </c>
      <c r="L61">
        <v>146020</v>
      </c>
      <c r="M61">
        <v>0</v>
      </c>
      <c r="N61">
        <v>16665</v>
      </c>
      <c r="O61">
        <v>3359</v>
      </c>
      <c r="P61">
        <v>23008</v>
      </c>
      <c r="Q61">
        <v>23077</v>
      </c>
      <c r="R61">
        <v>165286</v>
      </c>
      <c r="S61">
        <v>1571869</v>
      </c>
      <c r="T61">
        <v>10781</v>
      </c>
      <c r="U61">
        <v>422924</v>
      </c>
      <c r="V61">
        <v>1604</v>
      </c>
      <c r="W61">
        <v>0</v>
      </c>
      <c r="X61">
        <v>0</v>
      </c>
    </row>
    <row r="62" spans="1:24" x14ac:dyDescent="0.35">
      <c r="A62" s="1"/>
      <c r="B62" s="1" t="s">
        <v>68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79952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</row>
    <row r="63" spans="1:24" x14ac:dyDescent="0.35">
      <c r="A63">
        <f t="shared" si="0"/>
        <v>0</v>
      </c>
      <c r="B63" t="s">
        <v>69</v>
      </c>
      <c r="C63">
        <v>19114</v>
      </c>
      <c r="D63">
        <v>10700</v>
      </c>
      <c r="E63">
        <v>101797</v>
      </c>
      <c r="F63">
        <v>0</v>
      </c>
      <c r="G63">
        <v>0</v>
      </c>
      <c r="H63">
        <v>23752</v>
      </c>
      <c r="I63">
        <v>7620</v>
      </c>
      <c r="J63">
        <v>1103349</v>
      </c>
      <c r="K63">
        <v>111949</v>
      </c>
      <c r="L63">
        <v>131683</v>
      </c>
      <c r="M63">
        <v>25724</v>
      </c>
      <c r="N63">
        <v>16033</v>
      </c>
      <c r="O63">
        <v>0</v>
      </c>
      <c r="P63">
        <v>24391</v>
      </c>
      <c r="Q63">
        <v>18978</v>
      </c>
      <c r="R63">
        <v>19481</v>
      </c>
      <c r="S63">
        <v>1614571</v>
      </c>
      <c r="T63">
        <v>31015</v>
      </c>
      <c r="U63">
        <v>0</v>
      </c>
      <c r="V63">
        <v>0</v>
      </c>
      <c r="W63">
        <v>0</v>
      </c>
      <c r="X63">
        <v>0</v>
      </c>
    </row>
    <row r="64" spans="1:24" x14ac:dyDescent="0.35">
      <c r="A64">
        <f t="shared" si="0"/>
        <v>0</v>
      </c>
      <c r="B64" t="s">
        <v>70</v>
      </c>
      <c r="C64">
        <v>176509</v>
      </c>
      <c r="D64">
        <v>0</v>
      </c>
      <c r="E64">
        <v>37165</v>
      </c>
      <c r="F64">
        <v>30439</v>
      </c>
      <c r="G64">
        <v>11343</v>
      </c>
      <c r="H64">
        <v>8376</v>
      </c>
      <c r="I64">
        <v>348</v>
      </c>
      <c r="J64">
        <v>0</v>
      </c>
      <c r="K64">
        <v>269787</v>
      </c>
      <c r="L64">
        <v>154647</v>
      </c>
      <c r="M64">
        <v>11602</v>
      </c>
      <c r="N64">
        <v>34829</v>
      </c>
      <c r="O64">
        <v>0</v>
      </c>
      <c r="P64">
        <v>8276</v>
      </c>
      <c r="Q64">
        <v>20307</v>
      </c>
      <c r="R64">
        <v>110178</v>
      </c>
      <c r="S64">
        <v>873806</v>
      </c>
      <c r="T64">
        <v>5038</v>
      </c>
      <c r="U64">
        <v>86122</v>
      </c>
      <c r="V64">
        <v>0</v>
      </c>
      <c r="W64">
        <v>0</v>
      </c>
      <c r="X64">
        <v>0</v>
      </c>
    </row>
    <row r="65" spans="1:24" x14ac:dyDescent="0.35">
      <c r="A65">
        <f t="shared" si="0"/>
        <v>0</v>
      </c>
      <c r="B65" t="s">
        <v>71</v>
      </c>
      <c r="C65">
        <v>103235</v>
      </c>
      <c r="D65">
        <v>19331</v>
      </c>
      <c r="E65">
        <v>138260</v>
      </c>
      <c r="F65">
        <v>0</v>
      </c>
      <c r="G65">
        <v>0</v>
      </c>
      <c r="H65">
        <v>11300</v>
      </c>
      <c r="I65">
        <v>0</v>
      </c>
      <c r="J65">
        <v>0</v>
      </c>
      <c r="K65">
        <v>232676</v>
      </c>
      <c r="L65">
        <v>141965</v>
      </c>
      <c r="M65">
        <v>1000</v>
      </c>
      <c r="N65">
        <v>52236</v>
      </c>
      <c r="O65">
        <v>0</v>
      </c>
      <c r="P65">
        <v>45306</v>
      </c>
      <c r="Q65">
        <v>3850</v>
      </c>
      <c r="R65">
        <v>59095</v>
      </c>
      <c r="S65">
        <v>808254</v>
      </c>
      <c r="T65">
        <v>2859</v>
      </c>
      <c r="U65">
        <v>97006</v>
      </c>
      <c r="V65">
        <v>0</v>
      </c>
      <c r="W65">
        <v>0</v>
      </c>
      <c r="X65">
        <v>0</v>
      </c>
    </row>
    <row r="66" spans="1:24" x14ac:dyDescent="0.35">
      <c r="A66">
        <f t="shared" si="0"/>
        <v>0</v>
      </c>
      <c r="B66" t="s">
        <v>72</v>
      </c>
      <c r="C66">
        <v>60893</v>
      </c>
      <c r="D66">
        <v>4222</v>
      </c>
      <c r="E66">
        <v>26105</v>
      </c>
      <c r="F66">
        <v>0</v>
      </c>
      <c r="G66">
        <v>4669</v>
      </c>
      <c r="H66">
        <v>1810</v>
      </c>
      <c r="I66">
        <v>0</v>
      </c>
      <c r="J66">
        <v>2914</v>
      </c>
      <c r="K66">
        <v>116755</v>
      </c>
      <c r="L66">
        <v>70088</v>
      </c>
      <c r="M66">
        <v>33624</v>
      </c>
      <c r="N66">
        <v>35147</v>
      </c>
      <c r="O66">
        <v>3463</v>
      </c>
      <c r="P66">
        <v>6932</v>
      </c>
      <c r="Q66">
        <v>19737</v>
      </c>
      <c r="R66">
        <v>20110</v>
      </c>
      <c r="S66">
        <v>406469</v>
      </c>
      <c r="T66">
        <v>14139</v>
      </c>
      <c r="U66">
        <v>22476</v>
      </c>
      <c r="V66">
        <v>0</v>
      </c>
      <c r="W66">
        <v>0</v>
      </c>
      <c r="X66">
        <v>0</v>
      </c>
    </row>
    <row r="67" spans="1:24" x14ac:dyDescent="0.35">
      <c r="A67">
        <f t="shared" ref="A67:A98" si="1">+S67-SUM(C67:R67)</f>
        <v>0</v>
      </c>
      <c r="B67" t="s">
        <v>73</v>
      </c>
      <c r="C67">
        <v>69436</v>
      </c>
      <c r="D67">
        <v>0</v>
      </c>
      <c r="E67">
        <v>23009</v>
      </c>
      <c r="F67">
        <v>0</v>
      </c>
      <c r="G67">
        <v>0</v>
      </c>
      <c r="H67">
        <v>886</v>
      </c>
      <c r="I67">
        <v>878</v>
      </c>
      <c r="J67">
        <v>0</v>
      </c>
      <c r="K67">
        <v>61944</v>
      </c>
      <c r="L67">
        <v>81133</v>
      </c>
      <c r="M67">
        <v>2574</v>
      </c>
      <c r="N67">
        <v>28097</v>
      </c>
      <c r="O67">
        <v>0</v>
      </c>
      <c r="P67">
        <v>21016</v>
      </c>
      <c r="Q67">
        <v>16940</v>
      </c>
      <c r="R67">
        <v>25062</v>
      </c>
      <c r="S67">
        <v>330975</v>
      </c>
      <c r="T67">
        <v>5030</v>
      </c>
      <c r="U67">
        <v>20755</v>
      </c>
      <c r="V67">
        <v>0</v>
      </c>
      <c r="W67">
        <v>0</v>
      </c>
      <c r="X67">
        <v>0</v>
      </c>
    </row>
    <row r="68" spans="1:24" x14ac:dyDescent="0.35">
      <c r="A68">
        <f t="shared" si="1"/>
        <v>0</v>
      </c>
      <c r="B68" t="s">
        <v>74</v>
      </c>
      <c r="C68">
        <v>219330</v>
      </c>
      <c r="D68">
        <v>52000</v>
      </c>
      <c r="E68">
        <v>45716</v>
      </c>
      <c r="F68">
        <v>0</v>
      </c>
      <c r="G68">
        <v>72342</v>
      </c>
      <c r="H68">
        <v>19639</v>
      </c>
      <c r="I68">
        <v>17067</v>
      </c>
      <c r="J68">
        <v>62829</v>
      </c>
      <c r="K68">
        <v>309012</v>
      </c>
      <c r="L68">
        <v>503289</v>
      </c>
      <c r="M68">
        <v>35963</v>
      </c>
      <c r="N68">
        <v>126066</v>
      </c>
      <c r="O68">
        <v>258790</v>
      </c>
      <c r="P68">
        <v>72711</v>
      </c>
      <c r="Q68">
        <v>65655</v>
      </c>
      <c r="R68">
        <v>156063</v>
      </c>
      <c r="S68">
        <v>2016472</v>
      </c>
      <c r="T68">
        <v>43244</v>
      </c>
      <c r="U68">
        <v>99434</v>
      </c>
      <c r="V68">
        <v>300</v>
      </c>
      <c r="W68">
        <v>0</v>
      </c>
      <c r="X68">
        <v>10551</v>
      </c>
    </row>
    <row r="69" spans="1:24" x14ac:dyDescent="0.35">
      <c r="A69">
        <f>+S69-SUM(C69:R70)</f>
        <v>0</v>
      </c>
      <c r="B69" t="s">
        <v>75</v>
      </c>
      <c r="C69">
        <v>703144</v>
      </c>
      <c r="D69">
        <v>158965</v>
      </c>
      <c r="E69">
        <v>159426</v>
      </c>
      <c r="F69">
        <v>0</v>
      </c>
      <c r="G69">
        <v>45292</v>
      </c>
      <c r="H69">
        <v>19302</v>
      </c>
      <c r="I69">
        <v>6429</v>
      </c>
      <c r="J69">
        <v>56557</v>
      </c>
      <c r="K69">
        <v>378158</v>
      </c>
      <c r="L69">
        <v>1623410</v>
      </c>
      <c r="M69">
        <v>516789</v>
      </c>
      <c r="N69">
        <v>74594</v>
      </c>
      <c r="O69">
        <v>245769</v>
      </c>
      <c r="P69">
        <v>113518</v>
      </c>
      <c r="Q69">
        <v>122929</v>
      </c>
      <c r="R69">
        <v>12854</v>
      </c>
      <c r="S69">
        <v>4344837</v>
      </c>
      <c r="T69">
        <v>107834</v>
      </c>
      <c r="U69">
        <v>2514</v>
      </c>
      <c r="V69">
        <v>0</v>
      </c>
      <c r="W69">
        <v>0</v>
      </c>
      <c r="X69">
        <v>0</v>
      </c>
    </row>
    <row r="70" spans="1:24" x14ac:dyDescent="0.35">
      <c r="A70" s="1"/>
      <c r="B70" s="1" t="s">
        <v>75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107701</v>
      </c>
      <c r="S70" s="1">
        <v>0</v>
      </c>
      <c r="T70" s="1">
        <v>0</v>
      </c>
      <c r="U70">
        <v>374244</v>
      </c>
      <c r="V70" s="1">
        <v>0</v>
      </c>
      <c r="W70" s="1">
        <v>0</v>
      </c>
      <c r="X70" s="1">
        <v>0</v>
      </c>
    </row>
    <row r="71" spans="1:24" x14ac:dyDescent="0.35">
      <c r="A71">
        <f t="shared" si="1"/>
        <v>0</v>
      </c>
      <c r="B71" t="s">
        <v>356</v>
      </c>
      <c r="C71">
        <v>97143</v>
      </c>
      <c r="D71">
        <v>0</v>
      </c>
      <c r="E71">
        <v>14368</v>
      </c>
      <c r="F71">
        <v>0</v>
      </c>
      <c r="G71">
        <v>0</v>
      </c>
      <c r="H71">
        <v>1900</v>
      </c>
      <c r="I71">
        <v>0</v>
      </c>
      <c r="J71">
        <v>10000</v>
      </c>
      <c r="K71">
        <v>75568</v>
      </c>
      <c r="L71">
        <v>23882</v>
      </c>
      <c r="M71">
        <v>0</v>
      </c>
      <c r="N71">
        <v>11300</v>
      </c>
      <c r="O71">
        <v>0</v>
      </c>
      <c r="P71">
        <v>12309</v>
      </c>
      <c r="Q71">
        <v>8250</v>
      </c>
      <c r="R71">
        <v>14173</v>
      </c>
      <c r="S71">
        <v>268893</v>
      </c>
      <c r="T71">
        <v>1300</v>
      </c>
      <c r="U71">
        <v>56845</v>
      </c>
      <c r="V71">
        <v>0</v>
      </c>
      <c r="W71">
        <v>0</v>
      </c>
      <c r="X71">
        <v>0</v>
      </c>
    </row>
    <row r="72" spans="1:24" x14ac:dyDescent="0.35">
      <c r="A72">
        <f>+S72-SUM(C72:R73)</f>
        <v>0</v>
      </c>
      <c r="B72" t="s">
        <v>76</v>
      </c>
      <c r="C72">
        <v>161345</v>
      </c>
      <c r="D72">
        <v>7406</v>
      </c>
      <c r="E72">
        <v>1993</v>
      </c>
      <c r="F72">
        <v>0</v>
      </c>
      <c r="G72">
        <v>358</v>
      </c>
      <c r="H72">
        <v>7242</v>
      </c>
      <c r="I72">
        <v>8912</v>
      </c>
      <c r="J72">
        <v>3411</v>
      </c>
      <c r="K72">
        <v>137701</v>
      </c>
      <c r="L72">
        <v>64825</v>
      </c>
      <c r="M72">
        <v>1977</v>
      </c>
      <c r="N72">
        <v>0</v>
      </c>
      <c r="O72">
        <v>72655</v>
      </c>
      <c r="P72">
        <v>15103</v>
      </c>
      <c r="Q72">
        <v>33175</v>
      </c>
      <c r="R72">
        <v>8370</v>
      </c>
      <c r="S72">
        <v>578602</v>
      </c>
      <c r="T72">
        <v>128</v>
      </c>
      <c r="U72">
        <v>416</v>
      </c>
      <c r="V72">
        <v>0</v>
      </c>
      <c r="W72">
        <v>0</v>
      </c>
      <c r="X72">
        <v>7997</v>
      </c>
    </row>
    <row r="73" spans="1:24" x14ac:dyDescent="0.35">
      <c r="A73" s="1"/>
      <c r="B73" t="s">
        <v>76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54129</v>
      </c>
      <c r="S73" s="1">
        <v>0</v>
      </c>
      <c r="T73" s="1">
        <v>21064</v>
      </c>
      <c r="U73" s="1">
        <v>21699</v>
      </c>
      <c r="V73" s="1">
        <v>0</v>
      </c>
      <c r="W73" s="1">
        <v>0</v>
      </c>
      <c r="X73" s="1">
        <v>0</v>
      </c>
    </row>
    <row r="74" spans="1:24" x14ac:dyDescent="0.35">
      <c r="A74">
        <f t="shared" si="1"/>
        <v>0</v>
      </c>
      <c r="B74" t="s">
        <v>307</v>
      </c>
      <c r="C74">
        <v>500</v>
      </c>
      <c r="D74">
        <v>10045</v>
      </c>
      <c r="E74">
        <v>28680</v>
      </c>
      <c r="F74">
        <v>0</v>
      </c>
      <c r="G74">
        <v>0</v>
      </c>
      <c r="H74">
        <v>950</v>
      </c>
      <c r="I74">
        <v>675</v>
      </c>
      <c r="J74">
        <v>9290</v>
      </c>
      <c r="K74">
        <v>141563</v>
      </c>
      <c r="L74">
        <v>123523</v>
      </c>
      <c r="M74">
        <v>24375</v>
      </c>
      <c r="N74">
        <v>46545</v>
      </c>
      <c r="O74">
        <v>5400</v>
      </c>
      <c r="P74">
        <v>15010</v>
      </c>
      <c r="Q74">
        <v>1010</v>
      </c>
      <c r="R74">
        <v>20590</v>
      </c>
      <c r="S74">
        <v>428156</v>
      </c>
      <c r="T74">
        <v>10225</v>
      </c>
      <c r="U74">
        <v>57135</v>
      </c>
      <c r="V74">
        <v>1268</v>
      </c>
      <c r="W74">
        <v>0</v>
      </c>
      <c r="X74">
        <v>0</v>
      </c>
    </row>
    <row r="75" spans="1:24" x14ac:dyDescent="0.35">
      <c r="A75">
        <f>+S75-SUM(C75:R76)</f>
        <v>0</v>
      </c>
      <c r="B75" t="s">
        <v>77</v>
      </c>
      <c r="C75">
        <v>112707</v>
      </c>
      <c r="D75">
        <v>0</v>
      </c>
      <c r="E75">
        <v>48667</v>
      </c>
      <c r="F75">
        <v>847</v>
      </c>
      <c r="G75">
        <v>0</v>
      </c>
      <c r="H75">
        <v>2941</v>
      </c>
      <c r="I75">
        <v>23124</v>
      </c>
      <c r="J75">
        <v>23758</v>
      </c>
      <c r="K75">
        <v>3678</v>
      </c>
      <c r="L75">
        <v>147887</v>
      </c>
      <c r="M75">
        <v>0</v>
      </c>
      <c r="N75">
        <v>46936</v>
      </c>
      <c r="O75">
        <v>0</v>
      </c>
      <c r="P75">
        <v>7146</v>
      </c>
      <c r="Q75">
        <v>13199</v>
      </c>
      <c r="R75">
        <v>52521</v>
      </c>
      <c r="S75">
        <v>493697</v>
      </c>
      <c r="T75">
        <v>27350</v>
      </c>
      <c r="U75">
        <v>41425</v>
      </c>
      <c r="V75">
        <v>0</v>
      </c>
      <c r="W75">
        <v>0</v>
      </c>
      <c r="X75">
        <v>0</v>
      </c>
    </row>
    <row r="76" spans="1:24" x14ac:dyDescent="0.35">
      <c r="A76" s="1"/>
      <c r="B76" t="s">
        <v>77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10286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</row>
    <row r="77" spans="1:24" x14ac:dyDescent="0.35">
      <c r="A77">
        <f>+S77-SUM(C77:R78)</f>
        <v>0</v>
      </c>
      <c r="B77" t="s">
        <v>78</v>
      </c>
      <c r="C77">
        <v>60418</v>
      </c>
      <c r="D77">
        <v>7001</v>
      </c>
      <c r="E77">
        <v>80748</v>
      </c>
      <c r="F77">
        <v>0</v>
      </c>
      <c r="G77">
        <v>14138</v>
      </c>
      <c r="H77">
        <v>2000</v>
      </c>
      <c r="I77">
        <v>1433</v>
      </c>
      <c r="J77">
        <v>0</v>
      </c>
      <c r="K77">
        <v>186676</v>
      </c>
      <c r="L77">
        <v>210938</v>
      </c>
      <c r="M77">
        <v>26173</v>
      </c>
      <c r="N77">
        <v>40815</v>
      </c>
      <c r="O77">
        <v>0</v>
      </c>
      <c r="P77">
        <v>3118</v>
      </c>
      <c r="Q77">
        <v>1046</v>
      </c>
      <c r="R77">
        <v>8507</v>
      </c>
      <c r="S77">
        <v>698069</v>
      </c>
      <c r="T77">
        <v>293</v>
      </c>
      <c r="U77">
        <v>52258</v>
      </c>
      <c r="V77">
        <v>731</v>
      </c>
      <c r="W77">
        <v>0</v>
      </c>
      <c r="X77">
        <v>8507</v>
      </c>
    </row>
    <row r="78" spans="1:24" x14ac:dyDescent="0.35">
      <c r="A78" s="1"/>
      <c r="B78" t="s">
        <v>78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55058</v>
      </c>
      <c r="S78" s="1">
        <v>0</v>
      </c>
      <c r="T78" s="1">
        <v>9505</v>
      </c>
      <c r="U78" s="1">
        <v>0</v>
      </c>
      <c r="V78" s="1">
        <v>0</v>
      </c>
      <c r="W78" s="1">
        <v>0</v>
      </c>
      <c r="X78" s="1">
        <v>0</v>
      </c>
    </row>
    <row r="79" spans="1:24" x14ac:dyDescent="0.35">
      <c r="A79">
        <f t="shared" si="1"/>
        <v>0</v>
      </c>
      <c r="B79" t="s">
        <v>79</v>
      </c>
      <c r="C79">
        <v>219411</v>
      </c>
      <c r="D79">
        <v>28520</v>
      </c>
      <c r="E79">
        <v>46623</v>
      </c>
      <c r="F79">
        <v>63604</v>
      </c>
      <c r="G79">
        <v>107325</v>
      </c>
      <c r="H79">
        <v>5195</v>
      </c>
      <c r="I79">
        <v>31029</v>
      </c>
      <c r="J79">
        <v>0</v>
      </c>
      <c r="K79">
        <v>61279</v>
      </c>
      <c r="L79">
        <v>173698</v>
      </c>
      <c r="M79">
        <v>1490</v>
      </c>
      <c r="N79">
        <v>22587</v>
      </c>
      <c r="O79">
        <v>29069</v>
      </c>
      <c r="P79">
        <v>10085</v>
      </c>
      <c r="Q79">
        <v>11205</v>
      </c>
      <c r="R79">
        <v>92885</v>
      </c>
      <c r="S79">
        <v>904005</v>
      </c>
      <c r="T79">
        <v>22297</v>
      </c>
      <c r="U79">
        <v>68393</v>
      </c>
      <c r="V79">
        <v>0</v>
      </c>
      <c r="W79">
        <v>0</v>
      </c>
      <c r="X79">
        <v>0</v>
      </c>
    </row>
    <row r="80" spans="1:24" x14ac:dyDescent="0.35">
      <c r="A80">
        <f>+S80-SUM(C80:R81)</f>
        <v>0</v>
      </c>
      <c r="B80" t="s">
        <v>94</v>
      </c>
      <c r="C80">
        <v>68039</v>
      </c>
      <c r="D80">
        <v>3968</v>
      </c>
      <c r="E80">
        <v>6054</v>
      </c>
      <c r="F80">
        <v>0</v>
      </c>
      <c r="G80">
        <v>0</v>
      </c>
      <c r="H80">
        <v>1215</v>
      </c>
      <c r="I80">
        <v>5119</v>
      </c>
      <c r="J80">
        <v>13560</v>
      </c>
      <c r="K80">
        <v>11021</v>
      </c>
      <c r="L80">
        <v>62568</v>
      </c>
      <c r="M80">
        <v>4699</v>
      </c>
      <c r="N80">
        <v>10600</v>
      </c>
      <c r="O80">
        <v>0</v>
      </c>
      <c r="P80">
        <v>2698</v>
      </c>
      <c r="Q80">
        <v>6865</v>
      </c>
      <c r="R80">
        <v>14194</v>
      </c>
      <c r="S80">
        <v>278735</v>
      </c>
      <c r="T80">
        <v>2285</v>
      </c>
      <c r="U80">
        <v>71924</v>
      </c>
      <c r="V80">
        <v>0</v>
      </c>
      <c r="W80">
        <v>0</v>
      </c>
      <c r="X80">
        <v>0</v>
      </c>
    </row>
    <row r="81" spans="1:24" x14ac:dyDescent="0.35">
      <c r="A81" s="1"/>
      <c r="B81" t="s">
        <v>94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68135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</row>
    <row r="82" spans="1:24" x14ac:dyDescent="0.35">
      <c r="A82">
        <f t="shared" si="1"/>
        <v>0</v>
      </c>
      <c r="B82" t="s">
        <v>80</v>
      </c>
      <c r="C82">
        <v>103219</v>
      </c>
      <c r="D82">
        <v>1815</v>
      </c>
      <c r="E82">
        <v>95061</v>
      </c>
      <c r="F82">
        <v>0</v>
      </c>
      <c r="G82">
        <v>0</v>
      </c>
      <c r="H82">
        <v>1203</v>
      </c>
      <c r="I82">
        <v>1517</v>
      </c>
      <c r="J82">
        <v>2430</v>
      </c>
      <c r="K82">
        <v>85022</v>
      </c>
      <c r="L82">
        <v>18250</v>
      </c>
      <c r="M82">
        <v>0</v>
      </c>
      <c r="N82">
        <v>5940</v>
      </c>
      <c r="O82">
        <v>9426</v>
      </c>
      <c r="P82">
        <v>8374</v>
      </c>
      <c r="Q82">
        <v>393</v>
      </c>
      <c r="R82">
        <v>30802</v>
      </c>
      <c r="S82">
        <v>363452</v>
      </c>
      <c r="T82">
        <v>15461</v>
      </c>
      <c r="U82">
        <v>20935</v>
      </c>
      <c r="V82">
        <v>0</v>
      </c>
      <c r="W82">
        <v>0</v>
      </c>
      <c r="X82">
        <v>0</v>
      </c>
    </row>
    <row r="83" spans="1:24" x14ac:dyDescent="0.35">
      <c r="A83">
        <f t="shared" si="1"/>
        <v>0</v>
      </c>
      <c r="B83" t="s">
        <v>81</v>
      </c>
      <c r="C83">
        <v>31295</v>
      </c>
      <c r="D83">
        <v>20275</v>
      </c>
      <c r="E83">
        <v>4138</v>
      </c>
      <c r="F83">
        <v>0</v>
      </c>
      <c r="G83">
        <v>0</v>
      </c>
      <c r="H83">
        <v>600</v>
      </c>
      <c r="I83">
        <v>27312</v>
      </c>
      <c r="J83">
        <v>8300</v>
      </c>
      <c r="K83">
        <v>38831</v>
      </c>
      <c r="L83">
        <v>216739</v>
      </c>
      <c r="M83">
        <v>1933</v>
      </c>
      <c r="N83">
        <v>11478</v>
      </c>
      <c r="O83">
        <v>0</v>
      </c>
      <c r="P83">
        <v>35157</v>
      </c>
      <c r="Q83">
        <v>26974</v>
      </c>
      <c r="R83">
        <v>30543</v>
      </c>
      <c r="S83">
        <v>453575</v>
      </c>
      <c r="T83">
        <v>8040</v>
      </c>
      <c r="U83">
        <v>7836</v>
      </c>
      <c r="V83">
        <v>0</v>
      </c>
      <c r="W83">
        <v>0</v>
      </c>
      <c r="X83">
        <v>0</v>
      </c>
    </row>
    <row r="84" spans="1:24" x14ac:dyDescent="0.35">
      <c r="A84">
        <f>+S84-SUM(C84:R85)</f>
        <v>0</v>
      </c>
      <c r="B84" t="s">
        <v>82</v>
      </c>
      <c r="C84">
        <v>64154</v>
      </c>
      <c r="D84">
        <v>8129</v>
      </c>
      <c r="E84">
        <v>14989</v>
      </c>
      <c r="F84">
        <v>0</v>
      </c>
      <c r="G84">
        <v>0</v>
      </c>
      <c r="H84">
        <v>1137</v>
      </c>
      <c r="I84">
        <v>3478</v>
      </c>
      <c r="J84">
        <v>0</v>
      </c>
      <c r="K84">
        <v>119042</v>
      </c>
      <c r="L84">
        <v>29549</v>
      </c>
      <c r="M84">
        <v>3180</v>
      </c>
      <c r="N84">
        <v>17218</v>
      </c>
      <c r="O84">
        <v>0</v>
      </c>
      <c r="P84">
        <v>3599</v>
      </c>
      <c r="Q84">
        <v>7423</v>
      </c>
      <c r="R84">
        <v>1037</v>
      </c>
      <c r="S84">
        <v>289309</v>
      </c>
      <c r="T84">
        <v>10669</v>
      </c>
      <c r="U84">
        <v>316</v>
      </c>
      <c r="V84">
        <v>0</v>
      </c>
      <c r="W84">
        <v>0</v>
      </c>
      <c r="X84">
        <v>724</v>
      </c>
    </row>
    <row r="85" spans="1:24" x14ac:dyDescent="0.35">
      <c r="A85" s="1"/>
      <c r="B85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16374</v>
      </c>
      <c r="S85" s="1">
        <v>0</v>
      </c>
      <c r="T85" s="1">
        <v>0</v>
      </c>
      <c r="U85" s="1">
        <v>41023</v>
      </c>
      <c r="V85" s="1">
        <v>0</v>
      </c>
      <c r="W85" s="1">
        <v>0</v>
      </c>
      <c r="X85" s="1">
        <v>0</v>
      </c>
    </row>
    <row r="86" spans="1:24" x14ac:dyDescent="0.35">
      <c r="A86">
        <f t="shared" si="1"/>
        <v>0</v>
      </c>
      <c r="B86" t="s">
        <v>83</v>
      </c>
      <c r="C86">
        <v>689922</v>
      </c>
      <c r="D86">
        <v>85232</v>
      </c>
      <c r="E86">
        <v>77872</v>
      </c>
      <c r="F86">
        <v>342786</v>
      </c>
      <c r="G86">
        <v>55862</v>
      </c>
      <c r="H86">
        <v>7497</v>
      </c>
      <c r="I86">
        <v>0</v>
      </c>
      <c r="J86">
        <v>0</v>
      </c>
      <c r="K86">
        <v>200783</v>
      </c>
      <c r="L86">
        <v>455885</v>
      </c>
      <c r="M86">
        <v>0</v>
      </c>
      <c r="N86">
        <v>70787</v>
      </c>
      <c r="O86">
        <v>111338</v>
      </c>
      <c r="P86">
        <v>43908</v>
      </c>
      <c r="Q86">
        <v>167746</v>
      </c>
      <c r="R86">
        <v>106346</v>
      </c>
      <c r="S86">
        <v>2415964</v>
      </c>
      <c r="T86">
        <v>37124</v>
      </c>
      <c r="U86">
        <v>163970</v>
      </c>
      <c r="V86">
        <v>0</v>
      </c>
      <c r="W86">
        <v>0</v>
      </c>
      <c r="X86">
        <v>0</v>
      </c>
    </row>
    <row r="87" spans="1:24" x14ac:dyDescent="0.35">
      <c r="A87">
        <f t="shared" si="1"/>
        <v>0</v>
      </c>
      <c r="B87" t="s">
        <v>84</v>
      </c>
      <c r="C87">
        <v>102931</v>
      </c>
      <c r="D87">
        <v>4131</v>
      </c>
      <c r="E87">
        <v>21909</v>
      </c>
      <c r="F87">
        <v>0</v>
      </c>
      <c r="G87">
        <v>0</v>
      </c>
      <c r="H87">
        <v>2197</v>
      </c>
      <c r="I87">
        <v>0</v>
      </c>
      <c r="J87">
        <v>0</v>
      </c>
      <c r="K87">
        <v>65578</v>
      </c>
      <c r="L87">
        <v>25854</v>
      </c>
      <c r="M87">
        <v>3551</v>
      </c>
      <c r="N87">
        <v>16888</v>
      </c>
      <c r="O87">
        <v>0</v>
      </c>
      <c r="P87">
        <v>21818</v>
      </c>
      <c r="Q87">
        <v>1066</v>
      </c>
      <c r="R87">
        <v>30649</v>
      </c>
      <c r="S87">
        <v>296572</v>
      </c>
      <c r="T87">
        <v>11218</v>
      </c>
      <c r="U87">
        <v>531</v>
      </c>
      <c r="V87">
        <v>611</v>
      </c>
      <c r="W87">
        <v>0</v>
      </c>
      <c r="X87">
        <v>0</v>
      </c>
    </row>
    <row r="88" spans="1:24" x14ac:dyDescent="0.35">
      <c r="A88">
        <f t="shared" si="1"/>
        <v>0</v>
      </c>
      <c r="B88" t="s">
        <v>85</v>
      </c>
      <c r="C88">
        <v>750</v>
      </c>
      <c r="D88">
        <v>6100</v>
      </c>
      <c r="E88">
        <v>4218</v>
      </c>
      <c r="F88">
        <v>0</v>
      </c>
      <c r="G88">
        <v>0</v>
      </c>
      <c r="H88">
        <v>750</v>
      </c>
      <c r="I88">
        <v>0</v>
      </c>
      <c r="J88">
        <v>4274</v>
      </c>
      <c r="K88">
        <v>135003</v>
      </c>
      <c r="L88">
        <v>158713</v>
      </c>
      <c r="M88">
        <v>53546</v>
      </c>
      <c r="N88">
        <v>19063</v>
      </c>
      <c r="O88">
        <v>75318</v>
      </c>
      <c r="P88">
        <v>0</v>
      </c>
      <c r="Q88">
        <v>13111</v>
      </c>
      <c r="R88">
        <v>49188</v>
      </c>
      <c r="S88">
        <v>520034</v>
      </c>
      <c r="T88">
        <v>900</v>
      </c>
      <c r="U88">
        <v>37947</v>
      </c>
      <c r="V88">
        <v>0</v>
      </c>
      <c r="W88">
        <v>0</v>
      </c>
      <c r="X88">
        <v>0</v>
      </c>
    </row>
    <row r="89" spans="1:24" x14ac:dyDescent="0.35">
      <c r="A89">
        <f t="shared" si="1"/>
        <v>0</v>
      </c>
      <c r="B89" t="s">
        <v>86</v>
      </c>
      <c r="C89">
        <v>92043</v>
      </c>
      <c r="D89">
        <v>8815</v>
      </c>
      <c r="E89">
        <v>30164</v>
      </c>
      <c r="F89">
        <v>0</v>
      </c>
      <c r="G89">
        <v>0</v>
      </c>
      <c r="H89">
        <v>6816</v>
      </c>
      <c r="I89">
        <v>1051</v>
      </c>
      <c r="J89">
        <v>0</v>
      </c>
      <c r="K89">
        <v>170011</v>
      </c>
      <c r="L89">
        <v>141430</v>
      </c>
      <c r="M89">
        <v>43818</v>
      </c>
      <c r="N89">
        <v>21908</v>
      </c>
      <c r="O89">
        <v>145806</v>
      </c>
      <c r="P89">
        <v>21817</v>
      </c>
      <c r="Q89">
        <v>5998</v>
      </c>
      <c r="R89">
        <v>17542</v>
      </c>
      <c r="S89">
        <v>707219</v>
      </c>
      <c r="T89">
        <v>36026</v>
      </c>
      <c r="U89">
        <v>61095</v>
      </c>
      <c r="V89">
        <v>632</v>
      </c>
      <c r="W89">
        <v>0</v>
      </c>
      <c r="X89">
        <v>0</v>
      </c>
    </row>
    <row r="90" spans="1:24" x14ac:dyDescent="0.35">
      <c r="A90">
        <f>+S90-SUM(C90:R91)</f>
        <v>0</v>
      </c>
      <c r="B90" t="s">
        <v>87</v>
      </c>
      <c r="C90">
        <v>4412</v>
      </c>
      <c r="D90">
        <v>0</v>
      </c>
      <c r="E90">
        <v>15400</v>
      </c>
      <c r="F90">
        <v>8245</v>
      </c>
      <c r="G90">
        <v>0</v>
      </c>
      <c r="H90">
        <v>0</v>
      </c>
      <c r="I90">
        <v>1000</v>
      </c>
      <c r="J90">
        <v>4545</v>
      </c>
      <c r="K90">
        <v>104817</v>
      </c>
      <c r="L90">
        <v>74120</v>
      </c>
      <c r="M90">
        <v>3100</v>
      </c>
      <c r="N90">
        <v>0</v>
      </c>
      <c r="O90">
        <v>0</v>
      </c>
      <c r="P90">
        <v>2361</v>
      </c>
      <c r="Q90">
        <v>11120</v>
      </c>
      <c r="R90">
        <v>5000</v>
      </c>
      <c r="S90">
        <v>240275</v>
      </c>
      <c r="T90">
        <v>0</v>
      </c>
      <c r="U90">
        <v>880</v>
      </c>
      <c r="V90">
        <v>0</v>
      </c>
      <c r="W90">
        <v>256</v>
      </c>
      <c r="X90">
        <v>5000</v>
      </c>
    </row>
    <row r="91" spans="1:24" x14ac:dyDescent="0.35">
      <c r="A91" s="1"/>
      <c r="B91" t="s">
        <v>87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6155</v>
      </c>
      <c r="S91" s="1">
        <v>0</v>
      </c>
      <c r="T91" s="1">
        <v>0</v>
      </c>
      <c r="U91" s="1">
        <v>77937</v>
      </c>
      <c r="V91" s="1">
        <v>0</v>
      </c>
      <c r="W91" s="1">
        <v>0</v>
      </c>
      <c r="X91" s="1">
        <v>0</v>
      </c>
    </row>
    <row r="92" spans="1:24" x14ac:dyDescent="0.35">
      <c r="A92">
        <f t="shared" si="1"/>
        <v>0</v>
      </c>
      <c r="B92" t="s">
        <v>88</v>
      </c>
      <c r="C92">
        <v>102476</v>
      </c>
      <c r="D92">
        <v>10178</v>
      </c>
      <c r="E92">
        <v>32847</v>
      </c>
      <c r="F92">
        <v>125910</v>
      </c>
      <c r="G92">
        <v>39287</v>
      </c>
      <c r="H92">
        <v>3250</v>
      </c>
      <c r="I92">
        <v>1000</v>
      </c>
      <c r="J92">
        <v>0</v>
      </c>
      <c r="K92">
        <v>148486</v>
      </c>
      <c r="L92">
        <v>134613</v>
      </c>
      <c r="M92">
        <v>14720</v>
      </c>
      <c r="N92">
        <v>10897</v>
      </c>
      <c r="O92">
        <v>0</v>
      </c>
      <c r="P92">
        <v>17309</v>
      </c>
      <c r="Q92">
        <v>7945</v>
      </c>
      <c r="R92">
        <v>14719</v>
      </c>
      <c r="S92">
        <v>663637</v>
      </c>
      <c r="T92">
        <v>10145</v>
      </c>
      <c r="U92">
        <v>107049</v>
      </c>
      <c r="V92">
        <v>0</v>
      </c>
      <c r="W92">
        <v>1710</v>
      </c>
      <c r="X92">
        <v>0</v>
      </c>
    </row>
    <row r="93" spans="1:24" x14ac:dyDescent="0.35">
      <c r="A93">
        <f>+S93-SUM(C93:R94)</f>
        <v>0</v>
      </c>
      <c r="B93" t="s">
        <v>89</v>
      </c>
      <c r="C93">
        <v>295388</v>
      </c>
      <c r="D93">
        <v>84415</v>
      </c>
      <c r="E93">
        <v>302098</v>
      </c>
      <c r="F93">
        <v>251985</v>
      </c>
      <c r="G93">
        <v>0</v>
      </c>
      <c r="H93">
        <v>38073</v>
      </c>
      <c r="I93">
        <v>24904</v>
      </c>
      <c r="J93">
        <v>39362</v>
      </c>
      <c r="K93">
        <v>180016</v>
      </c>
      <c r="L93">
        <v>597544</v>
      </c>
      <c r="M93">
        <v>78341</v>
      </c>
      <c r="N93">
        <v>171244</v>
      </c>
      <c r="O93">
        <v>0</v>
      </c>
      <c r="P93">
        <v>44667</v>
      </c>
      <c r="Q93">
        <v>60060</v>
      </c>
      <c r="R93">
        <v>4748</v>
      </c>
      <c r="S93">
        <v>2456997</v>
      </c>
      <c r="T93">
        <v>0</v>
      </c>
      <c r="U93">
        <v>700</v>
      </c>
      <c r="V93">
        <v>0</v>
      </c>
      <c r="W93">
        <v>0</v>
      </c>
      <c r="X93">
        <v>0</v>
      </c>
    </row>
    <row r="94" spans="1:24" x14ac:dyDescent="0.35">
      <c r="A94" s="1"/>
      <c r="B94" t="s">
        <v>89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1900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282252</v>
      </c>
      <c r="S94" s="1">
        <v>0</v>
      </c>
      <c r="T94" s="1">
        <v>0</v>
      </c>
      <c r="U94" s="1">
        <v>376702</v>
      </c>
      <c r="V94" s="1">
        <v>0</v>
      </c>
      <c r="W94" s="1">
        <v>0</v>
      </c>
      <c r="X94" s="1">
        <v>5000</v>
      </c>
    </row>
    <row r="95" spans="1:24" x14ac:dyDescent="0.35">
      <c r="A95">
        <f t="shared" si="1"/>
        <v>0</v>
      </c>
      <c r="B95" t="s">
        <v>90</v>
      </c>
      <c r="C95">
        <v>241042</v>
      </c>
      <c r="D95">
        <v>12482</v>
      </c>
      <c r="E95">
        <v>22003</v>
      </c>
      <c r="F95">
        <v>10111</v>
      </c>
      <c r="G95">
        <v>3746</v>
      </c>
      <c r="H95">
        <v>17182</v>
      </c>
      <c r="I95">
        <v>15352</v>
      </c>
      <c r="J95">
        <v>8801</v>
      </c>
      <c r="K95">
        <v>200936</v>
      </c>
      <c r="L95">
        <v>232657</v>
      </c>
      <c r="M95">
        <v>37965</v>
      </c>
      <c r="N95">
        <v>19076</v>
      </c>
      <c r="O95">
        <v>136235</v>
      </c>
      <c r="P95">
        <v>2226</v>
      </c>
      <c r="Q95">
        <v>434</v>
      </c>
      <c r="R95">
        <v>92876</v>
      </c>
      <c r="S95">
        <v>1053124</v>
      </c>
      <c r="T95">
        <v>5152</v>
      </c>
      <c r="U95">
        <v>133510</v>
      </c>
      <c r="V95">
        <v>0</v>
      </c>
      <c r="W95">
        <v>0</v>
      </c>
      <c r="X95">
        <v>0</v>
      </c>
    </row>
    <row r="96" spans="1:24" x14ac:dyDescent="0.35">
      <c r="A96">
        <f>+S96-SUM(C96:R98)</f>
        <v>0</v>
      </c>
      <c r="B96" t="s">
        <v>91</v>
      </c>
      <c r="C96">
        <v>13262839</v>
      </c>
      <c r="D96">
        <v>2068130</v>
      </c>
      <c r="E96">
        <v>4062229</v>
      </c>
      <c r="F96">
        <v>2748053</v>
      </c>
      <c r="G96">
        <v>1325471</v>
      </c>
      <c r="H96">
        <v>873250</v>
      </c>
      <c r="I96">
        <v>606836</v>
      </c>
      <c r="J96">
        <v>819108</v>
      </c>
      <c r="K96">
        <v>14325122</v>
      </c>
      <c r="L96">
        <v>23544332</v>
      </c>
      <c r="M96">
        <v>3411916</v>
      </c>
      <c r="N96">
        <v>4265847</v>
      </c>
      <c r="O96">
        <v>4941841</v>
      </c>
      <c r="P96">
        <v>2401267</v>
      </c>
      <c r="Q96">
        <v>2494366</v>
      </c>
      <c r="R96">
        <v>637878</v>
      </c>
      <c r="S96">
        <v>102035921</v>
      </c>
      <c r="T96">
        <v>18019</v>
      </c>
      <c r="U96">
        <v>35261</v>
      </c>
      <c r="V96">
        <v>225959</v>
      </c>
      <c r="W96">
        <v>57726</v>
      </c>
      <c r="X96">
        <v>587497</v>
      </c>
    </row>
    <row r="97" spans="1:24" x14ac:dyDescent="0.35">
      <c r="A97" s="1"/>
      <c r="B97" s="1" t="s">
        <v>91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7370837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12871288</v>
      </c>
      <c r="S97" s="1">
        <v>0</v>
      </c>
      <c r="T97" s="1">
        <v>1683172</v>
      </c>
      <c r="U97" s="1">
        <v>8314051</v>
      </c>
      <c r="V97" s="1">
        <v>0</v>
      </c>
      <c r="W97" s="1">
        <v>0</v>
      </c>
      <c r="X97" s="1">
        <v>0</v>
      </c>
    </row>
    <row r="98" spans="1:24" x14ac:dyDescent="0.35">
      <c r="A98" s="1"/>
      <c r="B98" s="1" t="s">
        <v>91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5311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</row>
    <row r="99" spans="1:24" x14ac:dyDescent="0.35">
      <c r="C99">
        <f>+SUM(C96:C98)-SUM(C2:C95)</f>
        <v>0</v>
      </c>
      <c r="D99">
        <f>+SUM(D96:D98)-SUM(D2:D95)</f>
        <v>0</v>
      </c>
      <c r="E99">
        <f>+SUM(E96:E98)-SUM(E2:E95)</f>
        <v>0</v>
      </c>
      <c r="F99">
        <f>+SUM(F96:F98)-SUM(F2:F95)</f>
        <v>0</v>
      </c>
      <c r="G99">
        <f>+SUM(G96:G98)-SUM(G2:G95)</f>
        <v>0</v>
      </c>
      <c r="H99">
        <f>+SUM(H96:H98)-SUM(H2:H95)</f>
        <v>0</v>
      </c>
      <c r="I99">
        <f>+SUM(I96:I98)-SUM(I2:I95)</f>
        <v>0</v>
      </c>
      <c r="J99">
        <f>+SUM(J96:J98)-SUM(J2:J95)</f>
        <v>0</v>
      </c>
      <c r="K99">
        <f>+SUM(K96:K98)-SUM(K2:K95)</f>
        <v>0</v>
      </c>
      <c r="L99">
        <f>+SUM(L96:L98)-SUM(L2:L95)</f>
        <v>0</v>
      </c>
      <c r="M99">
        <f>+SUM(M96:M98)-SUM(M2:M95)</f>
        <v>0</v>
      </c>
      <c r="N99">
        <f>+SUM(N96:N98)-SUM(N2:N95)</f>
        <v>0</v>
      </c>
      <c r="O99">
        <f>+SUM(O96:O98)-SUM(O2:O95)</f>
        <v>0</v>
      </c>
      <c r="P99">
        <f>+SUM(P96:P98)-SUM(P2:P95)</f>
        <v>0</v>
      </c>
      <c r="Q99">
        <f>+SUM(Q96:Q98)-SUM(Q2:Q95)</f>
        <v>0</v>
      </c>
      <c r="R99">
        <f>+SUM(R96:R98)-SUM(R2:R95)</f>
        <v>0</v>
      </c>
      <c r="S99">
        <f>+SUM(S96:S98)-SUM(S2:S95)</f>
        <v>0</v>
      </c>
      <c r="T99">
        <f>+SUM(T96:T98)-SUM(T2:T95)</f>
        <v>0</v>
      </c>
      <c r="U99">
        <f>+SUM(U96:U98)-SUM(U2:U95)</f>
        <v>0</v>
      </c>
      <c r="V99">
        <f>+SUM(V96:V98)-SUM(V2:V95)</f>
        <v>0</v>
      </c>
      <c r="W99">
        <f>+SUM(W96:W98)-SUM(W2:W95)</f>
        <v>0</v>
      </c>
      <c r="X99">
        <f>+SUM(X96:X98)-SUM(X2:X95)</f>
        <v>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7"/>
  <dimension ref="A1:AC286"/>
  <sheetViews>
    <sheetView zoomScale="41" zoomScaleNormal="85" workbookViewId="0">
      <pane xSplit="2" ySplit="1" topLeftCell="C2" activePane="bottomRight" state="frozen"/>
      <selection activeCell="I7" sqref="A1:Y92"/>
      <selection pane="topRight" activeCell="I7" sqref="A1:Y92"/>
      <selection pane="bottomLeft" activeCell="I7" sqref="A1:Y92"/>
      <selection pane="bottomRight" activeCell="AC1" sqref="AC1"/>
    </sheetView>
  </sheetViews>
  <sheetFormatPr defaultRowHeight="14.5" x14ac:dyDescent="0.35"/>
  <cols>
    <col min="1" max="25" width="12.6328125" customWidth="1"/>
    <col min="29" max="29" width="10" bestFit="1" customWidth="1"/>
  </cols>
  <sheetData>
    <row r="1" spans="1:29" x14ac:dyDescent="0.35">
      <c r="A1" t="s">
        <v>92</v>
      </c>
      <c r="B1" t="s">
        <v>21</v>
      </c>
      <c r="C1" t="s">
        <v>0</v>
      </c>
      <c r="D1" t="s">
        <v>2</v>
      </c>
      <c r="E1" t="s">
        <v>3</v>
      </c>
      <c r="F1" t="s">
        <v>4</v>
      </c>
      <c r="G1" t="s">
        <v>6</v>
      </c>
      <c r="H1" t="s">
        <v>463</v>
      </c>
      <c r="I1" t="s">
        <v>464</v>
      </c>
      <c r="J1" t="s">
        <v>465</v>
      </c>
      <c r="K1" t="s">
        <v>466</v>
      </c>
      <c r="L1" t="s">
        <v>467</v>
      </c>
      <c r="M1" t="s">
        <v>13</v>
      </c>
      <c r="N1" t="s">
        <v>14</v>
      </c>
      <c r="O1" t="s">
        <v>192</v>
      </c>
      <c r="P1" t="s">
        <v>15</v>
      </c>
      <c r="Q1" t="s">
        <v>16</v>
      </c>
      <c r="R1" t="s">
        <v>107</v>
      </c>
      <c r="S1" t="s">
        <v>108</v>
      </c>
      <c r="T1" t="s">
        <v>109</v>
      </c>
      <c r="U1" t="s">
        <v>110</v>
      </c>
      <c r="V1" t="s">
        <v>111</v>
      </c>
      <c r="W1" t="s">
        <v>507</v>
      </c>
      <c r="X1" t="s">
        <v>17</v>
      </c>
      <c r="Y1" t="s">
        <v>468</v>
      </c>
      <c r="Z1" t="s">
        <v>469</v>
      </c>
      <c r="AA1" t="s">
        <v>470</v>
      </c>
      <c r="AB1" t="s">
        <v>471</v>
      </c>
      <c r="AC1" t="s">
        <v>472</v>
      </c>
    </row>
    <row r="2" spans="1:29" x14ac:dyDescent="0.35">
      <c r="A2">
        <f>+IF(B2=B1,0,IF(AND(B2=B3,B2=B4),AC2-SUM(C2:AB4),IF(B2=B3,AC2-SUM(C2:AB3),AC2-SUM(C2:AB2))))</f>
        <v>0</v>
      </c>
      <c r="B2" t="s">
        <v>196</v>
      </c>
      <c r="C2">
        <v>2771</v>
      </c>
      <c r="D2">
        <v>15461</v>
      </c>
      <c r="E2">
        <v>691</v>
      </c>
      <c r="F2">
        <v>0</v>
      </c>
      <c r="G2">
        <v>410</v>
      </c>
      <c r="H2">
        <v>0</v>
      </c>
      <c r="I2">
        <v>0</v>
      </c>
      <c r="J2">
        <v>1634</v>
      </c>
      <c r="K2">
        <v>0</v>
      </c>
      <c r="L2">
        <v>1529</v>
      </c>
      <c r="M2">
        <v>4749</v>
      </c>
      <c r="N2">
        <v>420</v>
      </c>
      <c r="O2">
        <v>522</v>
      </c>
      <c r="P2">
        <v>1155</v>
      </c>
      <c r="Q2">
        <v>0</v>
      </c>
      <c r="R2">
        <v>9252</v>
      </c>
      <c r="S2">
        <v>6269</v>
      </c>
      <c r="T2">
        <v>3980</v>
      </c>
      <c r="U2">
        <v>908</v>
      </c>
      <c r="V2">
        <v>367</v>
      </c>
      <c r="W2">
        <v>0</v>
      </c>
      <c r="X2">
        <v>2931</v>
      </c>
      <c r="Y2">
        <v>34</v>
      </c>
      <c r="Z2">
        <v>7016</v>
      </c>
      <c r="AA2">
        <v>0</v>
      </c>
      <c r="AB2">
        <v>1284</v>
      </c>
      <c r="AC2">
        <v>61383</v>
      </c>
    </row>
    <row r="3" spans="1:29" x14ac:dyDescent="0.35">
      <c r="A3">
        <f t="shared" ref="A3:A66" si="0">+IF(B3=B2,0,IF(AND(B3=B4,B3=B5),AC3-SUM(C3:AB5),IF(B3=B4,AC3-SUM(C3:AB4),AC3-SUM(C3:AB3))))</f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128</v>
      </c>
      <c r="J3">
        <v>842</v>
      </c>
      <c r="K3">
        <v>0</v>
      </c>
      <c r="L3">
        <v>418</v>
      </c>
      <c r="M3">
        <v>0</v>
      </c>
      <c r="N3">
        <v>0</v>
      </c>
      <c r="O3">
        <v>75</v>
      </c>
      <c r="P3">
        <v>0</v>
      </c>
      <c r="Q3">
        <v>0</v>
      </c>
      <c r="R3">
        <v>952</v>
      </c>
      <c r="S3">
        <v>808</v>
      </c>
      <c r="T3">
        <v>364</v>
      </c>
      <c r="U3">
        <v>15</v>
      </c>
      <c r="V3">
        <v>41</v>
      </c>
      <c r="W3">
        <v>44</v>
      </c>
      <c r="X3">
        <v>470</v>
      </c>
      <c r="Y3">
        <v>78</v>
      </c>
      <c r="Z3">
        <v>830</v>
      </c>
      <c r="AA3">
        <v>0</v>
      </c>
      <c r="AB3">
        <v>0</v>
      </c>
      <c r="AC3">
        <v>5065</v>
      </c>
    </row>
    <row r="4" spans="1:29" x14ac:dyDescent="0.35">
      <c r="A4">
        <f t="shared" si="0"/>
        <v>0</v>
      </c>
      <c r="B4" t="s">
        <v>198</v>
      </c>
      <c r="C4">
        <v>2460</v>
      </c>
      <c r="D4">
        <v>19695</v>
      </c>
      <c r="E4">
        <v>871</v>
      </c>
      <c r="F4">
        <v>0</v>
      </c>
      <c r="G4">
        <v>676</v>
      </c>
      <c r="H4">
        <v>0</v>
      </c>
      <c r="I4">
        <v>0</v>
      </c>
      <c r="J4">
        <v>4707</v>
      </c>
      <c r="K4">
        <v>0</v>
      </c>
      <c r="L4">
        <v>3549</v>
      </c>
      <c r="M4">
        <v>3841</v>
      </c>
      <c r="N4">
        <v>86</v>
      </c>
      <c r="O4">
        <v>385</v>
      </c>
      <c r="P4">
        <v>0</v>
      </c>
      <c r="Q4">
        <v>587</v>
      </c>
      <c r="R4">
        <v>7651</v>
      </c>
      <c r="S4">
        <v>4125</v>
      </c>
      <c r="T4">
        <v>2463</v>
      </c>
      <c r="U4">
        <v>610</v>
      </c>
      <c r="V4">
        <v>836</v>
      </c>
      <c r="W4">
        <v>2831</v>
      </c>
      <c r="X4">
        <v>2628</v>
      </c>
      <c r="Y4">
        <v>0</v>
      </c>
      <c r="Z4">
        <v>6781</v>
      </c>
      <c r="AA4">
        <v>0</v>
      </c>
      <c r="AB4">
        <v>0</v>
      </c>
      <c r="AC4">
        <v>64782</v>
      </c>
    </row>
    <row r="5" spans="1:29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98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214</v>
      </c>
      <c r="P5">
        <v>0</v>
      </c>
      <c r="Q5">
        <v>152</v>
      </c>
      <c r="R5">
        <v>1627</v>
      </c>
      <c r="S5">
        <v>3797</v>
      </c>
      <c r="T5">
        <v>545</v>
      </c>
      <c r="U5">
        <v>0</v>
      </c>
      <c r="V5">
        <v>138</v>
      </c>
      <c r="W5">
        <v>0</v>
      </c>
      <c r="X5">
        <v>995</v>
      </c>
      <c r="Y5">
        <v>190</v>
      </c>
      <c r="Z5">
        <v>1262</v>
      </c>
      <c r="AA5">
        <v>0</v>
      </c>
      <c r="AB5">
        <v>0</v>
      </c>
      <c r="AC5">
        <v>9018</v>
      </c>
    </row>
    <row r="6" spans="1:29" x14ac:dyDescent="0.35">
      <c r="A6">
        <f t="shared" si="0"/>
        <v>0</v>
      </c>
      <c r="B6" t="s">
        <v>200</v>
      </c>
      <c r="C6">
        <v>588</v>
      </c>
      <c r="D6">
        <v>7794</v>
      </c>
      <c r="E6">
        <v>453</v>
      </c>
      <c r="F6">
        <v>236</v>
      </c>
      <c r="G6">
        <v>628</v>
      </c>
      <c r="H6">
        <v>0</v>
      </c>
      <c r="I6">
        <v>0</v>
      </c>
      <c r="J6">
        <v>3067</v>
      </c>
      <c r="K6">
        <v>0</v>
      </c>
      <c r="L6">
        <v>2553</v>
      </c>
      <c r="M6">
        <v>0</v>
      </c>
      <c r="N6">
        <v>0</v>
      </c>
      <c r="O6">
        <v>198</v>
      </c>
      <c r="P6">
        <v>0</v>
      </c>
      <c r="Q6">
        <v>492</v>
      </c>
      <c r="R6">
        <v>4816</v>
      </c>
      <c r="S6">
        <v>2156</v>
      </c>
      <c r="T6">
        <v>2133</v>
      </c>
      <c r="U6">
        <v>502</v>
      </c>
      <c r="V6">
        <v>0</v>
      </c>
      <c r="W6">
        <v>47</v>
      </c>
      <c r="X6">
        <v>2102</v>
      </c>
      <c r="Y6">
        <v>23</v>
      </c>
      <c r="Z6">
        <v>2127</v>
      </c>
      <c r="AA6">
        <v>0</v>
      </c>
      <c r="AB6">
        <v>0</v>
      </c>
      <c r="AC6">
        <v>29915</v>
      </c>
    </row>
    <row r="7" spans="1:29" x14ac:dyDescent="0.35">
      <c r="A7">
        <f t="shared" si="0"/>
        <v>0</v>
      </c>
      <c r="B7" t="s">
        <v>201</v>
      </c>
      <c r="C7">
        <v>264</v>
      </c>
      <c r="D7">
        <v>4622</v>
      </c>
      <c r="E7">
        <v>439</v>
      </c>
      <c r="F7">
        <v>82</v>
      </c>
      <c r="G7">
        <v>68</v>
      </c>
      <c r="H7">
        <v>0</v>
      </c>
      <c r="I7">
        <v>0</v>
      </c>
      <c r="J7">
        <v>1522</v>
      </c>
      <c r="K7">
        <v>319</v>
      </c>
      <c r="L7">
        <v>1267</v>
      </c>
      <c r="M7">
        <v>0</v>
      </c>
      <c r="N7">
        <v>0</v>
      </c>
      <c r="O7">
        <v>243</v>
      </c>
      <c r="P7">
        <v>77</v>
      </c>
      <c r="Q7">
        <v>255</v>
      </c>
      <c r="R7">
        <v>2688</v>
      </c>
      <c r="S7">
        <v>1444</v>
      </c>
      <c r="T7">
        <v>834</v>
      </c>
      <c r="U7">
        <v>252</v>
      </c>
      <c r="V7">
        <v>481</v>
      </c>
      <c r="W7">
        <v>82</v>
      </c>
      <c r="X7">
        <v>1243</v>
      </c>
      <c r="Y7">
        <v>652</v>
      </c>
      <c r="Z7">
        <v>2044</v>
      </c>
      <c r="AA7">
        <v>0</v>
      </c>
      <c r="AB7">
        <v>0</v>
      </c>
      <c r="AC7">
        <v>18878</v>
      </c>
    </row>
    <row r="8" spans="1:29" x14ac:dyDescent="0.35">
      <c r="A8">
        <f t="shared" si="0"/>
        <v>0</v>
      </c>
      <c r="B8" t="s">
        <v>202</v>
      </c>
      <c r="C8">
        <v>269</v>
      </c>
      <c r="D8">
        <v>5148</v>
      </c>
      <c r="E8">
        <v>358</v>
      </c>
      <c r="F8">
        <v>0</v>
      </c>
      <c r="G8">
        <v>0</v>
      </c>
      <c r="H8">
        <v>330</v>
      </c>
      <c r="I8">
        <v>471</v>
      </c>
      <c r="J8">
        <v>3078</v>
      </c>
      <c r="K8">
        <v>0</v>
      </c>
      <c r="L8">
        <v>2106</v>
      </c>
      <c r="M8">
        <v>3078</v>
      </c>
      <c r="N8">
        <v>203</v>
      </c>
      <c r="O8">
        <v>484</v>
      </c>
      <c r="P8">
        <v>954</v>
      </c>
      <c r="Q8">
        <v>0</v>
      </c>
      <c r="R8">
        <v>3360</v>
      </c>
      <c r="S8">
        <v>1783</v>
      </c>
      <c r="T8">
        <v>1433</v>
      </c>
      <c r="U8">
        <v>0</v>
      </c>
      <c r="V8">
        <v>25</v>
      </c>
      <c r="W8">
        <v>0</v>
      </c>
      <c r="X8">
        <v>2260</v>
      </c>
      <c r="Y8">
        <v>11</v>
      </c>
      <c r="Z8">
        <v>4779</v>
      </c>
      <c r="AA8">
        <v>300</v>
      </c>
      <c r="AB8">
        <v>0</v>
      </c>
      <c r="AC8">
        <v>30430</v>
      </c>
    </row>
    <row r="9" spans="1:29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56</v>
      </c>
      <c r="J9">
        <v>60</v>
      </c>
      <c r="K9">
        <v>0</v>
      </c>
      <c r="L9">
        <v>81</v>
      </c>
      <c r="M9">
        <v>0</v>
      </c>
      <c r="N9">
        <v>0</v>
      </c>
      <c r="O9">
        <v>74</v>
      </c>
      <c r="P9">
        <v>0</v>
      </c>
      <c r="Q9">
        <v>0</v>
      </c>
      <c r="R9">
        <v>504</v>
      </c>
      <c r="S9">
        <v>813</v>
      </c>
      <c r="T9">
        <v>253</v>
      </c>
      <c r="U9">
        <v>0</v>
      </c>
      <c r="V9">
        <v>0</v>
      </c>
      <c r="W9">
        <v>0</v>
      </c>
      <c r="X9">
        <v>458</v>
      </c>
      <c r="Y9">
        <v>160</v>
      </c>
      <c r="Z9">
        <v>418</v>
      </c>
      <c r="AA9">
        <v>0</v>
      </c>
      <c r="AB9">
        <v>0</v>
      </c>
      <c r="AC9">
        <v>2877</v>
      </c>
    </row>
    <row r="10" spans="1:29" x14ac:dyDescent="0.35">
      <c r="A10">
        <f t="shared" si="0"/>
        <v>0</v>
      </c>
      <c r="B10" t="s">
        <v>204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133</v>
      </c>
      <c r="K10">
        <v>0</v>
      </c>
      <c r="L10">
        <v>166</v>
      </c>
      <c r="M10">
        <v>0</v>
      </c>
      <c r="N10">
        <v>0</v>
      </c>
      <c r="O10">
        <v>0</v>
      </c>
      <c r="P10">
        <v>0</v>
      </c>
      <c r="Q10">
        <v>0</v>
      </c>
      <c r="R10">
        <v>1352</v>
      </c>
      <c r="S10">
        <v>1030</v>
      </c>
      <c r="T10">
        <v>642</v>
      </c>
      <c r="U10">
        <v>0</v>
      </c>
      <c r="V10">
        <v>0</v>
      </c>
      <c r="W10">
        <v>0</v>
      </c>
      <c r="X10">
        <v>714</v>
      </c>
      <c r="Y10">
        <v>0</v>
      </c>
      <c r="Z10">
        <v>871</v>
      </c>
      <c r="AA10">
        <v>0</v>
      </c>
      <c r="AB10">
        <v>0</v>
      </c>
      <c r="AC10">
        <v>4908</v>
      </c>
    </row>
    <row r="11" spans="1:29" x14ac:dyDescent="0.35">
      <c r="A11">
        <f t="shared" si="0"/>
        <v>0</v>
      </c>
      <c r="B11" t="s">
        <v>205</v>
      </c>
      <c r="C11">
        <v>0</v>
      </c>
      <c r="D11">
        <v>0</v>
      </c>
      <c r="E11">
        <v>0</v>
      </c>
      <c r="F11">
        <v>13</v>
      </c>
      <c r="G11">
        <v>0</v>
      </c>
      <c r="H11">
        <v>0</v>
      </c>
      <c r="I11">
        <v>0</v>
      </c>
      <c r="J11">
        <v>328</v>
      </c>
      <c r="K11">
        <v>0</v>
      </c>
      <c r="L11">
        <v>248</v>
      </c>
      <c r="M11">
        <v>0</v>
      </c>
      <c r="N11">
        <v>0</v>
      </c>
      <c r="O11">
        <v>100</v>
      </c>
      <c r="P11">
        <v>0</v>
      </c>
      <c r="Q11">
        <v>0</v>
      </c>
      <c r="R11">
        <v>1389</v>
      </c>
      <c r="S11">
        <v>291</v>
      </c>
      <c r="T11">
        <v>176</v>
      </c>
      <c r="U11">
        <v>75</v>
      </c>
      <c r="V11">
        <v>0</v>
      </c>
      <c r="W11">
        <v>0</v>
      </c>
      <c r="X11">
        <v>332</v>
      </c>
      <c r="Y11">
        <v>0</v>
      </c>
      <c r="Z11">
        <v>269</v>
      </c>
      <c r="AA11">
        <v>0</v>
      </c>
      <c r="AB11">
        <v>0</v>
      </c>
      <c r="AC11">
        <v>3221</v>
      </c>
    </row>
    <row r="12" spans="1:29" x14ac:dyDescent="0.35">
      <c r="A12">
        <f t="shared" si="0"/>
        <v>0</v>
      </c>
      <c r="B12" t="s">
        <v>206</v>
      </c>
      <c r="C12">
        <v>961</v>
      </c>
      <c r="D12">
        <v>8614</v>
      </c>
      <c r="E12">
        <v>315</v>
      </c>
      <c r="F12">
        <v>0</v>
      </c>
      <c r="G12">
        <v>197</v>
      </c>
      <c r="H12">
        <v>0</v>
      </c>
      <c r="I12">
        <v>60</v>
      </c>
      <c r="J12">
        <v>1463</v>
      </c>
      <c r="K12">
        <v>0</v>
      </c>
      <c r="L12">
        <v>2186</v>
      </c>
      <c r="M12">
        <v>1710</v>
      </c>
      <c r="N12">
        <v>43</v>
      </c>
      <c r="O12">
        <v>223</v>
      </c>
      <c r="P12">
        <v>0</v>
      </c>
      <c r="Q12">
        <v>168</v>
      </c>
      <c r="R12">
        <v>5407</v>
      </c>
      <c r="S12">
        <v>1343</v>
      </c>
      <c r="T12">
        <v>1116</v>
      </c>
      <c r="U12">
        <v>593</v>
      </c>
      <c r="V12">
        <v>126</v>
      </c>
      <c r="W12">
        <v>2335</v>
      </c>
      <c r="X12">
        <v>1464</v>
      </c>
      <c r="Y12">
        <v>250</v>
      </c>
      <c r="Z12">
        <v>1779</v>
      </c>
      <c r="AA12">
        <v>0</v>
      </c>
      <c r="AB12">
        <v>0</v>
      </c>
      <c r="AC12">
        <v>30353</v>
      </c>
    </row>
    <row r="13" spans="1:29" x14ac:dyDescent="0.35">
      <c r="A13">
        <f t="shared" si="0"/>
        <v>0</v>
      </c>
      <c r="B13" t="s">
        <v>207</v>
      </c>
      <c r="C13">
        <v>526</v>
      </c>
      <c r="D13">
        <v>20512</v>
      </c>
      <c r="E13">
        <v>1069</v>
      </c>
      <c r="F13">
        <v>0</v>
      </c>
      <c r="G13">
        <v>400</v>
      </c>
      <c r="H13">
        <v>0</v>
      </c>
      <c r="I13">
        <v>0</v>
      </c>
      <c r="J13">
        <v>2452</v>
      </c>
      <c r="K13">
        <v>7932</v>
      </c>
      <c r="L13">
        <v>8868</v>
      </c>
      <c r="M13">
        <v>6288</v>
      </c>
      <c r="N13">
        <v>1062</v>
      </c>
      <c r="O13">
        <v>1100</v>
      </c>
      <c r="P13">
        <v>617</v>
      </c>
      <c r="Q13">
        <v>1452</v>
      </c>
      <c r="R13">
        <v>10316</v>
      </c>
      <c r="S13">
        <v>4165</v>
      </c>
      <c r="T13">
        <v>3542</v>
      </c>
      <c r="U13">
        <v>1907</v>
      </c>
      <c r="V13">
        <v>1814</v>
      </c>
      <c r="W13">
        <v>974</v>
      </c>
      <c r="X13">
        <v>5432</v>
      </c>
      <c r="Y13">
        <v>70</v>
      </c>
      <c r="Z13">
        <v>8153</v>
      </c>
      <c r="AA13">
        <v>0</v>
      </c>
      <c r="AB13">
        <v>0</v>
      </c>
      <c r="AC13">
        <v>88651</v>
      </c>
    </row>
    <row r="14" spans="1:29" x14ac:dyDescent="0.35">
      <c r="A14">
        <f t="shared" si="0"/>
        <v>0</v>
      </c>
      <c r="B14" t="s">
        <v>208</v>
      </c>
      <c r="C14">
        <v>122</v>
      </c>
      <c r="D14">
        <v>4213</v>
      </c>
      <c r="E14">
        <v>235</v>
      </c>
      <c r="F14">
        <v>0</v>
      </c>
      <c r="G14">
        <v>0</v>
      </c>
      <c r="H14">
        <v>0</v>
      </c>
      <c r="I14">
        <v>0</v>
      </c>
      <c r="J14">
        <v>0</v>
      </c>
      <c r="K14">
        <v>1307</v>
      </c>
      <c r="L14">
        <v>826</v>
      </c>
      <c r="M14">
        <v>1045</v>
      </c>
      <c r="N14">
        <v>24</v>
      </c>
      <c r="O14">
        <v>161</v>
      </c>
      <c r="P14">
        <v>0</v>
      </c>
      <c r="Q14">
        <v>0</v>
      </c>
      <c r="R14">
        <v>1963</v>
      </c>
      <c r="S14">
        <v>377</v>
      </c>
      <c r="T14">
        <v>580</v>
      </c>
      <c r="U14">
        <v>0</v>
      </c>
      <c r="V14">
        <v>192</v>
      </c>
      <c r="W14">
        <v>0</v>
      </c>
      <c r="X14">
        <v>1343</v>
      </c>
      <c r="Y14">
        <v>0</v>
      </c>
      <c r="Z14">
        <v>1914</v>
      </c>
      <c r="AA14">
        <v>0</v>
      </c>
      <c r="AB14">
        <v>117</v>
      </c>
      <c r="AC14">
        <v>14419</v>
      </c>
    </row>
    <row r="15" spans="1:29" x14ac:dyDescent="0.35">
      <c r="A15">
        <f t="shared" si="0"/>
        <v>0</v>
      </c>
      <c r="B15" t="s">
        <v>209</v>
      </c>
      <c r="C15">
        <v>2639</v>
      </c>
      <c r="D15">
        <v>22962</v>
      </c>
      <c r="E15">
        <v>1550</v>
      </c>
      <c r="F15">
        <v>392</v>
      </c>
      <c r="G15">
        <v>456</v>
      </c>
      <c r="H15">
        <v>263</v>
      </c>
      <c r="I15">
        <v>631</v>
      </c>
      <c r="J15">
        <v>3266</v>
      </c>
      <c r="K15">
        <v>449</v>
      </c>
      <c r="L15">
        <v>2882</v>
      </c>
      <c r="M15">
        <v>0</v>
      </c>
      <c r="N15">
        <v>0</v>
      </c>
      <c r="O15">
        <v>408</v>
      </c>
      <c r="P15">
        <v>0</v>
      </c>
      <c r="Q15">
        <v>0</v>
      </c>
      <c r="R15">
        <v>4489</v>
      </c>
      <c r="S15">
        <v>4791</v>
      </c>
      <c r="T15">
        <v>3730</v>
      </c>
      <c r="U15">
        <v>2304</v>
      </c>
      <c r="V15">
        <v>825</v>
      </c>
      <c r="W15">
        <v>4244</v>
      </c>
      <c r="X15">
        <v>3731</v>
      </c>
      <c r="Y15">
        <v>119</v>
      </c>
      <c r="Z15">
        <v>6006</v>
      </c>
      <c r="AA15">
        <v>0</v>
      </c>
      <c r="AB15">
        <v>398</v>
      </c>
      <c r="AC15">
        <v>66535</v>
      </c>
    </row>
    <row r="16" spans="1:29" x14ac:dyDescent="0.35">
      <c r="A16">
        <f t="shared" si="0"/>
        <v>0</v>
      </c>
      <c r="B16" t="s">
        <v>210</v>
      </c>
      <c r="C16">
        <v>1096</v>
      </c>
      <c r="D16">
        <v>8472</v>
      </c>
      <c r="E16">
        <v>557</v>
      </c>
      <c r="F16">
        <v>144</v>
      </c>
      <c r="G16">
        <v>102</v>
      </c>
      <c r="H16">
        <v>0</v>
      </c>
      <c r="I16">
        <v>397</v>
      </c>
      <c r="J16">
        <v>261</v>
      </c>
      <c r="K16">
        <v>1595</v>
      </c>
      <c r="L16">
        <v>1590</v>
      </c>
      <c r="M16">
        <v>0</v>
      </c>
      <c r="N16">
        <v>0</v>
      </c>
      <c r="O16">
        <v>0</v>
      </c>
      <c r="P16">
        <v>0</v>
      </c>
      <c r="Q16">
        <v>116</v>
      </c>
      <c r="R16">
        <v>1732</v>
      </c>
      <c r="S16">
        <v>43</v>
      </c>
      <c r="T16">
        <v>1096</v>
      </c>
      <c r="U16">
        <v>0</v>
      </c>
      <c r="V16">
        <v>0</v>
      </c>
      <c r="W16">
        <v>1185</v>
      </c>
      <c r="X16">
        <v>1698</v>
      </c>
      <c r="Y16">
        <v>3453</v>
      </c>
      <c r="Z16">
        <v>2910</v>
      </c>
      <c r="AA16">
        <v>2050</v>
      </c>
      <c r="AB16">
        <v>1367</v>
      </c>
      <c r="AC16">
        <v>29864</v>
      </c>
    </row>
    <row r="17" spans="1:29" x14ac:dyDescent="0.35">
      <c r="A17">
        <f t="shared" si="0"/>
        <v>0</v>
      </c>
      <c r="B17" t="s">
        <v>211</v>
      </c>
      <c r="C17">
        <v>502</v>
      </c>
      <c r="D17">
        <v>15034</v>
      </c>
      <c r="E17">
        <v>1004</v>
      </c>
      <c r="F17">
        <v>188</v>
      </c>
      <c r="G17">
        <v>531</v>
      </c>
      <c r="H17">
        <v>0</v>
      </c>
      <c r="I17">
        <v>0</v>
      </c>
      <c r="J17">
        <v>5019</v>
      </c>
      <c r="K17">
        <v>1491</v>
      </c>
      <c r="L17">
        <v>4828</v>
      </c>
      <c r="M17">
        <v>3504</v>
      </c>
      <c r="N17">
        <v>79</v>
      </c>
      <c r="O17">
        <v>339</v>
      </c>
      <c r="P17">
        <v>0</v>
      </c>
      <c r="Q17">
        <v>610</v>
      </c>
      <c r="R17">
        <v>5780</v>
      </c>
      <c r="S17">
        <v>1058</v>
      </c>
      <c r="T17">
        <v>1453</v>
      </c>
      <c r="U17">
        <v>3097</v>
      </c>
      <c r="V17">
        <v>603</v>
      </c>
      <c r="W17">
        <v>224</v>
      </c>
      <c r="X17">
        <v>2385</v>
      </c>
      <c r="Y17">
        <v>86</v>
      </c>
      <c r="Z17">
        <v>6360</v>
      </c>
      <c r="AA17">
        <v>2050</v>
      </c>
      <c r="AB17">
        <v>1367</v>
      </c>
      <c r="AC17">
        <v>57592</v>
      </c>
    </row>
    <row r="18" spans="1:29" x14ac:dyDescent="0.35">
      <c r="A18">
        <f t="shared" si="0"/>
        <v>0</v>
      </c>
      <c r="B18" t="s">
        <v>212</v>
      </c>
      <c r="C18">
        <v>512</v>
      </c>
      <c r="D18">
        <v>14307</v>
      </c>
      <c r="E18">
        <v>996</v>
      </c>
      <c r="F18">
        <v>233</v>
      </c>
      <c r="G18">
        <v>466</v>
      </c>
      <c r="H18">
        <v>1105</v>
      </c>
      <c r="I18">
        <v>977</v>
      </c>
      <c r="J18">
        <v>172</v>
      </c>
      <c r="K18">
        <v>3535</v>
      </c>
      <c r="L18">
        <v>4457</v>
      </c>
      <c r="M18">
        <v>3185</v>
      </c>
      <c r="N18">
        <v>424</v>
      </c>
      <c r="O18">
        <v>424</v>
      </c>
      <c r="P18">
        <v>0</v>
      </c>
      <c r="Q18">
        <v>680</v>
      </c>
      <c r="R18">
        <v>7140</v>
      </c>
      <c r="S18">
        <v>1367</v>
      </c>
      <c r="T18">
        <v>1774</v>
      </c>
      <c r="U18">
        <v>1348</v>
      </c>
      <c r="V18">
        <v>380</v>
      </c>
      <c r="W18">
        <v>2163</v>
      </c>
      <c r="X18">
        <v>2747</v>
      </c>
      <c r="Y18">
        <v>69</v>
      </c>
      <c r="Z18">
        <v>5954</v>
      </c>
      <c r="AA18">
        <v>0</v>
      </c>
      <c r="AB18">
        <v>0</v>
      </c>
      <c r="AC18">
        <v>54415</v>
      </c>
    </row>
    <row r="19" spans="1:29" x14ac:dyDescent="0.35">
      <c r="A19">
        <f t="shared" si="0"/>
        <v>0</v>
      </c>
      <c r="B19" t="s">
        <v>213</v>
      </c>
      <c r="C19">
        <v>0</v>
      </c>
      <c r="D19">
        <v>9737</v>
      </c>
      <c r="E19">
        <v>554</v>
      </c>
      <c r="F19">
        <v>0</v>
      </c>
      <c r="G19">
        <v>100</v>
      </c>
      <c r="H19">
        <v>0</v>
      </c>
      <c r="I19">
        <v>0</v>
      </c>
      <c r="J19">
        <v>300</v>
      </c>
      <c r="K19">
        <v>4165</v>
      </c>
      <c r="L19">
        <v>5627</v>
      </c>
      <c r="M19">
        <v>3160</v>
      </c>
      <c r="N19">
        <v>207</v>
      </c>
      <c r="O19">
        <v>335</v>
      </c>
      <c r="P19">
        <v>0</v>
      </c>
      <c r="Q19">
        <v>537</v>
      </c>
      <c r="R19">
        <v>7505</v>
      </c>
      <c r="S19">
        <v>0</v>
      </c>
      <c r="T19">
        <v>1835</v>
      </c>
      <c r="U19">
        <v>0</v>
      </c>
      <c r="V19">
        <v>532</v>
      </c>
      <c r="W19">
        <v>1695</v>
      </c>
      <c r="X19">
        <v>2252</v>
      </c>
      <c r="Y19">
        <v>3641</v>
      </c>
      <c r="Z19">
        <v>7375</v>
      </c>
      <c r="AA19">
        <v>3417</v>
      </c>
      <c r="AB19">
        <v>0</v>
      </c>
      <c r="AC19">
        <v>52974</v>
      </c>
    </row>
    <row r="20" spans="1:29" x14ac:dyDescent="0.35">
      <c r="A20">
        <f t="shared" si="0"/>
        <v>0</v>
      </c>
      <c r="B20" t="s">
        <v>214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266</v>
      </c>
      <c r="K20">
        <v>0</v>
      </c>
      <c r="L20">
        <v>180</v>
      </c>
      <c r="M20">
        <v>0</v>
      </c>
      <c r="N20">
        <v>0</v>
      </c>
      <c r="O20">
        <v>45</v>
      </c>
      <c r="P20">
        <v>0</v>
      </c>
      <c r="Q20">
        <v>98</v>
      </c>
      <c r="R20">
        <v>1350</v>
      </c>
      <c r="S20">
        <v>18</v>
      </c>
      <c r="T20">
        <v>307</v>
      </c>
      <c r="U20">
        <v>0</v>
      </c>
      <c r="V20">
        <v>125</v>
      </c>
      <c r="W20">
        <v>0</v>
      </c>
      <c r="X20">
        <v>376</v>
      </c>
      <c r="Y20">
        <v>0</v>
      </c>
      <c r="Z20">
        <v>746</v>
      </c>
      <c r="AA20">
        <v>0</v>
      </c>
      <c r="AB20">
        <v>0</v>
      </c>
      <c r="AC20">
        <v>3511</v>
      </c>
    </row>
    <row r="21" spans="1:29" x14ac:dyDescent="0.35">
      <c r="A21">
        <f t="shared" si="0"/>
        <v>0</v>
      </c>
      <c r="B21" t="s">
        <v>215</v>
      </c>
      <c r="C21">
        <v>511</v>
      </c>
      <c r="D21">
        <v>3604</v>
      </c>
      <c r="E21">
        <v>217</v>
      </c>
      <c r="F21">
        <v>0</v>
      </c>
      <c r="G21">
        <v>0</v>
      </c>
      <c r="H21" s="11">
        <v>35</v>
      </c>
      <c r="I21" s="11">
        <v>229</v>
      </c>
      <c r="J21">
        <v>2118</v>
      </c>
      <c r="K21">
        <v>0</v>
      </c>
      <c r="L21">
        <v>542</v>
      </c>
      <c r="M21">
        <v>0</v>
      </c>
      <c r="N21">
        <v>0</v>
      </c>
      <c r="O21">
        <v>100</v>
      </c>
      <c r="P21">
        <v>0</v>
      </c>
      <c r="Q21">
        <v>207</v>
      </c>
      <c r="R21">
        <v>2096</v>
      </c>
      <c r="S21">
        <v>133</v>
      </c>
      <c r="T21">
        <v>785</v>
      </c>
      <c r="U21">
        <v>191</v>
      </c>
      <c r="V21">
        <v>109</v>
      </c>
      <c r="W21">
        <v>0</v>
      </c>
      <c r="X21">
        <v>1200</v>
      </c>
      <c r="Y21">
        <v>114</v>
      </c>
      <c r="Z21">
        <v>1717</v>
      </c>
      <c r="AA21">
        <v>0</v>
      </c>
      <c r="AB21">
        <v>0</v>
      </c>
      <c r="AC21">
        <v>14903</v>
      </c>
    </row>
    <row r="22" spans="1:29" x14ac:dyDescent="0.35">
      <c r="A22">
        <f t="shared" si="0"/>
        <v>0</v>
      </c>
      <c r="B22" t="s">
        <v>215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686</v>
      </c>
      <c r="I22" s="1">
        <v>309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</row>
    <row r="23" spans="1:29" x14ac:dyDescent="0.35">
      <c r="A23">
        <f t="shared" si="0"/>
        <v>0</v>
      </c>
      <c r="B23" t="s">
        <v>216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15</v>
      </c>
      <c r="J23">
        <v>264</v>
      </c>
      <c r="K23">
        <v>0</v>
      </c>
      <c r="L23">
        <v>112</v>
      </c>
      <c r="M23">
        <v>0</v>
      </c>
      <c r="N23">
        <v>0</v>
      </c>
      <c r="O23">
        <v>30</v>
      </c>
      <c r="P23">
        <v>0</v>
      </c>
      <c r="Q23">
        <v>0</v>
      </c>
      <c r="R23">
        <v>752</v>
      </c>
      <c r="S23">
        <v>90</v>
      </c>
      <c r="T23">
        <v>230</v>
      </c>
      <c r="U23">
        <v>0</v>
      </c>
      <c r="V23">
        <v>40</v>
      </c>
      <c r="W23">
        <v>0</v>
      </c>
      <c r="X23">
        <v>240</v>
      </c>
      <c r="Y23">
        <v>0</v>
      </c>
      <c r="Z23">
        <v>319</v>
      </c>
      <c r="AA23">
        <v>0</v>
      </c>
      <c r="AB23">
        <v>0</v>
      </c>
      <c r="AC23">
        <v>2092</v>
      </c>
    </row>
    <row r="24" spans="1:29" x14ac:dyDescent="0.35">
      <c r="A24">
        <f t="shared" si="0"/>
        <v>0</v>
      </c>
      <c r="B24" t="s">
        <v>217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501</v>
      </c>
      <c r="K24">
        <v>0</v>
      </c>
      <c r="L24">
        <v>402</v>
      </c>
      <c r="M24">
        <v>0</v>
      </c>
      <c r="N24">
        <v>0</v>
      </c>
      <c r="O24">
        <v>30</v>
      </c>
      <c r="P24">
        <v>0</v>
      </c>
      <c r="Q24">
        <v>125</v>
      </c>
      <c r="R24">
        <v>1220</v>
      </c>
      <c r="S24">
        <v>136</v>
      </c>
      <c r="T24">
        <v>310</v>
      </c>
      <c r="U24">
        <v>0</v>
      </c>
      <c r="V24">
        <v>185</v>
      </c>
      <c r="W24">
        <v>0</v>
      </c>
      <c r="X24">
        <v>383</v>
      </c>
      <c r="Y24">
        <v>25</v>
      </c>
      <c r="Z24">
        <v>472</v>
      </c>
      <c r="AA24">
        <v>0</v>
      </c>
      <c r="AB24">
        <v>150</v>
      </c>
      <c r="AC24">
        <v>3939</v>
      </c>
    </row>
    <row r="25" spans="1:29" x14ac:dyDescent="0.35">
      <c r="A25">
        <f t="shared" si="0"/>
        <v>0</v>
      </c>
      <c r="B25" t="s">
        <v>218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17</v>
      </c>
      <c r="K25">
        <v>177</v>
      </c>
      <c r="L25">
        <v>205</v>
      </c>
      <c r="M25">
        <v>0</v>
      </c>
      <c r="N25">
        <v>0</v>
      </c>
      <c r="O25">
        <v>40</v>
      </c>
      <c r="P25">
        <v>0</v>
      </c>
      <c r="Q25">
        <v>70</v>
      </c>
      <c r="R25">
        <v>821</v>
      </c>
      <c r="S25">
        <v>332</v>
      </c>
      <c r="T25">
        <v>192</v>
      </c>
      <c r="U25">
        <v>19</v>
      </c>
      <c r="V25">
        <v>352</v>
      </c>
      <c r="W25">
        <v>0</v>
      </c>
      <c r="X25">
        <v>287</v>
      </c>
      <c r="Y25">
        <v>11</v>
      </c>
      <c r="Z25">
        <v>316</v>
      </c>
      <c r="AA25">
        <v>0</v>
      </c>
      <c r="AB25">
        <v>0</v>
      </c>
      <c r="AC25">
        <v>2839</v>
      </c>
    </row>
    <row r="26" spans="1:29" x14ac:dyDescent="0.35">
      <c r="A26">
        <f t="shared" si="0"/>
        <v>0</v>
      </c>
      <c r="B26" t="s">
        <v>219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263</v>
      </c>
      <c r="S26">
        <v>0</v>
      </c>
      <c r="T26">
        <v>94</v>
      </c>
      <c r="U26">
        <v>0</v>
      </c>
      <c r="V26">
        <v>0</v>
      </c>
      <c r="W26">
        <v>0</v>
      </c>
      <c r="X26">
        <v>132</v>
      </c>
      <c r="Y26">
        <v>0</v>
      </c>
      <c r="Z26">
        <v>157</v>
      </c>
      <c r="AA26">
        <v>0</v>
      </c>
      <c r="AB26">
        <v>0</v>
      </c>
      <c r="AC26">
        <v>646</v>
      </c>
    </row>
    <row r="27" spans="1:29" x14ac:dyDescent="0.35">
      <c r="A27">
        <f t="shared" si="0"/>
        <v>0</v>
      </c>
      <c r="B27" t="s">
        <v>220</v>
      </c>
      <c r="C27">
        <v>0</v>
      </c>
      <c r="D27">
        <v>0</v>
      </c>
      <c r="E27">
        <v>0</v>
      </c>
      <c r="F27">
        <v>0</v>
      </c>
      <c r="G27">
        <v>0</v>
      </c>
      <c r="H27">
        <v>127</v>
      </c>
      <c r="I27">
        <v>69</v>
      </c>
      <c r="J27">
        <v>180</v>
      </c>
      <c r="K27">
        <v>0</v>
      </c>
      <c r="L27">
        <v>17</v>
      </c>
      <c r="M27">
        <v>0</v>
      </c>
      <c r="N27">
        <v>0</v>
      </c>
      <c r="O27">
        <v>30</v>
      </c>
      <c r="P27">
        <v>0</v>
      </c>
      <c r="Q27">
        <v>0</v>
      </c>
      <c r="R27">
        <v>410</v>
      </c>
      <c r="S27">
        <v>11</v>
      </c>
      <c r="T27">
        <v>176</v>
      </c>
      <c r="U27">
        <v>0</v>
      </c>
      <c r="V27">
        <v>0</v>
      </c>
      <c r="W27">
        <v>0</v>
      </c>
      <c r="X27">
        <v>303</v>
      </c>
      <c r="Y27">
        <v>29</v>
      </c>
      <c r="Z27">
        <v>586</v>
      </c>
      <c r="AA27">
        <v>0</v>
      </c>
      <c r="AB27">
        <v>0</v>
      </c>
      <c r="AC27">
        <v>1938</v>
      </c>
    </row>
    <row r="28" spans="1:29" x14ac:dyDescent="0.35">
      <c r="A28">
        <f t="shared" si="0"/>
        <v>0</v>
      </c>
      <c r="B28" t="s">
        <v>221</v>
      </c>
      <c r="C28">
        <v>0</v>
      </c>
      <c r="D28">
        <v>5422</v>
      </c>
      <c r="E28">
        <v>290</v>
      </c>
      <c r="F28">
        <v>0</v>
      </c>
      <c r="G28">
        <v>154</v>
      </c>
      <c r="H28">
        <v>4983</v>
      </c>
      <c r="I28">
        <v>4135</v>
      </c>
      <c r="J28">
        <v>956</v>
      </c>
      <c r="K28">
        <v>629</v>
      </c>
      <c r="L28">
        <v>1443</v>
      </c>
      <c r="M28">
        <v>1253</v>
      </c>
      <c r="N28">
        <v>143</v>
      </c>
      <c r="O28">
        <v>289</v>
      </c>
      <c r="P28">
        <v>0</v>
      </c>
      <c r="Q28">
        <v>292</v>
      </c>
      <c r="R28">
        <v>2962</v>
      </c>
      <c r="S28">
        <v>48</v>
      </c>
      <c r="T28">
        <v>873</v>
      </c>
      <c r="U28">
        <v>126</v>
      </c>
      <c r="V28">
        <v>566</v>
      </c>
      <c r="W28">
        <v>86</v>
      </c>
      <c r="X28">
        <v>1260</v>
      </c>
      <c r="Y28">
        <v>67</v>
      </c>
      <c r="Z28">
        <v>2776</v>
      </c>
      <c r="AA28">
        <v>0</v>
      </c>
      <c r="AB28">
        <v>0</v>
      </c>
      <c r="AC28">
        <v>28753</v>
      </c>
    </row>
    <row r="29" spans="1:29" x14ac:dyDescent="0.35">
      <c r="A29">
        <f t="shared" si="0"/>
        <v>0</v>
      </c>
      <c r="B29" t="s">
        <v>222</v>
      </c>
      <c r="C29">
        <v>0</v>
      </c>
      <c r="D29">
        <v>0</v>
      </c>
      <c r="E29">
        <v>0</v>
      </c>
      <c r="F29">
        <v>0</v>
      </c>
      <c r="G29">
        <v>0</v>
      </c>
      <c r="H29">
        <v>1204</v>
      </c>
      <c r="I29">
        <v>346</v>
      </c>
      <c r="J29">
        <v>318</v>
      </c>
      <c r="K29">
        <v>0</v>
      </c>
      <c r="L29">
        <v>194</v>
      </c>
      <c r="M29">
        <v>0</v>
      </c>
      <c r="N29">
        <v>0</v>
      </c>
      <c r="O29">
        <v>75</v>
      </c>
      <c r="P29">
        <v>0</v>
      </c>
      <c r="Q29">
        <v>0</v>
      </c>
      <c r="R29">
        <v>969</v>
      </c>
      <c r="S29">
        <v>25</v>
      </c>
      <c r="T29">
        <v>458</v>
      </c>
      <c r="U29">
        <v>0</v>
      </c>
      <c r="V29">
        <v>0</v>
      </c>
      <c r="W29">
        <v>0</v>
      </c>
      <c r="X29">
        <v>375</v>
      </c>
      <c r="Y29">
        <v>0</v>
      </c>
      <c r="Z29">
        <v>471</v>
      </c>
      <c r="AA29">
        <v>0</v>
      </c>
      <c r="AB29">
        <v>0</v>
      </c>
      <c r="AC29">
        <v>4435</v>
      </c>
    </row>
    <row r="30" spans="1:29" x14ac:dyDescent="0.35">
      <c r="A30">
        <f t="shared" si="0"/>
        <v>0</v>
      </c>
      <c r="B30" t="s">
        <v>223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241</v>
      </c>
      <c r="K30">
        <v>40</v>
      </c>
      <c r="L30">
        <v>304</v>
      </c>
      <c r="M30">
        <v>0</v>
      </c>
      <c r="N30">
        <v>0</v>
      </c>
      <c r="O30">
        <v>0</v>
      </c>
      <c r="P30">
        <v>0</v>
      </c>
      <c r="Q30">
        <v>0</v>
      </c>
      <c r="R30">
        <v>340</v>
      </c>
      <c r="S30">
        <v>12</v>
      </c>
      <c r="T30">
        <v>302</v>
      </c>
      <c r="U30">
        <v>0</v>
      </c>
      <c r="V30">
        <v>0</v>
      </c>
      <c r="W30">
        <v>0</v>
      </c>
      <c r="X30">
        <v>292</v>
      </c>
      <c r="Y30">
        <v>0</v>
      </c>
      <c r="Z30">
        <v>1444</v>
      </c>
      <c r="AA30">
        <v>0</v>
      </c>
      <c r="AB30">
        <v>0</v>
      </c>
      <c r="AC30">
        <v>2975</v>
      </c>
    </row>
    <row r="31" spans="1:29" x14ac:dyDescent="0.35">
      <c r="A31">
        <f t="shared" si="0"/>
        <v>0</v>
      </c>
      <c r="B31" t="s">
        <v>224</v>
      </c>
      <c r="C31">
        <v>0</v>
      </c>
      <c r="D31">
        <v>0</v>
      </c>
      <c r="E31">
        <v>0</v>
      </c>
      <c r="F31">
        <v>0</v>
      </c>
      <c r="G31">
        <v>24</v>
      </c>
      <c r="H31">
        <v>0</v>
      </c>
      <c r="I31">
        <v>782</v>
      </c>
      <c r="J31">
        <v>1126</v>
      </c>
      <c r="K31">
        <v>0</v>
      </c>
      <c r="L31">
        <v>349</v>
      </c>
      <c r="M31">
        <v>1164</v>
      </c>
      <c r="N31">
        <v>72</v>
      </c>
      <c r="O31">
        <v>130</v>
      </c>
      <c r="P31">
        <v>0</v>
      </c>
      <c r="Q31">
        <v>201</v>
      </c>
      <c r="R31">
        <v>1950</v>
      </c>
      <c r="S31">
        <v>65</v>
      </c>
      <c r="T31">
        <v>701</v>
      </c>
      <c r="U31">
        <v>292</v>
      </c>
      <c r="V31">
        <v>420</v>
      </c>
      <c r="W31">
        <v>892</v>
      </c>
      <c r="X31">
        <v>1115</v>
      </c>
      <c r="Y31">
        <v>60</v>
      </c>
      <c r="Z31">
        <v>1571</v>
      </c>
      <c r="AA31">
        <v>0</v>
      </c>
      <c r="AB31">
        <v>0</v>
      </c>
      <c r="AC31">
        <v>10914</v>
      </c>
    </row>
    <row r="32" spans="1:29" x14ac:dyDescent="0.35">
      <c r="A32">
        <f t="shared" si="0"/>
        <v>0</v>
      </c>
      <c r="B32" t="s">
        <v>225</v>
      </c>
      <c r="C32">
        <v>4761</v>
      </c>
      <c r="D32">
        <v>26589</v>
      </c>
      <c r="E32">
        <v>1880</v>
      </c>
      <c r="F32">
        <v>0</v>
      </c>
      <c r="G32">
        <v>1937</v>
      </c>
      <c r="H32">
        <v>0</v>
      </c>
      <c r="I32">
        <v>820</v>
      </c>
      <c r="J32">
        <v>1067</v>
      </c>
      <c r="K32">
        <v>8846</v>
      </c>
      <c r="L32">
        <v>6305</v>
      </c>
      <c r="M32">
        <v>6027</v>
      </c>
      <c r="N32">
        <v>361</v>
      </c>
      <c r="O32">
        <v>668</v>
      </c>
      <c r="P32">
        <v>0</v>
      </c>
      <c r="Q32">
        <v>1239</v>
      </c>
      <c r="R32">
        <v>4760</v>
      </c>
      <c r="S32">
        <v>1402</v>
      </c>
      <c r="T32">
        <v>3894</v>
      </c>
      <c r="U32">
        <v>1245</v>
      </c>
      <c r="V32">
        <v>1755</v>
      </c>
      <c r="W32">
        <v>4995</v>
      </c>
      <c r="X32">
        <v>6217</v>
      </c>
      <c r="Y32">
        <v>43</v>
      </c>
      <c r="Z32">
        <v>11812</v>
      </c>
      <c r="AA32">
        <v>0</v>
      </c>
      <c r="AB32">
        <v>0</v>
      </c>
      <c r="AC32">
        <v>96623</v>
      </c>
    </row>
    <row r="33" spans="1:29" x14ac:dyDescent="0.35">
      <c r="A33">
        <f t="shared" si="0"/>
        <v>0</v>
      </c>
      <c r="B33" t="s">
        <v>226</v>
      </c>
      <c r="C33">
        <v>358</v>
      </c>
      <c r="D33">
        <v>7637</v>
      </c>
      <c r="E33">
        <v>704</v>
      </c>
      <c r="F33">
        <v>0</v>
      </c>
      <c r="G33">
        <v>1394</v>
      </c>
      <c r="H33">
        <v>561</v>
      </c>
      <c r="I33">
        <v>0</v>
      </c>
      <c r="J33">
        <v>715</v>
      </c>
      <c r="K33">
        <v>784</v>
      </c>
      <c r="L33">
        <v>922</v>
      </c>
      <c r="M33">
        <v>0</v>
      </c>
      <c r="N33">
        <v>0</v>
      </c>
      <c r="O33">
        <v>0</v>
      </c>
      <c r="P33">
        <v>0</v>
      </c>
      <c r="Q33">
        <v>6029</v>
      </c>
      <c r="R33">
        <v>2413</v>
      </c>
      <c r="S33">
        <v>375</v>
      </c>
      <c r="T33">
        <v>1613</v>
      </c>
      <c r="U33">
        <v>427</v>
      </c>
      <c r="V33">
        <v>250</v>
      </c>
      <c r="W33">
        <v>0</v>
      </c>
      <c r="X33">
        <v>1548</v>
      </c>
      <c r="Y33">
        <v>11</v>
      </c>
      <c r="Z33">
        <v>2674</v>
      </c>
      <c r="AA33">
        <v>0</v>
      </c>
      <c r="AB33">
        <v>1300</v>
      </c>
      <c r="AC33">
        <v>29715</v>
      </c>
    </row>
    <row r="34" spans="1:29" x14ac:dyDescent="0.35">
      <c r="A34">
        <f t="shared" si="0"/>
        <v>0</v>
      </c>
      <c r="B34" t="s">
        <v>227</v>
      </c>
      <c r="C34">
        <v>1782</v>
      </c>
      <c r="D34">
        <v>12358</v>
      </c>
      <c r="E34">
        <v>566</v>
      </c>
      <c r="F34">
        <v>0</v>
      </c>
      <c r="G34">
        <v>2888</v>
      </c>
      <c r="H34">
        <v>0</v>
      </c>
      <c r="I34">
        <v>370</v>
      </c>
      <c r="J34">
        <v>394</v>
      </c>
      <c r="K34">
        <v>2121</v>
      </c>
      <c r="L34">
        <v>2167</v>
      </c>
      <c r="M34">
        <v>0</v>
      </c>
      <c r="N34">
        <v>0</v>
      </c>
      <c r="O34">
        <v>0</v>
      </c>
      <c r="P34">
        <v>0</v>
      </c>
      <c r="Q34">
        <v>562</v>
      </c>
      <c r="R34">
        <v>3210</v>
      </c>
      <c r="S34">
        <v>560</v>
      </c>
      <c r="T34">
        <v>1690</v>
      </c>
      <c r="U34">
        <v>1773</v>
      </c>
      <c r="V34">
        <v>87</v>
      </c>
      <c r="W34">
        <v>616</v>
      </c>
      <c r="X34">
        <v>1976</v>
      </c>
      <c r="Y34">
        <v>197</v>
      </c>
      <c r="Z34">
        <v>2474</v>
      </c>
      <c r="AA34">
        <v>0</v>
      </c>
      <c r="AB34">
        <v>0</v>
      </c>
      <c r="AC34">
        <v>35791</v>
      </c>
    </row>
    <row r="35" spans="1:29" x14ac:dyDescent="0.35">
      <c r="A35">
        <f t="shared" si="0"/>
        <v>0</v>
      </c>
      <c r="B35" t="s">
        <v>228</v>
      </c>
      <c r="C35">
        <v>2491</v>
      </c>
      <c r="D35">
        <v>14845</v>
      </c>
      <c r="E35">
        <v>967</v>
      </c>
      <c r="F35">
        <v>0</v>
      </c>
      <c r="G35">
        <v>1021</v>
      </c>
      <c r="H35">
        <v>0</v>
      </c>
      <c r="I35">
        <v>0</v>
      </c>
      <c r="J35">
        <v>3229</v>
      </c>
      <c r="K35">
        <v>0</v>
      </c>
      <c r="L35">
        <v>2313</v>
      </c>
      <c r="M35">
        <v>3688</v>
      </c>
      <c r="N35">
        <v>94</v>
      </c>
      <c r="O35">
        <v>398</v>
      </c>
      <c r="P35">
        <v>0</v>
      </c>
      <c r="Q35">
        <v>456</v>
      </c>
      <c r="R35">
        <v>7869</v>
      </c>
      <c r="S35">
        <v>2141</v>
      </c>
      <c r="T35">
        <v>2074</v>
      </c>
      <c r="U35">
        <v>0</v>
      </c>
      <c r="V35">
        <v>1520</v>
      </c>
      <c r="W35">
        <v>406</v>
      </c>
      <c r="X35">
        <v>1837</v>
      </c>
      <c r="Y35">
        <v>1266</v>
      </c>
      <c r="Z35">
        <v>6207</v>
      </c>
      <c r="AA35">
        <v>0</v>
      </c>
      <c r="AB35">
        <v>0</v>
      </c>
      <c r="AC35">
        <v>52822</v>
      </c>
    </row>
    <row r="36" spans="1:29" x14ac:dyDescent="0.35">
      <c r="A36">
        <f t="shared" si="0"/>
        <v>0</v>
      </c>
      <c r="B36" t="s">
        <v>229</v>
      </c>
      <c r="C36">
        <v>758</v>
      </c>
      <c r="D36">
        <v>9516</v>
      </c>
      <c r="E36">
        <v>694</v>
      </c>
      <c r="F36">
        <v>102</v>
      </c>
      <c r="G36">
        <v>2584</v>
      </c>
      <c r="H36">
        <v>0</v>
      </c>
      <c r="I36">
        <v>150</v>
      </c>
      <c r="J36">
        <v>642</v>
      </c>
      <c r="K36">
        <v>814</v>
      </c>
      <c r="L36">
        <v>1513</v>
      </c>
      <c r="M36">
        <v>2630</v>
      </c>
      <c r="N36">
        <v>63</v>
      </c>
      <c r="O36">
        <v>241</v>
      </c>
      <c r="P36">
        <v>0</v>
      </c>
      <c r="Q36">
        <v>297</v>
      </c>
      <c r="R36">
        <v>2562</v>
      </c>
      <c r="S36">
        <v>467</v>
      </c>
      <c r="T36">
        <v>1569</v>
      </c>
      <c r="U36">
        <v>620</v>
      </c>
      <c r="V36">
        <v>0</v>
      </c>
      <c r="W36">
        <v>183</v>
      </c>
      <c r="X36">
        <v>1227</v>
      </c>
      <c r="Y36">
        <v>200</v>
      </c>
      <c r="Z36">
        <v>3874</v>
      </c>
      <c r="AA36">
        <v>0</v>
      </c>
      <c r="AB36">
        <v>0</v>
      </c>
      <c r="AC36">
        <v>30706</v>
      </c>
    </row>
    <row r="37" spans="1:29" x14ac:dyDescent="0.35">
      <c r="A37">
        <f t="shared" si="0"/>
        <v>0</v>
      </c>
      <c r="B37" t="s">
        <v>230</v>
      </c>
      <c r="C37">
        <v>1939</v>
      </c>
      <c r="D37">
        <v>11894</v>
      </c>
      <c r="E37">
        <v>616</v>
      </c>
      <c r="F37">
        <v>0</v>
      </c>
      <c r="G37">
        <v>956</v>
      </c>
      <c r="H37">
        <v>0</v>
      </c>
      <c r="I37">
        <v>0</v>
      </c>
      <c r="J37">
        <v>0</v>
      </c>
      <c r="K37">
        <v>1209</v>
      </c>
      <c r="L37">
        <v>1573</v>
      </c>
      <c r="M37">
        <v>0</v>
      </c>
      <c r="N37">
        <v>0</v>
      </c>
      <c r="O37">
        <v>0</v>
      </c>
      <c r="P37">
        <v>0</v>
      </c>
      <c r="Q37">
        <v>343</v>
      </c>
      <c r="R37">
        <v>3386</v>
      </c>
      <c r="S37">
        <v>1673</v>
      </c>
      <c r="T37">
        <v>2085</v>
      </c>
      <c r="U37">
        <v>327</v>
      </c>
      <c r="V37">
        <v>325</v>
      </c>
      <c r="W37">
        <v>1052</v>
      </c>
      <c r="X37">
        <v>2613</v>
      </c>
      <c r="Y37">
        <v>177</v>
      </c>
      <c r="Z37">
        <v>3496</v>
      </c>
      <c r="AA37">
        <v>2838</v>
      </c>
      <c r="AB37">
        <v>2829</v>
      </c>
      <c r="AC37">
        <v>39331</v>
      </c>
    </row>
    <row r="38" spans="1:29" x14ac:dyDescent="0.35">
      <c r="A38">
        <f t="shared" si="0"/>
        <v>0</v>
      </c>
      <c r="B38" t="s">
        <v>231</v>
      </c>
      <c r="C38">
        <v>489</v>
      </c>
      <c r="D38">
        <v>5950</v>
      </c>
      <c r="E38">
        <v>337</v>
      </c>
      <c r="F38">
        <v>0</v>
      </c>
      <c r="G38">
        <v>881</v>
      </c>
      <c r="H38">
        <v>0</v>
      </c>
      <c r="I38">
        <v>0</v>
      </c>
      <c r="J38">
        <v>804</v>
      </c>
      <c r="K38">
        <v>301</v>
      </c>
      <c r="L38">
        <v>633</v>
      </c>
      <c r="M38">
        <v>1240</v>
      </c>
      <c r="N38">
        <v>336</v>
      </c>
      <c r="O38">
        <v>326</v>
      </c>
      <c r="P38">
        <v>0</v>
      </c>
      <c r="Q38">
        <v>0</v>
      </c>
      <c r="R38">
        <v>3764</v>
      </c>
      <c r="S38">
        <v>294</v>
      </c>
      <c r="T38">
        <v>2600</v>
      </c>
      <c r="U38">
        <v>606</v>
      </c>
      <c r="V38">
        <v>1011</v>
      </c>
      <c r="W38">
        <v>0</v>
      </c>
      <c r="X38">
        <v>2354</v>
      </c>
      <c r="Y38">
        <v>594</v>
      </c>
      <c r="Z38">
        <v>1536</v>
      </c>
      <c r="AA38">
        <v>0</v>
      </c>
      <c r="AB38">
        <v>1400</v>
      </c>
      <c r="AC38">
        <v>25456</v>
      </c>
    </row>
    <row r="39" spans="1:29" x14ac:dyDescent="0.35">
      <c r="A39">
        <f t="shared" si="0"/>
        <v>0</v>
      </c>
      <c r="B39" t="s">
        <v>232</v>
      </c>
      <c r="C39">
        <v>0</v>
      </c>
      <c r="D39">
        <v>0</v>
      </c>
      <c r="E39">
        <v>0</v>
      </c>
      <c r="F39">
        <v>37</v>
      </c>
      <c r="G39">
        <v>381</v>
      </c>
      <c r="H39">
        <v>0</v>
      </c>
      <c r="I39">
        <v>0</v>
      </c>
      <c r="J39">
        <v>1764</v>
      </c>
      <c r="K39">
        <v>0</v>
      </c>
      <c r="L39">
        <v>933</v>
      </c>
      <c r="M39">
        <v>0</v>
      </c>
      <c r="N39">
        <v>0</v>
      </c>
      <c r="O39">
        <v>129</v>
      </c>
      <c r="P39">
        <v>0</v>
      </c>
      <c r="Q39">
        <v>115</v>
      </c>
      <c r="R39">
        <v>1748</v>
      </c>
      <c r="S39">
        <v>61</v>
      </c>
      <c r="T39">
        <v>690</v>
      </c>
      <c r="U39">
        <v>15</v>
      </c>
      <c r="V39">
        <v>295</v>
      </c>
      <c r="W39">
        <v>157</v>
      </c>
      <c r="X39">
        <v>1228</v>
      </c>
      <c r="Y39">
        <v>33</v>
      </c>
      <c r="Z39">
        <v>1092</v>
      </c>
      <c r="AA39">
        <v>0</v>
      </c>
      <c r="AB39">
        <v>0</v>
      </c>
      <c r="AC39">
        <v>8678</v>
      </c>
    </row>
    <row r="40" spans="1:29" x14ac:dyDescent="0.35">
      <c r="A40">
        <f t="shared" si="0"/>
        <v>0</v>
      </c>
      <c r="B40" t="s">
        <v>233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68</v>
      </c>
      <c r="J40">
        <v>830</v>
      </c>
      <c r="K40">
        <v>71</v>
      </c>
      <c r="L40">
        <v>771</v>
      </c>
      <c r="M40">
        <v>0</v>
      </c>
      <c r="N40">
        <v>0</v>
      </c>
      <c r="O40">
        <v>110</v>
      </c>
      <c r="P40">
        <v>0</v>
      </c>
      <c r="Q40">
        <v>0</v>
      </c>
      <c r="R40">
        <v>1421</v>
      </c>
      <c r="S40">
        <v>251</v>
      </c>
      <c r="T40">
        <v>423</v>
      </c>
      <c r="U40">
        <v>0</v>
      </c>
      <c r="V40">
        <v>170</v>
      </c>
      <c r="W40">
        <v>0</v>
      </c>
      <c r="X40">
        <v>754</v>
      </c>
      <c r="Y40">
        <v>70</v>
      </c>
      <c r="Z40">
        <v>1729</v>
      </c>
      <c r="AA40">
        <v>0</v>
      </c>
      <c r="AB40">
        <v>0</v>
      </c>
      <c r="AC40">
        <v>6668</v>
      </c>
    </row>
    <row r="41" spans="1:29" x14ac:dyDescent="0.35">
      <c r="A41">
        <f t="shared" si="0"/>
        <v>0</v>
      </c>
      <c r="B41" t="s">
        <v>234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129</v>
      </c>
      <c r="J41">
        <v>88</v>
      </c>
      <c r="K41">
        <v>0</v>
      </c>
      <c r="L41">
        <v>65</v>
      </c>
      <c r="M41">
        <v>0</v>
      </c>
      <c r="N41">
        <v>0</v>
      </c>
      <c r="O41">
        <v>35</v>
      </c>
      <c r="P41">
        <v>0</v>
      </c>
      <c r="Q41">
        <v>0</v>
      </c>
      <c r="R41">
        <v>758</v>
      </c>
      <c r="S41">
        <v>29</v>
      </c>
      <c r="T41">
        <v>183</v>
      </c>
      <c r="U41">
        <v>0</v>
      </c>
      <c r="V41">
        <v>39</v>
      </c>
      <c r="W41">
        <v>0</v>
      </c>
      <c r="X41">
        <v>280</v>
      </c>
      <c r="Y41">
        <v>0</v>
      </c>
      <c r="Z41">
        <v>120</v>
      </c>
      <c r="AA41">
        <v>0</v>
      </c>
      <c r="AB41">
        <v>0</v>
      </c>
      <c r="AC41">
        <v>1726</v>
      </c>
    </row>
    <row r="42" spans="1:29" x14ac:dyDescent="0.35">
      <c r="A42">
        <f t="shared" si="0"/>
        <v>0</v>
      </c>
      <c r="B42" t="s">
        <v>235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205</v>
      </c>
      <c r="K42">
        <v>143</v>
      </c>
      <c r="L42">
        <v>49</v>
      </c>
      <c r="M42">
        <v>0</v>
      </c>
      <c r="N42">
        <v>0</v>
      </c>
      <c r="O42">
        <v>0</v>
      </c>
      <c r="P42">
        <v>0</v>
      </c>
      <c r="Q42">
        <v>0</v>
      </c>
      <c r="R42">
        <v>1109</v>
      </c>
      <c r="S42">
        <v>14</v>
      </c>
      <c r="T42">
        <v>183</v>
      </c>
      <c r="U42">
        <v>0</v>
      </c>
      <c r="V42">
        <v>0</v>
      </c>
      <c r="W42">
        <v>0</v>
      </c>
      <c r="X42">
        <v>349</v>
      </c>
      <c r="Y42">
        <v>0</v>
      </c>
      <c r="Z42">
        <v>228</v>
      </c>
      <c r="AA42">
        <v>0</v>
      </c>
      <c r="AB42">
        <v>0</v>
      </c>
      <c r="AC42">
        <v>2280</v>
      </c>
    </row>
    <row r="43" spans="1:29" x14ac:dyDescent="0.35">
      <c r="A43">
        <f t="shared" si="0"/>
        <v>0</v>
      </c>
      <c r="B43" t="s">
        <v>236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273</v>
      </c>
      <c r="K43">
        <v>0</v>
      </c>
      <c r="L43">
        <v>112</v>
      </c>
      <c r="M43">
        <v>0</v>
      </c>
      <c r="N43">
        <v>0</v>
      </c>
      <c r="O43">
        <v>0</v>
      </c>
      <c r="P43">
        <v>0</v>
      </c>
      <c r="Q43">
        <v>0</v>
      </c>
      <c r="R43">
        <v>708</v>
      </c>
      <c r="S43">
        <v>167</v>
      </c>
      <c r="T43">
        <v>158</v>
      </c>
      <c r="U43">
        <v>0</v>
      </c>
      <c r="V43">
        <v>87</v>
      </c>
      <c r="W43">
        <v>0</v>
      </c>
      <c r="X43">
        <v>171</v>
      </c>
      <c r="Y43">
        <v>0</v>
      </c>
      <c r="Z43">
        <v>43</v>
      </c>
      <c r="AA43">
        <v>0</v>
      </c>
      <c r="AB43">
        <v>0</v>
      </c>
      <c r="AC43">
        <v>1719</v>
      </c>
    </row>
    <row r="44" spans="1:29" x14ac:dyDescent="0.35">
      <c r="A44">
        <f t="shared" si="0"/>
        <v>0</v>
      </c>
      <c r="B44" t="s">
        <v>237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102</v>
      </c>
      <c r="P44">
        <v>0</v>
      </c>
      <c r="Q44">
        <v>19</v>
      </c>
      <c r="R44">
        <v>1149</v>
      </c>
      <c r="S44">
        <v>92</v>
      </c>
      <c r="T44">
        <v>295</v>
      </c>
      <c r="U44">
        <v>0</v>
      </c>
      <c r="V44">
        <v>148</v>
      </c>
      <c r="W44">
        <v>0</v>
      </c>
      <c r="X44">
        <v>592</v>
      </c>
      <c r="Y44">
        <v>0</v>
      </c>
      <c r="Z44">
        <v>1075</v>
      </c>
      <c r="AA44">
        <v>0</v>
      </c>
      <c r="AB44">
        <v>0</v>
      </c>
      <c r="AC44">
        <v>3472</v>
      </c>
    </row>
    <row r="45" spans="1:29" x14ac:dyDescent="0.35">
      <c r="A45">
        <f t="shared" si="0"/>
        <v>0</v>
      </c>
      <c r="B45" t="s">
        <v>238</v>
      </c>
      <c r="C45">
        <v>108</v>
      </c>
      <c r="D45">
        <v>4635</v>
      </c>
      <c r="E45">
        <v>242</v>
      </c>
      <c r="F45">
        <v>11</v>
      </c>
      <c r="G45">
        <v>175</v>
      </c>
      <c r="H45">
        <v>0</v>
      </c>
      <c r="I45">
        <v>0</v>
      </c>
      <c r="J45">
        <v>927</v>
      </c>
      <c r="K45">
        <v>300</v>
      </c>
      <c r="L45">
        <v>698</v>
      </c>
      <c r="M45">
        <v>1023</v>
      </c>
      <c r="N45">
        <v>57</v>
      </c>
      <c r="O45">
        <v>247</v>
      </c>
      <c r="P45">
        <v>1570</v>
      </c>
      <c r="Q45">
        <v>0</v>
      </c>
      <c r="R45">
        <v>3398</v>
      </c>
      <c r="S45">
        <v>315</v>
      </c>
      <c r="T45">
        <v>756</v>
      </c>
      <c r="U45">
        <v>0</v>
      </c>
      <c r="V45">
        <v>0</v>
      </c>
      <c r="W45">
        <v>194</v>
      </c>
      <c r="X45">
        <v>1294</v>
      </c>
      <c r="Y45">
        <v>568</v>
      </c>
      <c r="Z45">
        <v>889</v>
      </c>
      <c r="AA45">
        <v>0</v>
      </c>
      <c r="AB45">
        <v>0</v>
      </c>
      <c r="AC45">
        <v>17407</v>
      </c>
    </row>
    <row r="46" spans="1:29" x14ac:dyDescent="0.35">
      <c r="A46">
        <f t="shared" si="0"/>
        <v>0</v>
      </c>
      <c r="B46" t="s">
        <v>239</v>
      </c>
      <c r="C46">
        <v>0</v>
      </c>
      <c r="D46">
        <v>11986</v>
      </c>
      <c r="E46">
        <v>509</v>
      </c>
      <c r="F46">
        <v>0</v>
      </c>
      <c r="G46">
        <v>1274</v>
      </c>
      <c r="H46">
        <v>9684</v>
      </c>
      <c r="I46">
        <v>5470</v>
      </c>
      <c r="J46">
        <v>181</v>
      </c>
      <c r="K46">
        <v>6599</v>
      </c>
      <c r="L46">
        <v>4431</v>
      </c>
      <c r="M46">
        <v>0</v>
      </c>
      <c r="N46">
        <v>0</v>
      </c>
      <c r="O46">
        <v>331</v>
      </c>
      <c r="P46">
        <v>0</v>
      </c>
      <c r="Q46">
        <v>3947</v>
      </c>
      <c r="R46">
        <v>7877</v>
      </c>
      <c r="S46">
        <v>601</v>
      </c>
      <c r="T46">
        <v>3640</v>
      </c>
      <c r="U46">
        <v>729</v>
      </c>
      <c r="V46">
        <v>0</v>
      </c>
      <c r="W46">
        <v>1325</v>
      </c>
      <c r="X46">
        <v>4203</v>
      </c>
      <c r="Y46">
        <v>0</v>
      </c>
      <c r="Z46">
        <v>6514</v>
      </c>
      <c r="AA46">
        <v>0</v>
      </c>
      <c r="AB46">
        <v>0</v>
      </c>
      <c r="AC46">
        <v>69301</v>
      </c>
    </row>
    <row r="47" spans="1:29" x14ac:dyDescent="0.35">
      <c r="A47">
        <f t="shared" si="0"/>
        <v>0</v>
      </c>
      <c r="B47" t="s">
        <v>240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67</v>
      </c>
      <c r="J47">
        <v>1258</v>
      </c>
      <c r="K47">
        <v>0</v>
      </c>
      <c r="L47">
        <v>991</v>
      </c>
      <c r="M47">
        <v>0</v>
      </c>
      <c r="N47">
        <v>0</v>
      </c>
      <c r="O47">
        <v>60</v>
      </c>
      <c r="P47">
        <v>0</v>
      </c>
      <c r="Q47">
        <v>0</v>
      </c>
      <c r="R47">
        <v>1171</v>
      </c>
      <c r="S47">
        <v>459</v>
      </c>
      <c r="T47">
        <v>262</v>
      </c>
      <c r="U47">
        <v>0</v>
      </c>
      <c r="V47">
        <v>142</v>
      </c>
      <c r="W47">
        <v>0</v>
      </c>
      <c r="X47">
        <v>452</v>
      </c>
      <c r="Y47">
        <v>22</v>
      </c>
      <c r="Z47">
        <v>288</v>
      </c>
      <c r="AA47">
        <v>0</v>
      </c>
      <c r="AB47">
        <v>0</v>
      </c>
      <c r="AC47">
        <v>5172</v>
      </c>
    </row>
    <row r="48" spans="1:29" x14ac:dyDescent="0.35">
      <c r="A48">
        <f t="shared" si="0"/>
        <v>0</v>
      </c>
      <c r="B48" t="s">
        <v>241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943</v>
      </c>
      <c r="S48">
        <v>0</v>
      </c>
      <c r="T48">
        <v>229</v>
      </c>
      <c r="U48">
        <v>2</v>
      </c>
      <c r="V48">
        <v>94</v>
      </c>
      <c r="W48">
        <v>0</v>
      </c>
      <c r="X48">
        <v>374</v>
      </c>
      <c r="Y48">
        <v>126</v>
      </c>
      <c r="Z48">
        <v>479</v>
      </c>
      <c r="AA48">
        <v>0</v>
      </c>
      <c r="AB48">
        <v>0</v>
      </c>
      <c r="AC48">
        <v>2247</v>
      </c>
    </row>
    <row r="49" spans="1:29" x14ac:dyDescent="0.35">
      <c r="A49">
        <f t="shared" si="0"/>
        <v>0</v>
      </c>
      <c r="B49" t="s">
        <v>242</v>
      </c>
      <c r="C49">
        <v>0</v>
      </c>
      <c r="D49">
        <v>0</v>
      </c>
      <c r="E49">
        <v>0</v>
      </c>
      <c r="F49">
        <v>0</v>
      </c>
      <c r="G49">
        <v>165</v>
      </c>
      <c r="H49">
        <v>41</v>
      </c>
      <c r="I49">
        <v>145</v>
      </c>
      <c r="J49">
        <v>360</v>
      </c>
      <c r="K49">
        <v>0</v>
      </c>
      <c r="L49">
        <v>137</v>
      </c>
      <c r="M49">
        <v>0</v>
      </c>
      <c r="N49">
        <v>0</v>
      </c>
      <c r="O49">
        <v>100</v>
      </c>
      <c r="P49">
        <v>0</v>
      </c>
      <c r="Q49">
        <v>0</v>
      </c>
      <c r="R49">
        <v>1401</v>
      </c>
      <c r="S49">
        <v>509</v>
      </c>
      <c r="T49">
        <v>437</v>
      </c>
      <c r="U49">
        <v>82</v>
      </c>
      <c r="V49">
        <v>48</v>
      </c>
      <c r="W49">
        <v>0</v>
      </c>
      <c r="X49">
        <v>750</v>
      </c>
      <c r="Y49">
        <v>20</v>
      </c>
      <c r="Z49">
        <v>730</v>
      </c>
      <c r="AA49">
        <v>0</v>
      </c>
      <c r="AB49">
        <v>0</v>
      </c>
      <c r="AC49">
        <v>4925</v>
      </c>
    </row>
    <row r="50" spans="1:29" x14ac:dyDescent="0.35">
      <c r="A50">
        <f t="shared" si="0"/>
        <v>0</v>
      </c>
      <c r="B50" t="s">
        <v>243</v>
      </c>
      <c r="C50">
        <v>0</v>
      </c>
      <c r="D50">
        <v>0</v>
      </c>
      <c r="E50">
        <v>0</v>
      </c>
      <c r="F50">
        <v>0</v>
      </c>
      <c r="G50">
        <v>335</v>
      </c>
      <c r="H50">
        <v>0</v>
      </c>
      <c r="I50">
        <v>184</v>
      </c>
      <c r="J50">
        <v>2135</v>
      </c>
      <c r="K50">
        <v>0</v>
      </c>
      <c r="L50">
        <v>1400</v>
      </c>
      <c r="M50">
        <v>0</v>
      </c>
      <c r="N50">
        <v>0</v>
      </c>
      <c r="O50">
        <v>90</v>
      </c>
      <c r="P50">
        <v>0</v>
      </c>
      <c r="Q50">
        <v>0</v>
      </c>
      <c r="R50">
        <v>1681</v>
      </c>
      <c r="S50">
        <v>1455</v>
      </c>
      <c r="T50">
        <v>744</v>
      </c>
      <c r="U50">
        <v>278</v>
      </c>
      <c r="V50">
        <v>284</v>
      </c>
      <c r="W50">
        <v>142</v>
      </c>
      <c r="X50">
        <v>1239</v>
      </c>
      <c r="Y50">
        <v>38</v>
      </c>
      <c r="Z50">
        <v>2569</v>
      </c>
      <c r="AA50">
        <v>0</v>
      </c>
      <c r="AB50">
        <v>0</v>
      </c>
      <c r="AC50">
        <v>12574</v>
      </c>
    </row>
    <row r="51" spans="1:29" x14ac:dyDescent="0.35">
      <c r="A51">
        <f t="shared" si="0"/>
        <v>0</v>
      </c>
      <c r="B51" t="s">
        <v>244</v>
      </c>
      <c r="C51">
        <v>0</v>
      </c>
      <c r="D51">
        <v>0</v>
      </c>
      <c r="E51">
        <v>0</v>
      </c>
      <c r="F51">
        <v>0</v>
      </c>
      <c r="G51">
        <v>5</v>
      </c>
      <c r="H51">
        <v>0</v>
      </c>
      <c r="I51" s="11">
        <v>81</v>
      </c>
      <c r="J51">
        <v>267</v>
      </c>
      <c r="K51">
        <v>0</v>
      </c>
      <c r="L51">
        <v>218</v>
      </c>
      <c r="M51">
        <v>0</v>
      </c>
      <c r="N51">
        <v>0</v>
      </c>
      <c r="O51">
        <v>35</v>
      </c>
      <c r="P51">
        <v>0</v>
      </c>
      <c r="Q51">
        <v>0</v>
      </c>
      <c r="R51">
        <v>543</v>
      </c>
      <c r="S51">
        <v>105</v>
      </c>
      <c r="T51">
        <v>245</v>
      </c>
      <c r="U51">
        <v>0</v>
      </c>
      <c r="V51">
        <v>0</v>
      </c>
      <c r="W51">
        <v>0</v>
      </c>
      <c r="X51">
        <v>281</v>
      </c>
      <c r="Y51">
        <v>5</v>
      </c>
      <c r="Z51">
        <v>205</v>
      </c>
      <c r="AA51">
        <v>0</v>
      </c>
      <c r="AB51">
        <v>0</v>
      </c>
      <c r="AC51">
        <v>2150</v>
      </c>
    </row>
    <row r="52" spans="1:29" x14ac:dyDescent="0.35">
      <c r="A52">
        <f t="shared" si="0"/>
        <v>0</v>
      </c>
      <c r="B52" t="s">
        <v>244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160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</row>
    <row r="53" spans="1:29" x14ac:dyDescent="0.35">
      <c r="A53">
        <f t="shared" si="0"/>
        <v>0</v>
      </c>
      <c r="B53" t="s">
        <v>245</v>
      </c>
      <c r="C53">
        <v>1630</v>
      </c>
      <c r="D53">
        <v>13407</v>
      </c>
      <c r="E53">
        <v>386</v>
      </c>
      <c r="F53">
        <v>0</v>
      </c>
      <c r="G53">
        <v>1907</v>
      </c>
      <c r="H53">
        <v>0</v>
      </c>
      <c r="I53">
        <v>41</v>
      </c>
      <c r="J53">
        <v>922</v>
      </c>
      <c r="K53">
        <v>4444</v>
      </c>
      <c r="L53">
        <v>3378</v>
      </c>
      <c r="M53">
        <v>0</v>
      </c>
      <c r="N53">
        <v>0</v>
      </c>
      <c r="O53">
        <v>909</v>
      </c>
      <c r="P53">
        <v>5</v>
      </c>
      <c r="Q53">
        <v>766</v>
      </c>
      <c r="R53">
        <v>10602</v>
      </c>
      <c r="S53">
        <v>1770</v>
      </c>
      <c r="T53">
        <v>3250</v>
      </c>
      <c r="U53">
        <v>412</v>
      </c>
      <c r="V53">
        <v>0</v>
      </c>
      <c r="W53">
        <v>8354</v>
      </c>
      <c r="X53">
        <v>4252</v>
      </c>
      <c r="Y53">
        <v>0</v>
      </c>
      <c r="Z53">
        <v>6190</v>
      </c>
      <c r="AA53">
        <v>0</v>
      </c>
      <c r="AB53">
        <v>0</v>
      </c>
      <c r="AC53">
        <v>62625</v>
      </c>
    </row>
    <row r="54" spans="1:29" x14ac:dyDescent="0.35">
      <c r="A54">
        <f t="shared" si="0"/>
        <v>0</v>
      </c>
      <c r="B54" t="s">
        <v>246</v>
      </c>
      <c r="C54">
        <v>0</v>
      </c>
      <c r="D54">
        <v>0</v>
      </c>
      <c r="E54">
        <v>0</v>
      </c>
      <c r="F54">
        <v>0</v>
      </c>
      <c r="G54">
        <v>139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363</v>
      </c>
      <c r="S54">
        <v>34</v>
      </c>
      <c r="T54">
        <v>322</v>
      </c>
      <c r="U54">
        <v>0</v>
      </c>
      <c r="V54">
        <v>17</v>
      </c>
      <c r="W54">
        <v>0</v>
      </c>
      <c r="X54">
        <v>277</v>
      </c>
      <c r="Y54">
        <v>6</v>
      </c>
      <c r="Z54">
        <v>329</v>
      </c>
      <c r="AA54">
        <v>0</v>
      </c>
      <c r="AB54">
        <v>0</v>
      </c>
      <c r="AC54">
        <v>1487</v>
      </c>
    </row>
    <row r="55" spans="1:29" x14ac:dyDescent="0.35">
      <c r="A55">
        <f t="shared" si="0"/>
        <v>0</v>
      </c>
      <c r="B55" t="s">
        <v>247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295</v>
      </c>
      <c r="S55">
        <v>0</v>
      </c>
      <c r="T55">
        <v>118</v>
      </c>
      <c r="U55">
        <v>0</v>
      </c>
      <c r="V55">
        <v>0</v>
      </c>
      <c r="W55">
        <v>0</v>
      </c>
      <c r="X55">
        <v>184</v>
      </c>
      <c r="Y55">
        <v>7</v>
      </c>
      <c r="Z55">
        <v>78</v>
      </c>
      <c r="AA55">
        <v>0</v>
      </c>
      <c r="AB55">
        <v>0</v>
      </c>
      <c r="AC55">
        <v>720</v>
      </c>
    </row>
    <row r="56" spans="1:29" x14ac:dyDescent="0.35">
      <c r="A56">
        <f t="shared" si="0"/>
        <v>0</v>
      </c>
      <c r="B56" t="s">
        <v>248</v>
      </c>
      <c r="C56">
        <v>1342</v>
      </c>
      <c r="D56">
        <v>8318</v>
      </c>
      <c r="E56">
        <v>398</v>
      </c>
      <c r="F56">
        <v>0</v>
      </c>
      <c r="G56">
        <v>427</v>
      </c>
      <c r="H56">
        <v>3552</v>
      </c>
      <c r="I56">
        <v>2446</v>
      </c>
      <c r="J56">
        <v>0</v>
      </c>
      <c r="K56">
        <v>4404</v>
      </c>
      <c r="L56">
        <v>4046</v>
      </c>
      <c r="M56">
        <v>3038</v>
      </c>
      <c r="N56">
        <v>290</v>
      </c>
      <c r="O56">
        <v>365</v>
      </c>
      <c r="P56">
        <v>0</v>
      </c>
      <c r="Q56">
        <v>0</v>
      </c>
      <c r="R56">
        <v>5449</v>
      </c>
      <c r="S56">
        <v>1703</v>
      </c>
      <c r="T56">
        <v>2992</v>
      </c>
      <c r="U56">
        <v>859</v>
      </c>
      <c r="V56">
        <v>999</v>
      </c>
      <c r="W56">
        <v>77</v>
      </c>
      <c r="X56">
        <v>3080</v>
      </c>
      <c r="Y56">
        <v>496</v>
      </c>
      <c r="Z56">
        <v>8953</v>
      </c>
      <c r="AA56">
        <v>0</v>
      </c>
      <c r="AB56">
        <v>1000</v>
      </c>
      <c r="AC56">
        <v>54234</v>
      </c>
    </row>
    <row r="57" spans="1:29" x14ac:dyDescent="0.35">
      <c r="A57">
        <f t="shared" si="0"/>
        <v>0</v>
      </c>
      <c r="B57" t="s">
        <v>249</v>
      </c>
      <c r="C57">
        <v>3885</v>
      </c>
      <c r="D57">
        <v>25570</v>
      </c>
      <c r="E57">
        <v>1907</v>
      </c>
      <c r="F57">
        <v>521</v>
      </c>
      <c r="G57">
        <v>136</v>
      </c>
      <c r="H57">
        <v>388</v>
      </c>
      <c r="I57">
        <v>1558</v>
      </c>
      <c r="J57">
        <v>5212</v>
      </c>
      <c r="K57">
        <v>3325</v>
      </c>
      <c r="L57">
        <v>6174</v>
      </c>
      <c r="M57">
        <v>0</v>
      </c>
      <c r="N57">
        <v>0</v>
      </c>
      <c r="O57">
        <v>669</v>
      </c>
      <c r="P57">
        <v>0</v>
      </c>
      <c r="Q57">
        <v>1077</v>
      </c>
      <c r="R57">
        <v>11661</v>
      </c>
      <c r="S57">
        <v>1839</v>
      </c>
      <c r="T57">
        <v>4590</v>
      </c>
      <c r="U57">
        <v>2381</v>
      </c>
      <c r="V57">
        <v>1115</v>
      </c>
      <c r="W57">
        <v>6477</v>
      </c>
      <c r="X57">
        <v>3481</v>
      </c>
      <c r="Y57">
        <v>148</v>
      </c>
      <c r="Z57">
        <v>11292</v>
      </c>
      <c r="AA57">
        <v>1000</v>
      </c>
      <c r="AB57">
        <v>0</v>
      </c>
      <c r="AC57">
        <v>94406</v>
      </c>
    </row>
    <row r="58" spans="1:29" x14ac:dyDescent="0.35">
      <c r="A58">
        <f t="shared" si="0"/>
        <v>0</v>
      </c>
      <c r="B58" t="s">
        <v>250</v>
      </c>
      <c r="C58">
        <v>210</v>
      </c>
      <c r="D58">
        <v>7817</v>
      </c>
      <c r="E58">
        <v>384</v>
      </c>
      <c r="F58">
        <v>0</v>
      </c>
      <c r="G58">
        <v>0</v>
      </c>
      <c r="H58">
        <v>73</v>
      </c>
      <c r="I58">
        <v>89</v>
      </c>
      <c r="J58">
        <v>1389</v>
      </c>
      <c r="K58">
        <v>0</v>
      </c>
      <c r="L58">
        <v>631</v>
      </c>
      <c r="M58">
        <v>1864</v>
      </c>
      <c r="N58">
        <v>184</v>
      </c>
      <c r="O58">
        <v>471</v>
      </c>
      <c r="P58">
        <v>0</v>
      </c>
      <c r="Q58">
        <v>70</v>
      </c>
      <c r="R58">
        <v>3725</v>
      </c>
      <c r="S58">
        <v>513</v>
      </c>
      <c r="T58">
        <v>1296</v>
      </c>
      <c r="U58">
        <v>292</v>
      </c>
      <c r="V58">
        <v>33</v>
      </c>
      <c r="W58">
        <v>204</v>
      </c>
      <c r="X58">
        <v>1552</v>
      </c>
      <c r="Y58">
        <v>87</v>
      </c>
      <c r="Z58">
        <v>3002</v>
      </c>
      <c r="AA58">
        <v>0</v>
      </c>
      <c r="AB58">
        <v>0</v>
      </c>
      <c r="AC58">
        <v>23886</v>
      </c>
    </row>
    <row r="59" spans="1:29" x14ac:dyDescent="0.35">
      <c r="A59">
        <f t="shared" si="0"/>
        <v>0</v>
      </c>
      <c r="B59" t="s">
        <v>251</v>
      </c>
      <c r="C59">
        <v>1895</v>
      </c>
      <c r="D59">
        <v>14158</v>
      </c>
      <c r="E59">
        <v>698</v>
      </c>
      <c r="F59">
        <v>0</v>
      </c>
      <c r="G59">
        <v>0</v>
      </c>
      <c r="H59">
        <v>397</v>
      </c>
      <c r="I59">
        <v>297</v>
      </c>
      <c r="J59">
        <v>2180</v>
      </c>
      <c r="K59">
        <v>0</v>
      </c>
      <c r="L59">
        <v>1045</v>
      </c>
      <c r="M59">
        <v>2617</v>
      </c>
      <c r="N59">
        <v>68</v>
      </c>
      <c r="O59">
        <v>478</v>
      </c>
      <c r="P59">
        <v>0</v>
      </c>
      <c r="Q59">
        <v>313</v>
      </c>
      <c r="R59">
        <v>3129</v>
      </c>
      <c r="S59">
        <v>57</v>
      </c>
      <c r="T59">
        <v>1633</v>
      </c>
      <c r="U59">
        <v>0</v>
      </c>
      <c r="V59">
        <v>37</v>
      </c>
      <c r="W59">
        <v>0</v>
      </c>
      <c r="X59">
        <v>2391</v>
      </c>
      <c r="Y59">
        <v>234</v>
      </c>
      <c r="Z59">
        <v>2176</v>
      </c>
      <c r="AA59">
        <v>0</v>
      </c>
      <c r="AB59">
        <v>0</v>
      </c>
      <c r="AC59">
        <v>33803</v>
      </c>
    </row>
    <row r="60" spans="1:29" x14ac:dyDescent="0.35">
      <c r="A60">
        <f t="shared" si="0"/>
        <v>0</v>
      </c>
      <c r="B60" t="s">
        <v>252</v>
      </c>
      <c r="C60">
        <v>3191</v>
      </c>
      <c r="D60">
        <v>20713</v>
      </c>
      <c r="E60">
        <v>1234</v>
      </c>
      <c r="F60">
        <v>0</v>
      </c>
      <c r="G60">
        <v>329</v>
      </c>
      <c r="H60">
        <v>0</v>
      </c>
      <c r="I60">
        <v>816</v>
      </c>
      <c r="J60">
        <v>2803</v>
      </c>
      <c r="K60">
        <v>0</v>
      </c>
      <c r="L60">
        <v>1550</v>
      </c>
      <c r="M60">
        <v>0</v>
      </c>
      <c r="N60">
        <v>0</v>
      </c>
      <c r="O60">
        <v>500</v>
      </c>
      <c r="P60">
        <v>0</v>
      </c>
      <c r="Q60">
        <v>0</v>
      </c>
      <c r="R60">
        <v>3994</v>
      </c>
      <c r="S60">
        <v>319</v>
      </c>
      <c r="T60">
        <v>2980</v>
      </c>
      <c r="U60">
        <v>775</v>
      </c>
      <c r="V60">
        <v>0</v>
      </c>
      <c r="W60">
        <v>247</v>
      </c>
      <c r="X60">
        <v>1783</v>
      </c>
      <c r="Y60">
        <v>93</v>
      </c>
      <c r="Z60">
        <v>2984</v>
      </c>
      <c r="AA60">
        <v>0</v>
      </c>
      <c r="AB60">
        <v>0</v>
      </c>
      <c r="AC60">
        <v>44311</v>
      </c>
    </row>
    <row r="61" spans="1:29" x14ac:dyDescent="0.35">
      <c r="A61">
        <f t="shared" si="0"/>
        <v>0</v>
      </c>
      <c r="B61" t="s">
        <v>253</v>
      </c>
      <c r="C61">
        <v>5198</v>
      </c>
      <c r="D61">
        <v>30435</v>
      </c>
      <c r="E61">
        <v>1937</v>
      </c>
      <c r="F61">
        <v>0</v>
      </c>
      <c r="G61">
        <v>0</v>
      </c>
      <c r="H61">
        <v>1036</v>
      </c>
      <c r="I61">
        <v>1478</v>
      </c>
      <c r="J61">
        <v>0</v>
      </c>
      <c r="K61">
        <v>3457</v>
      </c>
      <c r="L61">
        <v>2940</v>
      </c>
      <c r="M61">
        <v>0</v>
      </c>
      <c r="N61">
        <v>0</v>
      </c>
      <c r="O61">
        <v>778</v>
      </c>
      <c r="P61">
        <v>0</v>
      </c>
      <c r="Q61">
        <v>937</v>
      </c>
      <c r="R61">
        <v>6969</v>
      </c>
      <c r="S61">
        <v>531</v>
      </c>
      <c r="T61">
        <v>4593</v>
      </c>
      <c r="U61">
        <v>1900</v>
      </c>
      <c r="V61">
        <v>1547</v>
      </c>
      <c r="W61">
        <v>4228</v>
      </c>
      <c r="X61">
        <v>4268</v>
      </c>
      <c r="Y61">
        <v>724</v>
      </c>
      <c r="Z61">
        <v>14306</v>
      </c>
      <c r="AA61">
        <v>9730</v>
      </c>
      <c r="AB61">
        <v>0</v>
      </c>
      <c r="AC61">
        <v>107429</v>
      </c>
    </row>
    <row r="62" spans="1:29" x14ac:dyDescent="0.35">
      <c r="A62">
        <f t="shared" si="0"/>
        <v>0</v>
      </c>
      <c r="B62" t="s">
        <v>253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3566</v>
      </c>
      <c r="I62" s="1">
        <v>6871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</row>
    <row r="63" spans="1:29" x14ac:dyDescent="0.35">
      <c r="A63">
        <f t="shared" si="0"/>
        <v>0</v>
      </c>
      <c r="B63" t="s">
        <v>254</v>
      </c>
      <c r="C63">
        <v>0</v>
      </c>
      <c r="D63">
        <v>0</v>
      </c>
      <c r="E63">
        <v>0</v>
      </c>
      <c r="F63">
        <v>0</v>
      </c>
      <c r="G63">
        <v>47</v>
      </c>
      <c r="H63">
        <v>175</v>
      </c>
      <c r="I63">
        <v>190</v>
      </c>
      <c r="J63">
        <v>39</v>
      </c>
      <c r="K63">
        <v>362</v>
      </c>
      <c r="L63">
        <v>982</v>
      </c>
      <c r="M63">
        <v>0</v>
      </c>
      <c r="N63">
        <v>0</v>
      </c>
      <c r="O63">
        <v>189</v>
      </c>
      <c r="P63">
        <v>0</v>
      </c>
      <c r="Q63">
        <v>0</v>
      </c>
      <c r="R63">
        <v>2210</v>
      </c>
      <c r="S63">
        <v>225</v>
      </c>
      <c r="T63">
        <v>1095</v>
      </c>
      <c r="U63">
        <v>5</v>
      </c>
      <c r="V63">
        <v>241</v>
      </c>
      <c r="W63">
        <v>0</v>
      </c>
      <c r="X63">
        <v>1119</v>
      </c>
      <c r="Y63">
        <v>141</v>
      </c>
      <c r="Z63">
        <v>1036</v>
      </c>
      <c r="AA63">
        <v>0</v>
      </c>
      <c r="AB63">
        <v>0</v>
      </c>
      <c r="AC63">
        <v>13040</v>
      </c>
    </row>
    <row r="64" spans="1:29" x14ac:dyDescent="0.35">
      <c r="A64">
        <f t="shared" si="0"/>
        <v>0</v>
      </c>
      <c r="B64" t="s">
        <v>254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3713</v>
      </c>
      <c r="I64" s="1">
        <v>1184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</row>
    <row r="65" spans="1:29" x14ac:dyDescent="0.35">
      <c r="A65">
        <f t="shared" si="0"/>
        <v>0</v>
      </c>
      <c r="B65" t="s">
        <v>254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31</v>
      </c>
      <c r="I65" s="1">
        <v>56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</row>
    <row r="66" spans="1:29" x14ac:dyDescent="0.35">
      <c r="A66">
        <f t="shared" si="0"/>
        <v>0</v>
      </c>
      <c r="B66" t="s">
        <v>255</v>
      </c>
      <c r="C66">
        <v>296</v>
      </c>
      <c r="D66">
        <v>6254</v>
      </c>
      <c r="E66">
        <v>298</v>
      </c>
      <c r="F66">
        <v>123</v>
      </c>
      <c r="G66">
        <v>338</v>
      </c>
      <c r="H66">
        <v>0</v>
      </c>
      <c r="I66">
        <v>0</v>
      </c>
      <c r="J66">
        <v>3667</v>
      </c>
      <c r="K66">
        <v>0</v>
      </c>
      <c r="L66">
        <v>1445</v>
      </c>
      <c r="M66">
        <v>0</v>
      </c>
      <c r="N66">
        <v>0</v>
      </c>
      <c r="O66">
        <v>0</v>
      </c>
      <c r="P66">
        <v>0</v>
      </c>
      <c r="Q66">
        <v>928</v>
      </c>
      <c r="R66">
        <v>4539</v>
      </c>
      <c r="S66">
        <v>1498</v>
      </c>
      <c r="T66">
        <v>1463</v>
      </c>
      <c r="U66">
        <v>0</v>
      </c>
      <c r="V66">
        <v>382</v>
      </c>
      <c r="W66">
        <v>72</v>
      </c>
      <c r="X66">
        <v>3042</v>
      </c>
      <c r="Y66">
        <v>947</v>
      </c>
      <c r="Z66">
        <v>2937</v>
      </c>
      <c r="AA66">
        <v>0</v>
      </c>
      <c r="AB66">
        <v>0</v>
      </c>
      <c r="AC66">
        <v>28229</v>
      </c>
    </row>
    <row r="67" spans="1:29" x14ac:dyDescent="0.35">
      <c r="A67">
        <f t="shared" ref="A67:A130" si="1">+IF(B67=B66,0,IF(AND(B67=B68,B67=B69),AC67-SUM(C67:AB69),IF(B67=B68,AC67-SUM(C67:AB68),AC67-SUM(C67:AB67))))</f>
        <v>0</v>
      </c>
      <c r="B67" t="s">
        <v>256</v>
      </c>
      <c r="C67">
        <v>3195</v>
      </c>
      <c r="D67">
        <v>21592</v>
      </c>
      <c r="E67">
        <v>1098</v>
      </c>
      <c r="F67">
        <v>0</v>
      </c>
      <c r="G67">
        <v>636</v>
      </c>
      <c r="H67">
        <v>235</v>
      </c>
      <c r="I67">
        <v>896</v>
      </c>
      <c r="J67">
        <v>2215</v>
      </c>
      <c r="K67">
        <v>3324</v>
      </c>
      <c r="L67">
        <v>5044</v>
      </c>
      <c r="M67">
        <v>5515</v>
      </c>
      <c r="N67">
        <v>410</v>
      </c>
      <c r="O67">
        <v>679</v>
      </c>
      <c r="P67">
        <v>774</v>
      </c>
      <c r="Q67">
        <v>1126</v>
      </c>
      <c r="R67">
        <v>12181</v>
      </c>
      <c r="S67">
        <v>3207</v>
      </c>
      <c r="T67">
        <v>3574</v>
      </c>
      <c r="U67">
        <v>1981</v>
      </c>
      <c r="V67">
        <v>395</v>
      </c>
      <c r="W67">
        <v>427</v>
      </c>
      <c r="X67">
        <v>4705</v>
      </c>
      <c r="Y67">
        <v>157</v>
      </c>
      <c r="Z67">
        <v>10457</v>
      </c>
      <c r="AA67">
        <v>2090</v>
      </c>
      <c r="AB67">
        <v>0</v>
      </c>
      <c r="AC67">
        <v>87941</v>
      </c>
    </row>
    <row r="68" spans="1:29" x14ac:dyDescent="0.35">
      <c r="A68">
        <f t="shared" si="1"/>
        <v>0</v>
      </c>
      <c r="B68" t="s">
        <v>256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195</v>
      </c>
      <c r="I68" s="1">
        <v>1748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</row>
    <row r="69" spans="1:29" x14ac:dyDescent="0.35">
      <c r="A69">
        <f t="shared" si="1"/>
        <v>0</v>
      </c>
      <c r="B69" t="s">
        <v>256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85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</row>
    <row r="70" spans="1:29" x14ac:dyDescent="0.35">
      <c r="A70">
        <f t="shared" si="1"/>
        <v>0</v>
      </c>
      <c r="B70" t="s">
        <v>448</v>
      </c>
      <c r="C70">
        <v>17337</v>
      </c>
      <c r="D70">
        <v>82686</v>
      </c>
      <c r="E70">
        <v>4237</v>
      </c>
      <c r="F70">
        <v>0</v>
      </c>
      <c r="G70">
        <v>3376</v>
      </c>
      <c r="H70">
        <v>0</v>
      </c>
      <c r="I70">
        <v>0</v>
      </c>
      <c r="J70">
        <v>14114</v>
      </c>
      <c r="K70">
        <v>3613</v>
      </c>
      <c r="L70">
        <v>14375</v>
      </c>
      <c r="M70">
        <v>0</v>
      </c>
      <c r="N70">
        <v>0</v>
      </c>
      <c r="O70">
        <v>1179</v>
      </c>
      <c r="P70">
        <v>0</v>
      </c>
      <c r="Q70">
        <v>10772</v>
      </c>
      <c r="R70">
        <v>16412</v>
      </c>
      <c r="S70">
        <v>7275</v>
      </c>
      <c r="T70">
        <v>7967</v>
      </c>
      <c r="U70">
        <v>5767</v>
      </c>
      <c r="V70">
        <v>0</v>
      </c>
      <c r="W70">
        <v>5691</v>
      </c>
      <c r="X70">
        <v>11780</v>
      </c>
      <c r="Y70">
        <v>806</v>
      </c>
      <c r="Z70">
        <v>19663</v>
      </c>
      <c r="AA70">
        <v>0</v>
      </c>
      <c r="AB70">
        <v>0</v>
      </c>
      <c r="AC70">
        <v>227050</v>
      </c>
    </row>
    <row r="71" spans="1:29" x14ac:dyDescent="0.35">
      <c r="A71">
        <f t="shared" si="1"/>
        <v>0</v>
      </c>
      <c r="B71" t="s">
        <v>257</v>
      </c>
      <c r="C71">
        <v>1089</v>
      </c>
      <c r="D71">
        <v>5948</v>
      </c>
      <c r="E71">
        <v>348</v>
      </c>
      <c r="F71">
        <v>0</v>
      </c>
      <c r="G71">
        <v>0</v>
      </c>
      <c r="H71">
        <v>0</v>
      </c>
      <c r="I71">
        <v>0</v>
      </c>
      <c r="J71">
        <v>965</v>
      </c>
      <c r="K71">
        <v>0</v>
      </c>
      <c r="L71">
        <v>279</v>
      </c>
      <c r="M71">
        <v>0</v>
      </c>
      <c r="N71">
        <v>0</v>
      </c>
      <c r="O71">
        <v>125</v>
      </c>
      <c r="P71">
        <v>0</v>
      </c>
      <c r="Q71">
        <v>0</v>
      </c>
      <c r="R71">
        <v>1252</v>
      </c>
      <c r="S71">
        <v>581</v>
      </c>
      <c r="T71">
        <v>722</v>
      </c>
      <c r="U71">
        <v>248</v>
      </c>
      <c r="V71">
        <v>0</v>
      </c>
      <c r="W71">
        <v>0</v>
      </c>
      <c r="X71">
        <v>765</v>
      </c>
      <c r="Y71">
        <v>80</v>
      </c>
      <c r="Z71">
        <v>1731</v>
      </c>
      <c r="AA71">
        <v>0</v>
      </c>
      <c r="AB71">
        <v>0</v>
      </c>
      <c r="AC71">
        <v>14133</v>
      </c>
    </row>
    <row r="72" spans="1:29" x14ac:dyDescent="0.35">
      <c r="A72">
        <f t="shared" si="1"/>
        <v>0</v>
      </c>
      <c r="B72" t="s">
        <v>258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75</v>
      </c>
      <c r="J72">
        <v>979</v>
      </c>
      <c r="K72">
        <v>0</v>
      </c>
      <c r="L72">
        <v>440</v>
      </c>
      <c r="M72">
        <v>0</v>
      </c>
      <c r="N72">
        <v>0</v>
      </c>
      <c r="O72">
        <v>137</v>
      </c>
      <c r="P72">
        <v>0</v>
      </c>
      <c r="Q72">
        <v>0</v>
      </c>
      <c r="R72">
        <v>1079</v>
      </c>
      <c r="S72">
        <v>100</v>
      </c>
      <c r="T72">
        <v>446</v>
      </c>
      <c r="U72">
        <v>0</v>
      </c>
      <c r="V72">
        <v>0</v>
      </c>
      <c r="W72">
        <v>0</v>
      </c>
      <c r="X72">
        <v>631</v>
      </c>
      <c r="Y72">
        <v>418</v>
      </c>
      <c r="Z72">
        <v>627</v>
      </c>
      <c r="AA72">
        <v>0</v>
      </c>
      <c r="AB72">
        <v>350</v>
      </c>
      <c r="AC72">
        <v>5282</v>
      </c>
    </row>
    <row r="73" spans="1:29" x14ac:dyDescent="0.35">
      <c r="A73">
        <f t="shared" si="1"/>
        <v>0</v>
      </c>
      <c r="B73" t="s">
        <v>259</v>
      </c>
      <c r="C73">
        <v>0</v>
      </c>
      <c r="D73">
        <v>0</v>
      </c>
      <c r="E73">
        <v>0</v>
      </c>
      <c r="F73">
        <v>0</v>
      </c>
      <c r="G73">
        <v>100</v>
      </c>
      <c r="H73">
        <v>0</v>
      </c>
      <c r="I73">
        <v>0</v>
      </c>
      <c r="J73">
        <v>221</v>
      </c>
      <c r="K73">
        <v>0</v>
      </c>
      <c r="L73">
        <v>142</v>
      </c>
      <c r="M73">
        <v>0</v>
      </c>
      <c r="N73">
        <v>0</v>
      </c>
      <c r="O73">
        <v>161</v>
      </c>
      <c r="P73">
        <v>0</v>
      </c>
      <c r="Q73">
        <v>0</v>
      </c>
      <c r="R73">
        <v>2341</v>
      </c>
      <c r="S73">
        <v>640</v>
      </c>
      <c r="T73">
        <v>404</v>
      </c>
      <c r="U73">
        <v>0</v>
      </c>
      <c r="V73">
        <v>160</v>
      </c>
      <c r="W73">
        <v>0</v>
      </c>
      <c r="X73">
        <v>536</v>
      </c>
      <c r="Y73">
        <v>100</v>
      </c>
      <c r="Z73">
        <v>346</v>
      </c>
      <c r="AA73">
        <v>0</v>
      </c>
      <c r="AB73">
        <v>0</v>
      </c>
      <c r="AC73">
        <v>5151</v>
      </c>
    </row>
    <row r="74" spans="1:29" x14ac:dyDescent="0.35">
      <c r="A74">
        <f t="shared" si="1"/>
        <v>0</v>
      </c>
      <c r="B74" t="s">
        <v>260</v>
      </c>
      <c r="C74">
        <v>5274</v>
      </c>
      <c r="D74">
        <v>18651</v>
      </c>
      <c r="E74">
        <v>925</v>
      </c>
      <c r="F74">
        <v>1261</v>
      </c>
      <c r="G74">
        <v>237</v>
      </c>
      <c r="H74">
        <v>7222</v>
      </c>
      <c r="I74">
        <v>9431</v>
      </c>
      <c r="J74">
        <v>7913</v>
      </c>
      <c r="K74">
        <v>5589</v>
      </c>
      <c r="L74">
        <v>12066</v>
      </c>
      <c r="M74">
        <v>0</v>
      </c>
      <c r="N74">
        <v>0</v>
      </c>
      <c r="O74">
        <v>412</v>
      </c>
      <c r="P74">
        <v>0</v>
      </c>
      <c r="Q74">
        <v>1357</v>
      </c>
      <c r="R74">
        <v>9255</v>
      </c>
      <c r="S74">
        <v>8258</v>
      </c>
      <c r="T74">
        <v>5077</v>
      </c>
      <c r="U74">
        <v>2186</v>
      </c>
      <c r="V74">
        <v>10372</v>
      </c>
      <c r="W74">
        <v>0</v>
      </c>
      <c r="X74">
        <v>7485</v>
      </c>
      <c r="Y74">
        <v>25</v>
      </c>
      <c r="Z74">
        <v>17144</v>
      </c>
      <c r="AA74">
        <v>1277</v>
      </c>
      <c r="AB74">
        <v>0</v>
      </c>
      <c r="AC74">
        <v>131417</v>
      </c>
    </row>
    <row r="75" spans="1:29" x14ac:dyDescent="0.35">
      <c r="A75">
        <f t="shared" si="1"/>
        <v>0</v>
      </c>
      <c r="B75" t="s">
        <v>261</v>
      </c>
      <c r="C75">
        <v>1116</v>
      </c>
      <c r="D75">
        <v>22267</v>
      </c>
      <c r="E75">
        <v>1277</v>
      </c>
      <c r="F75">
        <v>0</v>
      </c>
      <c r="G75">
        <v>0</v>
      </c>
      <c r="H75">
        <v>437</v>
      </c>
      <c r="I75">
        <v>923</v>
      </c>
      <c r="J75">
        <v>2117</v>
      </c>
      <c r="K75">
        <v>5961</v>
      </c>
      <c r="L75">
        <v>8947</v>
      </c>
      <c r="M75">
        <v>16</v>
      </c>
      <c r="N75">
        <v>0</v>
      </c>
      <c r="O75">
        <v>0</v>
      </c>
      <c r="P75">
        <v>0</v>
      </c>
      <c r="Q75">
        <v>1246</v>
      </c>
      <c r="R75">
        <v>17087</v>
      </c>
      <c r="S75">
        <v>5790</v>
      </c>
      <c r="T75">
        <v>12454</v>
      </c>
      <c r="U75">
        <v>750</v>
      </c>
      <c r="V75">
        <v>230</v>
      </c>
      <c r="W75">
        <v>437</v>
      </c>
      <c r="X75">
        <v>5265</v>
      </c>
      <c r="Y75">
        <v>4003</v>
      </c>
      <c r="Z75">
        <v>15764</v>
      </c>
      <c r="AA75">
        <v>0</v>
      </c>
      <c r="AB75">
        <v>0</v>
      </c>
      <c r="AC75">
        <v>106087</v>
      </c>
    </row>
    <row r="76" spans="1:29" x14ac:dyDescent="0.35">
      <c r="A76">
        <f t="shared" si="1"/>
        <v>0</v>
      </c>
      <c r="B76" t="s">
        <v>262</v>
      </c>
      <c r="C76">
        <v>0</v>
      </c>
      <c r="D76">
        <v>0</v>
      </c>
      <c r="E76">
        <v>0</v>
      </c>
      <c r="F76">
        <v>0</v>
      </c>
      <c r="G76">
        <v>80</v>
      </c>
      <c r="H76">
        <v>76</v>
      </c>
      <c r="I76">
        <v>227</v>
      </c>
      <c r="J76">
        <v>211</v>
      </c>
      <c r="K76">
        <v>0</v>
      </c>
      <c r="L76">
        <v>95</v>
      </c>
      <c r="M76">
        <v>0</v>
      </c>
      <c r="N76">
        <v>0</v>
      </c>
      <c r="O76">
        <v>223</v>
      </c>
      <c r="P76">
        <v>0</v>
      </c>
      <c r="Q76">
        <v>0</v>
      </c>
      <c r="R76">
        <v>1489</v>
      </c>
      <c r="S76">
        <v>178</v>
      </c>
      <c r="T76">
        <v>467</v>
      </c>
      <c r="U76">
        <v>479</v>
      </c>
      <c r="V76">
        <v>0</v>
      </c>
      <c r="W76">
        <v>21</v>
      </c>
      <c r="X76">
        <v>557</v>
      </c>
      <c r="Y76">
        <v>0</v>
      </c>
      <c r="Z76">
        <v>860</v>
      </c>
      <c r="AA76">
        <v>0</v>
      </c>
      <c r="AB76">
        <v>0</v>
      </c>
      <c r="AC76">
        <v>4963</v>
      </c>
    </row>
    <row r="77" spans="1:29" x14ac:dyDescent="0.35">
      <c r="A77">
        <f t="shared" si="1"/>
        <v>0</v>
      </c>
      <c r="B77" t="s">
        <v>263</v>
      </c>
      <c r="C77">
        <v>647</v>
      </c>
      <c r="D77">
        <v>10032</v>
      </c>
      <c r="E77">
        <v>439</v>
      </c>
      <c r="F77">
        <v>1027</v>
      </c>
      <c r="G77">
        <v>0</v>
      </c>
      <c r="H77">
        <v>0</v>
      </c>
      <c r="I77">
        <v>0</v>
      </c>
      <c r="J77">
        <v>813</v>
      </c>
      <c r="K77">
        <v>3591</v>
      </c>
      <c r="L77">
        <v>2549</v>
      </c>
      <c r="M77">
        <v>3508</v>
      </c>
      <c r="N77">
        <v>511</v>
      </c>
      <c r="O77">
        <v>533</v>
      </c>
      <c r="P77">
        <v>419</v>
      </c>
      <c r="Q77">
        <v>674</v>
      </c>
      <c r="R77">
        <v>7673</v>
      </c>
      <c r="S77">
        <v>1899</v>
      </c>
      <c r="T77">
        <v>3144</v>
      </c>
      <c r="U77">
        <v>1171</v>
      </c>
      <c r="V77">
        <v>1780</v>
      </c>
      <c r="W77">
        <v>0</v>
      </c>
      <c r="X77">
        <v>2703</v>
      </c>
      <c r="Y77">
        <v>1</v>
      </c>
      <c r="Z77">
        <v>2743</v>
      </c>
      <c r="AA77">
        <v>0</v>
      </c>
      <c r="AB77">
        <v>0</v>
      </c>
      <c r="AC77">
        <v>45857</v>
      </c>
    </row>
    <row r="78" spans="1:29" x14ac:dyDescent="0.35">
      <c r="A78">
        <f t="shared" si="1"/>
        <v>0</v>
      </c>
      <c r="B78" t="s">
        <v>264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24</v>
      </c>
      <c r="K78">
        <v>0</v>
      </c>
      <c r="L78">
        <v>13</v>
      </c>
      <c r="M78">
        <v>0</v>
      </c>
      <c r="N78">
        <v>0</v>
      </c>
      <c r="O78">
        <v>120</v>
      </c>
      <c r="P78">
        <v>0</v>
      </c>
      <c r="Q78">
        <v>121</v>
      </c>
      <c r="R78">
        <v>1705</v>
      </c>
      <c r="S78">
        <v>12</v>
      </c>
      <c r="T78">
        <v>378</v>
      </c>
      <c r="U78">
        <v>29</v>
      </c>
      <c r="V78">
        <v>0</v>
      </c>
      <c r="W78">
        <v>2</v>
      </c>
      <c r="X78">
        <v>682</v>
      </c>
      <c r="Y78">
        <v>0</v>
      </c>
      <c r="Z78">
        <v>537</v>
      </c>
      <c r="AA78">
        <v>0</v>
      </c>
      <c r="AB78">
        <v>229</v>
      </c>
      <c r="AC78">
        <v>3852</v>
      </c>
    </row>
    <row r="79" spans="1:29" x14ac:dyDescent="0.35">
      <c r="A79">
        <f t="shared" si="1"/>
        <v>0</v>
      </c>
      <c r="B79" t="s">
        <v>265</v>
      </c>
      <c r="C79">
        <v>331</v>
      </c>
      <c r="D79">
        <v>4986</v>
      </c>
      <c r="E79">
        <v>351</v>
      </c>
      <c r="F79">
        <v>0</v>
      </c>
      <c r="G79">
        <v>0</v>
      </c>
      <c r="H79">
        <v>0</v>
      </c>
      <c r="I79">
        <v>0</v>
      </c>
      <c r="J79">
        <v>1826</v>
      </c>
      <c r="K79">
        <v>0</v>
      </c>
      <c r="L79">
        <v>1258</v>
      </c>
      <c r="M79">
        <v>0</v>
      </c>
      <c r="N79">
        <v>0</v>
      </c>
      <c r="O79">
        <v>0</v>
      </c>
      <c r="P79">
        <v>0</v>
      </c>
      <c r="Q79">
        <v>0</v>
      </c>
      <c r="R79">
        <v>3345</v>
      </c>
      <c r="S79">
        <v>1625</v>
      </c>
      <c r="T79">
        <v>893</v>
      </c>
      <c r="U79">
        <v>0</v>
      </c>
      <c r="V79">
        <v>0</v>
      </c>
      <c r="W79">
        <v>185</v>
      </c>
      <c r="X79">
        <v>1332</v>
      </c>
      <c r="Y79">
        <v>330</v>
      </c>
      <c r="Z79">
        <v>932</v>
      </c>
      <c r="AA79">
        <v>0</v>
      </c>
      <c r="AB79">
        <v>905</v>
      </c>
      <c r="AC79">
        <v>18299</v>
      </c>
    </row>
    <row r="80" spans="1:29" x14ac:dyDescent="0.35">
      <c r="A80">
        <f t="shared" si="1"/>
        <v>0</v>
      </c>
      <c r="B80" t="s">
        <v>266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925</v>
      </c>
      <c r="K80">
        <v>0</v>
      </c>
      <c r="L80">
        <v>698</v>
      </c>
      <c r="M80">
        <v>0</v>
      </c>
      <c r="N80">
        <v>0</v>
      </c>
      <c r="O80">
        <v>125</v>
      </c>
      <c r="P80">
        <v>0</v>
      </c>
      <c r="Q80">
        <v>287</v>
      </c>
      <c r="R80">
        <v>2207</v>
      </c>
      <c r="S80">
        <v>812</v>
      </c>
      <c r="T80">
        <v>864</v>
      </c>
      <c r="U80">
        <v>0</v>
      </c>
      <c r="V80">
        <v>445</v>
      </c>
      <c r="W80">
        <v>0</v>
      </c>
      <c r="X80">
        <v>1061</v>
      </c>
      <c r="Y80">
        <v>524</v>
      </c>
      <c r="Z80">
        <v>1712</v>
      </c>
      <c r="AA80">
        <v>0</v>
      </c>
      <c r="AB80">
        <v>0</v>
      </c>
      <c r="AC80">
        <v>9660</v>
      </c>
    </row>
    <row r="81" spans="1:29" x14ac:dyDescent="0.35">
      <c r="A81">
        <f t="shared" si="1"/>
        <v>0</v>
      </c>
      <c r="B81" t="s">
        <v>267</v>
      </c>
      <c r="C81">
        <v>0</v>
      </c>
      <c r="D81">
        <v>0</v>
      </c>
      <c r="E81">
        <v>0</v>
      </c>
      <c r="F81">
        <v>0</v>
      </c>
      <c r="G81">
        <v>63</v>
      </c>
      <c r="H81">
        <v>0</v>
      </c>
      <c r="I81">
        <v>0</v>
      </c>
      <c r="J81">
        <v>1873</v>
      </c>
      <c r="K81">
        <v>0</v>
      </c>
      <c r="L81">
        <v>1573</v>
      </c>
      <c r="M81">
        <v>2311</v>
      </c>
      <c r="N81">
        <v>47</v>
      </c>
      <c r="O81">
        <v>176</v>
      </c>
      <c r="P81">
        <v>0</v>
      </c>
      <c r="Q81">
        <v>332</v>
      </c>
      <c r="R81">
        <v>3061</v>
      </c>
      <c r="S81">
        <v>2228</v>
      </c>
      <c r="T81">
        <v>1698</v>
      </c>
      <c r="U81">
        <v>0</v>
      </c>
      <c r="V81">
        <v>214</v>
      </c>
      <c r="W81">
        <v>602</v>
      </c>
      <c r="X81">
        <v>1292</v>
      </c>
      <c r="Y81">
        <v>500</v>
      </c>
      <c r="Z81">
        <v>2695</v>
      </c>
      <c r="AA81">
        <v>0</v>
      </c>
      <c r="AB81">
        <v>0</v>
      </c>
      <c r="AC81">
        <v>18665</v>
      </c>
    </row>
    <row r="82" spans="1:29" x14ac:dyDescent="0.35">
      <c r="A82">
        <f t="shared" si="1"/>
        <v>0</v>
      </c>
      <c r="B82" t="s">
        <v>268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113</v>
      </c>
      <c r="K82">
        <v>0</v>
      </c>
      <c r="L82">
        <v>26</v>
      </c>
      <c r="M82">
        <v>0</v>
      </c>
      <c r="N82">
        <v>0</v>
      </c>
      <c r="O82">
        <v>0</v>
      </c>
      <c r="P82">
        <v>0</v>
      </c>
      <c r="Q82">
        <v>0</v>
      </c>
      <c r="R82">
        <v>1010</v>
      </c>
      <c r="S82">
        <v>14</v>
      </c>
      <c r="T82">
        <v>105</v>
      </c>
      <c r="U82">
        <v>6</v>
      </c>
      <c r="V82">
        <v>0</v>
      </c>
      <c r="W82">
        <v>0</v>
      </c>
      <c r="X82">
        <v>292</v>
      </c>
      <c r="Y82">
        <v>0</v>
      </c>
      <c r="Z82">
        <v>213</v>
      </c>
      <c r="AA82">
        <v>0</v>
      </c>
      <c r="AB82">
        <v>0</v>
      </c>
      <c r="AC82">
        <v>1779</v>
      </c>
    </row>
    <row r="83" spans="1:29" x14ac:dyDescent="0.35">
      <c r="A83">
        <f t="shared" si="1"/>
        <v>0</v>
      </c>
      <c r="B83" t="s">
        <v>269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112</v>
      </c>
      <c r="K83">
        <v>0</v>
      </c>
      <c r="L83">
        <v>55</v>
      </c>
      <c r="M83">
        <v>0</v>
      </c>
      <c r="N83">
        <v>0</v>
      </c>
      <c r="O83">
        <v>0</v>
      </c>
      <c r="P83">
        <v>0</v>
      </c>
      <c r="Q83">
        <v>0</v>
      </c>
      <c r="R83">
        <v>1108</v>
      </c>
      <c r="S83">
        <v>81</v>
      </c>
      <c r="T83">
        <v>454</v>
      </c>
      <c r="U83">
        <v>146</v>
      </c>
      <c r="V83">
        <v>51</v>
      </c>
      <c r="W83">
        <v>0</v>
      </c>
      <c r="X83">
        <v>624</v>
      </c>
      <c r="Y83">
        <v>0</v>
      </c>
      <c r="Z83">
        <v>242</v>
      </c>
      <c r="AA83">
        <v>0</v>
      </c>
      <c r="AB83">
        <v>0</v>
      </c>
      <c r="AC83">
        <v>2873</v>
      </c>
    </row>
    <row r="84" spans="1:29" x14ac:dyDescent="0.35">
      <c r="A84">
        <f t="shared" si="1"/>
        <v>0</v>
      </c>
      <c r="B84" t="s">
        <v>270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319</v>
      </c>
      <c r="K84">
        <v>0</v>
      </c>
      <c r="L84">
        <v>141</v>
      </c>
      <c r="M84">
        <v>0</v>
      </c>
      <c r="N84">
        <v>0</v>
      </c>
      <c r="O84">
        <v>0</v>
      </c>
      <c r="P84">
        <v>0</v>
      </c>
      <c r="Q84">
        <v>0</v>
      </c>
      <c r="R84">
        <v>1002</v>
      </c>
      <c r="S84">
        <v>0</v>
      </c>
      <c r="T84">
        <v>234</v>
      </c>
      <c r="U84">
        <v>116</v>
      </c>
      <c r="V84">
        <v>456</v>
      </c>
      <c r="W84">
        <v>0</v>
      </c>
      <c r="X84">
        <v>297</v>
      </c>
      <c r="Y84">
        <v>0</v>
      </c>
      <c r="Z84">
        <v>396</v>
      </c>
      <c r="AA84">
        <v>0</v>
      </c>
      <c r="AB84">
        <v>0</v>
      </c>
      <c r="AC84">
        <v>2961</v>
      </c>
    </row>
    <row r="85" spans="1:29" x14ac:dyDescent="0.35">
      <c r="A85">
        <f t="shared" si="1"/>
        <v>0</v>
      </c>
      <c r="B85" t="s">
        <v>271</v>
      </c>
      <c r="C85">
        <v>1968</v>
      </c>
      <c r="D85">
        <v>15809</v>
      </c>
      <c r="E85">
        <v>1217</v>
      </c>
      <c r="F85">
        <v>0</v>
      </c>
      <c r="G85">
        <v>488</v>
      </c>
      <c r="H85">
        <v>476</v>
      </c>
      <c r="I85">
        <v>624</v>
      </c>
      <c r="J85">
        <v>5243</v>
      </c>
      <c r="K85">
        <v>0</v>
      </c>
      <c r="L85">
        <v>5908</v>
      </c>
      <c r="M85">
        <v>0</v>
      </c>
      <c r="N85">
        <v>0</v>
      </c>
      <c r="O85">
        <v>0</v>
      </c>
      <c r="P85">
        <v>0</v>
      </c>
      <c r="Q85">
        <v>1398</v>
      </c>
      <c r="R85">
        <v>12680</v>
      </c>
      <c r="S85">
        <v>405</v>
      </c>
      <c r="T85">
        <v>3821</v>
      </c>
      <c r="U85">
        <v>0</v>
      </c>
      <c r="V85">
        <v>0</v>
      </c>
      <c r="W85">
        <v>2597</v>
      </c>
      <c r="X85">
        <v>5065</v>
      </c>
      <c r="Y85">
        <v>7516</v>
      </c>
      <c r="Z85">
        <v>6293</v>
      </c>
      <c r="AA85">
        <v>0</v>
      </c>
      <c r="AB85">
        <v>0</v>
      </c>
      <c r="AC85">
        <v>71508</v>
      </c>
    </row>
    <row r="86" spans="1:29" x14ac:dyDescent="0.35">
      <c r="A86">
        <f t="shared" si="1"/>
        <v>0</v>
      </c>
      <c r="B86" t="s">
        <v>272</v>
      </c>
      <c r="C86">
        <v>992</v>
      </c>
      <c r="D86">
        <v>15284</v>
      </c>
      <c r="E86">
        <v>785</v>
      </c>
      <c r="F86">
        <v>236</v>
      </c>
      <c r="G86">
        <v>0</v>
      </c>
      <c r="H86">
        <v>0</v>
      </c>
      <c r="I86">
        <v>773</v>
      </c>
      <c r="J86">
        <v>3486</v>
      </c>
      <c r="K86">
        <v>0</v>
      </c>
      <c r="L86">
        <v>2626</v>
      </c>
      <c r="M86">
        <v>0</v>
      </c>
      <c r="N86">
        <v>0</v>
      </c>
      <c r="O86">
        <v>0</v>
      </c>
      <c r="P86">
        <v>0</v>
      </c>
      <c r="Q86">
        <v>593</v>
      </c>
      <c r="R86">
        <v>6406</v>
      </c>
      <c r="S86">
        <v>1148</v>
      </c>
      <c r="T86">
        <v>2030</v>
      </c>
      <c r="U86">
        <v>0</v>
      </c>
      <c r="V86">
        <v>0</v>
      </c>
      <c r="W86">
        <v>2227</v>
      </c>
      <c r="X86">
        <v>2639</v>
      </c>
      <c r="Y86">
        <v>4190</v>
      </c>
      <c r="Z86">
        <v>5626</v>
      </c>
      <c r="AA86">
        <v>0</v>
      </c>
      <c r="AB86">
        <v>0</v>
      </c>
      <c r="AC86">
        <v>49041</v>
      </c>
    </row>
    <row r="87" spans="1:29" x14ac:dyDescent="0.35">
      <c r="A87">
        <f t="shared" si="1"/>
        <v>0</v>
      </c>
      <c r="B87" t="s">
        <v>273</v>
      </c>
      <c r="C87">
        <v>242</v>
      </c>
      <c r="D87">
        <v>3596</v>
      </c>
      <c r="E87">
        <v>492</v>
      </c>
      <c r="F87">
        <v>0</v>
      </c>
      <c r="G87">
        <v>45</v>
      </c>
      <c r="H87">
        <v>0</v>
      </c>
      <c r="I87">
        <v>0</v>
      </c>
      <c r="J87">
        <v>2577</v>
      </c>
      <c r="K87">
        <v>44</v>
      </c>
      <c r="L87">
        <v>1652</v>
      </c>
      <c r="M87">
        <v>0</v>
      </c>
      <c r="N87">
        <v>0</v>
      </c>
      <c r="O87">
        <v>267</v>
      </c>
      <c r="P87">
        <v>0</v>
      </c>
      <c r="Q87">
        <v>0</v>
      </c>
      <c r="R87">
        <v>3353</v>
      </c>
      <c r="S87">
        <v>774</v>
      </c>
      <c r="T87">
        <v>983</v>
      </c>
      <c r="U87">
        <v>562</v>
      </c>
      <c r="V87">
        <v>0</v>
      </c>
      <c r="W87">
        <v>8</v>
      </c>
      <c r="X87">
        <v>1321</v>
      </c>
      <c r="Y87">
        <v>20</v>
      </c>
      <c r="Z87">
        <v>1571</v>
      </c>
      <c r="AA87">
        <v>0</v>
      </c>
      <c r="AB87">
        <v>0</v>
      </c>
      <c r="AC87">
        <v>17507</v>
      </c>
    </row>
    <row r="88" spans="1:29" x14ac:dyDescent="0.35">
      <c r="A88">
        <f t="shared" si="1"/>
        <v>0</v>
      </c>
      <c r="B88" t="s">
        <v>274</v>
      </c>
      <c r="C88">
        <v>2064</v>
      </c>
      <c r="D88">
        <v>17869</v>
      </c>
      <c r="E88">
        <v>1188</v>
      </c>
      <c r="F88">
        <v>627</v>
      </c>
      <c r="G88">
        <v>79</v>
      </c>
      <c r="H88">
        <v>0</v>
      </c>
      <c r="I88">
        <v>0</v>
      </c>
      <c r="J88">
        <v>583</v>
      </c>
      <c r="K88">
        <v>9111</v>
      </c>
      <c r="L88">
        <v>9682</v>
      </c>
      <c r="M88">
        <v>6350</v>
      </c>
      <c r="N88">
        <v>499</v>
      </c>
      <c r="O88">
        <v>1579</v>
      </c>
      <c r="P88">
        <v>0</v>
      </c>
      <c r="Q88">
        <v>398</v>
      </c>
      <c r="R88">
        <v>10344</v>
      </c>
      <c r="S88">
        <v>1285</v>
      </c>
      <c r="T88">
        <v>6053</v>
      </c>
      <c r="U88">
        <v>2292</v>
      </c>
      <c r="V88">
        <v>125</v>
      </c>
      <c r="W88">
        <v>182</v>
      </c>
      <c r="X88">
        <v>5112</v>
      </c>
      <c r="Y88">
        <v>89</v>
      </c>
      <c r="Z88">
        <v>9131</v>
      </c>
      <c r="AA88">
        <v>0</v>
      </c>
      <c r="AB88">
        <v>0</v>
      </c>
      <c r="AC88">
        <v>84642</v>
      </c>
    </row>
    <row r="89" spans="1:29" x14ac:dyDescent="0.35">
      <c r="A89">
        <f t="shared" si="1"/>
        <v>0</v>
      </c>
      <c r="B89" t="s">
        <v>275</v>
      </c>
      <c r="C89">
        <v>967</v>
      </c>
      <c r="D89">
        <v>5811</v>
      </c>
      <c r="E89">
        <v>260</v>
      </c>
      <c r="F89">
        <v>0</v>
      </c>
      <c r="G89">
        <v>0</v>
      </c>
      <c r="H89">
        <v>0</v>
      </c>
      <c r="I89">
        <v>143</v>
      </c>
      <c r="J89">
        <v>431</v>
      </c>
      <c r="K89">
        <v>0</v>
      </c>
      <c r="L89">
        <v>373</v>
      </c>
      <c r="M89">
        <v>0</v>
      </c>
      <c r="N89">
        <v>0</v>
      </c>
      <c r="O89">
        <v>296</v>
      </c>
      <c r="P89">
        <v>0</v>
      </c>
      <c r="Q89">
        <v>0</v>
      </c>
      <c r="R89">
        <v>3011</v>
      </c>
      <c r="S89">
        <v>65</v>
      </c>
      <c r="T89">
        <v>1157</v>
      </c>
      <c r="U89">
        <v>1846</v>
      </c>
      <c r="V89">
        <v>13</v>
      </c>
      <c r="W89">
        <v>4</v>
      </c>
      <c r="X89">
        <v>699</v>
      </c>
      <c r="Y89">
        <v>0</v>
      </c>
      <c r="Z89">
        <v>1927</v>
      </c>
      <c r="AA89">
        <v>0</v>
      </c>
      <c r="AB89">
        <v>1360</v>
      </c>
      <c r="AC89">
        <v>18363</v>
      </c>
    </row>
    <row r="90" spans="1:29" x14ac:dyDescent="0.35">
      <c r="A90">
        <f t="shared" si="1"/>
        <v>0</v>
      </c>
      <c r="B90" t="s">
        <v>276</v>
      </c>
      <c r="C90">
        <v>1299</v>
      </c>
      <c r="D90">
        <v>13598</v>
      </c>
      <c r="E90">
        <v>1220</v>
      </c>
      <c r="F90">
        <v>540</v>
      </c>
      <c r="G90">
        <v>418</v>
      </c>
      <c r="H90">
        <v>0</v>
      </c>
      <c r="I90">
        <v>437</v>
      </c>
      <c r="J90">
        <v>6336</v>
      </c>
      <c r="K90">
        <v>1784</v>
      </c>
      <c r="L90">
        <v>5602</v>
      </c>
      <c r="M90">
        <v>4699</v>
      </c>
      <c r="N90">
        <v>295</v>
      </c>
      <c r="O90">
        <v>993</v>
      </c>
      <c r="P90">
        <v>0</v>
      </c>
      <c r="Q90">
        <v>1145</v>
      </c>
      <c r="R90">
        <v>11234</v>
      </c>
      <c r="S90">
        <v>706</v>
      </c>
      <c r="T90">
        <v>5796</v>
      </c>
      <c r="U90">
        <v>2255</v>
      </c>
      <c r="V90">
        <v>208</v>
      </c>
      <c r="W90">
        <v>1196</v>
      </c>
      <c r="X90">
        <v>5062</v>
      </c>
      <c r="Y90">
        <v>39</v>
      </c>
      <c r="Z90">
        <v>12230</v>
      </c>
      <c r="AA90">
        <v>0</v>
      </c>
      <c r="AB90">
        <v>0</v>
      </c>
      <c r="AC90">
        <v>77092</v>
      </c>
    </row>
    <row r="91" spans="1:29" x14ac:dyDescent="0.35">
      <c r="A91">
        <f t="shared" si="1"/>
        <v>0</v>
      </c>
      <c r="B91" t="s">
        <v>277</v>
      </c>
      <c r="C91">
        <v>2438</v>
      </c>
      <c r="D91">
        <v>22700</v>
      </c>
      <c r="E91">
        <v>974</v>
      </c>
      <c r="F91">
        <v>190</v>
      </c>
      <c r="G91">
        <v>5</v>
      </c>
      <c r="H91">
        <v>878</v>
      </c>
      <c r="I91">
        <v>937</v>
      </c>
      <c r="J91">
        <v>3130</v>
      </c>
      <c r="K91">
        <v>0</v>
      </c>
      <c r="L91">
        <v>2276</v>
      </c>
      <c r="M91">
        <v>0</v>
      </c>
      <c r="N91">
        <v>0</v>
      </c>
      <c r="O91">
        <v>0</v>
      </c>
      <c r="P91">
        <v>0</v>
      </c>
      <c r="Q91">
        <v>0</v>
      </c>
      <c r="R91">
        <v>11600</v>
      </c>
      <c r="S91">
        <v>2249</v>
      </c>
      <c r="T91">
        <v>2361</v>
      </c>
      <c r="U91">
        <v>983</v>
      </c>
      <c r="V91">
        <v>0</v>
      </c>
      <c r="W91">
        <v>2118</v>
      </c>
      <c r="X91">
        <v>2893</v>
      </c>
      <c r="Y91">
        <v>2962</v>
      </c>
      <c r="Z91">
        <v>3791</v>
      </c>
      <c r="AA91">
        <v>0</v>
      </c>
      <c r="AB91">
        <v>2805</v>
      </c>
      <c r="AC91">
        <v>65577</v>
      </c>
    </row>
    <row r="92" spans="1:29" x14ac:dyDescent="0.35">
      <c r="A92">
        <f t="shared" si="1"/>
        <v>0</v>
      </c>
      <c r="B92" t="s">
        <v>277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287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</row>
    <row r="93" spans="1:29" x14ac:dyDescent="0.35">
      <c r="A93">
        <f t="shared" si="1"/>
        <v>0</v>
      </c>
      <c r="B93" t="s">
        <v>278</v>
      </c>
      <c r="C93">
        <v>1068</v>
      </c>
      <c r="D93">
        <v>12201</v>
      </c>
      <c r="E93">
        <v>896</v>
      </c>
      <c r="F93">
        <v>682</v>
      </c>
      <c r="G93">
        <v>73</v>
      </c>
      <c r="H93">
        <v>0</v>
      </c>
      <c r="I93">
        <v>0</v>
      </c>
      <c r="J93">
        <v>1665</v>
      </c>
      <c r="K93">
        <v>0</v>
      </c>
      <c r="L93">
        <v>1448</v>
      </c>
      <c r="M93">
        <v>4301</v>
      </c>
      <c r="N93">
        <v>576</v>
      </c>
      <c r="O93">
        <v>1106</v>
      </c>
      <c r="P93">
        <v>0</v>
      </c>
      <c r="Q93">
        <v>590</v>
      </c>
      <c r="R93">
        <v>5691</v>
      </c>
      <c r="S93">
        <v>3203</v>
      </c>
      <c r="T93">
        <v>3005</v>
      </c>
      <c r="U93">
        <v>1008</v>
      </c>
      <c r="V93">
        <v>371</v>
      </c>
      <c r="W93">
        <v>853</v>
      </c>
      <c r="X93">
        <v>2510</v>
      </c>
      <c r="Y93">
        <v>75</v>
      </c>
      <c r="Z93">
        <v>5990</v>
      </c>
      <c r="AA93">
        <v>868</v>
      </c>
      <c r="AB93">
        <v>0</v>
      </c>
      <c r="AC93">
        <v>48180</v>
      </c>
    </row>
    <row r="94" spans="1:29" x14ac:dyDescent="0.35">
      <c r="A94">
        <f t="shared" si="1"/>
        <v>0</v>
      </c>
      <c r="B94" t="s">
        <v>279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822</v>
      </c>
      <c r="K94">
        <v>764</v>
      </c>
      <c r="L94">
        <v>877</v>
      </c>
      <c r="M94">
        <v>0</v>
      </c>
      <c r="N94">
        <v>0</v>
      </c>
      <c r="O94">
        <v>247</v>
      </c>
      <c r="P94">
        <v>0</v>
      </c>
      <c r="Q94">
        <v>0</v>
      </c>
      <c r="R94">
        <v>2445</v>
      </c>
      <c r="S94">
        <v>36</v>
      </c>
      <c r="T94">
        <v>693</v>
      </c>
      <c r="U94">
        <v>154</v>
      </c>
      <c r="V94">
        <v>0</v>
      </c>
      <c r="W94">
        <v>580</v>
      </c>
      <c r="X94">
        <v>1122</v>
      </c>
      <c r="Y94">
        <v>0</v>
      </c>
      <c r="Z94">
        <v>1317</v>
      </c>
      <c r="AA94">
        <v>0</v>
      </c>
      <c r="AB94">
        <v>0</v>
      </c>
      <c r="AC94">
        <v>9057</v>
      </c>
    </row>
    <row r="95" spans="1:29" x14ac:dyDescent="0.35">
      <c r="A95">
        <f t="shared" si="1"/>
        <v>0</v>
      </c>
      <c r="B95" t="s">
        <v>280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66</v>
      </c>
      <c r="K95">
        <v>0</v>
      </c>
      <c r="L95">
        <v>46</v>
      </c>
      <c r="M95">
        <v>0</v>
      </c>
      <c r="N95">
        <v>0</v>
      </c>
      <c r="O95">
        <v>30</v>
      </c>
      <c r="P95">
        <v>0</v>
      </c>
      <c r="Q95">
        <v>0</v>
      </c>
      <c r="R95">
        <v>793</v>
      </c>
      <c r="S95">
        <v>0</v>
      </c>
      <c r="T95">
        <v>170</v>
      </c>
      <c r="U95">
        <v>0</v>
      </c>
      <c r="V95">
        <v>0</v>
      </c>
      <c r="W95">
        <v>0</v>
      </c>
      <c r="X95">
        <v>255</v>
      </c>
      <c r="Y95">
        <v>3</v>
      </c>
      <c r="Z95">
        <v>97</v>
      </c>
      <c r="AA95">
        <v>0</v>
      </c>
      <c r="AB95">
        <v>0</v>
      </c>
      <c r="AC95">
        <v>1460</v>
      </c>
    </row>
    <row r="96" spans="1:29" x14ac:dyDescent="0.35">
      <c r="A96">
        <f t="shared" si="1"/>
        <v>0</v>
      </c>
      <c r="B96" t="s">
        <v>281</v>
      </c>
      <c r="C96">
        <v>1610</v>
      </c>
      <c r="D96">
        <v>13791</v>
      </c>
      <c r="E96">
        <v>1049</v>
      </c>
      <c r="F96">
        <v>777</v>
      </c>
      <c r="G96">
        <v>100</v>
      </c>
      <c r="H96">
        <v>0</v>
      </c>
      <c r="I96">
        <v>0</v>
      </c>
      <c r="J96">
        <v>7114</v>
      </c>
      <c r="K96">
        <v>302</v>
      </c>
      <c r="L96">
        <v>5211</v>
      </c>
      <c r="M96">
        <v>4387</v>
      </c>
      <c r="N96">
        <v>751</v>
      </c>
      <c r="O96">
        <v>861</v>
      </c>
      <c r="P96">
        <v>0</v>
      </c>
      <c r="Q96">
        <v>1384</v>
      </c>
      <c r="R96">
        <v>8867</v>
      </c>
      <c r="S96">
        <v>2412</v>
      </c>
      <c r="T96">
        <v>3338</v>
      </c>
      <c r="U96">
        <v>1533</v>
      </c>
      <c r="V96">
        <v>1163</v>
      </c>
      <c r="W96">
        <v>2177</v>
      </c>
      <c r="X96">
        <v>4879</v>
      </c>
      <c r="Y96">
        <v>0</v>
      </c>
      <c r="Z96">
        <v>6773</v>
      </c>
      <c r="AA96">
        <v>0</v>
      </c>
      <c r="AB96">
        <v>0</v>
      </c>
      <c r="AC96">
        <v>68479</v>
      </c>
    </row>
    <row r="97" spans="1:29" x14ac:dyDescent="0.35">
      <c r="A97">
        <f t="shared" si="1"/>
        <v>0</v>
      </c>
      <c r="B97" t="s">
        <v>282</v>
      </c>
      <c r="C97">
        <v>1163</v>
      </c>
      <c r="D97">
        <v>8813</v>
      </c>
      <c r="E97">
        <v>619</v>
      </c>
      <c r="F97">
        <v>116</v>
      </c>
      <c r="G97">
        <v>108</v>
      </c>
      <c r="H97">
        <v>0</v>
      </c>
      <c r="I97">
        <v>0</v>
      </c>
      <c r="J97">
        <v>3606</v>
      </c>
      <c r="K97">
        <v>1666</v>
      </c>
      <c r="L97">
        <v>5278</v>
      </c>
      <c r="M97">
        <v>4150</v>
      </c>
      <c r="N97">
        <v>121</v>
      </c>
      <c r="O97">
        <v>641</v>
      </c>
      <c r="P97">
        <v>0</v>
      </c>
      <c r="Q97">
        <v>0</v>
      </c>
      <c r="R97">
        <v>8148</v>
      </c>
      <c r="S97">
        <v>2443</v>
      </c>
      <c r="T97">
        <v>2681</v>
      </c>
      <c r="U97">
        <v>0</v>
      </c>
      <c r="V97">
        <v>103</v>
      </c>
      <c r="W97">
        <v>3122</v>
      </c>
      <c r="X97">
        <v>2925</v>
      </c>
      <c r="Y97">
        <v>3024</v>
      </c>
      <c r="Z97">
        <v>8220</v>
      </c>
      <c r="AA97">
        <v>0</v>
      </c>
      <c r="AB97">
        <v>0</v>
      </c>
      <c r="AC97">
        <v>56947</v>
      </c>
    </row>
    <row r="98" spans="1:29" x14ac:dyDescent="0.35">
      <c r="A98">
        <f t="shared" si="1"/>
        <v>0</v>
      </c>
      <c r="B98" t="s">
        <v>283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53</v>
      </c>
      <c r="K98">
        <v>0</v>
      </c>
      <c r="L98">
        <v>4</v>
      </c>
      <c r="M98">
        <v>0</v>
      </c>
      <c r="N98">
        <v>0</v>
      </c>
      <c r="O98">
        <v>25</v>
      </c>
      <c r="P98">
        <v>0</v>
      </c>
      <c r="Q98">
        <v>0</v>
      </c>
      <c r="R98">
        <v>752</v>
      </c>
      <c r="S98">
        <v>0</v>
      </c>
      <c r="T98">
        <v>186</v>
      </c>
      <c r="U98">
        <v>0</v>
      </c>
      <c r="V98">
        <v>0</v>
      </c>
      <c r="W98">
        <v>0</v>
      </c>
      <c r="X98">
        <v>420</v>
      </c>
      <c r="Y98">
        <v>71</v>
      </c>
      <c r="Z98">
        <v>212</v>
      </c>
      <c r="AA98">
        <v>0</v>
      </c>
      <c r="AB98">
        <v>0</v>
      </c>
      <c r="AC98">
        <v>1723</v>
      </c>
    </row>
    <row r="99" spans="1:29" x14ac:dyDescent="0.35">
      <c r="A99">
        <f t="shared" si="1"/>
        <v>0</v>
      </c>
      <c r="B99" t="s">
        <v>284</v>
      </c>
      <c r="C99">
        <v>0</v>
      </c>
      <c r="D99">
        <v>0</v>
      </c>
      <c r="E99">
        <v>0</v>
      </c>
      <c r="F99">
        <v>0</v>
      </c>
      <c r="G99">
        <v>0</v>
      </c>
      <c r="H99">
        <v>287</v>
      </c>
      <c r="I99">
        <v>373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15</v>
      </c>
      <c r="R99">
        <v>436</v>
      </c>
      <c r="S99">
        <v>33</v>
      </c>
      <c r="T99">
        <v>171</v>
      </c>
      <c r="U99">
        <v>1</v>
      </c>
      <c r="V99">
        <v>0</v>
      </c>
      <c r="W99">
        <v>0</v>
      </c>
      <c r="X99">
        <v>296</v>
      </c>
      <c r="Y99">
        <v>0</v>
      </c>
      <c r="Z99">
        <v>330</v>
      </c>
      <c r="AA99">
        <v>815</v>
      </c>
      <c r="AB99">
        <v>84</v>
      </c>
      <c r="AC99">
        <v>2841</v>
      </c>
    </row>
    <row r="100" spans="1:29" x14ac:dyDescent="0.35">
      <c r="A100">
        <f t="shared" si="1"/>
        <v>0</v>
      </c>
      <c r="B100" t="s">
        <v>285</v>
      </c>
      <c r="C100">
        <v>57</v>
      </c>
      <c r="D100">
        <v>11386</v>
      </c>
      <c r="E100">
        <v>651</v>
      </c>
      <c r="F100">
        <v>142</v>
      </c>
      <c r="G100">
        <v>165</v>
      </c>
      <c r="H100">
        <v>0</v>
      </c>
      <c r="I100">
        <v>0</v>
      </c>
      <c r="J100">
        <v>2360</v>
      </c>
      <c r="K100">
        <v>5644</v>
      </c>
      <c r="L100">
        <v>9718</v>
      </c>
      <c r="M100">
        <v>4955</v>
      </c>
      <c r="N100">
        <v>125</v>
      </c>
      <c r="O100">
        <v>400</v>
      </c>
      <c r="P100">
        <v>0</v>
      </c>
      <c r="Q100">
        <v>549</v>
      </c>
      <c r="R100">
        <v>8517</v>
      </c>
      <c r="S100">
        <v>1508</v>
      </c>
      <c r="T100">
        <v>3346</v>
      </c>
      <c r="U100">
        <v>0</v>
      </c>
      <c r="V100">
        <v>19</v>
      </c>
      <c r="W100">
        <v>80</v>
      </c>
      <c r="X100">
        <v>5227</v>
      </c>
      <c r="Y100">
        <v>3615</v>
      </c>
      <c r="Z100">
        <v>7725</v>
      </c>
      <c r="AA100">
        <v>0</v>
      </c>
      <c r="AB100">
        <v>0</v>
      </c>
      <c r="AC100">
        <v>66189</v>
      </c>
    </row>
    <row r="101" spans="1:29" x14ac:dyDescent="0.35">
      <c r="A101">
        <f t="shared" si="1"/>
        <v>0</v>
      </c>
      <c r="B101" t="s">
        <v>286</v>
      </c>
      <c r="C101">
        <v>1230</v>
      </c>
      <c r="D101">
        <v>15446</v>
      </c>
      <c r="E101">
        <v>568</v>
      </c>
      <c r="F101">
        <v>111</v>
      </c>
      <c r="G101">
        <v>64</v>
      </c>
      <c r="H101">
        <v>0</v>
      </c>
      <c r="I101">
        <v>348</v>
      </c>
      <c r="J101">
        <v>5606</v>
      </c>
      <c r="K101">
        <v>0</v>
      </c>
      <c r="L101">
        <v>5172</v>
      </c>
      <c r="M101">
        <v>4113</v>
      </c>
      <c r="N101">
        <v>358</v>
      </c>
      <c r="O101">
        <v>805</v>
      </c>
      <c r="P101">
        <v>0</v>
      </c>
      <c r="Q101">
        <v>680</v>
      </c>
      <c r="R101">
        <v>7630</v>
      </c>
      <c r="S101">
        <v>375</v>
      </c>
      <c r="T101">
        <v>1727</v>
      </c>
      <c r="U101">
        <v>0</v>
      </c>
      <c r="V101">
        <v>135</v>
      </c>
      <c r="W101">
        <v>1594</v>
      </c>
      <c r="X101">
        <v>4500</v>
      </c>
      <c r="Y101">
        <v>1573</v>
      </c>
      <c r="Z101">
        <v>6071</v>
      </c>
      <c r="AA101">
        <v>0</v>
      </c>
      <c r="AB101">
        <v>0</v>
      </c>
      <c r="AC101">
        <v>58763</v>
      </c>
    </row>
    <row r="102" spans="1:29" x14ac:dyDescent="0.35">
      <c r="A102">
        <f t="shared" si="1"/>
        <v>0</v>
      </c>
      <c r="B102" t="s">
        <v>286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657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</row>
    <row r="103" spans="1:29" x14ac:dyDescent="0.35">
      <c r="A103">
        <f t="shared" si="1"/>
        <v>0</v>
      </c>
      <c r="B103" t="s">
        <v>287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1094</v>
      </c>
      <c r="J103">
        <v>247</v>
      </c>
      <c r="K103">
        <v>0</v>
      </c>
      <c r="L103">
        <v>225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1189</v>
      </c>
      <c r="S103">
        <v>29</v>
      </c>
      <c r="T103">
        <v>332</v>
      </c>
      <c r="U103">
        <v>0</v>
      </c>
      <c r="V103">
        <v>110</v>
      </c>
      <c r="W103">
        <v>0</v>
      </c>
      <c r="X103">
        <v>596</v>
      </c>
      <c r="Y103">
        <v>0</v>
      </c>
      <c r="Z103">
        <v>1111</v>
      </c>
      <c r="AA103">
        <v>0</v>
      </c>
      <c r="AB103">
        <v>0</v>
      </c>
      <c r="AC103">
        <v>4938</v>
      </c>
    </row>
    <row r="104" spans="1:29" x14ac:dyDescent="0.35">
      <c r="A104">
        <f t="shared" si="1"/>
        <v>0</v>
      </c>
      <c r="B104" t="s">
        <v>287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5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</row>
    <row r="105" spans="1:29" x14ac:dyDescent="0.35">
      <c r="A105">
        <f t="shared" si="1"/>
        <v>0</v>
      </c>
      <c r="B105" t="s">
        <v>288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36</v>
      </c>
      <c r="K105">
        <v>0</v>
      </c>
      <c r="L105">
        <v>26</v>
      </c>
      <c r="M105">
        <v>0</v>
      </c>
      <c r="N105">
        <v>0</v>
      </c>
      <c r="O105">
        <v>119</v>
      </c>
      <c r="P105">
        <v>0</v>
      </c>
      <c r="Q105">
        <v>0</v>
      </c>
      <c r="R105">
        <v>2133</v>
      </c>
      <c r="S105">
        <v>62</v>
      </c>
      <c r="T105">
        <v>180</v>
      </c>
      <c r="U105">
        <v>0</v>
      </c>
      <c r="V105">
        <v>0</v>
      </c>
      <c r="W105">
        <v>0</v>
      </c>
      <c r="X105">
        <v>407</v>
      </c>
      <c r="Y105">
        <v>4</v>
      </c>
      <c r="Z105">
        <v>349</v>
      </c>
      <c r="AA105">
        <v>0</v>
      </c>
      <c r="AB105">
        <v>0</v>
      </c>
      <c r="AC105">
        <v>3316</v>
      </c>
    </row>
    <row r="106" spans="1:29" x14ac:dyDescent="0.35">
      <c r="A106">
        <f t="shared" si="1"/>
        <v>0</v>
      </c>
      <c r="B106" t="s">
        <v>289</v>
      </c>
      <c r="C106">
        <v>0</v>
      </c>
      <c r="D106">
        <v>14726</v>
      </c>
      <c r="E106">
        <v>705</v>
      </c>
      <c r="F106">
        <v>1375</v>
      </c>
      <c r="G106">
        <v>153</v>
      </c>
      <c r="H106">
        <v>539</v>
      </c>
      <c r="I106">
        <v>1488</v>
      </c>
      <c r="J106">
        <v>1303</v>
      </c>
      <c r="K106">
        <v>8206</v>
      </c>
      <c r="L106">
        <v>6467</v>
      </c>
      <c r="M106">
        <v>5392</v>
      </c>
      <c r="N106">
        <v>519</v>
      </c>
      <c r="O106">
        <v>540</v>
      </c>
      <c r="P106">
        <v>0</v>
      </c>
      <c r="Q106">
        <v>0</v>
      </c>
      <c r="R106">
        <v>15488</v>
      </c>
      <c r="S106">
        <v>14975</v>
      </c>
      <c r="T106">
        <v>4644</v>
      </c>
      <c r="U106">
        <v>964</v>
      </c>
      <c r="V106">
        <v>0</v>
      </c>
      <c r="W106">
        <v>722</v>
      </c>
      <c r="X106">
        <v>3990</v>
      </c>
      <c r="Y106">
        <v>202</v>
      </c>
      <c r="Z106">
        <v>10510</v>
      </c>
      <c r="AA106">
        <v>0</v>
      </c>
      <c r="AB106">
        <v>0</v>
      </c>
      <c r="AC106">
        <v>92908</v>
      </c>
    </row>
    <row r="107" spans="1:29" x14ac:dyDescent="0.35">
      <c r="A107">
        <f t="shared" si="1"/>
        <v>0</v>
      </c>
      <c r="B107" t="s">
        <v>290</v>
      </c>
      <c r="C107">
        <v>1424</v>
      </c>
      <c r="D107">
        <v>18214</v>
      </c>
      <c r="E107">
        <v>842</v>
      </c>
      <c r="F107">
        <v>633</v>
      </c>
      <c r="G107">
        <v>5519</v>
      </c>
      <c r="H107">
        <v>153</v>
      </c>
      <c r="I107">
        <v>850</v>
      </c>
      <c r="J107">
        <v>0</v>
      </c>
      <c r="K107">
        <v>9859</v>
      </c>
      <c r="L107">
        <v>8455</v>
      </c>
      <c r="M107">
        <v>4298</v>
      </c>
      <c r="N107">
        <v>101</v>
      </c>
      <c r="O107">
        <v>336</v>
      </c>
      <c r="P107">
        <v>0</v>
      </c>
      <c r="Q107">
        <v>6045</v>
      </c>
      <c r="R107">
        <v>6852</v>
      </c>
      <c r="S107">
        <v>408</v>
      </c>
      <c r="T107">
        <v>2751</v>
      </c>
      <c r="U107">
        <v>79</v>
      </c>
      <c r="V107">
        <v>2509</v>
      </c>
      <c r="W107">
        <v>0</v>
      </c>
      <c r="X107">
        <v>4055</v>
      </c>
      <c r="Y107">
        <v>3928</v>
      </c>
      <c r="Z107">
        <v>9873</v>
      </c>
      <c r="AA107">
        <v>0</v>
      </c>
      <c r="AB107">
        <v>0</v>
      </c>
      <c r="AC107">
        <v>87184</v>
      </c>
    </row>
    <row r="108" spans="1:29" x14ac:dyDescent="0.35">
      <c r="A108">
        <f t="shared" si="1"/>
        <v>0</v>
      </c>
      <c r="B108" t="s">
        <v>291</v>
      </c>
      <c r="C108">
        <v>36</v>
      </c>
      <c r="D108">
        <v>18300</v>
      </c>
      <c r="E108">
        <v>1481</v>
      </c>
      <c r="F108">
        <v>420</v>
      </c>
      <c r="G108">
        <v>5969</v>
      </c>
      <c r="H108">
        <v>1093</v>
      </c>
      <c r="I108">
        <v>734</v>
      </c>
      <c r="J108">
        <v>0</v>
      </c>
      <c r="K108">
        <v>12768</v>
      </c>
      <c r="L108">
        <v>14874</v>
      </c>
      <c r="M108">
        <v>4586</v>
      </c>
      <c r="N108">
        <v>123</v>
      </c>
      <c r="O108">
        <v>840</v>
      </c>
      <c r="P108">
        <v>0</v>
      </c>
      <c r="Q108">
        <v>1027</v>
      </c>
      <c r="R108">
        <v>8539</v>
      </c>
      <c r="S108">
        <v>3696</v>
      </c>
      <c r="T108">
        <v>3814</v>
      </c>
      <c r="U108">
        <v>440</v>
      </c>
      <c r="V108">
        <v>1457</v>
      </c>
      <c r="W108">
        <v>4316</v>
      </c>
      <c r="X108">
        <v>2045</v>
      </c>
      <c r="Y108">
        <v>551</v>
      </c>
      <c r="Z108">
        <v>11711</v>
      </c>
      <c r="AA108">
        <v>0</v>
      </c>
      <c r="AB108">
        <v>0</v>
      </c>
      <c r="AC108">
        <v>98820</v>
      </c>
    </row>
    <row r="109" spans="1:29" x14ac:dyDescent="0.35">
      <c r="A109">
        <f t="shared" si="1"/>
        <v>0</v>
      </c>
      <c r="B109" t="s">
        <v>292</v>
      </c>
      <c r="C109">
        <v>2011</v>
      </c>
      <c r="D109">
        <v>10338</v>
      </c>
      <c r="E109">
        <v>394</v>
      </c>
      <c r="F109">
        <v>0</v>
      </c>
      <c r="G109">
        <v>1427</v>
      </c>
      <c r="H109">
        <v>164</v>
      </c>
      <c r="I109">
        <v>779</v>
      </c>
      <c r="J109">
        <v>30</v>
      </c>
      <c r="K109">
        <v>412</v>
      </c>
      <c r="L109">
        <v>719</v>
      </c>
      <c r="M109">
        <v>2579</v>
      </c>
      <c r="N109">
        <v>66</v>
      </c>
      <c r="O109">
        <v>0</v>
      </c>
      <c r="P109">
        <v>0</v>
      </c>
      <c r="Q109">
        <v>0</v>
      </c>
      <c r="R109">
        <v>2330</v>
      </c>
      <c r="S109">
        <v>144</v>
      </c>
      <c r="T109">
        <v>1366</v>
      </c>
      <c r="U109">
        <v>16</v>
      </c>
      <c r="V109">
        <v>307</v>
      </c>
      <c r="W109">
        <v>873</v>
      </c>
      <c r="X109">
        <v>1878</v>
      </c>
      <c r="Y109">
        <v>2586</v>
      </c>
      <c r="Z109">
        <v>4096</v>
      </c>
      <c r="AA109">
        <v>0</v>
      </c>
      <c r="AB109">
        <v>7320</v>
      </c>
      <c r="AC109">
        <v>39835</v>
      </c>
    </row>
    <row r="110" spans="1:29" x14ac:dyDescent="0.35">
      <c r="A110">
        <f t="shared" si="1"/>
        <v>0</v>
      </c>
      <c r="B110" t="s">
        <v>293</v>
      </c>
      <c r="C110" s="6">
        <v>0</v>
      </c>
      <c r="D110" s="6">
        <v>12750</v>
      </c>
      <c r="E110" s="6">
        <v>524</v>
      </c>
      <c r="F110" s="6">
        <v>643</v>
      </c>
      <c r="G110" s="6">
        <v>2105</v>
      </c>
      <c r="H110" s="6">
        <v>0</v>
      </c>
      <c r="I110" s="6">
        <v>0</v>
      </c>
      <c r="J110" s="6">
        <v>0</v>
      </c>
      <c r="K110" s="6">
        <v>4192</v>
      </c>
      <c r="L110" s="6">
        <v>6233</v>
      </c>
      <c r="M110" s="6">
        <v>0</v>
      </c>
      <c r="N110" s="6">
        <v>0</v>
      </c>
      <c r="O110" s="6">
        <v>0</v>
      </c>
      <c r="P110" s="6">
        <v>0</v>
      </c>
      <c r="Q110" s="6">
        <v>495</v>
      </c>
      <c r="R110" s="6">
        <v>5760</v>
      </c>
      <c r="S110" s="6">
        <v>3792</v>
      </c>
      <c r="T110" s="6">
        <v>1673</v>
      </c>
      <c r="U110" s="6">
        <v>0</v>
      </c>
      <c r="V110" s="6">
        <v>456</v>
      </c>
      <c r="W110" s="6">
        <v>3598</v>
      </c>
      <c r="X110" s="6">
        <v>1792</v>
      </c>
      <c r="Y110" s="6">
        <v>2395</v>
      </c>
      <c r="Z110" s="6">
        <v>5299</v>
      </c>
      <c r="AA110" s="6">
        <v>0</v>
      </c>
      <c r="AB110" s="6">
        <v>0</v>
      </c>
      <c r="AC110" s="6">
        <v>51707</v>
      </c>
    </row>
    <row r="111" spans="1:29" x14ac:dyDescent="0.35">
      <c r="A111">
        <f t="shared" si="1"/>
        <v>0</v>
      </c>
      <c r="B111" t="s">
        <v>294</v>
      </c>
      <c r="C111">
        <v>215</v>
      </c>
      <c r="D111">
        <v>4654</v>
      </c>
      <c r="E111">
        <v>301</v>
      </c>
      <c r="F111">
        <v>0</v>
      </c>
      <c r="G111">
        <v>759</v>
      </c>
      <c r="H111">
        <v>0</v>
      </c>
      <c r="I111">
        <v>0</v>
      </c>
      <c r="J111">
        <v>280</v>
      </c>
      <c r="K111">
        <v>824</v>
      </c>
      <c r="L111">
        <v>1007</v>
      </c>
      <c r="M111">
        <v>1394</v>
      </c>
      <c r="N111">
        <v>30</v>
      </c>
      <c r="O111">
        <v>111</v>
      </c>
      <c r="P111">
        <v>0</v>
      </c>
      <c r="Q111">
        <v>206</v>
      </c>
      <c r="R111">
        <v>3365</v>
      </c>
      <c r="S111">
        <v>550</v>
      </c>
      <c r="T111">
        <v>674</v>
      </c>
      <c r="U111">
        <v>0</v>
      </c>
      <c r="V111">
        <v>107</v>
      </c>
      <c r="W111">
        <v>2087</v>
      </c>
      <c r="X111">
        <v>678</v>
      </c>
      <c r="Y111">
        <v>21</v>
      </c>
      <c r="Z111">
        <v>1477</v>
      </c>
      <c r="AA111">
        <v>0</v>
      </c>
      <c r="AB111">
        <v>0</v>
      </c>
      <c r="AC111">
        <v>18740</v>
      </c>
    </row>
    <row r="112" spans="1:29" x14ac:dyDescent="0.35">
      <c r="A112">
        <f t="shared" si="1"/>
        <v>0</v>
      </c>
      <c r="B112" t="s">
        <v>295</v>
      </c>
      <c r="C112">
        <v>2452</v>
      </c>
      <c r="D112">
        <v>9881</v>
      </c>
      <c r="E112">
        <v>332</v>
      </c>
      <c r="F112">
        <v>834</v>
      </c>
      <c r="G112">
        <v>3768</v>
      </c>
      <c r="H112">
        <v>273</v>
      </c>
      <c r="I112">
        <v>646</v>
      </c>
      <c r="J112">
        <v>5676</v>
      </c>
      <c r="K112">
        <v>2982</v>
      </c>
      <c r="L112">
        <v>4899</v>
      </c>
      <c r="M112">
        <v>0</v>
      </c>
      <c r="N112">
        <v>0</v>
      </c>
      <c r="O112">
        <v>135</v>
      </c>
      <c r="P112">
        <v>0</v>
      </c>
      <c r="Q112">
        <v>418</v>
      </c>
      <c r="R112">
        <v>5445</v>
      </c>
      <c r="S112">
        <v>1190</v>
      </c>
      <c r="T112">
        <v>0</v>
      </c>
      <c r="U112">
        <v>161</v>
      </c>
      <c r="V112">
        <v>1101</v>
      </c>
      <c r="W112">
        <v>2724</v>
      </c>
      <c r="X112">
        <v>2436</v>
      </c>
      <c r="Y112">
        <v>1821</v>
      </c>
      <c r="Z112">
        <v>5302</v>
      </c>
      <c r="AA112">
        <v>0</v>
      </c>
      <c r="AB112">
        <v>802</v>
      </c>
      <c r="AC112">
        <v>53278</v>
      </c>
    </row>
    <row r="113" spans="1:29" x14ac:dyDescent="0.35">
      <c r="A113">
        <f t="shared" si="1"/>
        <v>0</v>
      </c>
      <c r="B113" t="s">
        <v>296</v>
      </c>
      <c r="C113">
        <v>287</v>
      </c>
      <c r="D113">
        <v>19582</v>
      </c>
      <c r="E113">
        <v>1124</v>
      </c>
      <c r="F113">
        <v>857</v>
      </c>
      <c r="G113">
        <v>4715</v>
      </c>
      <c r="H113">
        <v>545</v>
      </c>
      <c r="I113">
        <v>858</v>
      </c>
      <c r="J113">
        <v>0</v>
      </c>
      <c r="K113">
        <v>9035</v>
      </c>
      <c r="L113">
        <v>5001</v>
      </c>
      <c r="M113">
        <v>0</v>
      </c>
      <c r="N113">
        <v>0</v>
      </c>
      <c r="O113">
        <v>400</v>
      </c>
      <c r="P113">
        <v>0</v>
      </c>
      <c r="Q113">
        <v>933</v>
      </c>
      <c r="R113">
        <v>5352</v>
      </c>
      <c r="S113">
        <v>979</v>
      </c>
      <c r="T113">
        <v>3581</v>
      </c>
      <c r="U113">
        <v>614</v>
      </c>
      <c r="V113">
        <v>1278</v>
      </c>
      <c r="W113">
        <v>7347</v>
      </c>
      <c r="X113">
        <v>3082</v>
      </c>
      <c r="Y113">
        <v>2269</v>
      </c>
      <c r="Z113">
        <v>8688</v>
      </c>
      <c r="AA113">
        <v>1600</v>
      </c>
      <c r="AB113">
        <v>0</v>
      </c>
      <c r="AC113">
        <v>78127</v>
      </c>
    </row>
    <row r="114" spans="1:29" x14ac:dyDescent="0.35">
      <c r="A114">
        <f t="shared" si="1"/>
        <v>0</v>
      </c>
      <c r="B114" t="s">
        <v>297</v>
      </c>
      <c r="C114">
        <v>708</v>
      </c>
      <c r="D114">
        <v>17518</v>
      </c>
      <c r="E114">
        <v>1079</v>
      </c>
      <c r="F114">
        <v>0</v>
      </c>
      <c r="G114">
        <v>1661</v>
      </c>
      <c r="H114">
        <v>486</v>
      </c>
      <c r="I114">
        <v>1415</v>
      </c>
      <c r="J114">
        <v>3205</v>
      </c>
      <c r="K114">
        <v>4965</v>
      </c>
      <c r="L114">
        <v>5198</v>
      </c>
      <c r="M114">
        <v>0</v>
      </c>
      <c r="N114">
        <v>0</v>
      </c>
      <c r="O114">
        <v>285</v>
      </c>
      <c r="P114">
        <v>0</v>
      </c>
      <c r="Q114">
        <v>5894</v>
      </c>
      <c r="R114">
        <v>4058</v>
      </c>
      <c r="S114">
        <v>3984</v>
      </c>
      <c r="T114">
        <v>2907</v>
      </c>
      <c r="U114">
        <v>0</v>
      </c>
      <c r="V114">
        <v>46</v>
      </c>
      <c r="W114">
        <v>7165</v>
      </c>
      <c r="X114">
        <v>3279</v>
      </c>
      <c r="Y114">
        <v>3164</v>
      </c>
      <c r="Z114">
        <v>8115</v>
      </c>
      <c r="AA114">
        <v>0</v>
      </c>
      <c r="AB114">
        <v>58</v>
      </c>
      <c r="AC114">
        <v>75190</v>
      </c>
    </row>
    <row r="115" spans="1:29" x14ac:dyDescent="0.35">
      <c r="A115">
        <f t="shared" si="1"/>
        <v>0</v>
      </c>
      <c r="B115" t="s">
        <v>298</v>
      </c>
      <c r="C115">
        <v>0</v>
      </c>
      <c r="D115">
        <v>6667</v>
      </c>
      <c r="E115">
        <v>313</v>
      </c>
      <c r="F115">
        <v>282</v>
      </c>
      <c r="G115">
        <v>2541</v>
      </c>
      <c r="H115">
        <v>0</v>
      </c>
      <c r="I115">
        <v>0</v>
      </c>
      <c r="J115">
        <v>1025</v>
      </c>
      <c r="K115">
        <v>1695</v>
      </c>
      <c r="L115">
        <v>1701</v>
      </c>
      <c r="M115">
        <v>0</v>
      </c>
      <c r="N115">
        <v>0</v>
      </c>
      <c r="O115">
        <v>0</v>
      </c>
      <c r="P115">
        <v>0</v>
      </c>
      <c r="Q115">
        <v>391</v>
      </c>
      <c r="R115">
        <v>4143</v>
      </c>
      <c r="S115">
        <v>180</v>
      </c>
      <c r="T115">
        <v>1454</v>
      </c>
      <c r="U115">
        <v>155</v>
      </c>
      <c r="V115">
        <v>86</v>
      </c>
      <c r="W115">
        <v>4208</v>
      </c>
      <c r="X115">
        <v>2405</v>
      </c>
      <c r="Y115">
        <v>2876</v>
      </c>
      <c r="Z115">
        <v>3601</v>
      </c>
      <c r="AA115">
        <v>0</v>
      </c>
      <c r="AB115">
        <v>1064</v>
      </c>
      <c r="AC115">
        <v>34787</v>
      </c>
    </row>
    <row r="116" spans="1:29" x14ac:dyDescent="0.35">
      <c r="A116">
        <f t="shared" si="1"/>
        <v>0</v>
      </c>
      <c r="B116" t="s">
        <v>299</v>
      </c>
      <c r="C116">
        <v>959</v>
      </c>
      <c r="D116">
        <v>10008</v>
      </c>
      <c r="E116">
        <v>797</v>
      </c>
      <c r="F116">
        <v>349</v>
      </c>
      <c r="G116">
        <v>2070</v>
      </c>
      <c r="H116">
        <v>256</v>
      </c>
      <c r="I116">
        <v>662</v>
      </c>
      <c r="J116">
        <v>693</v>
      </c>
      <c r="K116">
        <v>2717</v>
      </c>
      <c r="L116">
        <v>3005</v>
      </c>
      <c r="M116">
        <v>0</v>
      </c>
      <c r="N116">
        <v>0</v>
      </c>
      <c r="O116">
        <v>215</v>
      </c>
      <c r="P116">
        <v>0</v>
      </c>
      <c r="Q116">
        <v>444</v>
      </c>
      <c r="R116">
        <v>7611</v>
      </c>
      <c r="S116">
        <v>1294</v>
      </c>
      <c r="T116">
        <v>1985</v>
      </c>
      <c r="U116">
        <v>138</v>
      </c>
      <c r="V116">
        <v>40</v>
      </c>
      <c r="W116">
        <v>1587</v>
      </c>
      <c r="X116">
        <v>2206</v>
      </c>
      <c r="Y116">
        <v>1448</v>
      </c>
      <c r="Z116">
        <v>5550</v>
      </c>
      <c r="AA116">
        <v>0</v>
      </c>
      <c r="AB116">
        <v>2972</v>
      </c>
      <c r="AC116">
        <v>47006</v>
      </c>
    </row>
    <row r="117" spans="1:29" x14ac:dyDescent="0.35">
      <c r="A117">
        <f t="shared" si="1"/>
        <v>0</v>
      </c>
      <c r="B117" t="s">
        <v>300</v>
      </c>
      <c r="C117">
        <v>3649</v>
      </c>
      <c r="D117">
        <v>18745</v>
      </c>
      <c r="E117">
        <v>711</v>
      </c>
      <c r="F117">
        <v>0</v>
      </c>
      <c r="G117">
        <v>4105</v>
      </c>
      <c r="H117">
        <v>422</v>
      </c>
      <c r="I117">
        <v>1056</v>
      </c>
      <c r="J117">
        <v>0</v>
      </c>
      <c r="K117">
        <v>4316</v>
      </c>
      <c r="L117">
        <v>6148</v>
      </c>
      <c r="M117">
        <v>4217</v>
      </c>
      <c r="N117">
        <v>102</v>
      </c>
      <c r="O117">
        <v>473</v>
      </c>
      <c r="P117">
        <v>0</v>
      </c>
      <c r="Q117">
        <v>987</v>
      </c>
      <c r="R117">
        <v>8063</v>
      </c>
      <c r="S117">
        <v>362</v>
      </c>
      <c r="T117">
        <v>1617</v>
      </c>
      <c r="U117">
        <v>1429</v>
      </c>
      <c r="V117">
        <v>814</v>
      </c>
      <c r="W117">
        <v>3166</v>
      </c>
      <c r="X117">
        <v>3439</v>
      </c>
      <c r="Y117">
        <v>14</v>
      </c>
      <c r="Z117">
        <v>7803</v>
      </c>
      <c r="AA117">
        <v>4144</v>
      </c>
      <c r="AB117">
        <v>0</v>
      </c>
      <c r="AC117">
        <v>75831</v>
      </c>
    </row>
    <row r="118" spans="1:29" x14ac:dyDescent="0.35">
      <c r="A118">
        <f t="shared" si="1"/>
        <v>0</v>
      </c>
      <c r="B118" t="s">
        <v>300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49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</row>
    <row r="119" spans="1:29" x14ac:dyDescent="0.35">
      <c r="A119">
        <f t="shared" si="1"/>
        <v>0</v>
      </c>
      <c r="B119" t="s">
        <v>301</v>
      </c>
      <c r="C119">
        <v>244</v>
      </c>
      <c r="D119">
        <v>18609</v>
      </c>
      <c r="E119">
        <v>825</v>
      </c>
      <c r="F119">
        <v>441</v>
      </c>
      <c r="G119">
        <v>4245</v>
      </c>
      <c r="H119">
        <v>646</v>
      </c>
      <c r="I119">
        <v>696</v>
      </c>
      <c r="J119">
        <v>2599</v>
      </c>
      <c r="K119">
        <v>5429</v>
      </c>
      <c r="L119">
        <v>6680</v>
      </c>
      <c r="M119">
        <v>0</v>
      </c>
      <c r="N119">
        <v>0</v>
      </c>
      <c r="O119">
        <v>403</v>
      </c>
      <c r="P119">
        <v>0</v>
      </c>
      <c r="Q119">
        <v>601</v>
      </c>
      <c r="R119">
        <v>3450</v>
      </c>
      <c r="S119">
        <v>956</v>
      </c>
      <c r="T119">
        <v>3423</v>
      </c>
      <c r="U119">
        <v>0</v>
      </c>
      <c r="V119">
        <v>548</v>
      </c>
      <c r="W119">
        <v>1399</v>
      </c>
      <c r="X119">
        <v>4260</v>
      </c>
      <c r="Y119">
        <v>11277</v>
      </c>
      <c r="Z119">
        <v>7946</v>
      </c>
      <c r="AA119">
        <v>0</v>
      </c>
      <c r="AB119">
        <v>8359</v>
      </c>
      <c r="AC119">
        <v>83036</v>
      </c>
    </row>
    <row r="120" spans="1:29" x14ac:dyDescent="0.35">
      <c r="A120">
        <f t="shared" si="1"/>
        <v>0</v>
      </c>
      <c r="B120" t="s">
        <v>302</v>
      </c>
      <c r="C120">
        <v>324</v>
      </c>
      <c r="D120">
        <v>10286</v>
      </c>
      <c r="E120">
        <v>584</v>
      </c>
      <c r="F120">
        <v>0</v>
      </c>
      <c r="G120">
        <v>995</v>
      </c>
      <c r="H120">
        <v>0</v>
      </c>
      <c r="I120">
        <v>0</v>
      </c>
      <c r="J120">
        <v>554</v>
      </c>
      <c r="K120">
        <v>3471</v>
      </c>
      <c r="L120">
        <v>3131</v>
      </c>
      <c r="M120">
        <v>0</v>
      </c>
      <c r="N120">
        <v>0</v>
      </c>
      <c r="O120">
        <v>275</v>
      </c>
      <c r="P120">
        <v>0</v>
      </c>
      <c r="Q120">
        <v>349</v>
      </c>
      <c r="R120">
        <v>5270</v>
      </c>
      <c r="S120">
        <v>1160</v>
      </c>
      <c r="T120">
        <v>2771</v>
      </c>
      <c r="U120">
        <v>1</v>
      </c>
      <c r="V120">
        <v>72</v>
      </c>
      <c r="W120">
        <v>3029</v>
      </c>
      <c r="X120">
        <v>2035</v>
      </c>
      <c r="Y120">
        <v>2139</v>
      </c>
      <c r="Z120">
        <v>5382</v>
      </c>
      <c r="AA120">
        <v>0</v>
      </c>
      <c r="AB120">
        <v>1192</v>
      </c>
      <c r="AC120">
        <v>43020</v>
      </c>
    </row>
    <row r="121" spans="1:29" x14ac:dyDescent="0.35">
      <c r="A121">
        <f t="shared" si="1"/>
        <v>0</v>
      </c>
      <c r="B121" t="s">
        <v>303</v>
      </c>
      <c r="C121">
        <v>2166</v>
      </c>
      <c r="D121">
        <v>4598</v>
      </c>
      <c r="E121">
        <v>395</v>
      </c>
      <c r="F121">
        <v>0</v>
      </c>
      <c r="G121">
        <v>1288</v>
      </c>
      <c r="H121">
        <v>275</v>
      </c>
      <c r="I121">
        <v>400</v>
      </c>
      <c r="J121">
        <v>4750</v>
      </c>
      <c r="K121">
        <v>106</v>
      </c>
      <c r="L121">
        <v>3046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1882</v>
      </c>
      <c r="S121">
        <v>923</v>
      </c>
      <c r="T121">
        <v>3230</v>
      </c>
      <c r="U121">
        <v>303</v>
      </c>
      <c r="V121">
        <v>0</v>
      </c>
      <c r="W121">
        <v>84</v>
      </c>
      <c r="X121">
        <v>2341</v>
      </c>
      <c r="Y121">
        <v>1254</v>
      </c>
      <c r="Z121">
        <v>3479</v>
      </c>
      <c r="AA121">
        <v>62</v>
      </c>
      <c r="AB121">
        <v>4986</v>
      </c>
      <c r="AC121">
        <v>35568</v>
      </c>
    </row>
    <row r="122" spans="1:29" x14ac:dyDescent="0.35">
      <c r="A122">
        <f t="shared" si="1"/>
        <v>0</v>
      </c>
      <c r="B122" t="s">
        <v>304</v>
      </c>
      <c r="C122">
        <v>0</v>
      </c>
      <c r="D122">
        <v>3864</v>
      </c>
      <c r="E122">
        <v>134</v>
      </c>
      <c r="F122">
        <v>0</v>
      </c>
      <c r="G122">
        <v>567</v>
      </c>
      <c r="H122">
        <v>252</v>
      </c>
      <c r="I122">
        <v>359</v>
      </c>
      <c r="J122">
        <v>113</v>
      </c>
      <c r="K122">
        <v>999</v>
      </c>
      <c r="L122">
        <v>986</v>
      </c>
      <c r="M122">
        <v>0</v>
      </c>
      <c r="N122">
        <v>0</v>
      </c>
      <c r="O122">
        <v>74</v>
      </c>
      <c r="P122">
        <v>0</v>
      </c>
      <c r="Q122">
        <v>0</v>
      </c>
      <c r="R122">
        <v>2185</v>
      </c>
      <c r="S122">
        <v>394</v>
      </c>
      <c r="T122">
        <v>876</v>
      </c>
      <c r="U122">
        <v>110</v>
      </c>
      <c r="V122">
        <v>167</v>
      </c>
      <c r="W122">
        <v>433</v>
      </c>
      <c r="X122">
        <v>1061</v>
      </c>
      <c r="Y122">
        <v>1090</v>
      </c>
      <c r="Z122">
        <v>2889</v>
      </c>
      <c r="AA122">
        <v>2050</v>
      </c>
      <c r="AB122">
        <v>1367</v>
      </c>
      <c r="AC122">
        <v>19970</v>
      </c>
    </row>
    <row r="123" spans="1:29" x14ac:dyDescent="0.35">
      <c r="A123">
        <f t="shared" si="1"/>
        <v>0</v>
      </c>
      <c r="B123" t="s">
        <v>305</v>
      </c>
      <c r="C123">
        <v>2244</v>
      </c>
      <c r="D123">
        <v>16057</v>
      </c>
      <c r="E123">
        <v>657</v>
      </c>
      <c r="F123">
        <v>461</v>
      </c>
      <c r="G123">
        <v>4605</v>
      </c>
      <c r="H123">
        <v>0</v>
      </c>
      <c r="I123">
        <v>0</v>
      </c>
      <c r="J123">
        <v>6573</v>
      </c>
      <c r="K123">
        <v>5163</v>
      </c>
      <c r="L123">
        <v>6949</v>
      </c>
      <c r="M123">
        <v>0</v>
      </c>
      <c r="N123">
        <v>0</v>
      </c>
      <c r="O123">
        <v>140</v>
      </c>
      <c r="P123">
        <v>0</v>
      </c>
      <c r="Q123">
        <v>751</v>
      </c>
      <c r="R123">
        <v>7640</v>
      </c>
      <c r="S123">
        <v>1967</v>
      </c>
      <c r="T123">
        <v>1930</v>
      </c>
      <c r="U123">
        <v>820</v>
      </c>
      <c r="V123">
        <v>1418</v>
      </c>
      <c r="W123">
        <v>12250</v>
      </c>
      <c r="X123">
        <v>2883</v>
      </c>
      <c r="Y123">
        <v>2647</v>
      </c>
      <c r="Z123">
        <v>8399</v>
      </c>
      <c r="AA123">
        <v>0</v>
      </c>
      <c r="AB123">
        <v>0</v>
      </c>
      <c r="AC123">
        <v>83554</v>
      </c>
    </row>
    <row r="124" spans="1:29" x14ac:dyDescent="0.35">
      <c r="A124">
        <f t="shared" si="1"/>
        <v>0</v>
      </c>
      <c r="B124" t="s">
        <v>306</v>
      </c>
      <c r="C124">
        <v>1549</v>
      </c>
      <c r="D124">
        <v>13275</v>
      </c>
      <c r="E124">
        <v>392</v>
      </c>
      <c r="F124">
        <v>0</v>
      </c>
      <c r="G124">
        <v>1660</v>
      </c>
      <c r="H124">
        <v>305</v>
      </c>
      <c r="I124">
        <v>455</v>
      </c>
      <c r="J124">
        <v>1077</v>
      </c>
      <c r="K124">
        <v>2326</v>
      </c>
      <c r="L124">
        <v>2668</v>
      </c>
      <c r="M124">
        <v>0</v>
      </c>
      <c r="N124">
        <v>0</v>
      </c>
      <c r="O124">
        <v>0</v>
      </c>
      <c r="P124">
        <v>0</v>
      </c>
      <c r="Q124">
        <v>1942</v>
      </c>
      <c r="R124">
        <v>4895</v>
      </c>
      <c r="S124">
        <v>67</v>
      </c>
      <c r="T124">
        <v>2179</v>
      </c>
      <c r="U124">
        <v>170</v>
      </c>
      <c r="V124">
        <v>361</v>
      </c>
      <c r="W124">
        <v>6264</v>
      </c>
      <c r="X124">
        <v>2694</v>
      </c>
      <c r="Y124">
        <v>5265</v>
      </c>
      <c r="Z124">
        <v>5744</v>
      </c>
      <c r="AA124">
        <v>0</v>
      </c>
      <c r="AB124">
        <v>1076</v>
      </c>
      <c r="AC124">
        <v>54364</v>
      </c>
    </row>
    <row r="125" spans="1:29" x14ac:dyDescent="0.35">
      <c r="A125">
        <f t="shared" si="1"/>
        <v>0</v>
      </c>
      <c r="B125" t="s">
        <v>308</v>
      </c>
      <c r="C125">
        <v>1884</v>
      </c>
      <c r="D125">
        <v>17332</v>
      </c>
      <c r="E125">
        <v>1498</v>
      </c>
      <c r="F125">
        <v>558</v>
      </c>
      <c r="G125">
        <v>5046</v>
      </c>
      <c r="H125">
        <v>0</v>
      </c>
      <c r="I125">
        <v>0</v>
      </c>
      <c r="J125">
        <v>5658</v>
      </c>
      <c r="K125">
        <v>3616</v>
      </c>
      <c r="L125">
        <v>3854</v>
      </c>
      <c r="M125">
        <v>0</v>
      </c>
      <c r="N125">
        <v>0</v>
      </c>
      <c r="O125">
        <v>0</v>
      </c>
      <c r="P125">
        <v>0</v>
      </c>
      <c r="Q125">
        <v>559</v>
      </c>
      <c r="R125">
        <v>4593</v>
      </c>
      <c r="S125">
        <v>427</v>
      </c>
      <c r="T125">
        <v>1967</v>
      </c>
      <c r="U125">
        <v>2275</v>
      </c>
      <c r="V125">
        <v>186</v>
      </c>
      <c r="W125">
        <v>1759</v>
      </c>
      <c r="X125">
        <v>2587</v>
      </c>
      <c r="Y125">
        <v>2358</v>
      </c>
      <c r="Z125">
        <v>4241</v>
      </c>
      <c r="AA125">
        <v>0</v>
      </c>
      <c r="AB125">
        <v>0</v>
      </c>
      <c r="AC125">
        <v>60398</v>
      </c>
    </row>
    <row r="126" spans="1:29" x14ac:dyDescent="0.35">
      <c r="A126">
        <f t="shared" si="1"/>
        <v>0</v>
      </c>
      <c r="B126" t="s">
        <v>309</v>
      </c>
      <c r="C126">
        <v>1568</v>
      </c>
      <c r="D126">
        <v>11456</v>
      </c>
      <c r="E126">
        <v>672</v>
      </c>
      <c r="F126">
        <v>0</v>
      </c>
      <c r="G126">
        <v>0</v>
      </c>
      <c r="H126">
        <v>0</v>
      </c>
      <c r="I126">
        <v>304</v>
      </c>
      <c r="J126">
        <v>0</v>
      </c>
      <c r="K126">
        <v>1906</v>
      </c>
      <c r="L126">
        <v>2100</v>
      </c>
      <c r="M126">
        <v>0</v>
      </c>
      <c r="N126">
        <v>0</v>
      </c>
      <c r="O126">
        <v>0</v>
      </c>
      <c r="P126">
        <v>0</v>
      </c>
      <c r="Q126">
        <v>425</v>
      </c>
      <c r="R126">
        <v>3656</v>
      </c>
      <c r="S126">
        <v>2324</v>
      </c>
      <c r="T126">
        <v>1600</v>
      </c>
      <c r="U126">
        <v>248</v>
      </c>
      <c r="V126">
        <v>417</v>
      </c>
      <c r="W126">
        <v>0</v>
      </c>
      <c r="X126">
        <v>2713</v>
      </c>
      <c r="Y126">
        <v>26</v>
      </c>
      <c r="Z126">
        <v>2944</v>
      </c>
      <c r="AA126">
        <v>0</v>
      </c>
      <c r="AB126">
        <v>1000</v>
      </c>
      <c r="AC126">
        <v>33359</v>
      </c>
    </row>
    <row r="127" spans="1:29" x14ac:dyDescent="0.35">
      <c r="A127">
        <f t="shared" si="1"/>
        <v>0</v>
      </c>
      <c r="B127" t="s">
        <v>310</v>
      </c>
      <c r="C127">
        <v>512</v>
      </c>
      <c r="D127">
        <v>6199</v>
      </c>
      <c r="E127">
        <v>335</v>
      </c>
      <c r="F127">
        <v>60</v>
      </c>
      <c r="G127">
        <v>105</v>
      </c>
      <c r="H127">
        <v>8513</v>
      </c>
      <c r="I127">
        <v>374</v>
      </c>
      <c r="J127">
        <v>687</v>
      </c>
      <c r="K127">
        <v>0</v>
      </c>
      <c r="L127">
        <v>942</v>
      </c>
      <c r="M127">
        <v>1904</v>
      </c>
      <c r="N127">
        <v>204</v>
      </c>
      <c r="O127">
        <v>282</v>
      </c>
      <c r="P127">
        <v>0</v>
      </c>
      <c r="Q127">
        <v>0</v>
      </c>
      <c r="R127">
        <v>3203</v>
      </c>
      <c r="S127">
        <v>488</v>
      </c>
      <c r="T127">
        <v>1059</v>
      </c>
      <c r="U127">
        <v>1066</v>
      </c>
      <c r="V127">
        <v>254</v>
      </c>
      <c r="W127">
        <v>0</v>
      </c>
      <c r="X127">
        <v>1752</v>
      </c>
      <c r="Y127">
        <v>73</v>
      </c>
      <c r="Z127">
        <v>5993</v>
      </c>
      <c r="AA127">
        <v>0</v>
      </c>
      <c r="AB127">
        <v>0</v>
      </c>
      <c r="AC127">
        <v>61914</v>
      </c>
    </row>
    <row r="128" spans="1:29" x14ac:dyDescent="0.35">
      <c r="A128">
        <f t="shared" si="1"/>
        <v>0</v>
      </c>
      <c r="B128" t="s">
        <v>310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27909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</row>
    <row r="129" spans="1:29" x14ac:dyDescent="0.35">
      <c r="A129">
        <f t="shared" si="1"/>
        <v>0</v>
      </c>
      <c r="B129" t="s">
        <v>311</v>
      </c>
      <c r="C129">
        <v>0</v>
      </c>
      <c r="D129">
        <v>7573</v>
      </c>
      <c r="E129">
        <v>404</v>
      </c>
      <c r="F129">
        <v>0</v>
      </c>
      <c r="G129">
        <v>235</v>
      </c>
      <c r="H129">
        <v>0</v>
      </c>
      <c r="I129">
        <v>0</v>
      </c>
      <c r="J129">
        <v>225</v>
      </c>
      <c r="K129">
        <v>0</v>
      </c>
      <c r="L129">
        <v>266</v>
      </c>
      <c r="M129">
        <v>1591</v>
      </c>
      <c r="N129">
        <v>42</v>
      </c>
      <c r="O129">
        <v>313</v>
      </c>
      <c r="P129">
        <v>1834</v>
      </c>
      <c r="Q129">
        <v>0</v>
      </c>
      <c r="R129">
        <v>4349</v>
      </c>
      <c r="S129">
        <v>2345</v>
      </c>
      <c r="T129">
        <v>1559</v>
      </c>
      <c r="U129">
        <v>324</v>
      </c>
      <c r="V129">
        <v>613</v>
      </c>
      <c r="W129">
        <v>58</v>
      </c>
      <c r="X129">
        <v>1064</v>
      </c>
      <c r="Y129">
        <v>73</v>
      </c>
      <c r="Z129">
        <v>2609</v>
      </c>
      <c r="AA129">
        <v>0</v>
      </c>
      <c r="AB129">
        <v>0</v>
      </c>
      <c r="AC129">
        <v>25477</v>
      </c>
    </row>
    <row r="130" spans="1:29" x14ac:dyDescent="0.35">
      <c r="A130">
        <f t="shared" si="1"/>
        <v>0</v>
      </c>
      <c r="B130" t="s">
        <v>312</v>
      </c>
      <c r="C130">
        <v>0</v>
      </c>
      <c r="D130">
        <v>0</v>
      </c>
      <c r="E130">
        <v>0</v>
      </c>
      <c r="F130">
        <v>0</v>
      </c>
      <c r="G130">
        <v>143</v>
      </c>
      <c r="H130">
        <v>0</v>
      </c>
      <c r="I130">
        <v>135</v>
      </c>
      <c r="J130">
        <v>1878</v>
      </c>
      <c r="K130">
        <v>0</v>
      </c>
      <c r="L130">
        <v>1683</v>
      </c>
      <c r="M130">
        <v>0</v>
      </c>
      <c r="N130">
        <v>0</v>
      </c>
      <c r="O130">
        <v>228</v>
      </c>
      <c r="P130">
        <v>0</v>
      </c>
      <c r="Q130">
        <v>143</v>
      </c>
      <c r="R130">
        <v>2832</v>
      </c>
      <c r="S130">
        <v>60</v>
      </c>
      <c r="T130">
        <v>555</v>
      </c>
      <c r="U130">
        <v>272</v>
      </c>
      <c r="V130">
        <v>244</v>
      </c>
      <c r="W130">
        <v>0</v>
      </c>
      <c r="X130">
        <v>1223</v>
      </c>
      <c r="Y130">
        <v>41</v>
      </c>
      <c r="Z130">
        <v>1384</v>
      </c>
      <c r="AA130">
        <v>0</v>
      </c>
      <c r="AB130">
        <v>0</v>
      </c>
      <c r="AC130">
        <v>10821</v>
      </c>
    </row>
    <row r="131" spans="1:29" x14ac:dyDescent="0.35">
      <c r="A131">
        <f t="shared" ref="A131:A194" si="2">+IF(B131=B130,0,IF(AND(B131=B132,B131=B133),AC131-SUM(C131:AB133),IF(B131=B132,AC131-SUM(C131:AB132),AC131-SUM(C131:AB131))))</f>
        <v>0</v>
      </c>
      <c r="B131" t="s">
        <v>313</v>
      </c>
      <c r="C131">
        <v>0</v>
      </c>
      <c r="D131">
        <v>0</v>
      </c>
      <c r="E131">
        <v>0</v>
      </c>
      <c r="F131">
        <v>89</v>
      </c>
      <c r="G131">
        <v>335</v>
      </c>
      <c r="H131">
        <v>0</v>
      </c>
      <c r="I131">
        <v>0</v>
      </c>
      <c r="J131">
        <v>208</v>
      </c>
      <c r="K131">
        <v>0</v>
      </c>
      <c r="L131">
        <v>92</v>
      </c>
      <c r="M131">
        <v>952</v>
      </c>
      <c r="N131">
        <v>20</v>
      </c>
      <c r="O131">
        <v>130</v>
      </c>
      <c r="P131">
        <v>0</v>
      </c>
      <c r="Q131">
        <v>0</v>
      </c>
      <c r="R131">
        <v>3972</v>
      </c>
      <c r="S131">
        <v>183</v>
      </c>
      <c r="T131">
        <v>903</v>
      </c>
      <c r="U131">
        <v>396</v>
      </c>
      <c r="V131">
        <v>262</v>
      </c>
      <c r="W131">
        <v>0</v>
      </c>
      <c r="X131">
        <v>912</v>
      </c>
      <c r="Y131">
        <v>0</v>
      </c>
      <c r="Z131">
        <v>2016</v>
      </c>
      <c r="AA131">
        <v>0</v>
      </c>
      <c r="AB131">
        <v>0</v>
      </c>
      <c r="AC131">
        <v>10470</v>
      </c>
    </row>
    <row r="132" spans="1:29" x14ac:dyDescent="0.35">
      <c r="A132">
        <f t="shared" si="2"/>
        <v>0</v>
      </c>
      <c r="B132" t="s">
        <v>314</v>
      </c>
      <c r="C132">
        <v>3903</v>
      </c>
      <c r="D132">
        <v>18504</v>
      </c>
      <c r="E132">
        <v>1787</v>
      </c>
      <c r="F132">
        <v>71</v>
      </c>
      <c r="G132">
        <v>178</v>
      </c>
      <c r="H132">
        <v>0</v>
      </c>
      <c r="I132">
        <v>0</v>
      </c>
      <c r="J132">
        <v>7828</v>
      </c>
      <c r="K132">
        <v>3710</v>
      </c>
      <c r="L132">
        <v>8869</v>
      </c>
      <c r="M132">
        <v>0</v>
      </c>
      <c r="N132">
        <v>0</v>
      </c>
      <c r="O132">
        <v>0</v>
      </c>
      <c r="P132">
        <v>0</v>
      </c>
      <c r="Q132">
        <v>1498</v>
      </c>
      <c r="R132">
        <v>24387</v>
      </c>
      <c r="S132">
        <v>6155</v>
      </c>
      <c r="T132">
        <v>6419</v>
      </c>
      <c r="U132">
        <v>2186</v>
      </c>
      <c r="V132">
        <v>0</v>
      </c>
      <c r="W132">
        <v>6427</v>
      </c>
      <c r="X132">
        <v>7398</v>
      </c>
      <c r="Y132">
        <v>0</v>
      </c>
      <c r="Z132">
        <v>15269</v>
      </c>
      <c r="AA132">
        <v>0</v>
      </c>
      <c r="AB132">
        <v>0</v>
      </c>
      <c r="AC132">
        <v>114589</v>
      </c>
    </row>
    <row r="133" spans="1:29" x14ac:dyDescent="0.35">
      <c r="A133">
        <f t="shared" si="2"/>
        <v>0</v>
      </c>
      <c r="B133" t="s">
        <v>315</v>
      </c>
      <c r="C133">
        <v>10847</v>
      </c>
      <c r="D133">
        <v>40401</v>
      </c>
      <c r="E133">
        <v>2219</v>
      </c>
      <c r="F133">
        <v>0</v>
      </c>
      <c r="G133">
        <v>37</v>
      </c>
      <c r="H133">
        <v>0</v>
      </c>
      <c r="I133">
        <v>0</v>
      </c>
      <c r="J133">
        <v>19420</v>
      </c>
      <c r="K133">
        <v>0</v>
      </c>
      <c r="L133">
        <v>17141</v>
      </c>
      <c r="M133">
        <v>0</v>
      </c>
      <c r="N133">
        <v>0</v>
      </c>
      <c r="O133">
        <v>0</v>
      </c>
      <c r="P133">
        <v>0</v>
      </c>
      <c r="Q133">
        <v>1873</v>
      </c>
      <c r="R133">
        <v>30639</v>
      </c>
      <c r="S133">
        <v>6101</v>
      </c>
      <c r="T133">
        <v>7214</v>
      </c>
      <c r="U133">
        <v>7940</v>
      </c>
      <c r="V133">
        <v>0</v>
      </c>
      <c r="W133">
        <v>4972</v>
      </c>
      <c r="X133">
        <v>11962</v>
      </c>
      <c r="Y133">
        <v>8115</v>
      </c>
      <c r="Z133">
        <v>20991</v>
      </c>
      <c r="AA133">
        <v>0</v>
      </c>
      <c r="AB133">
        <v>0</v>
      </c>
      <c r="AC133">
        <v>189872</v>
      </c>
    </row>
    <row r="134" spans="1:29" x14ac:dyDescent="0.35">
      <c r="A134">
        <f t="shared" si="2"/>
        <v>0</v>
      </c>
      <c r="B134" t="s">
        <v>316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371</v>
      </c>
      <c r="J134">
        <v>0</v>
      </c>
      <c r="K134">
        <v>2005</v>
      </c>
      <c r="L134">
        <v>1411</v>
      </c>
      <c r="M134">
        <v>0</v>
      </c>
      <c r="N134">
        <v>0</v>
      </c>
      <c r="O134">
        <v>0</v>
      </c>
      <c r="P134">
        <v>0</v>
      </c>
      <c r="Q134">
        <v>194</v>
      </c>
      <c r="R134">
        <v>1588</v>
      </c>
      <c r="S134">
        <v>663</v>
      </c>
      <c r="T134">
        <v>1008</v>
      </c>
      <c r="U134">
        <v>0</v>
      </c>
      <c r="V134">
        <v>442</v>
      </c>
      <c r="W134">
        <v>0</v>
      </c>
      <c r="X134">
        <v>852</v>
      </c>
      <c r="Y134">
        <v>123</v>
      </c>
      <c r="Z134">
        <v>900</v>
      </c>
      <c r="AA134">
        <v>0</v>
      </c>
      <c r="AB134">
        <v>0</v>
      </c>
      <c r="AC134">
        <v>9557</v>
      </c>
    </row>
    <row r="135" spans="1:29" x14ac:dyDescent="0.35">
      <c r="A135">
        <f t="shared" si="2"/>
        <v>0</v>
      </c>
      <c r="B135" t="s">
        <v>317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994</v>
      </c>
      <c r="K135">
        <v>0</v>
      </c>
      <c r="L135">
        <v>936</v>
      </c>
      <c r="M135">
        <v>0</v>
      </c>
      <c r="N135">
        <v>0</v>
      </c>
      <c r="O135">
        <v>126</v>
      </c>
      <c r="P135">
        <v>0</v>
      </c>
      <c r="Q135">
        <v>0</v>
      </c>
      <c r="R135">
        <v>677</v>
      </c>
      <c r="S135">
        <v>496</v>
      </c>
      <c r="T135">
        <v>530</v>
      </c>
      <c r="U135">
        <v>77</v>
      </c>
      <c r="V135">
        <v>139</v>
      </c>
      <c r="W135">
        <v>532</v>
      </c>
      <c r="X135">
        <v>433</v>
      </c>
      <c r="Y135">
        <v>0</v>
      </c>
      <c r="Z135">
        <v>256</v>
      </c>
      <c r="AA135">
        <v>0</v>
      </c>
      <c r="AB135">
        <v>0</v>
      </c>
      <c r="AC135">
        <v>5196</v>
      </c>
    </row>
    <row r="136" spans="1:29" x14ac:dyDescent="0.35">
      <c r="A136">
        <f t="shared" si="2"/>
        <v>0</v>
      </c>
      <c r="B136" t="s">
        <v>318</v>
      </c>
      <c r="C136">
        <v>76</v>
      </c>
      <c r="D136">
        <v>8730</v>
      </c>
      <c r="E136">
        <v>435</v>
      </c>
      <c r="F136">
        <v>8</v>
      </c>
      <c r="G136">
        <v>725</v>
      </c>
      <c r="H136">
        <v>0</v>
      </c>
      <c r="I136">
        <v>493</v>
      </c>
      <c r="J136">
        <v>2365</v>
      </c>
      <c r="K136">
        <v>1617</v>
      </c>
      <c r="L136">
        <v>2899</v>
      </c>
      <c r="M136">
        <v>2685</v>
      </c>
      <c r="N136">
        <v>698</v>
      </c>
      <c r="O136">
        <v>533</v>
      </c>
      <c r="P136">
        <v>562</v>
      </c>
      <c r="Q136">
        <v>567</v>
      </c>
      <c r="R136">
        <v>4453</v>
      </c>
      <c r="S136">
        <v>494</v>
      </c>
      <c r="T136">
        <v>1807</v>
      </c>
      <c r="U136">
        <v>71</v>
      </c>
      <c r="V136">
        <v>1131</v>
      </c>
      <c r="W136">
        <v>97</v>
      </c>
      <c r="X136">
        <v>2526</v>
      </c>
      <c r="Y136">
        <v>0</v>
      </c>
      <c r="Z136">
        <v>4102</v>
      </c>
      <c r="AA136">
        <v>0</v>
      </c>
      <c r="AB136">
        <v>0</v>
      </c>
      <c r="AC136">
        <v>37144</v>
      </c>
    </row>
    <row r="137" spans="1:29" x14ac:dyDescent="0.35">
      <c r="A137">
        <f t="shared" si="2"/>
        <v>0</v>
      </c>
      <c r="B137" t="s">
        <v>318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70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</row>
    <row r="138" spans="1:29" x14ac:dyDescent="0.35">
      <c r="A138">
        <f t="shared" si="2"/>
        <v>0</v>
      </c>
      <c r="B138" t="s">
        <v>319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366</v>
      </c>
      <c r="K138">
        <v>0</v>
      </c>
      <c r="L138">
        <v>227</v>
      </c>
      <c r="M138">
        <v>0</v>
      </c>
      <c r="N138">
        <v>0</v>
      </c>
      <c r="O138">
        <v>156</v>
      </c>
      <c r="P138">
        <v>0</v>
      </c>
      <c r="Q138">
        <v>0</v>
      </c>
      <c r="R138">
        <v>1432</v>
      </c>
      <c r="S138">
        <v>0</v>
      </c>
      <c r="T138">
        <v>355</v>
      </c>
      <c r="U138">
        <v>0</v>
      </c>
      <c r="V138">
        <v>7</v>
      </c>
      <c r="W138">
        <v>0</v>
      </c>
      <c r="X138">
        <v>427</v>
      </c>
      <c r="Y138">
        <v>12</v>
      </c>
      <c r="Z138">
        <v>413</v>
      </c>
      <c r="AA138">
        <v>0</v>
      </c>
      <c r="AB138">
        <v>0</v>
      </c>
      <c r="AC138">
        <v>3395</v>
      </c>
    </row>
    <row r="139" spans="1:29" x14ac:dyDescent="0.35">
      <c r="A139">
        <f t="shared" si="2"/>
        <v>0</v>
      </c>
      <c r="B139" t="s">
        <v>320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187</v>
      </c>
      <c r="K139">
        <v>0</v>
      </c>
      <c r="L139">
        <v>230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722</v>
      </c>
      <c r="S139">
        <v>576</v>
      </c>
      <c r="T139">
        <v>172</v>
      </c>
      <c r="U139">
        <v>0</v>
      </c>
      <c r="V139">
        <v>11</v>
      </c>
      <c r="W139">
        <v>0</v>
      </c>
      <c r="X139">
        <v>265</v>
      </c>
      <c r="Y139">
        <v>0</v>
      </c>
      <c r="Z139">
        <v>139</v>
      </c>
      <c r="AA139">
        <v>0</v>
      </c>
      <c r="AB139">
        <v>0</v>
      </c>
      <c r="AC139">
        <v>2302</v>
      </c>
    </row>
    <row r="140" spans="1:29" x14ac:dyDescent="0.35">
      <c r="A140">
        <f t="shared" si="2"/>
        <v>0</v>
      </c>
      <c r="B140" t="s">
        <v>321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301</v>
      </c>
      <c r="K140">
        <v>0</v>
      </c>
      <c r="L140">
        <v>228</v>
      </c>
      <c r="M140">
        <v>0</v>
      </c>
      <c r="N140">
        <v>0</v>
      </c>
      <c r="O140">
        <v>33</v>
      </c>
      <c r="P140">
        <v>0</v>
      </c>
      <c r="Q140">
        <v>0</v>
      </c>
      <c r="R140">
        <v>1079</v>
      </c>
      <c r="S140">
        <v>305</v>
      </c>
      <c r="T140">
        <v>151</v>
      </c>
      <c r="U140">
        <v>283</v>
      </c>
      <c r="V140">
        <v>0</v>
      </c>
      <c r="W140">
        <v>69</v>
      </c>
      <c r="X140">
        <v>392</v>
      </c>
      <c r="Y140">
        <v>0</v>
      </c>
      <c r="Z140">
        <v>80</v>
      </c>
      <c r="AA140">
        <v>0</v>
      </c>
      <c r="AB140">
        <v>0</v>
      </c>
      <c r="AC140">
        <v>2921</v>
      </c>
    </row>
    <row r="141" spans="1:29" x14ac:dyDescent="0.35">
      <c r="A141">
        <f t="shared" si="2"/>
        <v>0</v>
      </c>
      <c r="B141" t="s">
        <v>322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159</v>
      </c>
      <c r="K141">
        <v>0</v>
      </c>
      <c r="L141">
        <v>349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999</v>
      </c>
      <c r="S141">
        <v>158</v>
      </c>
      <c r="T141">
        <v>132</v>
      </c>
      <c r="U141">
        <v>0</v>
      </c>
      <c r="V141">
        <v>0</v>
      </c>
      <c r="W141">
        <v>0</v>
      </c>
      <c r="X141">
        <v>245</v>
      </c>
      <c r="Y141">
        <v>0</v>
      </c>
      <c r="Z141">
        <v>298</v>
      </c>
      <c r="AA141">
        <v>0</v>
      </c>
      <c r="AB141">
        <v>639</v>
      </c>
      <c r="AC141">
        <v>2979</v>
      </c>
    </row>
    <row r="142" spans="1:29" x14ac:dyDescent="0.35">
      <c r="A142">
        <f t="shared" si="2"/>
        <v>0</v>
      </c>
      <c r="B142" t="s">
        <v>323</v>
      </c>
      <c r="C142">
        <v>1117</v>
      </c>
      <c r="D142">
        <v>6211</v>
      </c>
      <c r="E142">
        <v>949</v>
      </c>
      <c r="F142">
        <v>0</v>
      </c>
      <c r="G142">
        <v>249</v>
      </c>
      <c r="H142">
        <v>0</v>
      </c>
      <c r="I142">
        <v>49</v>
      </c>
      <c r="J142">
        <v>287</v>
      </c>
      <c r="K142">
        <v>555</v>
      </c>
      <c r="L142">
        <v>1782</v>
      </c>
      <c r="M142">
        <v>1329</v>
      </c>
      <c r="N142">
        <v>307</v>
      </c>
      <c r="O142">
        <v>649</v>
      </c>
      <c r="P142">
        <v>9</v>
      </c>
      <c r="Q142">
        <v>0</v>
      </c>
      <c r="R142">
        <v>3571</v>
      </c>
      <c r="S142">
        <v>40</v>
      </c>
      <c r="T142">
        <v>1052</v>
      </c>
      <c r="U142">
        <v>156</v>
      </c>
      <c r="V142">
        <v>69</v>
      </c>
      <c r="W142">
        <v>1</v>
      </c>
      <c r="X142">
        <v>1666</v>
      </c>
      <c r="Y142">
        <v>25</v>
      </c>
      <c r="Z142">
        <v>6265</v>
      </c>
      <c r="AA142">
        <v>0</v>
      </c>
      <c r="AB142">
        <v>877</v>
      </c>
      <c r="AC142">
        <v>27215</v>
      </c>
    </row>
    <row r="143" spans="1:29" x14ac:dyDescent="0.35">
      <c r="A143">
        <f t="shared" si="2"/>
        <v>0</v>
      </c>
      <c r="B143" t="s">
        <v>324</v>
      </c>
      <c r="C143">
        <v>0</v>
      </c>
      <c r="D143">
        <v>0</v>
      </c>
      <c r="E143">
        <v>0</v>
      </c>
      <c r="F143">
        <v>0</v>
      </c>
      <c r="G143">
        <v>25</v>
      </c>
      <c r="H143">
        <v>0</v>
      </c>
      <c r="I143">
        <v>0</v>
      </c>
      <c r="J143">
        <v>598</v>
      </c>
      <c r="K143">
        <v>0</v>
      </c>
      <c r="L143">
        <v>670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1343</v>
      </c>
      <c r="S143">
        <v>264</v>
      </c>
      <c r="T143">
        <v>393</v>
      </c>
      <c r="U143">
        <v>77</v>
      </c>
      <c r="V143">
        <v>53</v>
      </c>
      <c r="W143">
        <v>0</v>
      </c>
      <c r="X143">
        <v>640</v>
      </c>
      <c r="Y143">
        <v>18</v>
      </c>
      <c r="Z143">
        <v>2271</v>
      </c>
      <c r="AA143">
        <v>0</v>
      </c>
      <c r="AB143">
        <v>0</v>
      </c>
      <c r="AC143">
        <v>6352</v>
      </c>
    </row>
    <row r="144" spans="1:29" x14ac:dyDescent="0.35">
      <c r="A144">
        <f t="shared" si="2"/>
        <v>0</v>
      </c>
      <c r="B144" t="s">
        <v>325</v>
      </c>
      <c r="C144">
        <v>3948</v>
      </c>
      <c r="D144">
        <v>13953</v>
      </c>
      <c r="E144">
        <v>643</v>
      </c>
      <c r="F144">
        <v>0</v>
      </c>
      <c r="G144">
        <v>598</v>
      </c>
      <c r="H144">
        <v>0</v>
      </c>
      <c r="I144">
        <v>385</v>
      </c>
      <c r="J144">
        <v>6238</v>
      </c>
      <c r="K144">
        <v>0</v>
      </c>
      <c r="L144">
        <v>1248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3634</v>
      </c>
      <c r="S144">
        <v>121</v>
      </c>
      <c r="T144">
        <v>1686</v>
      </c>
      <c r="U144">
        <v>11</v>
      </c>
      <c r="V144">
        <v>0</v>
      </c>
      <c r="W144">
        <v>825</v>
      </c>
      <c r="X144">
        <v>1955</v>
      </c>
      <c r="Y144">
        <v>1489</v>
      </c>
      <c r="Z144">
        <v>3264</v>
      </c>
      <c r="AA144">
        <v>0</v>
      </c>
      <c r="AB144">
        <v>0</v>
      </c>
      <c r="AC144">
        <v>39998</v>
      </c>
    </row>
    <row r="145" spans="1:29" x14ac:dyDescent="0.35">
      <c r="A145">
        <f t="shared" si="2"/>
        <v>0</v>
      </c>
      <c r="B145" t="s">
        <v>326</v>
      </c>
      <c r="C145">
        <v>154</v>
      </c>
      <c r="D145">
        <v>5260</v>
      </c>
      <c r="E145">
        <v>221</v>
      </c>
      <c r="F145">
        <v>0</v>
      </c>
      <c r="G145">
        <v>206</v>
      </c>
      <c r="H145">
        <v>140</v>
      </c>
      <c r="I145">
        <v>180</v>
      </c>
      <c r="J145">
        <v>1782</v>
      </c>
      <c r="K145">
        <v>0</v>
      </c>
      <c r="L145">
        <v>1421</v>
      </c>
      <c r="M145">
        <v>0</v>
      </c>
      <c r="N145">
        <v>0</v>
      </c>
      <c r="O145">
        <v>65</v>
      </c>
      <c r="P145">
        <v>0</v>
      </c>
      <c r="Q145">
        <v>0</v>
      </c>
      <c r="R145">
        <v>2083</v>
      </c>
      <c r="S145">
        <v>826</v>
      </c>
      <c r="T145">
        <v>848</v>
      </c>
      <c r="U145">
        <v>221</v>
      </c>
      <c r="V145">
        <v>11</v>
      </c>
      <c r="W145">
        <v>1</v>
      </c>
      <c r="X145">
        <v>1245</v>
      </c>
      <c r="Y145">
        <v>0</v>
      </c>
      <c r="Z145">
        <v>2471</v>
      </c>
      <c r="AA145">
        <v>0</v>
      </c>
      <c r="AB145">
        <v>0</v>
      </c>
      <c r="AC145">
        <v>17135</v>
      </c>
    </row>
    <row r="146" spans="1:29" x14ac:dyDescent="0.35">
      <c r="A146">
        <f t="shared" si="2"/>
        <v>0</v>
      </c>
      <c r="B146" t="s">
        <v>327</v>
      </c>
      <c r="C146">
        <v>2920</v>
      </c>
      <c r="D146">
        <v>12132</v>
      </c>
      <c r="E146">
        <v>429</v>
      </c>
      <c r="F146">
        <v>0</v>
      </c>
      <c r="G146">
        <v>569</v>
      </c>
      <c r="H146">
        <v>0</v>
      </c>
      <c r="I146">
        <v>0</v>
      </c>
      <c r="J146">
        <v>1117</v>
      </c>
      <c r="K146">
        <v>1912</v>
      </c>
      <c r="L146">
        <v>3039</v>
      </c>
      <c r="M146">
        <v>0</v>
      </c>
      <c r="N146">
        <v>0</v>
      </c>
      <c r="O146">
        <v>319</v>
      </c>
      <c r="P146">
        <v>0</v>
      </c>
      <c r="Q146">
        <v>507</v>
      </c>
      <c r="R146">
        <v>6087</v>
      </c>
      <c r="S146">
        <v>1481</v>
      </c>
      <c r="T146">
        <v>2125</v>
      </c>
      <c r="U146">
        <v>771</v>
      </c>
      <c r="V146">
        <v>324</v>
      </c>
      <c r="W146">
        <v>1208</v>
      </c>
      <c r="X146">
        <v>1719</v>
      </c>
      <c r="Y146">
        <v>59</v>
      </c>
      <c r="Z146">
        <v>6629</v>
      </c>
      <c r="AA146">
        <v>0</v>
      </c>
      <c r="AB146">
        <v>0</v>
      </c>
      <c r="AC146">
        <v>43347</v>
      </c>
    </row>
    <row r="147" spans="1:29" x14ac:dyDescent="0.35">
      <c r="A147">
        <f t="shared" si="2"/>
        <v>0</v>
      </c>
      <c r="B147" t="s">
        <v>328</v>
      </c>
      <c r="C147">
        <v>373</v>
      </c>
      <c r="D147">
        <v>7476</v>
      </c>
      <c r="E147">
        <v>432</v>
      </c>
      <c r="F147">
        <v>0</v>
      </c>
      <c r="G147">
        <v>140</v>
      </c>
      <c r="H147">
        <v>193</v>
      </c>
      <c r="I147">
        <v>99</v>
      </c>
      <c r="J147">
        <v>40</v>
      </c>
      <c r="K147">
        <v>273</v>
      </c>
      <c r="L147">
        <v>287</v>
      </c>
      <c r="M147">
        <v>1577</v>
      </c>
      <c r="N147">
        <v>79</v>
      </c>
      <c r="O147">
        <v>385</v>
      </c>
      <c r="P147">
        <v>0</v>
      </c>
      <c r="Q147">
        <v>580</v>
      </c>
      <c r="R147">
        <v>3844</v>
      </c>
      <c r="S147">
        <v>26</v>
      </c>
      <c r="T147">
        <v>802</v>
      </c>
      <c r="U147">
        <v>1311</v>
      </c>
      <c r="V147">
        <v>278</v>
      </c>
      <c r="W147">
        <v>0</v>
      </c>
      <c r="X147">
        <v>1673</v>
      </c>
      <c r="Y147">
        <v>0</v>
      </c>
      <c r="Z147">
        <v>1981</v>
      </c>
      <c r="AA147">
        <v>0</v>
      </c>
      <c r="AB147">
        <v>990</v>
      </c>
      <c r="AC147">
        <v>22839</v>
      </c>
    </row>
    <row r="148" spans="1:29" x14ac:dyDescent="0.35">
      <c r="A148">
        <f t="shared" si="2"/>
        <v>0</v>
      </c>
      <c r="B148" t="s">
        <v>329</v>
      </c>
      <c r="C148">
        <v>835</v>
      </c>
      <c r="D148">
        <v>6327</v>
      </c>
      <c r="E148">
        <v>280</v>
      </c>
      <c r="F148">
        <v>0</v>
      </c>
      <c r="G148">
        <v>200</v>
      </c>
      <c r="H148">
        <v>88</v>
      </c>
      <c r="I148">
        <v>366</v>
      </c>
      <c r="J148">
        <v>579</v>
      </c>
      <c r="K148">
        <v>0</v>
      </c>
      <c r="L148">
        <v>494</v>
      </c>
      <c r="M148">
        <v>1249</v>
      </c>
      <c r="N148">
        <v>70</v>
      </c>
      <c r="O148">
        <v>361</v>
      </c>
      <c r="P148">
        <v>0</v>
      </c>
      <c r="Q148">
        <v>0</v>
      </c>
      <c r="R148">
        <v>3931</v>
      </c>
      <c r="S148">
        <v>3779</v>
      </c>
      <c r="T148">
        <v>837</v>
      </c>
      <c r="U148">
        <v>93</v>
      </c>
      <c r="V148">
        <v>250</v>
      </c>
      <c r="W148">
        <v>1081</v>
      </c>
      <c r="X148">
        <v>1676</v>
      </c>
      <c r="Y148">
        <v>0</v>
      </c>
      <c r="Z148">
        <v>1834</v>
      </c>
      <c r="AA148">
        <v>0</v>
      </c>
      <c r="AB148">
        <v>0</v>
      </c>
      <c r="AC148">
        <v>24330</v>
      </c>
    </row>
    <row r="149" spans="1:29" x14ac:dyDescent="0.35">
      <c r="A149">
        <f t="shared" si="2"/>
        <v>0</v>
      </c>
      <c r="B149" t="s">
        <v>330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457</v>
      </c>
      <c r="K149">
        <v>0</v>
      </c>
      <c r="L149">
        <v>348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837</v>
      </c>
      <c r="S149">
        <v>365</v>
      </c>
      <c r="T149">
        <v>160</v>
      </c>
      <c r="U149">
        <v>0</v>
      </c>
      <c r="V149">
        <v>18</v>
      </c>
      <c r="W149">
        <v>0</v>
      </c>
      <c r="X149">
        <v>351</v>
      </c>
      <c r="Y149">
        <v>23</v>
      </c>
      <c r="Z149">
        <v>436</v>
      </c>
      <c r="AA149">
        <v>0</v>
      </c>
      <c r="AB149">
        <v>600</v>
      </c>
      <c r="AC149">
        <v>3595</v>
      </c>
    </row>
    <row r="150" spans="1:29" x14ac:dyDescent="0.35">
      <c r="A150">
        <f t="shared" si="2"/>
        <v>0</v>
      </c>
      <c r="B150" t="s">
        <v>331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1403</v>
      </c>
      <c r="K150">
        <v>0</v>
      </c>
      <c r="L150">
        <v>771</v>
      </c>
      <c r="M150">
        <v>0</v>
      </c>
      <c r="N150">
        <v>0</v>
      </c>
      <c r="O150">
        <v>93</v>
      </c>
      <c r="P150">
        <v>0</v>
      </c>
      <c r="Q150">
        <v>102</v>
      </c>
      <c r="R150">
        <v>1022</v>
      </c>
      <c r="S150">
        <v>2346</v>
      </c>
      <c r="T150">
        <v>530</v>
      </c>
      <c r="U150">
        <v>0</v>
      </c>
      <c r="V150">
        <v>0</v>
      </c>
      <c r="W150">
        <v>0</v>
      </c>
      <c r="X150">
        <v>712</v>
      </c>
      <c r="Y150">
        <v>776</v>
      </c>
      <c r="Z150">
        <v>1900</v>
      </c>
      <c r="AA150">
        <v>0</v>
      </c>
      <c r="AB150">
        <v>0</v>
      </c>
      <c r="AC150">
        <v>9655</v>
      </c>
    </row>
    <row r="151" spans="1:29" x14ac:dyDescent="0.35">
      <c r="A151">
        <f t="shared" si="2"/>
        <v>0</v>
      </c>
      <c r="B151" t="s">
        <v>332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50</v>
      </c>
      <c r="J151">
        <v>12</v>
      </c>
      <c r="K151">
        <v>0</v>
      </c>
      <c r="L151">
        <v>12</v>
      </c>
      <c r="M151">
        <v>0</v>
      </c>
      <c r="N151">
        <v>0</v>
      </c>
      <c r="O151">
        <v>0</v>
      </c>
      <c r="P151">
        <v>0</v>
      </c>
      <c r="Q151">
        <v>8</v>
      </c>
      <c r="R151">
        <v>218</v>
      </c>
      <c r="S151">
        <v>51</v>
      </c>
      <c r="T151">
        <v>88</v>
      </c>
      <c r="U151">
        <v>0</v>
      </c>
      <c r="V151">
        <v>5</v>
      </c>
      <c r="W151">
        <v>0</v>
      </c>
      <c r="X151">
        <v>226</v>
      </c>
      <c r="Y151">
        <v>0</v>
      </c>
      <c r="Z151">
        <v>165</v>
      </c>
      <c r="AA151">
        <v>0</v>
      </c>
      <c r="AB151">
        <v>0</v>
      </c>
      <c r="AC151">
        <v>835</v>
      </c>
    </row>
    <row r="152" spans="1:29" x14ac:dyDescent="0.35">
      <c r="A152">
        <f t="shared" si="2"/>
        <v>0</v>
      </c>
      <c r="B152" t="s">
        <v>333</v>
      </c>
      <c r="C152">
        <v>716</v>
      </c>
      <c r="D152">
        <v>15544</v>
      </c>
      <c r="E152">
        <v>509</v>
      </c>
      <c r="F152">
        <v>0</v>
      </c>
      <c r="G152">
        <v>0</v>
      </c>
      <c r="H152">
        <v>0</v>
      </c>
      <c r="I152">
        <v>80</v>
      </c>
      <c r="J152">
        <v>3254</v>
      </c>
      <c r="K152">
        <v>1018</v>
      </c>
      <c r="L152">
        <v>3457</v>
      </c>
      <c r="M152">
        <v>3186</v>
      </c>
      <c r="N152">
        <v>117</v>
      </c>
      <c r="O152">
        <v>8</v>
      </c>
      <c r="P152">
        <v>0</v>
      </c>
      <c r="Q152">
        <v>599</v>
      </c>
      <c r="R152">
        <v>9578</v>
      </c>
      <c r="S152">
        <v>3828</v>
      </c>
      <c r="T152">
        <v>3771</v>
      </c>
      <c r="U152">
        <v>983</v>
      </c>
      <c r="V152">
        <v>1875</v>
      </c>
      <c r="W152">
        <v>0</v>
      </c>
      <c r="X152">
        <v>2599</v>
      </c>
      <c r="Y152">
        <v>74</v>
      </c>
      <c r="Z152">
        <v>3194</v>
      </c>
      <c r="AA152">
        <v>0</v>
      </c>
      <c r="AB152">
        <v>2469</v>
      </c>
      <c r="AC152">
        <v>56859</v>
      </c>
    </row>
    <row r="153" spans="1:29" x14ac:dyDescent="0.35">
      <c r="A153">
        <f t="shared" si="2"/>
        <v>0</v>
      </c>
      <c r="B153" t="s">
        <v>334</v>
      </c>
      <c r="C153">
        <v>0</v>
      </c>
      <c r="D153">
        <v>0</v>
      </c>
      <c r="E153">
        <v>0</v>
      </c>
      <c r="F153">
        <v>0</v>
      </c>
      <c r="G153">
        <v>6</v>
      </c>
      <c r="H153">
        <v>0</v>
      </c>
      <c r="I153">
        <v>0</v>
      </c>
      <c r="J153">
        <v>13</v>
      </c>
      <c r="K153">
        <v>0</v>
      </c>
      <c r="L153">
        <v>5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479</v>
      </c>
      <c r="S153">
        <v>5</v>
      </c>
      <c r="T153">
        <v>78</v>
      </c>
      <c r="U153">
        <v>1</v>
      </c>
      <c r="V153">
        <v>15</v>
      </c>
      <c r="W153">
        <v>3</v>
      </c>
      <c r="X153">
        <v>165</v>
      </c>
      <c r="Y153">
        <v>0</v>
      </c>
      <c r="Z153">
        <v>86</v>
      </c>
      <c r="AA153">
        <v>0</v>
      </c>
      <c r="AB153">
        <v>0</v>
      </c>
      <c r="AC153">
        <v>856</v>
      </c>
    </row>
    <row r="154" spans="1:29" x14ac:dyDescent="0.35">
      <c r="A154">
        <f t="shared" si="2"/>
        <v>0</v>
      </c>
      <c r="B154" t="s">
        <v>335</v>
      </c>
      <c r="C154">
        <v>0</v>
      </c>
      <c r="D154">
        <v>0</v>
      </c>
      <c r="E154">
        <v>0</v>
      </c>
      <c r="F154">
        <v>0</v>
      </c>
      <c r="G154">
        <v>77</v>
      </c>
      <c r="H154">
        <v>0</v>
      </c>
      <c r="I154">
        <v>114</v>
      </c>
      <c r="J154">
        <v>86</v>
      </c>
      <c r="K154">
        <v>0</v>
      </c>
      <c r="L154">
        <v>95</v>
      </c>
      <c r="M154">
        <v>0</v>
      </c>
      <c r="N154">
        <v>0</v>
      </c>
      <c r="O154">
        <v>269</v>
      </c>
      <c r="P154">
        <v>0</v>
      </c>
      <c r="Q154">
        <v>0</v>
      </c>
      <c r="R154">
        <v>1798</v>
      </c>
      <c r="S154">
        <v>83</v>
      </c>
      <c r="T154">
        <v>550</v>
      </c>
      <c r="U154">
        <v>141</v>
      </c>
      <c r="V154">
        <v>0</v>
      </c>
      <c r="W154">
        <v>0</v>
      </c>
      <c r="X154">
        <v>805</v>
      </c>
      <c r="Y154">
        <v>0</v>
      </c>
      <c r="Z154">
        <v>469</v>
      </c>
      <c r="AA154">
        <v>0</v>
      </c>
      <c r="AB154">
        <v>0</v>
      </c>
      <c r="AC154">
        <v>4487</v>
      </c>
    </row>
    <row r="155" spans="1:29" x14ac:dyDescent="0.35">
      <c r="A155">
        <f t="shared" si="2"/>
        <v>0</v>
      </c>
      <c r="B155" t="s">
        <v>336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775</v>
      </c>
      <c r="K155">
        <v>0</v>
      </c>
      <c r="L155">
        <v>703</v>
      </c>
      <c r="M155">
        <v>0</v>
      </c>
      <c r="N155">
        <v>0</v>
      </c>
      <c r="O155">
        <v>262</v>
      </c>
      <c r="P155">
        <v>0</v>
      </c>
      <c r="Q155">
        <v>0</v>
      </c>
      <c r="R155">
        <v>1142</v>
      </c>
      <c r="S155">
        <v>322</v>
      </c>
      <c r="T155">
        <v>357</v>
      </c>
      <c r="U155">
        <v>15</v>
      </c>
      <c r="V155">
        <v>19</v>
      </c>
      <c r="W155">
        <v>0</v>
      </c>
      <c r="X155">
        <v>937</v>
      </c>
      <c r="Y155">
        <v>0</v>
      </c>
      <c r="Z155">
        <v>553</v>
      </c>
      <c r="AA155">
        <v>0</v>
      </c>
      <c r="AB155">
        <v>0</v>
      </c>
      <c r="AC155">
        <v>5085</v>
      </c>
    </row>
    <row r="156" spans="1:29" x14ac:dyDescent="0.35">
      <c r="A156">
        <f t="shared" si="2"/>
        <v>0</v>
      </c>
      <c r="B156" t="s">
        <v>337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47</v>
      </c>
      <c r="I156">
        <v>0</v>
      </c>
      <c r="J156">
        <v>1071</v>
      </c>
      <c r="K156">
        <v>0</v>
      </c>
      <c r="L156">
        <v>955</v>
      </c>
      <c r="M156">
        <v>0</v>
      </c>
      <c r="N156">
        <v>0</v>
      </c>
      <c r="O156">
        <v>312</v>
      </c>
      <c r="P156">
        <v>0</v>
      </c>
      <c r="Q156">
        <v>187</v>
      </c>
      <c r="R156">
        <v>1815</v>
      </c>
      <c r="S156">
        <v>510</v>
      </c>
      <c r="T156">
        <v>823</v>
      </c>
      <c r="U156">
        <v>0</v>
      </c>
      <c r="V156">
        <v>838</v>
      </c>
      <c r="W156">
        <v>103</v>
      </c>
      <c r="X156">
        <v>1043</v>
      </c>
      <c r="Y156">
        <v>0</v>
      </c>
      <c r="Z156">
        <v>1070</v>
      </c>
      <c r="AA156">
        <v>0</v>
      </c>
      <c r="AB156">
        <v>0</v>
      </c>
      <c r="AC156">
        <v>8774</v>
      </c>
    </row>
    <row r="157" spans="1:29" x14ac:dyDescent="0.35">
      <c r="A157">
        <f t="shared" si="2"/>
        <v>0</v>
      </c>
      <c r="B157" t="s">
        <v>338</v>
      </c>
      <c r="C157">
        <v>865</v>
      </c>
      <c r="D157">
        <v>13318</v>
      </c>
      <c r="E157">
        <v>891</v>
      </c>
      <c r="F157">
        <v>296</v>
      </c>
      <c r="G157">
        <v>1949</v>
      </c>
      <c r="H157">
        <v>0</v>
      </c>
      <c r="I157">
        <v>245</v>
      </c>
      <c r="J157">
        <v>0</v>
      </c>
      <c r="K157">
        <v>5419</v>
      </c>
      <c r="L157">
        <v>3129</v>
      </c>
      <c r="M157">
        <v>3561</v>
      </c>
      <c r="N157">
        <v>118</v>
      </c>
      <c r="O157">
        <v>859</v>
      </c>
      <c r="P157">
        <v>679</v>
      </c>
      <c r="Q157">
        <v>582</v>
      </c>
      <c r="R157">
        <v>5788</v>
      </c>
      <c r="S157">
        <v>4154</v>
      </c>
      <c r="T157">
        <v>3127</v>
      </c>
      <c r="U157">
        <v>155</v>
      </c>
      <c r="V157">
        <v>1524</v>
      </c>
      <c r="W157">
        <v>336</v>
      </c>
      <c r="X157">
        <v>2507</v>
      </c>
      <c r="Y157">
        <v>106</v>
      </c>
      <c r="Z157">
        <v>3386</v>
      </c>
      <c r="AA157">
        <v>0</v>
      </c>
      <c r="AB157">
        <v>0</v>
      </c>
      <c r="AC157">
        <v>52994</v>
      </c>
    </row>
    <row r="158" spans="1:29" x14ac:dyDescent="0.35">
      <c r="A158">
        <f t="shared" si="2"/>
        <v>0</v>
      </c>
      <c r="B158" t="s">
        <v>339</v>
      </c>
      <c r="C158">
        <v>401</v>
      </c>
      <c r="D158">
        <v>7186</v>
      </c>
      <c r="E158">
        <v>265</v>
      </c>
      <c r="F158">
        <v>0</v>
      </c>
      <c r="G158">
        <v>45</v>
      </c>
      <c r="H158">
        <v>110</v>
      </c>
      <c r="I158">
        <v>54</v>
      </c>
      <c r="J158">
        <v>62</v>
      </c>
      <c r="K158">
        <v>27</v>
      </c>
      <c r="L158">
        <v>23</v>
      </c>
      <c r="M158">
        <v>0</v>
      </c>
      <c r="N158">
        <v>0</v>
      </c>
      <c r="O158">
        <v>511</v>
      </c>
      <c r="P158">
        <v>242</v>
      </c>
      <c r="Q158">
        <v>0</v>
      </c>
      <c r="R158">
        <v>2817</v>
      </c>
      <c r="S158">
        <v>476</v>
      </c>
      <c r="T158">
        <v>786</v>
      </c>
      <c r="U158">
        <v>19</v>
      </c>
      <c r="V158">
        <v>33</v>
      </c>
      <c r="W158">
        <v>0</v>
      </c>
      <c r="X158">
        <v>1253</v>
      </c>
      <c r="Y158">
        <v>47</v>
      </c>
      <c r="Z158">
        <v>538</v>
      </c>
      <c r="AA158">
        <v>0</v>
      </c>
      <c r="AB158">
        <v>0</v>
      </c>
      <c r="AC158">
        <v>14895</v>
      </c>
    </row>
    <row r="159" spans="1:29" x14ac:dyDescent="0.35">
      <c r="A159">
        <f t="shared" si="2"/>
        <v>0</v>
      </c>
      <c r="B159" t="s">
        <v>340</v>
      </c>
      <c r="C159">
        <v>797</v>
      </c>
      <c r="D159">
        <v>6946</v>
      </c>
      <c r="E159">
        <v>272</v>
      </c>
      <c r="F159">
        <v>0</v>
      </c>
      <c r="G159">
        <v>202</v>
      </c>
      <c r="H159">
        <v>62</v>
      </c>
      <c r="I159">
        <v>62</v>
      </c>
      <c r="J159">
        <v>333</v>
      </c>
      <c r="K159">
        <v>0</v>
      </c>
      <c r="L159">
        <v>300</v>
      </c>
      <c r="M159">
        <v>1548</v>
      </c>
      <c r="N159">
        <v>210</v>
      </c>
      <c r="O159">
        <v>360</v>
      </c>
      <c r="P159">
        <v>4</v>
      </c>
      <c r="Q159">
        <v>261</v>
      </c>
      <c r="R159">
        <v>3500</v>
      </c>
      <c r="S159">
        <v>437</v>
      </c>
      <c r="T159">
        <v>954</v>
      </c>
      <c r="U159">
        <v>95</v>
      </c>
      <c r="V159">
        <v>545</v>
      </c>
      <c r="W159">
        <v>8</v>
      </c>
      <c r="X159">
        <v>1266</v>
      </c>
      <c r="Y159">
        <v>36</v>
      </c>
      <c r="Z159">
        <v>1676</v>
      </c>
      <c r="AA159">
        <v>0</v>
      </c>
      <c r="AB159">
        <v>0</v>
      </c>
      <c r="AC159">
        <v>19874</v>
      </c>
    </row>
    <row r="160" spans="1:29" x14ac:dyDescent="0.35">
      <c r="A160">
        <f t="shared" si="2"/>
        <v>0</v>
      </c>
      <c r="B160" t="s">
        <v>341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50</v>
      </c>
      <c r="J160">
        <v>334</v>
      </c>
      <c r="K160">
        <v>0</v>
      </c>
      <c r="L160">
        <v>75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711</v>
      </c>
      <c r="S160">
        <v>170</v>
      </c>
      <c r="T160">
        <v>467</v>
      </c>
      <c r="U160">
        <v>0</v>
      </c>
      <c r="V160">
        <v>36</v>
      </c>
      <c r="W160">
        <v>0</v>
      </c>
      <c r="X160">
        <v>734</v>
      </c>
      <c r="Y160">
        <v>69</v>
      </c>
      <c r="Z160">
        <v>345</v>
      </c>
      <c r="AA160">
        <v>0</v>
      </c>
      <c r="AB160">
        <v>988</v>
      </c>
      <c r="AC160">
        <v>3979</v>
      </c>
    </row>
    <row r="161" spans="1:29" x14ac:dyDescent="0.35">
      <c r="A161">
        <f t="shared" si="2"/>
        <v>0</v>
      </c>
      <c r="B161" t="s">
        <v>342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45</v>
      </c>
      <c r="I161">
        <v>40</v>
      </c>
      <c r="J161">
        <v>40</v>
      </c>
      <c r="K161">
        <v>0</v>
      </c>
      <c r="L161">
        <v>43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2025</v>
      </c>
      <c r="S161">
        <v>319</v>
      </c>
      <c r="T161">
        <v>364</v>
      </c>
      <c r="U161">
        <v>0</v>
      </c>
      <c r="V161">
        <v>29</v>
      </c>
      <c r="W161">
        <v>0</v>
      </c>
      <c r="X161">
        <v>595</v>
      </c>
      <c r="Y161">
        <v>50</v>
      </c>
      <c r="Z161">
        <v>232</v>
      </c>
      <c r="AA161">
        <v>0</v>
      </c>
      <c r="AB161">
        <v>343</v>
      </c>
      <c r="AC161">
        <v>4125</v>
      </c>
    </row>
    <row r="162" spans="1:29" x14ac:dyDescent="0.35">
      <c r="A162">
        <f t="shared" si="2"/>
        <v>0</v>
      </c>
      <c r="B162" t="s">
        <v>343</v>
      </c>
      <c r="C162">
        <v>699</v>
      </c>
      <c r="D162">
        <v>8586</v>
      </c>
      <c r="E162">
        <v>555</v>
      </c>
      <c r="F162">
        <v>82</v>
      </c>
      <c r="G162">
        <v>323</v>
      </c>
      <c r="H162">
        <v>0</v>
      </c>
      <c r="I162">
        <v>488</v>
      </c>
      <c r="J162">
        <v>18</v>
      </c>
      <c r="K162">
        <v>2970</v>
      </c>
      <c r="L162">
        <v>2537</v>
      </c>
      <c r="M162">
        <v>0</v>
      </c>
      <c r="N162">
        <v>0</v>
      </c>
      <c r="O162">
        <v>640</v>
      </c>
      <c r="P162">
        <v>0</v>
      </c>
      <c r="Q162">
        <v>403</v>
      </c>
      <c r="R162">
        <v>6184</v>
      </c>
      <c r="S162">
        <v>1352</v>
      </c>
      <c r="T162">
        <v>2469</v>
      </c>
      <c r="U162">
        <v>361</v>
      </c>
      <c r="V162">
        <v>0</v>
      </c>
      <c r="W162">
        <v>96</v>
      </c>
      <c r="X162">
        <v>1869</v>
      </c>
      <c r="Y162">
        <v>2326</v>
      </c>
      <c r="Z162">
        <v>3063</v>
      </c>
      <c r="AA162">
        <v>0</v>
      </c>
      <c r="AB162">
        <v>0</v>
      </c>
      <c r="AC162">
        <v>35021</v>
      </c>
    </row>
    <row r="163" spans="1:29" x14ac:dyDescent="0.35">
      <c r="A163">
        <f t="shared" si="2"/>
        <v>0</v>
      </c>
      <c r="B163" t="s">
        <v>344</v>
      </c>
      <c r="C163">
        <v>0</v>
      </c>
      <c r="D163">
        <v>0</v>
      </c>
      <c r="E163">
        <v>0</v>
      </c>
      <c r="F163">
        <v>0</v>
      </c>
      <c r="G163">
        <v>47</v>
      </c>
      <c r="H163">
        <v>0</v>
      </c>
      <c r="I163">
        <v>0</v>
      </c>
      <c r="J163">
        <v>723</v>
      </c>
      <c r="K163">
        <v>0</v>
      </c>
      <c r="L163">
        <v>349</v>
      </c>
      <c r="M163">
        <v>0</v>
      </c>
      <c r="N163">
        <v>0</v>
      </c>
      <c r="O163">
        <v>102</v>
      </c>
      <c r="P163">
        <v>0</v>
      </c>
      <c r="Q163">
        <v>8</v>
      </c>
      <c r="R163">
        <v>1202</v>
      </c>
      <c r="S163">
        <v>157</v>
      </c>
      <c r="T163">
        <v>437</v>
      </c>
      <c r="U163">
        <v>117</v>
      </c>
      <c r="V163">
        <v>107</v>
      </c>
      <c r="W163">
        <v>0</v>
      </c>
      <c r="X163">
        <v>897</v>
      </c>
      <c r="Y163">
        <v>0</v>
      </c>
      <c r="Z163">
        <v>707</v>
      </c>
      <c r="AA163">
        <v>0</v>
      </c>
      <c r="AB163">
        <v>285</v>
      </c>
      <c r="AC163">
        <v>5138</v>
      </c>
    </row>
    <row r="164" spans="1:29" x14ac:dyDescent="0.35">
      <c r="A164">
        <f t="shared" si="2"/>
        <v>0</v>
      </c>
      <c r="B164" t="s">
        <v>345</v>
      </c>
      <c r="C164">
        <v>865</v>
      </c>
      <c r="D164">
        <v>5301</v>
      </c>
      <c r="E164">
        <v>198</v>
      </c>
      <c r="F164">
        <v>0</v>
      </c>
      <c r="G164">
        <v>482</v>
      </c>
      <c r="H164">
        <v>0</v>
      </c>
      <c r="I164">
        <v>0</v>
      </c>
      <c r="J164">
        <v>1440</v>
      </c>
      <c r="K164">
        <v>0</v>
      </c>
      <c r="L164">
        <v>1391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3698</v>
      </c>
      <c r="S164">
        <v>1154</v>
      </c>
      <c r="T164">
        <v>1092</v>
      </c>
      <c r="U164">
        <v>285</v>
      </c>
      <c r="V164">
        <v>380</v>
      </c>
      <c r="W164">
        <v>0</v>
      </c>
      <c r="X164">
        <v>1250</v>
      </c>
      <c r="Y164">
        <v>0</v>
      </c>
      <c r="Z164">
        <v>1481</v>
      </c>
      <c r="AA164">
        <v>0</v>
      </c>
      <c r="AB164">
        <v>0</v>
      </c>
      <c r="AC164">
        <v>19017</v>
      </c>
    </row>
    <row r="165" spans="1:29" x14ac:dyDescent="0.35">
      <c r="A165">
        <f t="shared" si="2"/>
        <v>0</v>
      </c>
      <c r="B165" t="s">
        <v>346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22</v>
      </c>
      <c r="I165">
        <v>160</v>
      </c>
      <c r="J165">
        <v>635</v>
      </c>
      <c r="K165">
        <v>0</v>
      </c>
      <c r="L165">
        <v>644</v>
      </c>
      <c r="M165">
        <v>0</v>
      </c>
      <c r="N165">
        <v>0</v>
      </c>
      <c r="O165">
        <v>181</v>
      </c>
      <c r="P165">
        <v>0</v>
      </c>
      <c r="Q165">
        <v>165</v>
      </c>
      <c r="R165">
        <v>2401</v>
      </c>
      <c r="S165">
        <v>536</v>
      </c>
      <c r="T165">
        <v>433</v>
      </c>
      <c r="U165">
        <v>34</v>
      </c>
      <c r="V165">
        <v>46</v>
      </c>
      <c r="W165">
        <v>0</v>
      </c>
      <c r="X165">
        <v>928</v>
      </c>
      <c r="Y165">
        <v>0</v>
      </c>
      <c r="Z165">
        <v>575</v>
      </c>
      <c r="AA165">
        <v>0</v>
      </c>
      <c r="AB165">
        <v>0</v>
      </c>
      <c r="AC165">
        <v>6760</v>
      </c>
    </row>
    <row r="166" spans="1:29" x14ac:dyDescent="0.35">
      <c r="A166">
        <f t="shared" si="2"/>
        <v>0</v>
      </c>
      <c r="B166" t="s">
        <v>347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148</v>
      </c>
      <c r="I166">
        <v>210</v>
      </c>
      <c r="J166">
        <v>2890</v>
      </c>
      <c r="K166">
        <v>208</v>
      </c>
      <c r="L166">
        <v>1168</v>
      </c>
      <c r="M166">
        <v>0</v>
      </c>
      <c r="N166">
        <v>0</v>
      </c>
      <c r="O166">
        <v>160</v>
      </c>
      <c r="P166">
        <v>0</v>
      </c>
      <c r="Q166">
        <v>0</v>
      </c>
      <c r="R166">
        <v>2949</v>
      </c>
      <c r="S166">
        <v>734</v>
      </c>
      <c r="T166">
        <v>825</v>
      </c>
      <c r="U166">
        <v>616</v>
      </c>
      <c r="V166">
        <v>0</v>
      </c>
      <c r="W166">
        <v>0</v>
      </c>
      <c r="X166">
        <v>1471</v>
      </c>
      <c r="Y166">
        <v>0</v>
      </c>
      <c r="Z166">
        <v>2461</v>
      </c>
      <c r="AA166">
        <v>0</v>
      </c>
      <c r="AB166">
        <v>0</v>
      </c>
      <c r="AC166">
        <v>13840</v>
      </c>
    </row>
    <row r="167" spans="1:29" x14ac:dyDescent="0.35">
      <c r="A167">
        <f t="shared" si="2"/>
        <v>0</v>
      </c>
      <c r="B167" t="s">
        <v>348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43</v>
      </c>
      <c r="K167">
        <v>0</v>
      </c>
      <c r="L167">
        <v>26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1206</v>
      </c>
      <c r="S167">
        <v>366</v>
      </c>
      <c r="T167">
        <v>401</v>
      </c>
      <c r="U167">
        <v>176</v>
      </c>
      <c r="V167">
        <v>0</v>
      </c>
      <c r="W167">
        <v>0</v>
      </c>
      <c r="X167">
        <v>561</v>
      </c>
      <c r="Y167">
        <v>0</v>
      </c>
      <c r="Z167">
        <v>630</v>
      </c>
      <c r="AA167">
        <v>0</v>
      </c>
      <c r="AB167">
        <v>0</v>
      </c>
      <c r="AC167">
        <v>3409</v>
      </c>
    </row>
    <row r="168" spans="1:29" x14ac:dyDescent="0.35">
      <c r="A168">
        <f t="shared" si="2"/>
        <v>0</v>
      </c>
      <c r="B168" t="s">
        <v>349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124</v>
      </c>
      <c r="I168">
        <v>103</v>
      </c>
      <c r="J168">
        <v>804</v>
      </c>
      <c r="K168">
        <v>0</v>
      </c>
      <c r="L168">
        <v>378</v>
      </c>
      <c r="M168">
        <v>0</v>
      </c>
      <c r="N168">
        <v>0</v>
      </c>
      <c r="O168">
        <v>33</v>
      </c>
      <c r="P168">
        <v>0</v>
      </c>
      <c r="Q168">
        <v>0</v>
      </c>
      <c r="R168">
        <v>1037</v>
      </c>
      <c r="S168">
        <v>244</v>
      </c>
      <c r="T168">
        <v>297</v>
      </c>
      <c r="U168">
        <v>11</v>
      </c>
      <c r="V168">
        <v>0</v>
      </c>
      <c r="W168">
        <v>0</v>
      </c>
      <c r="X168">
        <v>514</v>
      </c>
      <c r="Y168">
        <v>0</v>
      </c>
      <c r="Z168">
        <v>151</v>
      </c>
      <c r="AA168">
        <v>0</v>
      </c>
      <c r="AB168">
        <v>0</v>
      </c>
      <c r="AC168">
        <v>3844</v>
      </c>
    </row>
    <row r="169" spans="1:29" x14ac:dyDescent="0.35">
      <c r="A169">
        <f t="shared" si="2"/>
        <v>0</v>
      </c>
      <c r="B169" t="s">
        <v>349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148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</row>
    <row r="170" spans="1:29" x14ac:dyDescent="0.35">
      <c r="A170">
        <f t="shared" si="2"/>
        <v>0</v>
      </c>
      <c r="B170" t="s">
        <v>350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58</v>
      </c>
      <c r="I170">
        <v>63</v>
      </c>
      <c r="J170">
        <v>143</v>
      </c>
      <c r="K170">
        <v>0</v>
      </c>
      <c r="L170">
        <v>19</v>
      </c>
      <c r="M170">
        <v>0</v>
      </c>
      <c r="N170">
        <v>0</v>
      </c>
      <c r="O170">
        <v>75</v>
      </c>
      <c r="P170">
        <v>0</v>
      </c>
      <c r="Q170">
        <v>0</v>
      </c>
      <c r="R170">
        <v>940</v>
      </c>
      <c r="S170">
        <v>0</v>
      </c>
      <c r="T170">
        <v>335</v>
      </c>
      <c r="U170">
        <v>0</v>
      </c>
      <c r="V170">
        <v>87</v>
      </c>
      <c r="W170">
        <v>0</v>
      </c>
      <c r="X170">
        <v>585</v>
      </c>
      <c r="Y170">
        <v>0</v>
      </c>
      <c r="Z170">
        <v>487</v>
      </c>
      <c r="AA170">
        <v>0</v>
      </c>
      <c r="AB170">
        <v>0</v>
      </c>
      <c r="AC170">
        <v>2792</v>
      </c>
    </row>
    <row r="171" spans="1:29" x14ac:dyDescent="0.35">
      <c r="A171">
        <f t="shared" si="2"/>
        <v>0</v>
      </c>
      <c r="B171" t="s">
        <v>351</v>
      </c>
      <c r="C171">
        <v>0</v>
      </c>
      <c r="D171">
        <v>7898</v>
      </c>
      <c r="E171">
        <v>449</v>
      </c>
      <c r="F171">
        <v>0</v>
      </c>
      <c r="G171">
        <v>0</v>
      </c>
      <c r="H171">
        <v>0</v>
      </c>
      <c r="I171">
        <v>0</v>
      </c>
      <c r="J171">
        <v>3514</v>
      </c>
      <c r="K171">
        <v>0</v>
      </c>
      <c r="L171">
        <v>2949</v>
      </c>
      <c r="M171">
        <v>2705</v>
      </c>
      <c r="N171">
        <v>181</v>
      </c>
      <c r="O171">
        <v>670</v>
      </c>
      <c r="P171">
        <v>0</v>
      </c>
      <c r="Q171">
        <v>758</v>
      </c>
      <c r="R171">
        <v>7998</v>
      </c>
      <c r="S171">
        <v>2181</v>
      </c>
      <c r="T171">
        <v>1910</v>
      </c>
      <c r="U171">
        <v>1238</v>
      </c>
      <c r="V171">
        <v>56</v>
      </c>
      <c r="W171">
        <v>1</v>
      </c>
      <c r="X171">
        <v>3471</v>
      </c>
      <c r="Y171">
        <v>0</v>
      </c>
      <c r="Z171">
        <v>5136</v>
      </c>
      <c r="AA171">
        <v>0</v>
      </c>
      <c r="AB171">
        <v>0</v>
      </c>
      <c r="AC171">
        <v>41115</v>
      </c>
    </row>
    <row r="172" spans="1:29" x14ac:dyDescent="0.35">
      <c r="A172">
        <f t="shared" si="2"/>
        <v>0</v>
      </c>
      <c r="B172" t="s">
        <v>352</v>
      </c>
      <c r="C172">
        <v>4451</v>
      </c>
      <c r="D172">
        <v>22868</v>
      </c>
      <c r="E172">
        <v>1122</v>
      </c>
      <c r="F172">
        <v>521</v>
      </c>
      <c r="G172">
        <v>3555</v>
      </c>
      <c r="H172">
        <v>591</v>
      </c>
      <c r="I172">
        <v>1352</v>
      </c>
      <c r="J172">
        <v>5910</v>
      </c>
      <c r="K172">
        <v>0</v>
      </c>
      <c r="L172">
        <v>3365</v>
      </c>
      <c r="M172">
        <v>0</v>
      </c>
      <c r="N172">
        <v>0</v>
      </c>
      <c r="O172">
        <v>416</v>
      </c>
      <c r="P172">
        <v>0</v>
      </c>
      <c r="Q172">
        <v>542</v>
      </c>
      <c r="R172">
        <v>7081</v>
      </c>
      <c r="S172">
        <v>2030</v>
      </c>
      <c r="T172">
        <v>2288</v>
      </c>
      <c r="U172">
        <v>1834</v>
      </c>
      <c r="V172">
        <v>994</v>
      </c>
      <c r="W172">
        <v>1150</v>
      </c>
      <c r="X172">
        <v>2644</v>
      </c>
      <c r="Y172">
        <v>148</v>
      </c>
      <c r="Z172">
        <v>6483</v>
      </c>
      <c r="AA172">
        <v>0</v>
      </c>
      <c r="AB172">
        <v>0</v>
      </c>
      <c r="AC172">
        <v>69345</v>
      </c>
    </row>
    <row r="173" spans="1:29" x14ac:dyDescent="0.35">
      <c r="A173">
        <f t="shared" si="2"/>
        <v>0</v>
      </c>
      <c r="B173" t="s">
        <v>353</v>
      </c>
      <c r="C173">
        <v>0</v>
      </c>
      <c r="D173">
        <v>0</v>
      </c>
      <c r="E173">
        <v>0</v>
      </c>
      <c r="F173">
        <v>0</v>
      </c>
      <c r="G173">
        <v>229</v>
      </c>
      <c r="H173">
        <v>0</v>
      </c>
      <c r="I173">
        <v>0</v>
      </c>
      <c r="J173">
        <v>1576</v>
      </c>
      <c r="K173">
        <v>0</v>
      </c>
      <c r="L173">
        <v>1405</v>
      </c>
      <c r="M173">
        <v>0</v>
      </c>
      <c r="N173">
        <v>0</v>
      </c>
      <c r="O173">
        <v>377</v>
      </c>
      <c r="P173">
        <v>0</v>
      </c>
      <c r="Q173">
        <v>301</v>
      </c>
      <c r="R173">
        <v>2090</v>
      </c>
      <c r="S173">
        <v>1722</v>
      </c>
      <c r="T173">
        <v>554</v>
      </c>
      <c r="U173">
        <v>759</v>
      </c>
      <c r="V173">
        <v>43</v>
      </c>
      <c r="W173">
        <v>0</v>
      </c>
      <c r="X173">
        <v>1335</v>
      </c>
      <c r="Y173">
        <v>31</v>
      </c>
      <c r="Z173">
        <v>946</v>
      </c>
      <c r="AA173">
        <v>0</v>
      </c>
      <c r="AB173">
        <v>0</v>
      </c>
      <c r="AC173">
        <v>11368</v>
      </c>
    </row>
    <row r="174" spans="1:29" x14ac:dyDescent="0.35">
      <c r="A174">
        <f t="shared" si="2"/>
        <v>0</v>
      </c>
      <c r="B174" t="s">
        <v>354</v>
      </c>
      <c r="C174">
        <v>2932</v>
      </c>
      <c r="D174">
        <v>20719</v>
      </c>
      <c r="E174">
        <v>846</v>
      </c>
      <c r="F174">
        <v>65</v>
      </c>
      <c r="G174">
        <v>3040</v>
      </c>
      <c r="H174">
        <v>1014</v>
      </c>
      <c r="I174">
        <v>602</v>
      </c>
      <c r="J174">
        <v>0</v>
      </c>
      <c r="K174">
        <v>5513</v>
      </c>
      <c r="L174">
        <v>4827</v>
      </c>
      <c r="M174">
        <v>0</v>
      </c>
      <c r="N174">
        <v>0</v>
      </c>
      <c r="O174">
        <v>366</v>
      </c>
      <c r="P174">
        <v>0</v>
      </c>
      <c r="Q174">
        <v>495</v>
      </c>
      <c r="R174">
        <v>2936</v>
      </c>
      <c r="S174">
        <v>5194</v>
      </c>
      <c r="T174">
        <v>2573</v>
      </c>
      <c r="U174">
        <v>7</v>
      </c>
      <c r="V174">
        <v>1631</v>
      </c>
      <c r="W174">
        <v>330</v>
      </c>
      <c r="X174">
        <v>2884</v>
      </c>
      <c r="Y174">
        <v>1555</v>
      </c>
      <c r="Z174">
        <v>6985</v>
      </c>
      <c r="AA174">
        <v>0</v>
      </c>
      <c r="AB174">
        <v>0</v>
      </c>
      <c r="AC174">
        <v>64514</v>
      </c>
    </row>
    <row r="175" spans="1:29" x14ac:dyDescent="0.35">
      <c r="A175">
        <f t="shared" si="2"/>
        <v>0</v>
      </c>
      <c r="B175" t="s">
        <v>355</v>
      </c>
      <c r="C175">
        <v>672</v>
      </c>
      <c r="D175">
        <v>8903</v>
      </c>
      <c r="E175">
        <v>306</v>
      </c>
      <c r="F175">
        <v>0</v>
      </c>
      <c r="G175">
        <v>1395</v>
      </c>
      <c r="H175">
        <v>244</v>
      </c>
      <c r="I175">
        <v>438</v>
      </c>
      <c r="J175">
        <v>1624</v>
      </c>
      <c r="K175">
        <v>1854</v>
      </c>
      <c r="L175">
        <v>2975</v>
      </c>
      <c r="M175">
        <v>1900</v>
      </c>
      <c r="N175">
        <v>86</v>
      </c>
      <c r="O175">
        <v>660</v>
      </c>
      <c r="P175">
        <v>0</v>
      </c>
      <c r="Q175">
        <v>235</v>
      </c>
      <c r="R175">
        <v>2715</v>
      </c>
      <c r="S175">
        <v>1083</v>
      </c>
      <c r="T175">
        <v>1450</v>
      </c>
      <c r="U175">
        <v>353</v>
      </c>
      <c r="V175">
        <v>253</v>
      </c>
      <c r="W175">
        <v>0</v>
      </c>
      <c r="X175">
        <v>1634</v>
      </c>
      <c r="Y175">
        <v>180</v>
      </c>
      <c r="Z175">
        <v>5240</v>
      </c>
      <c r="AA175">
        <v>0</v>
      </c>
      <c r="AB175">
        <v>0</v>
      </c>
      <c r="AC175">
        <v>34200</v>
      </c>
    </row>
    <row r="176" spans="1:29" x14ac:dyDescent="0.35">
      <c r="A176">
        <f t="shared" si="2"/>
        <v>0</v>
      </c>
      <c r="B176" t="s">
        <v>357</v>
      </c>
      <c r="C176">
        <v>0</v>
      </c>
      <c r="D176">
        <v>0</v>
      </c>
      <c r="E176">
        <v>0</v>
      </c>
      <c r="F176">
        <v>0</v>
      </c>
      <c r="G176">
        <v>1390</v>
      </c>
      <c r="H176">
        <v>228</v>
      </c>
      <c r="I176">
        <v>374</v>
      </c>
      <c r="J176">
        <v>800</v>
      </c>
      <c r="K176">
        <v>4744</v>
      </c>
      <c r="L176">
        <v>3441</v>
      </c>
      <c r="M176">
        <v>0</v>
      </c>
      <c r="N176">
        <v>0</v>
      </c>
      <c r="O176">
        <v>383</v>
      </c>
      <c r="P176">
        <v>0</v>
      </c>
      <c r="Q176">
        <v>336</v>
      </c>
      <c r="R176">
        <v>2840</v>
      </c>
      <c r="S176">
        <v>2217</v>
      </c>
      <c r="T176">
        <v>1812</v>
      </c>
      <c r="U176">
        <v>2287</v>
      </c>
      <c r="V176">
        <v>556</v>
      </c>
      <c r="W176">
        <v>0</v>
      </c>
      <c r="X176">
        <v>2951</v>
      </c>
      <c r="Y176">
        <v>925</v>
      </c>
      <c r="Z176">
        <v>4080</v>
      </c>
      <c r="AA176">
        <v>0</v>
      </c>
      <c r="AB176">
        <v>1115</v>
      </c>
      <c r="AC176">
        <v>30479</v>
      </c>
    </row>
    <row r="177" spans="1:29" x14ac:dyDescent="0.35">
      <c r="A177">
        <f t="shared" si="2"/>
        <v>0</v>
      </c>
      <c r="B177" t="s">
        <v>358</v>
      </c>
      <c r="C177">
        <v>1890</v>
      </c>
      <c r="D177">
        <v>15041</v>
      </c>
      <c r="E177">
        <v>743</v>
      </c>
      <c r="F177">
        <v>115</v>
      </c>
      <c r="G177">
        <v>1343</v>
      </c>
      <c r="H177">
        <v>846</v>
      </c>
      <c r="I177">
        <v>695</v>
      </c>
      <c r="J177">
        <v>3920</v>
      </c>
      <c r="K177">
        <v>3100</v>
      </c>
      <c r="L177">
        <v>2780</v>
      </c>
      <c r="M177">
        <v>0</v>
      </c>
      <c r="N177">
        <v>0</v>
      </c>
      <c r="O177">
        <v>350</v>
      </c>
      <c r="P177">
        <v>0</v>
      </c>
      <c r="Q177">
        <v>655</v>
      </c>
      <c r="R177">
        <v>6227</v>
      </c>
      <c r="S177">
        <v>2259</v>
      </c>
      <c r="T177">
        <v>3058</v>
      </c>
      <c r="U177">
        <v>0</v>
      </c>
      <c r="V177">
        <v>611</v>
      </c>
      <c r="W177">
        <v>448</v>
      </c>
      <c r="X177">
        <v>3205</v>
      </c>
      <c r="Y177">
        <v>1235</v>
      </c>
      <c r="Z177">
        <v>5943</v>
      </c>
      <c r="AA177">
        <v>0</v>
      </c>
      <c r="AB177">
        <v>0</v>
      </c>
      <c r="AC177">
        <v>54464</v>
      </c>
    </row>
    <row r="178" spans="1:29" x14ac:dyDescent="0.35">
      <c r="A178">
        <f t="shared" si="2"/>
        <v>0</v>
      </c>
      <c r="B178" t="s">
        <v>359</v>
      </c>
      <c r="C178">
        <v>0</v>
      </c>
      <c r="D178">
        <v>0</v>
      </c>
      <c r="E178">
        <v>0</v>
      </c>
      <c r="F178">
        <v>0</v>
      </c>
      <c r="G178">
        <v>363</v>
      </c>
      <c r="H178">
        <v>0</v>
      </c>
      <c r="I178">
        <v>184</v>
      </c>
      <c r="J178">
        <v>401</v>
      </c>
      <c r="K178">
        <v>0</v>
      </c>
      <c r="L178">
        <v>361</v>
      </c>
      <c r="M178">
        <v>0</v>
      </c>
      <c r="N178">
        <v>0</v>
      </c>
      <c r="O178">
        <v>135</v>
      </c>
      <c r="P178">
        <v>0</v>
      </c>
      <c r="Q178">
        <v>136</v>
      </c>
      <c r="R178">
        <v>758</v>
      </c>
      <c r="S178">
        <v>28</v>
      </c>
      <c r="T178">
        <v>621</v>
      </c>
      <c r="U178">
        <v>0</v>
      </c>
      <c r="V178">
        <v>32</v>
      </c>
      <c r="W178">
        <v>331</v>
      </c>
      <c r="X178">
        <v>1069</v>
      </c>
      <c r="Y178">
        <v>935</v>
      </c>
      <c r="Z178">
        <v>2014</v>
      </c>
      <c r="AA178">
        <v>0</v>
      </c>
      <c r="AB178">
        <v>0</v>
      </c>
      <c r="AC178">
        <v>7368</v>
      </c>
    </row>
    <row r="179" spans="1:29" x14ac:dyDescent="0.35">
      <c r="A179">
        <f t="shared" si="2"/>
        <v>0</v>
      </c>
      <c r="B179" t="s">
        <v>360</v>
      </c>
      <c r="C179">
        <v>1326</v>
      </c>
      <c r="D179">
        <v>13436</v>
      </c>
      <c r="E179">
        <v>625</v>
      </c>
      <c r="F179">
        <v>41</v>
      </c>
      <c r="G179">
        <v>926</v>
      </c>
      <c r="H179">
        <v>211</v>
      </c>
      <c r="I179">
        <v>417</v>
      </c>
      <c r="J179">
        <v>2902</v>
      </c>
      <c r="K179">
        <v>859</v>
      </c>
      <c r="L179">
        <v>1910</v>
      </c>
      <c r="M179">
        <v>0</v>
      </c>
      <c r="N179">
        <v>0</v>
      </c>
      <c r="O179">
        <v>301</v>
      </c>
      <c r="P179">
        <v>0</v>
      </c>
      <c r="Q179">
        <v>665</v>
      </c>
      <c r="R179">
        <v>4393</v>
      </c>
      <c r="S179">
        <v>2319</v>
      </c>
      <c r="T179">
        <v>342</v>
      </c>
      <c r="U179">
        <v>95</v>
      </c>
      <c r="V179">
        <v>85</v>
      </c>
      <c r="W179">
        <v>0</v>
      </c>
      <c r="X179">
        <v>1867</v>
      </c>
      <c r="Y179">
        <v>615</v>
      </c>
      <c r="Z179">
        <v>3478</v>
      </c>
      <c r="AA179">
        <v>0</v>
      </c>
      <c r="AB179">
        <v>690</v>
      </c>
      <c r="AC179">
        <v>37503</v>
      </c>
    </row>
    <row r="180" spans="1:29" x14ac:dyDescent="0.35">
      <c r="A180">
        <f t="shared" si="2"/>
        <v>0</v>
      </c>
      <c r="B180" t="s">
        <v>361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446</v>
      </c>
      <c r="K180">
        <v>0</v>
      </c>
      <c r="L180">
        <v>276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418</v>
      </c>
      <c r="S180">
        <v>302</v>
      </c>
      <c r="T180">
        <v>148</v>
      </c>
      <c r="U180">
        <v>0</v>
      </c>
      <c r="V180">
        <v>0</v>
      </c>
      <c r="W180">
        <v>0</v>
      </c>
      <c r="X180">
        <v>364</v>
      </c>
      <c r="Y180">
        <v>9</v>
      </c>
      <c r="Z180">
        <v>266</v>
      </c>
      <c r="AA180">
        <v>0</v>
      </c>
      <c r="AB180">
        <v>100</v>
      </c>
      <c r="AC180">
        <v>2329</v>
      </c>
    </row>
    <row r="181" spans="1:29" x14ac:dyDescent="0.35">
      <c r="A181">
        <f t="shared" si="2"/>
        <v>0</v>
      </c>
      <c r="B181" t="s">
        <v>362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10</v>
      </c>
      <c r="J181">
        <v>115</v>
      </c>
      <c r="K181">
        <v>0</v>
      </c>
      <c r="L181">
        <v>54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1595</v>
      </c>
      <c r="S181">
        <v>270</v>
      </c>
      <c r="T181">
        <v>694</v>
      </c>
      <c r="U181">
        <v>32</v>
      </c>
      <c r="V181">
        <v>0</v>
      </c>
      <c r="W181">
        <v>0</v>
      </c>
      <c r="X181">
        <v>600</v>
      </c>
      <c r="Y181">
        <v>20</v>
      </c>
      <c r="Z181">
        <v>1865</v>
      </c>
      <c r="AA181">
        <v>0</v>
      </c>
      <c r="AB181">
        <v>0</v>
      </c>
      <c r="AC181">
        <v>5255</v>
      </c>
    </row>
    <row r="182" spans="1:29" x14ac:dyDescent="0.35">
      <c r="A182">
        <f t="shared" si="2"/>
        <v>0</v>
      </c>
      <c r="B182" t="s">
        <v>363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677</v>
      </c>
      <c r="S182">
        <v>18</v>
      </c>
      <c r="T182">
        <v>107</v>
      </c>
      <c r="U182">
        <v>0</v>
      </c>
      <c r="V182">
        <v>0</v>
      </c>
      <c r="W182">
        <v>0</v>
      </c>
      <c r="X182">
        <v>116</v>
      </c>
      <c r="Y182">
        <v>0</v>
      </c>
      <c r="Z182">
        <v>337</v>
      </c>
      <c r="AA182">
        <v>0</v>
      </c>
      <c r="AB182">
        <v>0</v>
      </c>
      <c r="AC182">
        <v>1255</v>
      </c>
    </row>
    <row r="183" spans="1:29" x14ac:dyDescent="0.35">
      <c r="A183">
        <f t="shared" si="2"/>
        <v>0</v>
      </c>
      <c r="B183" t="s">
        <v>364</v>
      </c>
      <c r="C183">
        <v>1614</v>
      </c>
      <c r="D183">
        <v>16041</v>
      </c>
      <c r="E183">
        <v>874</v>
      </c>
      <c r="F183">
        <v>344</v>
      </c>
      <c r="G183">
        <v>2322</v>
      </c>
      <c r="H183">
        <v>536</v>
      </c>
      <c r="I183">
        <v>524</v>
      </c>
      <c r="J183">
        <v>5954</v>
      </c>
      <c r="K183">
        <v>3722</v>
      </c>
      <c r="L183">
        <v>4958</v>
      </c>
      <c r="M183">
        <v>0</v>
      </c>
      <c r="N183">
        <v>0</v>
      </c>
      <c r="O183">
        <v>338</v>
      </c>
      <c r="P183">
        <v>0</v>
      </c>
      <c r="Q183">
        <v>666</v>
      </c>
      <c r="R183">
        <v>6945</v>
      </c>
      <c r="S183">
        <v>1179</v>
      </c>
      <c r="T183">
        <v>3046</v>
      </c>
      <c r="U183">
        <v>961</v>
      </c>
      <c r="V183">
        <v>0</v>
      </c>
      <c r="W183">
        <v>932</v>
      </c>
      <c r="X183">
        <v>2958</v>
      </c>
      <c r="Y183">
        <v>0</v>
      </c>
      <c r="Z183">
        <v>10319</v>
      </c>
      <c r="AA183">
        <v>2222</v>
      </c>
      <c r="AB183">
        <v>0</v>
      </c>
      <c r="AC183">
        <v>66520</v>
      </c>
    </row>
    <row r="184" spans="1:29" x14ac:dyDescent="0.35">
      <c r="A184">
        <f t="shared" si="2"/>
        <v>0</v>
      </c>
      <c r="B184" t="s">
        <v>364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65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</row>
    <row r="185" spans="1:29" x14ac:dyDescent="0.35">
      <c r="A185">
        <f t="shared" si="2"/>
        <v>0</v>
      </c>
      <c r="B185" t="s">
        <v>365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15394</v>
      </c>
      <c r="J185">
        <v>912</v>
      </c>
      <c r="K185">
        <v>0</v>
      </c>
      <c r="L185">
        <v>432</v>
      </c>
      <c r="M185">
        <v>0</v>
      </c>
      <c r="N185">
        <v>0</v>
      </c>
      <c r="O185">
        <v>36</v>
      </c>
      <c r="P185">
        <v>0</v>
      </c>
      <c r="Q185">
        <v>0</v>
      </c>
      <c r="R185">
        <v>556</v>
      </c>
      <c r="S185">
        <v>158</v>
      </c>
      <c r="T185">
        <v>213</v>
      </c>
      <c r="U185">
        <v>77</v>
      </c>
      <c r="V185">
        <v>0</v>
      </c>
      <c r="W185">
        <v>0</v>
      </c>
      <c r="X185">
        <v>465</v>
      </c>
      <c r="Y185">
        <v>5</v>
      </c>
      <c r="Z185">
        <v>1761</v>
      </c>
      <c r="AA185">
        <v>0</v>
      </c>
      <c r="AB185">
        <v>0</v>
      </c>
      <c r="AC185">
        <v>20009</v>
      </c>
    </row>
    <row r="186" spans="1:29" x14ac:dyDescent="0.35">
      <c r="A186">
        <f t="shared" si="2"/>
        <v>0</v>
      </c>
      <c r="B186" t="s">
        <v>366</v>
      </c>
      <c r="C186">
        <v>240</v>
      </c>
      <c r="D186">
        <v>6212</v>
      </c>
      <c r="E186">
        <v>188</v>
      </c>
      <c r="F186">
        <v>34</v>
      </c>
      <c r="G186">
        <v>351</v>
      </c>
      <c r="H186">
        <v>0</v>
      </c>
      <c r="I186">
        <v>0</v>
      </c>
      <c r="J186">
        <v>0</v>
      </c>
      <c r="K186">
        <v>1808</v>
      </c>
      <c r="L186">
        <v>1434</v>
      </c>
      <c r="M186">
        <v>0</v>
      </c>
      <c r="N186">
        <v>0</v>
      </c>
      <c r="O186">
        <v>477</v>
      </c>
      <c r="P186">
        <v>1901</v>
      </c>
      <c r="Q186">
        <v>121</v>
      </c>
      <c r="R186">
        <v>5388</v>
      </c>
      <c r="S186">
        <v>1284</v>
      </c>
      <c r="T186">
        <v>1116</v>
      </c>
      <c r="U186">
        <v>449</v>
      </c>
      <c r="V186">
        <v>246</v>
      </c>
      <c r="W186">
        <v>105</v>
      </c>
      <c r="X186">
        <v>1778</v>
      </c>
      <c r="Y186">
        <v>941</v>
      </c>
      <c r="Z186">
        <v>2010</v>
      </c>
      <c r="AA186">
        <v>0</v>
      </c>
      <c r="AB186">
        <v>385</v>
      </c>
      <c r="AC186">
        <v>26468</v>
      </c>
    </row>
    <row r="187" spans="1:29" x14ac:dyDescent="0.35">
      <c r="A187">
        <f t="shared" si="2"/>
        <v>0</v>
      </c>
      <c r="B187" t="s">
        <v>367</v>
      </c>
      <c r="C187">
        <v>0</v>
      </c>
      <c r="D187">
        <v>0</v>
      </c>
      <c r="E187">
        <v>0</v>
      </c>
      <c r="F187">
        <v>42</v>
      </c>
      <c r="G187">
        <v>6</v>
      </c>
      <c r="H187">
        <v>0</v>
      </c>
      <c r="I187">
        <v>237</v>
      </c>
      <c r="J187">
        <v>1848</v>
      </c>
      <c r="K187">
        <v>2</v>
      </c>
      <c r="L187">
        <v>1443</v>
      </c>
      <c r="M187">
        <v>0</v>
      </c>
      <c r="N187">
        <v>0</v>
      </c>
      <c r="O187">
        <v>131</v>
      </c>
      <c r="P187">
        <v>0</v>
      </c>
      <c r="Q187">
        <v>0</v>
      </c>
      <c r="R187">
        <v>555</v>
      </c>
      <c r="S187">
        <v>460</v>
      </c>
      <c r="T187">
        <v>375</v>
      </c>
      <c r="U187">
        <v>102</v>
      </c>
      <c r="V187">
        <v>0</v>
      </c>
      <c r="W187">
        <v>0</v>
      </c>
      <c r="X187">
        <v>740</v>
      </c>
      <c r="Y187">
        <v>0</v>
      </c>
      <c r="Z187">
        <v>595</v>
      </c>
      <c r="AA187">
        <v>0</v>
      </c>
      <c r="AB187">
        <v>0</v>
      </c>
      <c r="AC187">
        <v>6536</v>
      </c>
    </row>
    <row r="188" spans="1:29" x14ac:dyDescent="0.35">
      <c r="A188">
        <f t="shared" si="2"/>
        <v>0</v>
      </c>
      <c r="B188" t="s">
        <v>368</v>
      </c>
      <c r="C188">
        <v>0</v>
      </c>
      <c r="D188">
        <v>0</v>
      </c>
      <c r="E188">
        <v>0</v>
      </c>
      <c r="F188">
        <v>46</v>
      </c>
      <c r="G188">
        <v>103</v>
      </c>
      <c r="H188">
        <v>151</v>
      </c>
      <c r="I188">
        <v>233</v>
      </c>
      <c r="J188">
        <v>1840</v>
      </c>
      <c r="K188">
        <v>0</v>
      </c>
      <c r="L188">
        <v>1673</v>
      </c>
      <c r="M188">
        <v>0</v>
      </c>
      <c r="N188">
        <v>0</v>
      </c>
      <c r="O188">
        <v>155</v>
      </c>
      <c r="P188">
        <v>0</v>
      </c>
      <c r="Q188">
        <v>0</v>
      </c>
      <c r="R188">
        <v>2881</v>
      </c>
      <c r="S188">
        <v>1890</v>
      </c>
      <c r="T188">
        <v>879</v>
      </c>
      <c r="U188">
        <v>0</v>
      </c>
      <c r="V188">
        <v>0</v>
      </c>
      <c r="W188">
        <v>0</v>
      </c>
      <c r="X188">
        <v>1039</v>
      </c>
      <c r="Y188">
        <v>707</v>
      </c>
      <c r="Z188">
        <v>1962</v>
      </c>
      <c r="AA188">
        <v>0</v>
      </c>
      <c r="AB188">
        <v>787</v>
      </c>
      <c r="AC188">
        <v>14346</v>
      </c>
    </row>
    <row r="189" spans="1:29" x14ac:dyDescent="0.35">
      <c r="A189">
        <f t="shared" si="2"/>
        <v>0</v>
      </c>
      <c r="B189" t="s">
        <v>369</v>
      </c>
      <c r="C189">
        <v>1812</v>
      </c>
      <c r="D189">
        <v>11724</v>
      </c>
      <c r="E189">
        <v>544</v>
      </c>
      <c r="F189">
        <v>0</v>
      </c>
      <c r="G189">
        <v>70</v>
      </c>
      <c r="H189">
        <v>297</v>
      </c>
      <c r="I189">
        <v>335</v>
      </c>
      <c r="J189">
        <v>6323</v>
      </c>
      <c r="K189">
        <v>0</v>
      </c>
      <c r="L189">
        <v>5121</v>
      </c>
      <c r="M189">
        <v>2967</v>
      </c>
      <c r="N189">
        <v>75</v>
      </c>
      <c r="O189">
        <v>421</v>
      </c>
      <c r="P189">
        <v>0</v>
      </c>
      <c r="Q189">
        <v>0</v>
      </c>
      <c r="R189">
        <v>9328</v>
      </c>
      <c r="S189">
        <v>4020</v>
      </c>
      <c r="T189">
        <v>1963</v>
      </c>
      <c r="U189">
        <v>0</v>
      </c>
      <c r="V189">
        <v>509</v>
      </c>
      <c r="W189">
        <v>3441</v>
      </c>
      <c r="X189">
        <v>3235</v>
      </c>
      <c r="Y189">
        <v>1634</v>
      </c>
      <c r="Z189">
        <v>5512</v>
      </c>
      <c r="AA189">
        <v>0</v>
      </c>
      <c r="AB189">
        <v>0</v>
      </c>
      <c r="AC189">
        <v>59331</v>
      </c>
    </row>
    <row r="190" spans="1:29" x14ac:dyDescent="0.35">
      <c r="A190">
        <f t="shared" si="2"/>
        <v>0</v>
      </c>
      <c r="B190" t="s">
        <v>370</v>
      </c>
      <c r="C190">
        <v>1919</v>
      </c>
      <c r="D190">
        <v>16478</v>
      </c>
      <c r="E190">
        <v>1049</v>
      </c>
      <c r="F190">
        <v>320</v>
      </c>
      <c r="G190">
        <v>1074</v>
      </c>
      <c r="H190">
        <v>76</v>
      </c>
      <c r="I190">
        <v>211</v>
      </c>
      <c r="J190">
        <v>4372</v>
      </c>
      <c r="K190">
        <v>0</v>
      </c>
      <c r="L190">
        <v>3106</v>
      </c>
      <c r="M190">
        <v>0</v>
      </c>
      <c r="N190">
        <v>0</v>
      </c>
      <c r="O190">
        <v>400</v>
      </c>
      <c r="P190">
        <v>0</v>
      </c>
      <c r="Q190">
        <v>1225</v>
      </c>
      <c r="R190">
        <v>13507</v>
      </c>
      <c r="S190">
        <v>9000</v>
      </c>
      <c r="T190">
        <v>3750</v>
      </c>
      <c r="U190">
        <v>23</v>
      </c>
      <c r="V190">
        <v>508</v>
      </c>
      <c r="W190">
        <v>2736</v>
      </c>
      <c r="X190">
        <v>4548</v>
      </c>
      <c r="Y190">
        <v>1861</v>
      </c>
      <c r="Z190">
        <v>8497</v>
      </c>
      <c r="AA190">
        <v>0</v>
      </c>
      <c r="AB190">
        <v>0</v>
      </c>
      <c r="AC190">
        <v>74660</v>
      </c>
    </row>
    <row r="191" spans="1:29" x14ac:dyDescent="0.35">
      <c r="A191">
        <f t="shared" si="2"/>
        <v>0</v>
      </c>
      <c r="B191" t="s">
        <v>371</v>
      </c>
      <c r="C191">
        <v>654</v>
      </c>
      <c r="D191">
        <v>10494</v>
      </c>
      <c r="E191">
        <v>629</v>
      </c>
      <c r="F191">
        <v>0</v>
      </c>
      <c r="G191">
        <v>351</v>
      </c>
      <c r="H191">
        <v>0</v>
      </c>
      <c r="I191">
        <v>0</v>
      </c>
      <c r="J191">
        <v>4480</v>
      </c>
      <c r="K191">
        <v>0</v>
      </c>
      <c r="L191">
        <v>2946</v>
      </c>
      <c r="M191">
        <v>3553</v>
      </c>
      <c r="N191">
        <v>119</v>
      </c>
      <c r="O191">
        <v>250</v>
      </c>
      <c r="P191">
        <v>0</v>
      </c>
      <c r="Q191">
        <v>0</v>
      </c>
      <c r="R191">
        <v>15727</v>
      </c>
      <c r="S191">
        <v>3947</v>
      </c>
      <c r="T191">
        <v>2276</v>
      </c>
      <c r="U191">
        <v>2917</v>
      </c>
      <c r="V191">
        <v>0</v>
      </c>
      <c r="W191">
        <v>16</v>
      </c>
      <c r="X191">
        <v>3802</v>
      </c>
      <c r="Y191">
        <v>971</v>
      </c>
      <c r="Z191">
        <v>4950</v>
      </c>
      <c r="AA191">
        <v>0</v>
      </c>
      <c r="AB191">
        <v>1175</v>
      </c>
      <c r="AC191">
        <v>59257</v>
      </c>
    </row>
    <row r="192" spans="1:29" x14ac:dyDescent="0.35">
      <c r="A192">
        <f t="shared" si="2"/>
        <v>0</v>
      </c>
      <c r="B192" t="s">
        <v>372</v>
      </c>
      <c r="C192">
        <v>746</v>
      </c>
      <c r="D192">
        <v>13434</v>
      </c>
      <c r="E192">
        <v>786</v>
      </c>
      <c r="F192">
        <v>232</v>
      </c>
      <c r="G192">
        <v>5769</v>
      </c>
      <c r="H192">
        <v>1056</v>
      </c>
      <c r="I192">
        <v>695</v>
      </c>
      <c r="J192">
        <v>0</v>
      </c>
      <c r="K192">
        <v>8636</v>
      </c>
      <c r="L192">
        <v>8182</v>
      </c>
      <c r="M192">
        <v>0</v>
      </c>
      <c r="N192">
        <v>0</v>
      </c>
      <c r="O192">
        <v>542</v>
      </c>
      <c r="P192">
        <v>0</v>
      </c>
      <c r="Q192">
        <v>1122</v>
      </c>
      <c r="R192">
        <v>14112</v>
      </c>
      <c r="S192">
        <v>1107</v>
      </c>
      <c r="T192">
        <v>3499</v>
      </c>
      <c r="U192">
        <v>0</v>
      </c>
      <c r="V192">
        <v>0</v>
      </c>
      <c r="W192">
        <v>2299</v>
      </c>
      <c r="X192">
        <v>6961</v>
      </c>
      <c r="Y192">
        <v>12368</v>
      </c>
      <c r="Z192">
        <v>12667</v>
      </c>
      <c r="AA192">
        <v>0</v>
      </c>
      <c r="AB192">
        <v>0</v>
      </c>
      <c r="AC192">
        <v>94213</v>
      </c>
    </row>
    <row r="193" spans="1:29" x14ac:dyDescent="0.35">
      <c r="A193">
        <f t="shared" si="2"/>
        <v>0</v>
      </c>
      <c r="B193" t="s">
        <v>461</v>
      </c>
      <c r="C193">
        <v>2758</v>
      </c>
      <c r="D193">
        <v>21631</v>
      </c>
      <c r="E193">
        <v>2407</v>
      </c>
      <c r="F193">
        <v>268</v>
      </c>
      <c r="G193">
        <v>1577</v>
      </c>
      <c r="H193">
        <v>392</v>
      </c>
      <c r="I193">
        <v>1121</v>
      </c>
      <c r="J193">
        <v>12671</v>
      </c>
      <c r="K193">
        <v>0</v>
      </c>
      <c r="L193">
        <v>8055</v>
      </c>
      <c r="M193">
        <v>0</v>
      </c>
      <c r="N193">
        <v>0</v>
      </c>
      <c r="O193">
        <v>0</v>
      </c>
      <c r="P193">
        <v>0</v>
      </c>
      <c r="Q193">
        <v>1271</v>
      </c>
      <c r="R193">
        <v>16567</v>
      </c>
      <c r="S193">
        <v>9895</v>
      </c>
      <c r="T193">
        <v>7120</v>
      </c>
      <c r="U193">
        <v>4281</v>
      </c>
      <c r="V193">
        <v>0</v>
      </c>
      <c r="W193">
        <v>51</v>
      </c>
      <c r="X193">
        <v>8122</v>
      </c>
      <c r="Y193">
        <v>670</v>
      </c>
      <c r="Z193">
        <v>14103</v>
      </c>
      <c r="AA193">
        <v>0</v>
      </c>
      <c r="AB193">
        <v>0</v>
      </c>
      <c r="AC193">
        <v>112960</v>
      </c>
    </row>
    <row r="194" spans="1:29" x14ac:dyDescent="0.35">
      <c r="A194">
        <f t="shared" si="2"/>
        <v>0</v>
      </c>
      <c r="B194" t="s">
        <v>373</v>
      </c>
      <c r="C194">
        <v>462</v>
      </c>
      <c r="D194">
        <v>4834</v>
      </c>
      <c r="E194">
        <v>289</v>
      </c>
      <c r="F194">
        <v>0</v>
      </c>
      <c r="G194">
        <v>0</v>
      </c>
      <c r="H194">
        <v>0</v>
      </c>
      <c r="I194">
        <v>0</v>
      </c>
      <c r="J194">
        <v>5872</v>
      </c>
      <c r="K194">
        <v>0</v>
      </c>
      <c r="L194">
        <v>2037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3327</v>
      </c>
      <c r="S194">
        <v>228</v>
      </c>
      <c r="T194">
        <v>3346</v>
      </c>
      <c r="U194">
        <v>344</v>
      </c>
      <c r="V194">
        <v>0</v>
      </c>
      <c r="W194">
        <v>0</v>
      </c>
      <c r="X194">
        <v>2438</v>
      </c>
      <c r="Y194">
        <v>1386</v>
      </c>
      <c r="Z194">
        <v>3489</v>
      </c>
      <c r="AA194">
        <v>0</v>
      </c>
      <c r="AB194">
        <v>0</v>
      </c>
      <c r="AC194">
        <v>28052</v>
      </c>
    </row>
    <row r="195" spans="1:29" x14ac:dyDescent="0.35">
      <c r="A195">
        <f t="shared" ref="A195:A258" si="3">+IF(B195=B194,0,IF(AND(B195=B196,B195=B197),AC195-SUM(C195:AB197),IF(B195=B196,AC195-SUM(C195:AB196),AC195-SUM(C195:AB195))))</f>
        <v>0</v>
      </c>
      <c r="B195" t="s">
        <v>374</v>
      </c>
      <c r="C195">
        <v>2201</v>
      </c>
      <c r="D195">
        <v>17407</v>
      </c>
      <c r="E195">
        <v>1066</v>
      </c>
      <c r="F195">
        <v>1352</v>
      </c>
      <c r="G195">
        <v>3673</v>
      </c>
      <c r="H195">
        <v>0</v>
      </c>
      <c r="I195">
        <v>0</v>
      </c>
      <c r="J195">
        <v>2407</v>
      </c>
      <c r="K195">
        <v>10857</v>
      </c>
      <c r="L195">
        <v>10680</v>
      </c>
      <c r="M195">
        <v>7355</v>
      </c>
      <c r="N195">
        <v>175</v>
      </c>
      <c r="O195">
        <v>565</v>
      </c>
      <c r="P195">
        <v>0</v>
      </c>
      <c r="Q195">
        <v>1123</v>
      </c>
      <c r="R195">
        <v>16232</v>
      </c>
      <c r="S195">
        <v>3433</v>
      </c>
      <c r="T195">
        <v>6626</v>
      </c>
      <c r="U195">
        <v>2412</v>
      </c>
      <c r="V195">
        <v>0</v>
      </c>
      <c r="W195">
        <v>934</v>
      </c>
      <c r="X195">
        <v>7532</v>
      </c>
      <c r="Y195">
        <v>290</v>
      </c>
      <c r="Z195">
        <v>30964</v>
      </c>
      <c r="AA195">
        <v>0</v>
      </c>
      <c r="AB195">
        <v>0</v>
      </c>
      <c r="AC195">
        <v>127284</v>
      </c>
    </row>
    <row r="196" spans="1:29" x14ac:dyDescent="0.35">
      <c r="A196">
        <f t="shared" si="3"/>
        <v>0</v>
      </c>
      <c r="B196" t="s">
        <v>375</v>
      </c>
      <c r="C196">
        <v>2937</v>
      </c>
      <c r="D196">
        <v>14371</v>
      </c>
      <c r="E196">
        <v>1184</v>
      </c>
      <c r="F196">
        <v>0</v>
      </c>
      <c r="G196">
        <v>1072</v>
      </c>
      <c r="H196">
        <v>1022</v>
      </c>
      <c r="I196">
        <v>1424</v>
      </c>
      <c r="J196">
        <v>12356</v>
      </c>
      <c r="K196">
        <v>0</v>
      </c>
      <c r="L196">
        <v>6011</v>
      </c>
      <c r="M196">
        <v>6264</v>
      </c>
      <c r="N196">
        <v>709</v>
      </c>
      <c r="O196">
        <v>456</v>
      </c>
      <c r="P196">
        <v>0</v>
      </c>
      <c r="Q196">
        <v>1392</v>
      </c>
      <c r="R196">
        <v>14492</v>
      </c>
      <c r="S196">
        <v>1449</v>
      </c>
      <c r="T196">
        <v>5359</v>
      </c>
      <c r="U196">
        <v>1785</v>
      </c>
      <c r="V196">
        <v>0</v>
      </c>
      <c r="W196">
        <v>2372</v>
      </c>
      <c r="X196">
        <v>4907</v>
      </c>
      <c r="Y196">
        <v>4501</v>
      </c>
      <c r="Z196">
        <v>8863</v>
      </c>
      <c r="AA196">
        <v>0</v>
      </c>
      <c r="AB196">
        <v>592</v>
      </c>
      <c r="AC196">
        <v>93518</v>
      </c>
    </row>
    <row r="197" spans="1:29" x14ac:dyDescent="0.35">
      <c r="A197">
        <f t="shared" si="3"/>
        <v>0</v>
      </c>
      <c r="B197" t="s">
        <v>376</v>
      </c>
      <c r="C197">
        <v>0</v>
      </c>
      <c r="D197">
        <v>4089</v>
      </c>
      <c r="E197">
        <v>207</v>
      </c>
      <c r="F197">
        <v>0</v>
      </c>
      <c r="G197">
        <v>13</v>
      </c>
      <c r="H197">
        <v>0</v>
      </c>
      <c r="I197">
        <v>0</v>
      </c>
      <c r="J197">
        <v>1063</v>
      </c>
      <c r="K197">
        <v>0</v>
      </c>
      <c r="L197">
        <v>762</v>
      </c>
      <c r="M197">
        <v>0</v>
      </c>
      <c r="N197">
        <v>0</v>
      </c>
      <c r="O197">
        <v>0</v>
      </c>
      <c r="P197">
        <v>0</v>
      </c>
      <c r="Q197">
        <v>216</v>
      </c>
      <c r="R197">
        <v>2841</v>
      </c>
      <c r="S197">
        <v>310</v>
      </c>
      <c r="T197">
        <v>1147</v>
      </c>
      <c r="U197">
        <v>135</v>
      </c>
      <c r="V197">
        <v>65</v>
      </c>
      <c r="W197">
        <v>0</v>
      </c>
      <c r="X197">
        <v>1376</v>
      </c>
      <c r="Y197">
        <v>786</v>
      </c>
      <c r="Z197">
        <v>3270</v>
      </c>
      <c r="AA197">
        <v>0</v>
      </c>
      <c r="AB197">
        <v>0</v>
      </c>
      <c r="AC197">
        <v>16280</v>
      </c>
    </row>
    <row r="198" spans="1:29" x14ac:dyDescent="0.35">
      <c r="A198">
        <f t="shared" si="3"/>
        <v>0</v>
      </c>
      <c r="B198" t="s">
        <v>377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4</v>
      </c>
      <c r="J198">
        <v>139</v>
      </c>
      <c r="K198">
        <v>0</v>
      </c>
      <c r="L198">
        <v>64</v>
      </c>
      <c r="M198">
        <v>0</v>
      </c>
      <c r="N198">
        <v>0</v>
      </c>
      <c r="O198">
        <v>135</v>
      </c>
      <c r="P198">
        <v>0</v>
      </c>
      <c r="Q198">
        <v>0</v>
      </c>
      <c r="R198">
        <v>1009</v>
      </c>
      <c r="S198">
        <v>265</v>
      </c>
      <c r="T198">
        <v>358</v>
      </c>
      <c r="U198">
        <v>0</v>
      </c>
      <c r="V198">
        <v>0</v>
      </c>
      <c r="W198">
        <v>0</v>
      </c>
      <c r="X198">
        <v>658</v>
      </c>
      <c r="Y198">
        <v>168</v>
      </c>
      <c r="Z198">
        <v>536</v>
      </c>
      <c r="AA198">
        <v>0</v>
      </c>
      <c r="AB198">
        <v>0</v>
      </c>
      <c r="AC198">
        <v>3336</v>
      </c>
    </row>
    <row r="199" spans="1:29" x14ac:dyDescent="0.35">
      <c r="A199">
        <f t="shared" si="3"/>
        <v>0</v>
      </c>
      <c r="B199" t="s">
        <v>378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178</v>
      </c>
      <c r="I199">
        <v>82</v>
      </c>
      <c r="J199">
        <v>340</v>
      </c>
      <c r="K199">
        <v>0</v>
      </c>
      <c r="L199">
        <v>219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592</v>
      </c>
      <c r="S199">
        <v>172</v>
      </c>
      <c r="T199">
        <v>201</v>
      </c>
      <c r="U199">
        <v>0</v>
      </c>
      <c r="V199">
        <v>0</v>
      </c>
      <c r="W199">
        <v>0</v>
      </c>
      <c r="X199">
        <v>474</v>
      </c>
      <c r="Y199">
        <v>3</v>
      </c>
      <c r="Z199">
        <v>437</v>
      </c>
      <c r="AA199">
        <v>0</v>
      </c>
      <c r="AB199">
        <v>0</v>
      </c>
      <c r="AC199">
        <v>2698</v>
      </c>
    </row>
    <row r="200" spans="1:29" x14ac:dyDescent="0.35">
      <c r="A200">
        <f t="shared" si="3"/>
        <v>0</v>
      </c>
      <c r="B200" t="s">
        <v>379</v>
      </c>
      <c r="C200">
        <v>233</v>
      </c>
      <c r="D200">
        <v>5411</v>
      </c>
      <c r="E200">
        <v>441</v>
      </c>
      <c r="F200">
        <v>0</v>
      </c>
      <c r="G200">
        <v>29</v>
      </c>
      <c r="H200">
        <v>0</v>
      </c>
      <c r="I200">
        <v>303</v>
      </c>
      <c r="J200">
        <v>761</v>
      </c>
      <c r="K200">
        <v>2331</v>
      </c>
      <c r="L200">
        <v>2018</v>
      </c>
      <c r="M200">
        <v>0</v>
      </c>
      <c r="N200">
        <v>0</v>
      </c>
      <c r="O200">
        <v>323</v>
      </c>
      <c r="P200">
        <v>0</v>
      </c>
      <c r="Q200">
        <v>0</v>
      </c>
      <c r="R200">
        <v>2817</v>
      </c>
      <c r="S200">
        <v>2807</v>
      </c>
      <c r="T200">
        <v>1114</v>
      </c>
      <c r="U200">
        <v>349</v>
      </c>
      <c r="V200">
        <v>609</v>
      </c>
      <c r="W200">
        <v>0</v>
      </c>
      <c r="X200">
        <v>1631</v>
      </c>
      <c r="Y200">
        <v>14</v>
      </c>
      <c r="Z200">
        <v>1750</v>
      </c>
      <c r="AA200">
        <v>0</v>
      </c>
      <c r="AB200">
        <v>100</v>
      </c>
      <c r="AC200">
        <v>23104</v>
      </c>
    </row>
    <row r="201" spans="1:29" x14ac:dyDescent="0.35">
      <c r="A201">
        <f t="shared" si="3"/>
        <v>0</v>
      </c>
      <c r="B201" t="s">
        <v>379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63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</row>
    <row r="202" spans="1:29" x14ac:dyDescent="0.35">
      <c r="A202">
        <f t="shared" si="3"/>
        <v>0</v>
      </c>
      <c r="B202" t="s">
        <v>380</v>
      </c>
      <c r="C202">
        <v>1436</v>
      </c>
      <c r="D202">
        <v>9753</v>
      </c>
      <c r="E202">
        <v>716</v>
      </c>
      <c r="F202">
        <v>0</v>
      </c>
      <c r="G202">
        <v>6</v>
      </c>
      <c r="H202">
        <v>505</v>
      </c>
      <c r="I202">
        <v>630</v>
      </c>
      <c r="J202">
        <v>4572</v>
      </c>
      <c r="K202">
        <v>664</v>
      </c>
      <c r="L202">
        <v>4301</v>
      </c>
      <c r="M202">
        <v>0</v>
      </c>
      <c r="N202">
        <v>0</v>
      </c>
      <c r="O202">
        <v>0</v>
      </c>
      <c r="P202">
        <v>0</v>
      </c>
      <c r="Q202">
        <v>700</v>
      </c>
      <c r="R202">
        <v>7698</v>
      </c>
      <c r="S202">
        <v>1123</v>
      </c>
      <c r="T202">
        <v>5875</v>
      </c>
      <c r="U202">
        <v>1418</v>
      </c>
      <c r="V202">
        <v>0</v>
      </c>
      <c r="W202">
        <v>1195</v>
      </c>
      <c r="X202">
        <v>3251</v>
      </c>
      <c r="Y202">
        <v>2144</v>
      </c>
      <c r="Z202">
        <v>6752</v>
      </c>
      <c r="AA202">
        <v>0</v>
      </c>
      <c r="AB202">
        <v>0</v>
      </c>
      <c r="AC202">
        <v>52739</v>
      </c>
    </row>
    <row r="203" spans="1:29" x14ac:dyDescent="0.35">
      <c r="A203">
        <f t="shared" si="3"/>
        <v>0</v>
      </c>
      <c r="B203" t="s">
        <v>381</v>
      </c>
      <c r="C203">
        <v>11174</v>
      </c>
      <c r="D203">
        <v>42131</v>
      </c>
      <c r="E203">
        <v>2110</v>
      </c>
      <c r="F203">
        <v>449</v>
      </c>
      <c r="G203">
        <v>5659</v>
      </c>
      <c r="H203">
        <v>0</v>
      </c>
      <c r="I203">
        <v>0</v>
      </c>
      <c r="J203">
        <v>7545</v>
      </c>
      <c r="K203">
        <v>0</v>
      </c>
      <c r="L203">
        <v>3230</v>
      </c>
      <c r="M203">
        <v>0</v>
      </c>
      <c r="N203">
        <v>0</v>
      </c>
      <c r="O203">
        <v>948</v>
      </c>
      <c r="P203">
        <v>0</v>
      </c>
      <c r="Q203">
        <v>1081</v>
      </c>
      <c r="R203">
        <v>7530</v>
      </c>
      <c r="S203">
        <v>2524</v>
      </c>
      <c r="T203">
        <v>1390</v>
      </c>
      <c r="U203">
        <v>3050</v>
      </c>
      <c r="V203">
        <v>0</v>
      </c>
      <c r="W203">
        <v>236</v>
      </c>
      <c r="X203">
        <v>3981</v>
      </c>
      <c r="Y203">
        <v>7946</v>
      </c>
      <c r="Z203">
        <v>13787</v>
      </c>
      <c r="AA203">
        <v>0</v>
      </c>
      <c r="AB203">
        <v>1360</v>
      </c>
      <c r="AC203">
        <v>116131</v>
      </c>
    </row>
    <row r="204" spans="1:29" x14ac:dyDescent="0.35">
      <c r="A204">
        <f t="shared" si="3"/>
        <v>0</v>
      </c>
      <c r="B204" t="s">
        <v>382</v>
      </c>
      <c r="C204">
        <v>1998</v>
      </c>
      <c r="D204">
        <v>11677</v>
      </c>
      <c r="E204">
        <v>785</v>
      </c>
      <c r="F204">
        <v>717</v>
      </c>
      <c r="G204">
        <v>4052</v>
      </c>
      <c r="H204">
        <v>610</v>
      </c>
      <c r="I204">
        <v>865</v>
      </c>
      <c r="J204">
        <v>1946</v>
      </c>
      <c r="K204">
        <v>1205</v>
      </c>
      <c r="L204">
        <v>2136</v>
      </c>
      <c r="M204">
        <v>4037</v>
      </c>
      <c r="N204">
        <v>525</v>
      </c>
      <c r="O204">
        <v>334</v>
      </c>
      <c r="P204">
        <v>0</v>
      </c>
      <c r="Q204">
        <v>752</v>
      </c>
      <c r="R204">
        <v>8921</v>
      </c>
      <c r="S204">
        <v>2148</v>
      </c>
      <c r="T204">
        <v>2881</v>
      </c>
      <c r="U204">
        <v>0</v>
      </c>
      <c r="V204">
        <v>0</v>
      </c>
      <c r="W204">
        <v>415</v>
      </c>
      <c r="X204">
        <v>1965</v>
      </c>
      <c r="Y204">
        <v>1542</v>
      </c>
      <c r="Z204">
        <v>12674</v>
      </c>
      <c r="AA204">
        <v>0</v>
      </c>
      <c r="AB204">
        <v>0</v>
      </c>
      <c r="AC204">
        <v>62185</v>
      </c>
    </row>
    <row r="205" spans="1:29" x14ac:dyDescent="0.35">
      <c r="A205">
        <f t="shared" si="3"/>
        <v>0</v>
      </c>
      <c r="B205" t="s">
        <v>516</v>
      </c>
      <c r="C205">
        <v>1697</v>
      </c>
      <c r="D205">
        <v>6211</v>
      </c>
      <c r="E205">
        <v>238</v>
      </c>
      <c r="F205">
        <v>0</v>
      </c>
      <c r="G205">
        <v>1027</v>
      </c>
      <c r="H205">
        <v>51</v>
      </c>
      <c r="I205">
        <v>144</v>
      </c>
      <c r="J205">
        <v>1586</v>
      </c>
      <c r="K205">
        <v>0</v>
      </c>
      <c r="L205">
        <v>1248</v>
      </c>
      <c r="M205">
        <v>0</v>
      </c>
      <c r="N205">
        <v>0</v>
      </c>
      <c r="O205">
        <v>0</v>
      </c>
      <c r="P205">
        <v>0</v>
      </c>
      <c r="Q205">
        <v>124</v>
      </c>
      <c r="R205">
        <v>2818</v>
      </c>
      <c r="S205">
        <v>1237</v>
      </c>
      <c r="T205">
        <v>789</v>
      </c>
      <c r="U205">
        <v>354</v>
      </c>
      <c r="V205">
        <v>93</v>
      </c>
      <c r="W205">
        <v>200</v>
      </c>
      <c r="X205">
        <v>950</v>
      </c>
      <c r="Y205">
        <v>40</v>
      </c>
      <c r="Z205">
        <v>1949</v>
      </c>
      <c r="AA205">
        <v>0</v>
      </c>
      <c r="AB205">
        <v>0</v>
      </c>
      <c r="AC205">
        <v>20756</v>
      </c>
    </row>
    <row r="206" spans="1:29" x14ac:dyDescent="0.35">
      <c r="A206">
        <f t="shared" si="3"/>
        <v>0</v>
      </c>
      <c r="B206" t="s">
        <v>383</v>
      </c>
      <c r="C206">
        <v>0</v>
      </c>
      <c r="D206">
        <v>0</v>
      </c>
      <c r="E206">
        <v>0</v>
      </c>
      <c r="F206">
        <v>0</v>
      </c>
      <c r="G206">
        <v>432</v>
      </c>
      <c r="H206">
        <v>27</v>
      </c>
      <c r="I206">
        <v>1008</v>
      </c>
      <c r="J206">
        <v>972</v>
      </c>
      <c r="K206">
        <v>784</v>
      </c>
      <c r="L206">
        <v>1448</v>
      </c>
      <c r="M206">
        <v>0</v>
      </c>
      <c r="N206">
        <v>0</v>
      </c>
      <c r="O206">
        <v>199</v>
      </c>
      <c r="P206">
        <v>0</v>
      </c>
      <c r="Q206">
        <v>276</v>
      </c>
      <c r="R206">
        <v>2829</v>
      </c>
      <c r="S206">
        <v>1254</v>
      </c>
      <c r="T206">
        <v>635</v>
      </c>
      <c r="U206">
        <v>8</v>
      </c>
      <c r="V206">
        <v>69</v>
      </c>
      <c r="W206">
        <v>81</v>
      </c>
      <c r="X206">
        <v>875</v>
      </c>
      <c r="Y206">
        <v>290</v>
      </c>
      <c r="Z206">
        <v>3989</v>
      </c>
      <c r="AA206">
        <v>0</v>
      </c>
      <c r="AB206">
        <v>684</v>
      </c>
      <c r="AC206">
        <v>15860</v>
      </c>
    </row>
    <row r="207" spans="1:29" x14ac:dyDescent="0.35">
      <c r="A207">
        <f t="shared" si="3"/>
        <v>0</v>
      </c>
      <c r="B207" t="s">
        <v>384</v>
      </c>
      <c r="C207">
        <v>711</v>
      </c>
      <c r="D207">
        <v>5438</v>
      </c>
      <c r="E207">
        <v>373</v>
      </c>
      <c r="F207">
        <v>184</v>
      </c>
      <c r="G207">
        <v>773</v>
      </c>
      <c r="H207">
        <v>185</v>
      </c>
      <c r="I207">
        <v>250</v>
      </c>
      <c r="J207">
        <v>3687</v>
      </c>
      <c r="K207">
        <v>0</v>
      </c>
      <c r="L207">
        <v>1853</v>
      </c>
      <c r="M207">
        <v>0</v>
      </c>
      <c r="N207">
        <v>0</v>
      </c>
      <c r="O207">
        <v>150</v>
      </c>
      <c r="P207">
        <v>0</v>
      </c>
      <c r="Q207">
        <v>0</v>
      </c>
      <c r="R207">
        <v>4026</v>
      </c>
      <c r="S207">
        <v>825</v>
      </c>
      <c r="T207">
        <v>828</v>
      </c>
      <c r="U207">
        <v>0</v>
      </c>
      <c r="V207">
        <v>0</v>
      </c>
      <c r="W207">
        <v>1051</v>
      </c>
      <c r="X207">
        <v>3099</v>
      </c>
      <c r="Y207">
        <v>2937</v>
      </c>
      <c r="Z207">
        <v>4734</v>
      </c>
      <c r="AA207">
        <v>0</v>
      </c>
      <c r="AB207">
        <v>0</v>
      </c>
      <c r="AC207">
        <v>31104</v>
      </c>
    </row>
    <row r="208" spans="1:29" x14ac:dyDescent="0.35">
      <c r="A208">
        <f t="shared" si="3"/>
        <v>0</v>
      </c>
      <c r="B208" t="s">
        <v>385</v>
      </c>
      <c r="C208">
        <v>0</v>
      </c>
      <c r="D208">
        <v>0</v>
      </c>
      <c r="E208">
        <v>0</v>
      </c>
      <c r="F208">
        <v>0</v>
      </c>
      <c r="G208">
        <v>519</v>
      </c>
      <c r="H208">
        <v>0</v>
      </c>
      <c r="I208">
        <v>0</v>
      </c>
      <c r="J208">
        <v>183</v>
      </c>
      <c r="K208">
        <v>0</v>
      </c>
      <c r="L208">
        <v>143</v>
      </c>
      <c r="M208">
        <v>0</v>
      </c>
      <c r="N208">
        <v>0</v>
      </c>
      <c r="O208">
        <v>414</v>
      </c>
      <c r="P208">
        <v>0</v>
      </c>
      <c r="Q208">
        <v>328</v>
      </c>
      <c r="R208">
        <v>4650</v>
      </c>
      <c r="S208">
        <v>2356</v>
      </c>
      <c r="T208">
        <v>902</v>
      </c>
      <c r="U208">
        <v>0</v>
      </c>
      <c r="V208">
        <v>9</v>
      </c>
      <c r="W208">
        <v>35</v>
      </c>
      <c r="X208">
        <v>1442</v>
      </c>
      <c r="Y208">
        <v>1164</v>
      </c>
      <c r="Z208">
        <v>1343</v>
      </c>
      <c r="AA208">
        <v>0</v>
      </c>
      <c r="AB208">
        <v>0</v>
      </c>
      <c r="AC208">
        <v>13488</v>
      </c>
    </row>
    <row r="209" spans="1:29" x14ac:dyDescent="0.35">
      <c r="A209">
        <f t="shared" si="3"/>
        <v>0</v>
      </c>
      <c r="B209" t="s">
        <v>386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289</v>
      </c>
      <c r="K209">
        <v>20</v>
      </c>
      <c r="L209">
        <v>92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596</v>
      </c>
      <c r="S209">
        <v>39</v>
      </c>
      <c r="T209">
        <v>156</v>
      </c>
      <c r="U209">
        <v>0</v>
      </c>
      <c r="V209">
        <v>28</v>
      </c>
      <c r="W209">
        <v>29</v>
      </c>
      <c r="X209">
        <v>114</v>
      </c>
      <c r="Y209">
        <v>25</v>
      </c>
      <c r="Z209">
        <v>176</v>
      </c>
      <c r="AA209">
        <v>0</v>
      </c>
      <c r="AB209">
        <v>0</v>
      </c>
      <c r="AC209">
        <v>1564</v>
      </c>
    </row>
    <row r="210" spans="1:29" x14ac:dyDescent="0.35">
      <c r="A210">
        <f t="shared" si="3"/>
        <v>0</v>
      </c>
      <c r="B210" t="s">
        <v>387</v>
      </c>
      <c r="C210">
        <v>227</v>
      </c>
      <c r="D210">
        <v>6523</v>
      </c>
      <c r="E210">
        <v>277</v>
      </c>
      <c r="F210">
        <v>0</v>
      </c>
      <c r="G210">
        <v>0</v>
      </c>
      <c r="H210">
        <v>0</v>
      </c>
      <c r="I210">
        <v>0</v>
      </c>
      <c r="J210">
        <v>1812</v>
      </c>
      <c r="K210">
        <v>0</v>
      </c>
      <c r="L210">
        <v>1190</v>
      </c>
      <c r="M210">
        <v>1581</v>
      </c>
      <c r="N210">
        <v>35</v>
      </c>
      <c r="O210">
        <v>282</v>
      </c>
      <c r="P210">
        <v>0</v>
      </c>
      <c r="Q210">
        <v>926</v>
      </c>
      <c r="R210">
        <v>2812</v>
      </c>
      <c r="S210">
        <v>366</v>
      </c>
      <c r="T210">
        <v>1327</v>
      </c>
      <c r="U210">
        <v>498</v>
      </c>
      <c r="V210">
        <v>60</v>
      </c>
      <c r="W210">
        <v>0</v>
      </c>
      <c r="X210">
        <v>1568</v>
      </c>
      <c r="Y210">
        <v>20</v>
      </c>
      <c r="Z210">
        <v>4154</v>
      </c>
      <c r="AA210">
        <v>0</v>
      </c>
      <c r="AB210">
        <v>735</v>
      </c>
      <c r="AC210">
        <v>24393</v>
      </c>
    </row>
    <row r="211" spans="1:29" x14ac:dyDescent="0.35">
      <c r="A211">
        <f t="shared" si="3"/>
        <v>0</v>
      </c>
      <c r="B211" t="s">
        <v>388</v>
      </c>
      <c r="C211">
        <v>676</v>
      </c>
      <c r="D211">
        <v>5266</v>
      </c>
      <c r="E211">
        <v>314</v>
      </c>
      <c r="F211">
        <v>0</v>
      </c>
      <c r="G211">
        <v>0</v>
      </c>
      <c r="H211">
        <v>43</v>
      </c>
      <c r="I211">
        <v>68</v>
      </c>
      <c r="J211">
        <v>1202</v>
      </c>
      <c r="K211">
        <v>0</v>
      </c>
      <c r="L211">
        <v>680</v>
      </c>
      <c r="M211">
        <v>0</v>
      </c>
      <c r="N211">
        <v>0</v>
      </c>
      <c r="O211">
        <v>164</v>
      </c>
      <c r="P211">
        <v>0</v>
      </c>
      <c r="Q211">
        <v>0</v>
      </c>
      <c r="R211">
        <v>2526</v>
      </c>
      <c r="S211">
        <v>633</v>
      </c>
      <c r="T211">
        <v>1066</v>
      </c>
      <c r="U211">
        <v>0</v>
      </c>
      <c r="V211">
        <v>105</v>
      </c>
      <c r="W211">
        <v>281</v>
      </c>
      <c r="X211">
        <v>1264</v>
      </c>
      <c r="Y211">
        <v>36</v>
      </c>
      <c r="Z211">
        <v>776</v>
      </c>
      <c r="AA211">
        <v>0</v>
      </c>
      <c r="AB211">
        <v>0</v>
      </c>
      <c r="AC211">
        <v>15682</v>
      </c>
    </row>
    <row r="212" spans="1:29" x14ac:dyDescent="0.35">
      <c r="A212">
        <f t="shared" si="3"/>
        <v>0</v>
      </c>
      <c r="B212" t="s">
        <v>388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582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</row>
    <row r="213" spans="1:29" x14ac:dyDescent="0.35">
      <c r="A213">
        <f t="shared" si="3"/>
        <v>0</v>
      </c>
      <c r="B213" t="s">
        <v>389</v>
      </c>
      <c r="C213">
        <v>836</v>
      </c>
      <c r="D213">
        <v>5665</v>
      </c>
      <c r="E213">
        <v>262</v>
      </c>
      <c r="F213">
        <v>0</v>
      </c>
      <c r="G213">
        <v>0</v>
      </c>
      <c r="H213">
        <v>222</v>
      </c>
      <c r="I213">
        <v>510</v>
      </c>
      <c r="J213">
        <v>3310</v>
      </c>
      <c r="K213">
        <v>0</v>
      </c>
      <c r="L213">
        <v>1442</v>
      </c>
      <c r="M213">
        <v>1379</v>
      </c>
      <c r="N213">
        <v>329</v>
      </c>
      <c r="O213">
        <v>163</v>
      </c>
      <c r="P213">
        <v>0</v>
      </c>
      <c r="Q213">
        <v>0</v>
      </c>
      <c r="R213">
        <v>2222</v>
      </c>
      <c r="S213">
        <v>398</v>
      </c>
      <c r="T213">
        <v>939</v>
      </c>
      <c r="U213">
        <v>252</v>
      </c>
      <c r="V213">
        <v>0</v>
      </c>
      <c r="W213">
        <v>39</v>
      </c>
      <c r="X213">
        <v>1212</v>
      </c>
      <c r="Y213">
        <v>28</v>
      </c>
      <c r="Z213">
        <v>2593</v>
      </c>
      <c r="AA213">
        <v>0</v>
      </c>
      <c r="AB213">
        <v>0</v>
      </c>
      <c r="AC213">
        <v>21801</v>
      </c>
    </row>
    <row r="214" spans="1:29" x14ac:dyDescent="0.35">
      <c r="A214">
        <f t="shared" si="3"/>
        <v>0</v>
      </c>
      <c r="B214" t="s">
        <v>390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333</v>
      </c>
      <c r="K214">
        <v>0</v>
      </c>
      <c r="L214">
        <v>68</v>
      </c>
      <c r="M214">
        <v>0</v>
      </c>
      <c r="N214">
        <v>0</v>
      </c>
      <c r="O214">
        <v>0</v>
      </c>
      <c r="P214">
        <v>0</v>
      </c>
      <c r="Q214">
        <v>66</v>
      </c>
      <c r="R214">
        <v>753</v>
      </c>
      <c r="S214">
        <v>201</v>
      </c>
      <c r="T214">
        <v>191</v>
      </c>
      <c r="U214">
        <v>0</v>
      </c>
      <c r="V214">
        <v>10</v>
      </c>
      <c r="W214">
        <v>0</v>
      </c>
      <c r="X214">
        <v>369</v>
      </c>
      <c r="Y214">
        <v>88</v>
      </c>
      <c r="Z214">
        <v>457</v>
      </c>
      <c r="AA214">
        <v>0</v>
      </c>
      <c r="AB214">
        <v>0</v>
      </c>
      <c r="AC214">
        <v>2536</v>
      </c>
    </row>
    <row r="215" spans="1:29" x14ac:dyDescent="0.35">
      <c r="A215">
        <f t="shared" si="3"/>
        <v>0</v>
      </c>
      <c r="B215" t="s">
        <v>391</v>
      </c>
      <c r="C215">
        <v>0</v>
      </c>
      <c r="D215">
        <v>0</v>
      </c>
      <c r="E215">
        <v>0</v>
      </c>
      <c r="F215">
        <v>61</v>
      </c>
      <c r="G215">
        <v>19</v>
      </c>
      <c r="H215">
        <v>0</v>
      </c>
      <c r="I215">
        <v>0</v>
      </c>
      <c r="J215">
        <v>561</v>
      </c>
      <c r="K215">
        <v>0</v>
      </c>
      <c r="L215">
        <v>693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1253</v>
      </c>
      <c r="S215">
        <v>708</v>
      </c>
      <c r="T215">
        <v>491</v>
      </c>
      <c r="U215">
        <v>0</v>
      </c>
      <c r="V215">
        <v>34</v>
      </c>
      <c r="W215">
        <v>0</v>
      </c>
      <c r="X215">
        <v>961</v>
      </c>
      <c r="Y215">
        <v>57</v>
      </c>
      <c r="Z215">
        <v>806</v>
      </c>
      <c r="AA215">
        <v>0</v>
      </c>
      <c r="AB215">
        <v>0</v>
      </c>
      <c r="AC215">
        <v>5644</v>
      </c>
    </row>
    <row r="216" spans="1:29" x14ac:dyDescent="0.35">
      <c r="A216">
        <f t="shared" si="3"/>
        <v>0</v>
      </c>
      <c r="B216" t="s">
        <v>392</v>
      </c>
      <c r="C216">
        <v>0</v>
      </c>
      <c r="D216">
        <v>0</v>
      </c>
      <c r="E216">
        <v>0</v>
      </c>
      <c r="F216">
        <v>92</v>
      </c>
      <c r="G216">
        <v>1739</v>
      </c>
      <c r="H216">
        <v>0</v>
      </c>
      <c r="I216">
        <v>219</v>
      </c>
      <c r="J216">
        <v>797</v>
      </c>
      <c r="K216">
        <v>0</v>
      </c>
      <c r="L216">
        <v>673</v>
      </c>
      <c r="M216">
        <v>0</v>
      </c>
      <c r="N216">
        <v>0</v>
      </c>
      <c r="O216">
        <v>185</v>
      </c>
      <c r="P216">
        <v>0</v>
      </c>
      <c r="Q216">
        <v>0</v>
      </c>
      <c r="R216">
        <v>1592</v>
      </c>
      <c r="S216">
        <v>374</v>
      </c>
      <c r="T216">
        <v>566</v>
      </c>
      <c r="U216">
        <v>0</v>
      </c>
      <c r="V216">
        <v>176</v>
      </c>
      <c r="W216">
        <v>0</v>
      </c>
      <c r="X216">
        <v>940</v>
      </c>
      <c r="Y216">
        <v>425</v>
      </c>
      <c r="Z216">
        <v>1460</v>
      </c>
      <c r="AA216">
        <v>0</v>
      </c>
      <c r="AB216">
        <v>0</v>
      </c>
      <c r="AC216">
        <v>9238</v>
      </c>
    </row>
    <row r="217" spans="1:29" x14ac:dyDescent="0.35">
      <c r="A217">
        <f t="shared" si="3"/>
        <v>0</v>
      </c>
      <c r="B217" t="s">
        <v>393</v>
      </c>
      <c r="C217">
        <v>0</v>
      </c>
      <c r="D217">
        <v>0</v>
      </c>
      <c r="E217">
        <v>0</v>
      </c>
      <c r="F217">
        <v>27</v>
      </c>
      <c r="G217">
        <v>1</v>
      </c>
      <c r="H217">
        <v>0</v>
      </c>
      <c r="I217">
        <v>89</v>
      </c>
      <c r="J217">
        <v>53</v>
      </c>
      <c r="K217">
        <v>0</v>
      </c>
      <c r="L217">
        <v>34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586</v>
      </c>
      <c r="S217">
        <v>47</v>
      </c>
      <c r="T217">
        <v>200</v>
      </c>
      <c r="U217">
        <v>85</v>
      </c>
      <c r="V217">
        <v>27</v>
      </c>
      <c r="W217">
        <v>0</v>
      </c>
      <c r="X217">
        <v>263</v>
      </c>
      <c r="Y217">
        <v>13</v>
      </c>
      <c r="Z217">
        <v>136</v>
      </c>
      <c r="AA217">
        <v>0</v>
      </c>
      <c r="AB217">
        <v>0</v>
      </c>
      <c r="AC217">
        <v>1561</v>
      </c>
    </row>
    <row r="218" spans="1:29" x14ac:dyDescent="0.35">
      <c r="A218">
        <f t="shared" si="3"/>
        <v>0</v>
      </c>
      <c r="B218" t="s">
        <v>394</v>
      </c>
      <c r="C218">
        <v>0</v>
      </c>
      <c r="D218">
        <v>0</v>
      </c>
      <c r="E218">
        <v>0</v>
      </c>
      <c r="F218">
        <v>56</v>
      </c>
      <c r="G218">
        <v>1</v>
      </c>
      <c r="H218">
        <v>0</v>
      </c>
      <c r="I218">
        <v>0</v>
      </c>
      <c r="J218">
        <v>787</v>
      </c>
      <c r="K218">
        <v>67</v>
      </c>
      <c r="L218">
        <v>993</v>
      </c>
      <c r="M218">
        <v>0</v>
      </c>
      <c r="N218">
        <v>0</v>
      </c>
      <c r="O218">
        <v>50</v>
      </c>
      <c r="P218">
        <v>0</v>
      </c>
      <c r="Q218">
        <v>0</v>
      </c>
      <c r="R218">
        <v>918</v>
      </c>
      <c r="S218">
        <v>469</v>
      </c>
      <c r="T218">
        <v>380</v>
      </c>
      <c r="U218">
        <v>0</v>
      </c>
      <c r="V218">
        <v>0</v>
      </c>
      <c r="W218">
        <v>0</v>
      </c>
      <c r="X218">
        <v>535</v>
      </c>
      <c r="Y218">
        <v>188</v>
      </c>
      <c r="Z218">
        <v>951</v>
      </c>
      <c r="AA218">
        <v>0</v>
      </c>
      <c r="AB218">
        <v>0</v>
      </c>
      <c r="AC218">
        <v>5395</v>
      </c>
    </row>
    <row r="219" spans="1:29" x14ac:dyDescent="0.35">
      <c r="A219">
        <f t="shared" si="3"/>
        <v>0</v>
      </c>
      <c r="B219" t="s">
        <v>395</v>
      </c>
      <c r="C219">
        <v>0</v>
      </c>
      <c r="D219">
        <v>9948</v>
      </c>
      <c r="E219">
        <v>509</v>
      </c>
      <c r="F219">
        <v>446</v>
      </c>
      <c r="G219">
        <v>1457</v>
      </c>
      <c r="H219">
        <v>237</v>
      </c>
      <c r="I219">
        <v>782</v>
      </c>
      <c r="J219">
        <v>3156</v>
      </c>
      <c r="K219">
        <v>0</v>
      </c>
      <c r="L219">
        <v>2496</v>
      </c>
      <c r="M219">
        <v>2386</v>
      </c>
      <c r="N219">
        <v>199</v>
      </c>
      <c r="O219">
        <v>484</v>
      </c>
      <c r="P219">
        <v>330</v>
      </c>
      <c r="Q219">
        <v>592</v>
      </c>
      <c r="R219">
        <v>5877</v>
      </c>
      <c r="S219">
        <v>3071</v>
      </c>
      <c r="T219">
        <v>1397</v>
      </c>
      <c r="U219">
        <v>370</v>
      </c>
      <c r="V219">
        <v>276</v>
      </c>
      <c r="W219">
        <v>897</v>
      </c>
      <c r="X219">
        <v>2133</v>
      </c>
      <c r="Y219">
        <v>62</v>
      </c>
      <c r="Z219">
        <v>2413</v>
      </c>
      <c r="AA219">
        <v>0</v>
      </c>
      <c r="AB219">
        <v>265</v>
      </c>
      <c r="AC219">
        <v>39783</v>
      </c>
    </row>
    <row r="220" spans="1:29" x14ac:dyDescent="0.35">
      <c r="A220">
        <f t="shared" si="3"/>
        <v>0</v>
      </c>
      <c r="B220" t="s">
        <v>396</v>
      </c>
      <c r="C220">
        <v>5249</v>
      </c>
      <c r="D220">
        <v>30847</v>
      </c>
      <c r="E220">
        <v>1086</v>
      </c>
      <c r="F220">
        <v>753</v>
      </c>
      <c r="G220">
        <v>9056</v>
      </c>
      <c r="H220">
        <v>0</v>
      </c>
      <c r="I220">
        <v>0</v>
      </c>
      <c r="J220">
        <v>4512</v>
      </c>
      <c r="K220">
        <v>706</v>
      </c>
      <c r="L220">
        <v>3854</v>
      </c>
      <c r="M220">
        <v>0</v>
      </c>
      <c r="N220">
        <v>0</v>
      </c>
      <c r="O220">
        <v>392</v>
      </c>
      <c r="P220">
        <v>0</v>
      </c>
      <c r="Q220">
        <v>0</v>
      </c>
      <c r="R220">
        <v>10283</v>
      </c>
      <c r="S220">
        <v>7018</v>
      </c>
      <c r="T220">
        <v>3183</v>
      </c>
      <c r="U220">
        <v>232</v>
      </c>
      <c r="V220">
        <v>361</v>
      </c>
      <c r="W220">
        <v>5223</v>
      </c>
      <c r="X220">
        <v>4752</v>
      </c>
      <c r="Y220">
        <v>4937</v>
      </c>
      <c r="Z220">
        <v>7357</v>
      </c>
      <c r="AA220">
        <v>17868</v>
      </c>
      <c r="AB220">
        <v>0</v>
      </c>
      <c r="AC220">
        <v>117669</v>
      </c>
    </row>
    <row r="221" spans="1:29" x14ac:dyDescent="0.35">
      <c r="A221">
        <f t="shared" si="3"/>
        <v>0</v>
      </c>
      <c r="B221" t="s">
        <v>397</v>
      </c>
      <c r="C221">
        <v>0</v>
      </c>
      <c r="D221">
        <v>0</v>
      </c>
      <c r="E221">
        <v>0</v>
      </c>
      <c r="F221">
        <v>0</v>
      </c>
      <c r="G221">
        <v>95</v>
      </c>
      <c r="H221">
        <v>0</v>
      </c>
      <c r="I221">
        <v>0</v>
      </c>
      <c r="J221">
        <v>118</v>
      </c>
      <c r="K221">
        <v>0</v>
      </c>
      <c r="L221">
        <v>404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425</v>
      </c>
      <c r="S221">
        <v>37</v>
      </c>
      <c r="T221">
        <v>80</v>
      </c>
      <c r="U221">
        <v>0</v>
      </c>
      <c r="V221">
        <v>252</v>
      </c>
      <c r="W221">
        <v>0</v>
      </c>
      <c r="X221">
        <v>454</v>
      </c>
      <c r="Y221">
        <v>0</v>
      </c>
      <c r="Z221">
        <v>210</v>
      </c>
      <c r="AA221">
        <v>0</v>
      </c>
      <c r="AB221">
        <v>0</v>
      </c>
      <c r="AC221">
        <v>2075</v>
      </c>
    </row>
    <row r="222" spans="1:29" x14ac:dyDescent="0.35">
      <c r="A222">
        <f t="shared" si="3"/>
        <v>0</v>
      </c>
      <c r="B222" t="s">
        <v>398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92</v>
      </c>
      <c r="P222">
        <v>0</v>
      </c>
      <c r="Q222">
        <v>0</v>
      </c>
      <c r="R222">
        <v>371</v>
      </c>
      <c r="S222">
        <v>0</v>
      </c>
      <c r="T222">
        <v>201</v>
      </c>
      <c r="U222">
        <v>0</v>
      </c>
      <c r="V222">
        <v>0</v>
      </c>
      <c r="W222">
        <v>0</v>
      </c>
      <c r="X222">
        <v>338</v>
      </c>
      <c r="Y222">
        <v>12</v>
      </c>
      <c r="Z222">
        <v>188</v>
      </c>
      <c r="AA222">
        <v>0</v>
      </c>
      <c r="AB222">
        <v>666</v>
      </c>
      <c r="AC222">
        <v>1868</v>
      </c>
    </row>
    <row r="223" spans="1:29" x14ac:dyDescent="0.35">
      <c r="A223">
        <f t="shared" si="3"/>
        <v>0</v>
      </c>
      <c r="B223" t="s">
        <v>399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706</v>
      </c>
      <c r="K223">
        <v>0</v>
      </c>
      <c r="L223">
        <v>406</v>
      </c>
      <c r="M223">
        <v>0</v>
      </c>
      <c r="N223">
        <v>0</v>
      </c>
      <c r="O223">
        <v>92</v>
      </c>
      <c r="P223">
        <v>0</v>
      </c>
      <c r="Q223">
        <v>0</v>
      </c>
      <c r="R223">
        <v>1353</v>
      </c>
      <c r="S223">
        <v>616</v>
      </c>
      <c r="T223">
        <v>518</v>
      </c>
      <c r="U223">
        <v>0</v>
      </c>
      <c r="V223">
        <v>11</v>
      </c>
      <c r="W223">
        <v>0</v>
      </c>
      <c r="X223">
        <v>619</v>
      </c>
      <c r="Y223">
        <v>167</v>
      </c>
      <c r="Z223">
        <v>401</v>
      </c>
      <c r="AA223">
        <v>0</v>
      </c>
      <c r="AB223">
        <v>0</v>
      </c>
      <c r="AC223">
        <v>4889</v>
      </c>
    </row>
    <row r="224" spans="1:29" x14ac:dyDescent="0.35">
      <c r="A224">
        <f t="shared" si="3"/>
        <v>0</v>
      </c>
      <c r="B224" t="s">
        <v>400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738</v>
      </c>
      <c r="K224">
        <v>0</v>
      </c>
      <c r="L224">
        <v>270</v>
      </c>
      <c r="M224">
        <v>0</v>
      </c>
      <c r="N224">
        <v>0</v>
      </c>
      <c r="O224">
        <v>120</v>
      </c>
      <c r="P224">
        <v>0</v>
      </c>
      <c r="Q224">
        <v>245</v>
      </c>
      <c r="R224">
        <v>1900</v>
      </c>
      <c r="S224">
        <v>439</v>
      </c>
      <c r="T224">
        <v>382</v>
      </c>
      <c r="U224">
        <v>0</v>
      </c>
      <c r="V224">
        <v>0</v>
      </c>
      <c r="W224">
        <v>17</v>
      </c>
      <c r="X224">
        <v>791</v>
      </c>
      <c r="Y224">
        <v>212</v>
      </c>
      <c r="Z224">
        <v>1139</v>
      </c>
      <c r="AA224">
        <v>0</v>
      </c>
      <c r="AB224">
        <v>0</v>
      </c>
      <c r="AC224">
        <v>6253</v>
      </c>
    </row>
    <row r="225" spans="1:29" x14ac:dyDescent="0.35">
      <c r="A225">
        <f t="shared" si="3"/>
        <v>0</v>
      </c>
      <c r="B225" t="s">
        <v>401</v>
      </c>
      <c r="C225">
        <v>684</v>
      </c>
      <c r="D225">
        <v>12010</v>
      </c>
      <c r="E225">
        <v>808</v>
      </c>
      <c r="F225">
        <v>0</v>
      </c>
      <c r="G225">
        <v>300</v>
      </c>
      <c r="H225">
        <v>0</v>
      </c>
      <c r="I225">
        <v>102</v>
      </c>
      <c r="J225">
        <v>1865</v>
      </c>
      <c r="K225">
        <v>0</v>
      </c>
      <c r="L225">
        <v>2160</v>
      </c>
      <c r="M225">
        <v>2835</v>
      </c>
      <c r="N225">
        <v>235</v>
      </c>
      <c r="O225">
        <v>392</v>
      </c>
      <c r="P225">
        <v>0</v>
      </c>
      <c r="Q225">
        <v>463</v>
      </c>
      <c r="R225">
        <v>3491</v>
      </c>
      <c r="S225">
        <v>6700</v>
      </c>
      <c r="T225">
        <v>1710</v>
      </c>
      <c r="U225">
        <v>578</v>
      </c>
      <c r="V225">
        <v>1474</v>
      </c>
      <c r="W225">
        <v>60</v>
      </c>
      <c r="X225">
        <v>1713</v>
      </c>
      <c r="Y225">
        <v>0</v>
      </c>
      <c r="Z225">
        <v>3911</v>
      </c>
      <c r="AA225">
        <v>0</v>
      </c>
      <c r="AB225">
        <v>0</v>
      </c>
      <c r="AC225">
        <v>41491</v>
      </c>
    </row>
    <row r="226" spans="1:29" x14ac:dyDescent="0.35">
      <c r="A226">
        <f t="shared" si="3"/>
        <v>0</v>
      </c>
      <c r="B226" t="s">
        <v>402</v>
      </c>
      <c r="C226">
        <v>1070</v>
      </c>
      <c r="D226">
        <v>5926</v>
      </c>
      <c r="E226">
        <v>339</v>
      </c>
      <c r="F226">
        <v>0</v>
      </c>
      <c r="G226">
        <v>200</v>
      </c>
      <c r="H226">
        <v>223</v>
      </c>
      <c r="I226">
        <v>107</v>
      </c>
      <c r="J226">
        <v>535</v>
      </c>
      <c r="K226">
        <v>0</v>
      </c>
      <c r="L226">
        <v>339</v>
      </c>
      <c r="M226">
        <v>1331</v>
      </c>
      <c r="N226">
        <v>31</v>
      </c>
      <c r="O226">
        <v>180</v>
      </c>
      <c r="P226">
        <v>0</v>
      </c>
      <c r="Q226">
        <v>302</v>
      </c>
      <c r="R226">
        <v>3518</v>
      </c>
      <c r="S226">
        <v>550</v>
      </c>
      <c r="T226">
        <v>1132</v>
      </c>
      <c r="U226">
        <v>0</v>
      </c>
      <c r="V226">
        <v>177</v>
      </c>
      <c r="W226">
        <v>148</v>
      </c>
      <c r="X226">
        <v>1145</v>
      </c>
      <c r="Y226">
        <v>28</v>
      </c>
      <c r="Z226">
        <v>3042</v>
      </c>
      <c r="AA226">
        <v>0</v>
      </c>
      <c r="AB226">
        <v>0</v>
      </c>
      <c r="AC226">
        <v>20830</v>
      </c>
    </row>
    <row r="227" spans="1:29" x14ac:dyDescent="0.35">
      <c r="A227">
        <f t="shared" si="3"/>
        <v>0</v>
      </c>
      <c r="B227" t="s">
        <v>402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507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</row>
    <row r="228" spans="1:29" x14ac:dyDescent="0.35">
      <c r="A228">
        <f t="shared" si="3"/>
        <v>0</v>
      </c>
      <c r="B228" t="s">
        <v>403</v>
      </c>
      <c r="C228">
        <v>1061</v>
      </c>
      <c r="D228">
        <v>6010</v>
      </c>
      <c r="E228">
        <v>293</v>
      </c>
      <c r="F228">
        <v>0</v>
      </c>
      <c r="G228">
        <v>369</v>
      </c>
      <c r="H228">
        <v>715</v>
      </c>
      <c r="I228">
        <v>468</v>
      </c>
      <c r="J228">
        <v>4256</v>
      </c>
      <c r="K228">
        <v>0</v>
      </c>
      <c r="L228">
        <v>4485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5113</v>
      </c>
      <c r="S228">
        <v>283</v>
      </c>
      <c r="T228">
        <v>2305</v>
      </c>
      <c r="U228">
        <v>459</v>
      </c>
      <c r="V228">
        <v>139</v>
      </c>
      <c r="W228">
        <v>315</v>
      </c>
      <c r="X228">
        <v>2115</v>
      </c>
      <c r="Y228">
        <v>100</v>
      </c>
      <c r="Z228">
        <v>9276</v>
      </c>
      <c r="AA228">
        <v>0</v>
      </c>
      <c r="AB228">
        <v>0</v>
      </c>
      <c r="AC228">
        <v>37762</v>
      </c>
    </row>
    <row r="229" spans="1:29" x14ac:dyDescent="0.35">
      <c r="A229">
        <f t="shared" si="3"/>
        <v>0</v>
      </c>
      <c r="B229" t="s">
        <v>404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194</v>
      </c>
      <c r="S229">
        <v>0</v>
      </c>
      <c r="T229">
        <v>108</v>
      </c>
      <c r="U229">
        <v>0</v>
      </c>
      <c r="V229">
        <v>0</v>
      </c>
      <c r="W229">
        <v>0</v>
      </c>
      <c r="X229">
        <v>242</v>
      </c>
      <c r="Y229">
        <v>0</v>
      </c>
      <c r="Z229">
        <v>143</v>
      </c>
      <c r="AA229">
        <v>0</v>
      </c>
      <c r="AB229">
        <v>0</v>
      </c>
      <c r="AC229">
        <v>687</v>
      </c>
    </row>
    <row r="230" spans="1:29" x14ac:dyDescent="0.35">
      <c r="A230">
        <f t="shared" si="3"/>
        <v>0</v>
      </c>
      <c r="B230" t="s">
        <v>405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127</v>
      </c>
      <c r="K230">
        <v>0</v>
      </c>
      <c r="L230">
        <v>55</v>
      </c>
      <c r="M230">
        <v>0</v>
      </c>
      <c r="N230">
        <v>0</v>
      </c>
      <c r="O230">
        <v>160</v>
      </c>
      <c r="P230">
        <v>0</v>
      </c>
      <c r="Q230">
        <v>0</v>
      </c>
      <c r="R230">
        <v>1069</v>
      </c>
      <c r="S230">
        <v>105</v>
      </c>
      <c r="T230">
        <v>297</v>
      </c>
      <c r="U230">
        <v>93</v>
      </c>
      <c r="V230">
        <v>127</v>
      </c>
      <c r="W230">
        <v>0</v>
      </c>
      <c r="X230">
        <v>634</v>
      </c>
      <c r="Y230">
        <v>8</v>
      </c>
      <c r="Z230">
        <v>708</v>
      </c>
      <c r="AA230">
        <v>0</v>
      </c>
      <c r="AB230">
        <v>0</v>
      </c>
      <c r="AC230">
        <v>3383</v>
      </c>
    </row>
    <row r="231" spans="1:29" x14ac:dyDescent="0.35">
      <c r="A231">
        <f t="shared" si="3"/>
        <v>0</v>
      </c>
      <c r="B231" t="s">
        <v>406</v>
      </c>
      <c r="C231">
        <v>3379</v>
      </c>
      <c r="D231">
        <v>17671</v>
      </c>
      <c r="E231">
        <v>1155</v>
      </c>
      <c r="F231">
        <v>0</v>
      </c>
      <c r="G231">
        <v>5613</v>
      </c>
      <c r="H231">
        <v>0</v>
      </c>
      <c r="I231">
        <v>0</v>
      </c>
      <c r="J231">
        <v>1827</v>
      </c>
      <c r="K231">
        <v>18929</v>
      </c>
      <c r="L231">
        <v>17707</v>
      </c>
      <c r="M231">
        <v>5663</v>
      </c>
      <c r="N231">
        <v>556</v>
      </c>
      <c r="O231">
        <v>802</v>
      </c>
      <c r="P231">
        <v>0</v>
      </c>
      <c r="Q231">
        <v>0</v>
      </c>
      <c r="R231">
        <v>13337</v>
      </c>
      <c r="S231">
        <v>485</v>
      </c>
      <c r="T231">
        <v>4552</v>
      </c>
      <c r="U231">
        <v>996</v>
      </c>
      <c r="V231">
        <v>0</v>
      </c>
      <c r="W231">
        <v>2602</v>
      </c>
      <c r="X231">
        <v>7722</v>
      </c>
      <c r="Y231">
        <v>141</v>
      </c>
      <c r="Z231">
        <v>16047</v>
      </c>
      <c r="AA231">
        <v>0</v>
      </c>
      <c r="AB231">
        <v>0</v>
      </c>
      <c r="AC231">
        <v>119184</v>
      </c>
    </row>
    <row r="232" spans="1:29" x14ac:dyDescent="0.35">
      <c r="A232">
        <f t="shared" si="3"/>
        <v>0</v>
      </c>
      <c r="B232" t="s">
        <v>407</v>
      </c>
      <c r="C232">
        <v>0</v>
      </c>
      <c r="D232">
        <v>0</v>
      </c>
      <c r="E232">
        <v>0</v>
      </c>
      <c r="F232">
        <v>0</v>
      </c>
      <c r="G232">
        <v>80</v>
      </c>
      <c r="H232">
        <v>379</v>
      </c>
      <c r="I232">
        <v>638</v>
      </c>
      <c r="J232">
        <v>798</v>
      </c>
      <c r="K232">
        <v>275</v>
      </c>
      <c r="L232">
        <v>1048</v>
      </c>
      <c r="M232">
        <v>0</v>
      </c>
      <c r="N232">
        <v>0</v>
      </c>
      <c r="O232">
        <v>0</v>
      </c>
      <c r="P232">
        <v>0</v>
      </c>
      <c r="Q232">
        <v>221</v>
      </c>
      <c r="R232">
        <v>2620</v>
      </c>
      <c r="S232">
        <v>152</v>
      </c>
      <c r="T232">
        <v>797</v>
      </c>
      <c r="U232">
        <v>0</v>
      </c>
      <c r="V232">
        <v>0</v>
      </c>
      <c r="W232">
        <v>100</v>
      </c>
      <c r="X232">
        <v>1334</v>
      </c>
      <c r="Y232">
        <v>446</v>
      </c>
      <c r="Z232">
        <v>2652</v>
      </c>
      <c r="AA232">
        <v>0</v>
      </c>
      <c r="AB232">
        <v>2637</v>
      </c>
      <c r="AC232">
        <v>14177</v>
      </c>
    </row>
    <row r="233" spans="1:29" x14ac:dyDescent="0.35">
      <c r="A233">
        <f t="shared" si="3"/>
        <v>0</v>
      </c>
      <c r="B233" t="s">
        <v>408</v>
      </c>
      <c r="C233">
        <v>3826</v>
      </c>
      <c r="D233">
        <v>20060</v>
      </c>
      <c r="E233">
        <v>1331</v>
      </c>
      <c r="F233">
        <v>0</v>
      </c>
      <c r="G233">
        <v>2576</v>
      </c>
      <c r="H233">
        <v>0</v>
      </c>
      <c r="I233">
        <v>854</v>
      </c>
      <c r="J233">
        <v>578</v>
      </c>
      <c r="K233">
        <v>4496</v>
      </c>
      <c r="L233">
        <v>4579</v>
      </c>
      <c r="M233">
        <v>3879</v>
      </c>
      <c r="N233">
        <v>104</v>
      </c>
      <c r="O233">
        <v>553</v>
      </c>
      <c r="P233">
        <v>0</v>
      </c>
      <c r="Q233">
        <v>626</v>
      </c>
      <c r="R233">
        <v>7421</v>
      </c>
      <c r="S233">
        <v>1558</v>
      </c>
      <c r="T233">
        <v>3460</v>
      </c>
      <c r="U233">
        <v>3872</v>
      </c>
      <c r="V233">
        <v>1905</v>
      </c>
      <c r="W233">
        <v>1176</v>
      </c>
      <c r="X233">
        <v>2615</v>
      </c>
      <c r="Y233">
        <v>46</v>
      </c>
      <c r="Z233">
        <v>8178</v>
      </c>
      <c r="AA233">
        <v>0</v>
      </c>
      <c r="AB233">
        <v>0</v>
      </c>
      <c r="AC233">
        <v>73693</v>
      </c>
    </row>
    <row r="234" spans="1:29" x14ac:dyDescent="0.35">
      <c r="A234">
        <f t="shared" si="3"/>
        <v>0</v>
      </c>
      <c r="B234" t="s">
        <v>409</v>
      </c>
      <c r="C234">
        <v>2221</v>
      </c>
      <c r="D234">
        <v>13911</v>
      </c>
      <c r="E234">
        <v>889</v>
      </c>
      <c r="F234">
        <v>174</v>
      </c>
      <c r="G234">
        <v>1923</v>
      </c>
      <c r="H234">
        <v>57</v>
      </c>
      <c r="I234">
        <v>982</v>
      </c>
      <c r="J234">
        <v>267</v>
      </c>
      <c r="K234">
        <v>4963</v>
      </c>
      <c r="L234">
        <v>4912</v>
      </c>
      <c r="M234">
        <v>0</v>
      </c>
      <c r="N234">
        <v>0</v>
      </c>
      <c r="O234">
        <v>282</v>
      </c>
      <c r="P234">
        <v>0</v>
      </c>
      <c r="Q234">
        <v>3733</v>
      </c>
      <c r="R234">
        <v>5873</v>
      </c>
      <c r="S234">
        <v>1588</v>
      </c>
      <c r="T234">
        <v>2500</v>
      </c>
      <c r="U234">
        <v>77</v>
      </c>
      <c r="V234">
        <v>792</v>
      </c>
      <c r="W234">
        <v>1705</v>
      </c>
      <c r="X234">
        <v>2470</v>
      </c>
      <c r="Y234">
        <v>1796</v>
      </c>
      <c r="Z234">
        <v>5612</v>
      </c>
      <c r="AA234">
        <v>0</v>
      </c>
      <c r="AB234">
        <v>0</v>
      </c>
      <c r="AC234">
        <v>56727</v>
      </c>
    </row>
    <row r="235" spans="1:29" x14ac:dyDescent="0.35">
      <c r="A235">
        <f t="shared" si="3"/>
        <v>0</v>
      </c>
      <c r="B235" t="s">
        <v>410</v>
      </c>
      <c r="C235">
        <v>1049</v>
      </c>
      <c r="D235">
        <v>8435</v>
      </c>
      <c r="E235">
        <v>405</v>
      </c>
      <c r="F235">
        <v>0</v>
      </c>
      <c r="G235">
        <v>706</v>
      </c>
      <c r="H235">
        <v>370</v>
      </c>
      <c r="I235">
        <v>820</v>
      </c>
      <c r="J235">
        <v>0</v>
      </c>
      <c r="K235">
        <v>4205</v>
      </c>
      <c r="L235">
        <v>5900</v>
      </c>
      <c r="M235">
        <v>0</v>
      </c>
      <c r="N235">
        <v>0</v>
      </c>
      <c r="O235">
        <v>247</v>
      </c>
      <c r="P235">
        <v>0</v>
      </c>
      <c r="Q235">
        <v>370</v>
      </c>
      <c r="R235">
        <v>5972</v>
      </c>
      <c r="S235">
        <v>1568</v>
      </c>
      <c r="T235">
        <v>2268</v>
      </c>
      <c r="U235">
        <v>0</v>
      </c>
      <c r="V235">
        <v>0</v>
      </c>
      <c r="W235">
        <v>303</v>
      </c>
      <c r="X235">
        <v>2617</v>
      </c>
      <c r="Y235">
        <v>2355</v>
      </c>
      <c r="Z235">
        <v>4498</v>
      </c>
      <c r="AA235">
        <v>0</v>
      </c>
      <c r="AB235">
        <v>393</v>
      </c>
      <c r="AC235">
        <v>42481</v>
      </c>
    </row>
    <row r="236" spans="1:29" x14ac:dyDescent="0.35">
      <c r="A236">
        <f t="shared" si="3"/>
        <v>0</v>
      </c>
      <c r="B236" t="s">
        <v>411</v>
      </c>
      <c r="C236">
        <v>2434</v>
      </c>
      <c r="D236">
        <v>13696</v>
      </c>
      <c r="E236">
        <v>739</v>
      </c>
      <c r="F236">
        <v>0</v>
      </c>
      <c r="G236">
        <v>420</v>
      </c>
      <c r="H236">
        <v>561</v>
      </c>
      <c r="I236">
        <v>905</v>
      </c>
      <c r="J236">
        <v>0</v>
      </c>
      <c r="K236">
        <v>8392</v>
      </c>
      <c r="L236">
        <v>10316</v>
      </c>
      <c r="M236">
        <v>3628</v>
      </c>
      <c r="N236">
        <v>99</v>
      </c>
      <c r="O236">
        <v>451</v>
      </c>
      <c r="P236">
        <v>0</v>
      </c>
      <c r="Q236">
        <v>437</v>
      </c>
      <c r="R236">
        <v>4827</v>
      </c>
      <c r="S236">
        <v>3634</v>
      </c>
      <c r="T236">
        <v>1313</v>
      </c>
      <c r="U236">
        <v>0</v>
      </c>
      <c r="V236">
        <v>1668</v>
      </c>
      <c r="W236">
        <v>732</v>
      </c>
      <c r="X236">
        <v>3355</v>
      </c>
      <c r="Y236">
        <v>2974</v>
      </c>
      <c r="Z236">
        <v>9973</v>
      </c>
      <c r="AA236">
        <v>0</v>
      </c>
      <c r="AB236">
        <v>0</v>
      </c>
      <c r="AC236">
        <v>70554</v>
      </c>
    </row>
    <row r="237" spans="1:29" x14ac:dyDescent="0.35">
      <c r="A237">
        <f t="shared" si="3"/>
        <v>0</v>
      </c>
      <c r="B237" t="s">
        <v>412</v>
      </c>
      <c r="C237">
        <v>0</v>
      </c>
      <c r="D237">
        <v>13585</v>
      </c>
      <c r="E237">
        <v>419</v>
      </c>
      <c r="F237">
        <v>0</v>
      </c>
      <c r="G237">
        <v>4788</v>
      </c>
      <c r="H237">
        <v>0</v>
      </c>
      <c r="I237">
        <v>0</v>
      </c>
      <c r="J237">
        <v>3048</v>
      </c>
      <c r="K237">
        <v>1152</v>
      </c>
      <c r="L237">
        <v>1366</v>
      </c>
      <c r="M237">
        <v>3765</v>
      </c>
      <c r="N237">
        <v>96</v>
      </c>
      <c r="O237">
        <v>845</v>
      </c>
      <c r="P237">
        <v>0</v>
      </c>
      <c r="Q237">
        <v>782</v>
      </c>
      <c r="R237">
        <v>10992</v>
      </c>
      <c r="S237">
        <v>960</v>
      </c>
      <c r="T237">
        <v>2390</v>
      </c>
      <c r="U237">
        <v>1076</v>
      </c>
      <c r="V237">
        <v>1514</v>
      </c>
      <c r="W237">
        <v>1</v>
      </c>
      <c r="X237">
        <v>3768</v>
      </c>
      <c r="Y237">
        <v>0</v>
      </c>
      <c r="Z237">
        <v>40006</v>
      </c>
      <c r="AA237">
        <v>6193</v>
      </c>
      <c r="AB237">
        <v>0</v>
      </c>
      <c r="AC237">
        <v>96746</v>
      </c>
    </row>
    <row r="238" spans="1:29" x14ac:dyDescent="0.35">
      <c r="A238">
        <f t="shared" si="3"/>
        <v>0</v>
      </c>
      <c r="B238" t="s">
        <v>413</v>
      </c>
      <c r="C238">
        <v>2779</v>
      </c>
      <c r="D238">
        <v>11744</v>
      </c>
      <c r="E238">
        <v>529</v>
      </c>
      <c r="F238">
        <v>353</v>
      </c>
      <c r="G238">
        <v>3664</v>
      </c>
      <c r="H238">
        <v>0</v>
      </c>
      <c r="I238">
        <v>50</v>
      </c>
      <c r="J238">
        <v>1404</v>
      </c>
      <c r="K238">
        <v>14941</v>
      </c>
      <c r="L238">
        <v>19718</v>
      </c>
      <c r="M238">
        <v>0</v>
      </c>
      <c r="N238">
        <v>0</v>
      </c>
      <c r="O238">
        <v>290</v>
      </c>
      <c r="P238">
        <v>0</v>
      </c>
      <c r="Q238">
        <v>909</v>
      </c>
      <c r="R238">
        <v>12750</v>
      </c>
      <c r="S238">
        <v>5523</v>
      </c>
      <c r="T238">
        <v>4065</v>
      </c>
      <c r="U238">
        <v>0</v>
      </c>
      <c r="V238">
        <v>982</v>
      </c>
      <c r="W238">
        <v>4299</v>
      </c>
      <c r="X238">
        <v>5043</v>
      </c>
      <c r="Y238">
        <v>3122</v>
      </c>
      <c r="Z238">
        <v>32876</v>
      </c>
      <c r="AA238">
        <v>0</v>
      </c>
      <c r="AB238">
        <v>4395</v>
      </c>
      <c r="AC238">
        <v>129436</v>
      </c>
    </row>
    <row r="239" spans="1:29" x14ac:dyDescent="0.35">
      <c r="A239">
        <f t="shared" si="3"/>
        <v>0</v>
      </c>
      <c r="B239" t="s">
        <v>414</v>
      </c>
      <c r="C239">
        <v>4228</v>
      </c>
      <c r="D239">
        <v>18981</v>
      </c>
      <c r="E239">
        <v>952</v>
      </c>
      <c r="F239">
        <v>0</v>
      </c>
      <c r="G239">
        <v>11398</v>
      </c>
      <c r="H239">
        <v>0</v>
      </c>
      <c r="I239">
        <v>0</v>
      </c>
      <c r="J239">
        <v>0</v>
      </c>
      <c r="K239">
        <v>7705</v>
      </c>
      <c r="L239">
        <v>9741</v>
      </c>
      <c r="M239">
        <v>0</v>
      </c>
      <c r="N239">
        <v>0</v>
      </c>
      <c r="O239">
        <v>380</v>
      </c>
      <c r="P239">
        <v>0</v>
      </c>
      <c r="Q239">
        <v>1107</v>
      </c>
      <c r="R239">
        <v>8437</v>
      </c>
      <c r="S239">
        <v>1018</v>
      </c>
      <c r="T239">
        <v>3241</v>
      </c>
      <c r="U239">
        <v>0</v>
      </c>
      <c r="V239">
        <v>0</v>
      </c>
      <c r="W239">
        <v>1279</v>
      </c>
      <c r="X239">
        <v>3610</v>
      </c>
      <c r="Y239">
        <v>4720</v>
      </c>
      <c r="Z239">
        <v>10367</v>
      </c>
      <c r="AA239">
        <v>0</v>
      </c>
      <c r="AB239">
        <v>775</v>
      </c>
      <c r="AC239">
        <v>87939</v>
      </c>
    </row>
    <row r="240" spans="1:29" x14ac:dyDescent="0.35">
      <c r="A240">
        <f t="shared" si="3"/>
        <v>0</v>
      </c>
      <c r="B240" t="s">
        <v>415</v>
      </c>
      <c r="C240">
        <v>2426</v>
      </c>
      <c r="D240">
        <v>11247</v>
      </c>
      <c r="E240">
        <v>369</v>
      </c>
      <c r="F240">
        <v>0</v>
      </c>
      <c r="G240">
        <v>773</v>
      </c>
      <c r="H240">
        <v>383</v>
      </c>
      <c r="I240">
        <v>387</v>
      </c>
      <c r="J240">
        <v>27</v>
      </c>
      <c r="K240">
        <v>4437</v>
      </c>
      <c r="L240">
        <v>6821</v>
      </c>
      <c r="M240">
        <v>0</v>
      </c>
      <c r="N240">
        <v>0</v>
      </c>
      <c r="O240">
        <v>213</v>
      </c>
      <c r="P240">
        <v>0</v>
      </c>
      <c r="Q240">
        <v>485</v>
      </c>
      <c r="R240">
        <v>4677</v>
      </c>
      <c r="S240">
        <v>1246</v>
      </c>
      <c r="T240">
        <v>1818</v>
      </c>
      <c r="U240">
        <v>1070</v>
      </c>
      <c r="V240">
        <v>0</v>
      </c>
      <c r="W240">
        <v>0</v>
      </c>
      <c r="X240">
        <v>1907</v>
      </c>
      <c r="Y240">
        <v>1493</v>
      </c>
      <c r="Z240">
        <v>5695</v>
      </c>
      <c r="AA240">
        <v>0</v>
      </c>
      <c r="AB240">
        <v>966</v>
      </c>
      <c r="AC240">
        <v>46440</v>
      </c>
    </row>
    <row r="241" spans="1:29" x14ac:dyDescent="0.35">
      <c r="A241">
        <f t="shared" si="3"/>
        <v>0</v>
      </c>
      <c r="B241" t="s">
        <v>416</v>
      </c>
      <c r="C241">
        <v>421</v>
      </c>
      <c r="D241">
        <v>4812</v>
      </c>
      <c r="E241">
        <v>313</v>
      </c>
      <c r="F241">
        <v>73</v>
      </c>
      <c r="G241">
        <v>739</v>
      </c>
      <c r="H241">
        <v>0</v>
      </c>
      <c r="I241">
        <v>0</v>
      </c>
      <c r="J241">
        <v>622</v>
      </c>
      <c r="K241">
        <v>2236</v>
      </c>
      <c r="L241">
        <v>2981</v>
      </c>
      <c r="M241">
        <v>0</v>
      </c>
      <c r="N241">
        <v>0</v>
      </c>
      <c r="O241">
        <v>172</v>
      </c>
      <c r="P241">
        <v>0</v>
      </c>
      <c r="Q241">
        <v>202</v>
      </c>
      <c r="R241">
        <v>2356</v>
      </c>
      <c r="S241">
        <v>1167</v>
      </c>
      <c r="T241">
        <v>1285</v>
      </c>
      <c r="U241">
        <v>84</v>
      </c>
      <c r="V241">
        <v>3</v>
      </c>
      <c r="W241">
        <v>0</v>
      </c>
      <c r="X241">
        <v>979</v>
      </c>
      <c r="Y241">
        <v>897</v>
      </c>
      <c r="Z241">
        <v>1614</v>
      </c>
      <c r="AA241">
        <v>0</v>
      </c>
      <c r="AB241">
        <v>0</v>
      </c>
      <c r="AC241">
        <v>20956</v>
      </c>
    </row>
    <row r="242" spans="1:29" x14ac:dyDescent="0.35">
      <c r="A242">
        <f t="shared" si="3"/>
        <v>0</v>
      </c>
      <c r="B242" t="s">
        <v>417</v>
      </c>
      <c r="C242">
        <v>49</v>
      </c>
      <c r="D242">
        <v>5324</v>
      </c>
      <c r="E242">
        <v>255</v>
      </c>
      <c r="F242">
        <v>0</v>
      </c>
      <c r="G242">
        <v>0</v>
      </c>
      <c r="H242">
        <v>232</v>
      </c>
      <c r="I242">
        <v>247</v>
      </c>
      <c r="J242">
        <v>763</v>
      </c>
      <c r="K242">
        <v>2076</v>
      </c>
      <c r="L242">
        <v>1337</v>
      </c>
      <c r="M242">
        <v>0</v>
      </c>
      <c r="N242">
        <v>0</v>
      </c>
      <c r="O242">
        <v>321</v>
      </c>
      <c r="P242">
        <v>0</v>
      </c>
      <c r="Q242">
        <v>265</v>
      </c>
      <c r="R242">
        <v>2536</v>
      </c>
      <c r="S242">
        <v>648</v>
      </c>
      <c r="T242">
        <v>1233</v>
      </c>
      <c r="U242">
        <v>0</v>
      </c>
      <c r="V242">
        <v>411</v>
      </c>
      <c r="W242">
        <v>2</v>
      </c>
      <c r="X242">
        <v>1141</v>
      </c>
      <c r="Y242">
        <v>753</v>
      </c>
      <c r="Z242">
        <v>3259</v>
      </c>
      <c r="AA242">
        <v>0</v>
      </c>
      <c r="AB242">
        <v>0</v>
      </c>
      <c r="AC242">
        <v>20852</v>
      </c>
    </row>
    <row r="243" spans="1:29" x14ac:dyDescent="0.35">
      <c r="A243">
        <f t="shared" si="3"/>
        <v>0</v>
      </c>
      <c r="B243" t="s">
        <v>418</v>
      </c>
      <c r="C243">
        <v>1592</v>
      </c>
      <c r="D243">
        <v>5622</v>
      </c>
      <c r="E243">
        <v>214</v>
      </c>
      <c r="F243">
        <v>0</v>
      </c>
      <c r="G243">
        <v>0</v>
      </c>
      <c r="H243">
        <v>335</v>
      </c>
      <c r="I243">
        <v>539</v>
      </c>
      <c r="J243">
        <v>2092</v>
      </c>
      <c r="K243">
        <v>656</v>
      </c>
      <c r="L243">
        <v>2607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1201</v>
      </c>
      <c r="S243">
        <v>388</v>
      </c>
      <c r="T243">
        <v>829</v>
      </c>
      <c r="U243">
        <v>0</v>
      </c>
      <c r="V243">
        <v>38</v>
      </c>
      <c r="W243">
        <v>0</v>
      </c>
      <c r="X243">
        <v>983</v>
      </c>
      <c r="Y243">
        <v>1476</v>
      </c>
      <c r="Z243">
        <v>1307</v>
      </c>
      <c r="AA243">
        <v>0</v>
      </c>
      <c r="AB243">
        <v>0</v>
      </c>
      <c r="AC243">
        <v>19879</v>
      </c>
    </row>
    <row r="244" spans="1:29" x14ac:dyDescent="0.35">
      <c r="A244">
        <f t="shared" si="3"/>
        <v>0</v>
      </c>
      <c r="B244" t="s">
        <v>419</v>
      </c>
      <c r="C244">
        <v>0</v>
      </c>
      <c r="D244">
        <v>0</v>
      </c>
      <c r="E244">
        <v>0</v>
      </c>
      <c r="F244">
        <v>0</v>
      </c>
      <c r="G244">
        <v>53</v>
      </c>
      <c r="H244">
        <v>307</v>
      </c>
      <c r="I244">
        <v>218</v>
      </c>
      <c r="J244">
        <v>0</v>
      </c>
      <c r="K244">
        <v>1673</v>
      </c>
      <c r="L244">
        <v>1774</v>
      </c>
      <c r="M244">
        <v>0</v>
      </c>
      <c r="N244">
        <v>0</v>
      </c>
      <c r="O244">
        <v>126</v>
      </c>
      <c r="P244">
        <v>0</v>
      </c>
      <c r="Q244">
        <v>0</v>
      </c>
      <c r="R244">
        <v>5478</v>
      </c>
      <c r="S244">
        <v>543</v>
      </c>
      <c r="T244">
        <v>250</v>
      </c>
      <c r="U244">
        <v>0</v>
      </c>
      <c r="V244">
        <v>186</v>
      </c>
      <c r="W244">
        <v>0</v>
      </c>
      <c r="X244">
        <v>744</v>
      </c>
      <c r="Y244">
        <v>101</v>
      </c>
      <c r="Z244">
        <v>1174</v>
      </c>
      <c r="AA244">
        <v>0</v>
      </c>
      <c r="AB244">
        <v>0</v>
      </c>
      <c r="AC244">
        <v>12627</v>
      </c>
    </row>
    <row r="245" spans="1:29" x14ac:dyDescent="0.35">
      <c r="A245">
        <f t="shared" si="3"/>
        <v>0</v>
      </c>
      <c r="B245" t="s">
        <v>420</v>
      </c>
      <c r="C245">
        <v>2190</v>
      </c>
      <c r="D245">
        <v>11344</v>
      </c>
      <c r="E245">
        <v>608</v>
      </c>
      <c r="F245">
        <v>23</v>
      </c>
      <c r="G245">
        <v>3439</v>
      </c>
      <c r="H245">
        <v>0</v>
      </c>
      <c r="I245">
        <v>0</v>
      </c>
      <c r="J245">
        <v>179</v>
      </c>
      <c r="K245">
        <v>4352</v>
      </c>
      <c r="L245">
        <v>3670</v>
      </c>
      <c r="M245">
        <v>0</v>
      </c>
      <c r="N245">
        <v>0</v>
      </c>
      <c r="O245">
        <v>0</v>
      </c>
      <c r="P245">
        <v>0</v>
      </c>
      <c r="Q245">
        <v>515</v>
      </c>
      <c r="R245">
        <v>5937</v>
      </c>
      <c r="S245">
        <v>931</v>
      </c>
      <c r="T245">
        <v>2104</v>
      </c>
      <c r="U245">
        <v>927</v>
      </c>
      <c r="V245">
        <v>642</v>
      </c>
      <c r="W245">
        <v>960</v>
      </c>
      <c r="X245">
        <v>2128</v>
      </c>
      <c r="Y245">
        <v>2541</v>
      </c>
      <c r="Z245">
        <v>11433</v>
      </c>
      <c r="AA245">
        <v>0</v>
      </c>
      <c r="AB245">
        <v>4671</v>
      </c>
      <c r="AC245">
        <v>58594</v>
      </c>
    </row>
    <row r="246" spans="1:29" x14ac:dyDescent="0.35">
      <c r="A246">
        <f t="shared" si="3"/>
        <v>0</v>
      </c>
      <c r="B246" t="s">
        <v>421</v>
      </c>
      <c r="C246">
        <v>1779</v>
      </c>
      <c r="D246">
        <v>19655</v>
      </c>
      <c r="E246">
        <v>1029</v>
      </c>
      <c r="F246">
        <v>315</v>
      </c>
      <c r="G246">
        <v>4274</v>
      </c>
      <c r="H246">
        <v>781</v>
      </c>
      <c r="I246">
        <v>671</v>
      </c>
      <c r="J246">
        <v>0</v>
      </c>
      <c r="K246">
        <v>6462</v>
      </c>
      <c r="L246">
        <v>9046</v>
      </c>
      <c r="M246">
        <v>5860</v>
      </c>
      <c r="N246">
        <v>288</v>
      </c>
      <c r="O246">
        <v>800</v>
      </c>
      <c r="P246">
        <v>0</v>
      </c>
      <c r="Q246">
        <v>816</v>
      </c>
      <c r="R246">
        <v>8568</v>
      </c>
      <c r="S246">
        <v>3810</v>
      </c>
      <c r="T246">
        <v>5289</v>
      </c>
      <c r="U246">
        <v>900</v>
      </c>
      <c r="V246">
        <v>1545</v>
      </c>
      <c r="W246">
        <v>1544</v>
      </c>
      <c r="X246">
        <v>3283</v>
      </c>
      <c r="Y246">
        <v>416</v>
      </c>
      <c r="Z246">
        <v>10207</v>
      </c>
      <c r="AA246">
        <v>0</v>
      </c>
      <c r="AB246">
        <v>5867</v>
      </c>
      <c r="AC246">
        <v>93205</v>
      </c>
    </row>
    <row r="247" spans="1:29" x14ac:dyDescent="0.35">
      <c r="A247">
        <f t="shared" si="3"/>
        <v>0</v>
      </c>
      <c r="B247" t="s">
        <v>422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57</v>
      </c>
      <c r="J247">
        <v>459</v>
      </c>
      <c r="K247">
        <v>0</v>
      </c>
      <c r="L247">
        <v>305</v>
      </c>
      <c r="M247">
        <v>0</v>
      </c>
      <c r="N247">
        <v>0</v>
      </c>
      <c r="O247">
        <v>0</v>
      </c>
      <c r="P247">
        <v>0</v>
      </c>
      <c r="Q247">
        <v>53</v>
      </c>
      <c r="R247">
        <v>479</v>
      </c>
      <c r="S247">
        <v>112</v>
      </c>
      <c r="T247">
        <v>123</v>
      </c>
      <c r="U247">
        <v>0</v>
      </c>
      <c r="V247">
        <v>0</v>
      </c>
      <c r="W247">
        <v>0</v>
      </c>
      <c r="X247">
        <v>348</v>
      </c>
      <c r="Y247">
        <v>13</v>
      </c>
      <c r="Z247">
        <v>299</v>
      </c>
      <c r="AA247">
        <v>0</v>
      </c>
      <c r="AB247">
        <v>0</v>
      </c>
      <c r="AC247">
        <v>2699</v>
      </c>
    </row>
    <row r="248" spans="1:29" x14ac:dyDescent="0.35">
      <c r="A248">
        <f t="shared" si="3"/>
        <v>0</v>
      </c>
      <c r="B248" t="s">
        <v>422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451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</row>
    <row r="249" spans="1:29" x14ac:dyDescent="0.35">
      <c r="A249">
        <f t="shared" si="3"/>
        <v>0</v>
      </c>
      <c r="B249" t="s">
        <v>423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599</v>
      </c>
      <c r="K249">
        <v>2</v>
      </c>
      <c r="L249">
        <v>671</v>
      </c>
      <c r="M249">
        <v>0</v>
      </c>
      <c r="N249">
        <v>0</v>
      </c>
      <c r="O249">
        <v>180</v>
      </c>
      <c r="P249">
        <v>0</v>
      </c>
      <c r="Q249">
        <v>0</v>
      </c>
      <c r="R249">
        <v>1408</v>
      </c>
      <c r="S249">
        <v>190</v>
      </c>
      <c r="T249">
        <v>611</v>
      </c>
      <c r="U249">
        <v>4</v>
      </c>
      <c r="V249">
        <v>255</v>
      </c>
      <c r="W249">
        <v>0</v>
      </c>
      <c r="X249">
        <v>357</v>
      </c>
      <c r="Y249">
        <v>0</v>
      </c>
      <c r="Z249">
        <v>453</v>
      </c>
      <c r="AA249">
        <v>0</v>
      </c>
      <c r="AB249">
        <v>0</v>
      </c>
      <c r="AC249">
        <v>4730</v>
      </c>
    </row>
    <row r="250" spans="1:29" x14ac:dyDescent="0.35">
      <c r="A250">
        <f t="shared" si="3"/>
        <v>0</v>
      </c>
      <c r="B250" t="s">
        <v>424</v>
      </c>
      <c r="C250">
        <v>0</v>
      </c>
      <c r="D250">
        <v>0</v>
      </c>
      <c r="E250">
        <v>0</v>
      </c>
      <c r="F250">
        <v>0</v>
      </c>
      <c r="G250">
        <v>80</v>
      </c>
      <c r="H250">
        <v>1683</v>
      </c>
      <c r="I250">
        <v>154</v>
      </c>
      <c r="J250">
        <v>550</v>
      </c>
      <c r="K250">
        <v>518</v>
      </c>
      <c r="L250">
        <v>1385</v>
      </c>
      <c r="M250">
        <v>0</v>
      </c>
      <c r="N250">
        <v>0</v>
      </c>
      <c r="O250">
        <v>109</v>
      </c>
      <c r="P250">
        <v>0</v>
      </c>
      <c r="Q250">
        <v>324</v>
      </c>
      <c r="R250">
        <v>3074</v>
      </c>
      <c r="S250">
        <v>3</v>
      </c>
      <c r="T250">
        <v>1070</v>
      </c>
      <c r="U250">
        <v>0</v>
      </c>
      <c r="V250">
        <v>451</v>
      </c>
      <c r="W250">
        <v>0</v>
      </c>
      <c r="X250">
        <v>1136</v>
      </c>
      <c r="Y250">
        <v>0</v>
      </c>
      <c r="Z250">
        <v>4313</v>
      </c>
      <c r="AA250">
        <v>0</v>
      </c>
      <c r="AB250">
        <v>0</v>
      </c>
      <c r="AC250">
        <v>15906</v>
      </c>
    </row>
    <row r="251" spans="1:29" x14ac:dyDescent="0.35">
      <c r="A251">
        <f t="shared" si="3"/>
        <v>0</v>
      </c>
      <c r="B251" t="s">
        <v>424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1056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</row>
    <row r="252" spans="1:29" x14ac:dyDescent="0.35">
      <c r="A252">
        <f t="shared" si="3"/>
        <v>0</v>
      </c>
      <c r="B252" t="s">
        <v>425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52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80</v>
      </c>
      <c r="P252">
        <v>0</v>
      </c>
      <c r="Q252">
        <v>0</v>
      </c>
      <c r="R252">
        <v>990</v>
      </c>
      <c r="S252">
        <v>39</v>
      </c>
      <c r="T252">
        <v>156</v>
      </c>
      <c r="U252">
        <v>0</v>
      </c>
      <c r="V252">
        <v>51</v>
      </c>
      <c r="W252">
        <v>0</v>
      </c>
      <c r="X252">
        <v>400</v>
      </c>
      <c r="Y252">
        <v>12</v>
      </c>
      <c r="Z252">
        <v>137</v>
      </c>
      <c r="AA252">
        <v>0</v>
      </c>
      <c r="AB252">
        <v>0</v>
      </c>
      <c r="AC252">
        <v>1946</v>
      </c>
    </row>
    <row r="253" spans="1:29" x14ac:dyDescent="0.35">
      <c r="A253">
        <f t="shared" si="3"/>
        <v>0</v>
      </c>
      <c r="B253" t="s">
        <v>425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29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</row>
    <row r="254" spans="1:29" x14ac:dyDescent="0.35">
      <c r="A254">
        <f t="shared" si="3"/>
        <v>0</v>
      </c>
      <c r="B254" t="s">
        <v>426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76</v>
      </c>
      <c r="K254">
        <v>0</v>
      </c>
      <c r="L254">
        <v>32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270</v>
      </c>
      <c r="S254">
        <v>5</v>
      </c>
      <c r="T254">
        <v>76</v>
      </c>
      <c r="U254">
        <v>0</v>
      </c>
      <c r="V254">
        <v>21</v>
      </c>
      <c r="W254">
        <v>0</v>
      </c>
      <c r="X254">
        <v>215</v>
      </c>
      <c r="Y254">
        <v>3</v>
      </c>
      <c r="Z254">
        <v>37</v>
      </c>
      <c r="AA254">
        <v>0</v>
      </c>
      <c r="AB254">
        <v>0</v>
      </c>
      <c r="AC254">
        <v>735</v>
      </c>
    </row>
    <row r="255" spans="1:29" x14ac:dyDescent="0.35">
      <c r="A255">
        <f t="shared" si="3"/>
        <v>0</v>
      </c>
      <c r="B255" t="s">
        <v>427</v>
      </c>
      <c r="C255">
        <v>535</v>
      </c>
      <c r="D255">
        <v>4586</v>
      </c>
      <c r="E255">
        <v>233</v>
      </c>
      <c r="F255">
        <v>0</v>
      </c>
      <c r="G255">
        <v>0</v>
      </c>
      <c r="H255">
        <v>0</v>
      </c>
      <c r="I255">
        <v>0</v>
      </c>
      <c r="J255">
        <v>737</v>
      </c>
      <c r="K255">
        <v>0</v>
      </c>
      <c r="L255">
        <v>750</v>
      </c>
      <c r="M255">
        <v>1039</v>
      </c>
      <c r="N255">
        <v>111</v>
      </c>
      <c r="O255">
        <v>300</v>
      </c>
      <c r="P255">
        <v>0</v>
      </c>
      <c r="Q255">
        <v>0</v>
      </c>
      <c r="R255">
        <v>1380</v>
      </c>
      <c r="S255">
        <v>32</v>
      </c>
      <c r="T255">
        <v>625</v>
      </c>
      <c r="U255">
        <v>0</v>
      </c>
      <c r="V255">
        <v>778</v>
      </c>
      <c r="W255">
        <v>356</v>
      </c>
      <c r="X255">
        <v>1022</v>
      </c>
      <c r="Y255">
        <v>57</v>
      </c>
      <c r="Z255">
        <v>931</v>
      </c>
      <c r="AA255">
        <v>0</v>
      </c>
      <c r="AB255">
        <v>100</v>
      </c>
      <c r="AC255">
        <v>13572</v>
      </c>
    </row>
    <row r="256" spans="1:29" x14ac:dyDescent="0.35">
      <c r="A256">
        <f t="shared" si="3"/>
        <v>0</v>
      </c>
      <c r="B256" t="s">
        <v>428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126</v>
      </c>
      <c r="M256">
        <v>0</v>
      </c>
      <c r="N256">
        <v>0</v>
      </c>
      <c r="O256">
        <v>20</v>
      </c>
      <c r="P256">
        <v>0</v>
      </c>
      <c r="Q256">
        <v>0</v>
      </c>
      <c r="R256">
        <v>320</v>
      </c>
      <c r="S256">
        <v>0</v>
      </c>
      <c r="T256">
        <v>19</v>
      </c>
      <c r="U256">
        <v>0</v>
      </c>
      <c r="V256">
        <v>0</v>
      </c>
      <c r="W256">
        <v>0</v>
      </c>
      <c r="X256">
        <v>276</v>
      </c>
      <c r="Y256">
        <v>13</v>
      </c>
      <c r="Z256">
        <v>69</v>
      </c>
      <c r="AA256">
        <v>0</v>
      </c>
      <c r="AB256">
        <v>0</v>
      </c>
      <c r="AC256">
        <v>843</v>
      </c>
    </row>
    <row r="257" spans="1:29" x14ac:dyDescent="0.35">
      <c r="A257">
        <f t="shared" si="3"/>
        <v>0</v>
      </c>
      <c r="B257" t="s">
        <v>429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51</v>
      </c>
      <c r="K257">
        <v>0</v>
      </c>
      <c r="L257">
        <v>38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191</v>
      </c>
      <c r="S257">
        <v>0</v>
      </c>
      <c r="T257">
        <v>112</v>
      </c>
      <c r="U257">
        <v>0</v>
      </c>
      <c r="V257">
        <v>98</v>
      </c>
      <c r="W257">
        <v>0</v>
      </c>
      <c r="X257">
        <v>226</v>
      </c>
      <c r="Y257">
        <v>0</v>
      </c>
      <c r="Z257">
        <v>0</v>
      </c>
      <c r="AA257">
        <v>0</v>
      </c>
      <c r="AB257">
        <v>0</v>
      </c>
      <c r="AC257">
        <v>716</v>
      </c>
    </row>
    <row r="258" spans="1:29" x14ac:dyDescent="0.35">
      <c r="A258">
        <f t="shared" si="3"/>
        <v>0</v>
      </c>
      <c r="B258" t="s">
        <v>430</v>
      </c>
      <c r="C258">
        <v>0</v>
      </c>
      <c r="D258">
        <v>0</v>
      </c>
      <c r="E258">
        <v>0</v>
      </c>
      <c r="F258">
        <v>342</v>
      </c>
      <c r="G258">
        <v>0</v>
      </c>
      <c r="H258">
        <v>17</v>
      </c>
      <c r="I258">
        <v>228</v>
      </c>
      <c r="J258">
        <v>363</v>
      </c>
      <c r="K258">
        <v>1769</v>
      </c>
      <c r="L258">
        <v>1530</v>
      </c>
      <c r="M258">
        <v>0</v>
      </c>
      <c r="N258">
        <v>0</v>
      </c>
      <c r="O258">
        <v>0</v>
      </c>
      <c r="P258">
        <v>0</v>
      </c>
      <c r="Q258">
        <v>215</v>
      </c>
      <c r="R258">
        <v>2375</v>
      </c>
      <c r="S258">
        <v>202</v>
      </c>
      <c r="T258">
        <v>855</v>
      </c>
      <c r="U258">
        <v>440</v>
      </c>
      <c r="V258">
        <v>0</v>
      </c>
      <c r="W258">
        <v>444</v>
      </c>
      <c r="X258">
        <v>1679</v>
      </c>
      <c r="Y258">
        <v>33</v>
      </c>
      <c r="Z258">
        <v>1694</v>
      </c>
      <c r="AA258">
        <v>0</v>
      </c>
      <c r="AB258">
        <v>800</v>
      </c>
      <c r="AC258">
        <v>18339</v>
      </c>
    </row>
    <row r="259" spans="1:29" x14ac:dyDescent="0.35">
      <c r="A259">
        <f t="shared" ref="A259:A285" si="4">+IF(B259=B258,0,IF(AND(B259=B260,B259=B261),AC259-SUM(C259:AB261),IF(B259=B260,AC259-SUM(C259:AB260),AC259-SUM(C259:AB259))))</f>
        <v>0</v>
      </c>
      <c r="B259" t="s">
        <v>430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2066</v>
      </c>
      <c r="I259" s="1">
        <v>3287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</row>
    <row r="260" spans="1:29" x14ac:dyDescent="0.35">
      <c r="A260">
        <f t="shared" si="4"/>
        <v>0</v>
      </c>
      <c r="B260" t="s">
        <v>431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47</v>
      </c>
      <c r="J260">
        <v>959</v>
      </c>
      <c r="K260">
        <v>240</v>
      </c>
      <c r="L260">
        <v>835</v>
      </c>
      <c r="M260">
        <v>0</v>
      </c>
      <c r="N260">
        <v>0</v>
      </c>
      <c r="O260">
        <v>182</v>
      </c>
      <c r="P260">
        <v>0</v>
      </c>
      <c r="Q260">
        <v>166</v>
      </c>
      <c r="R260">
        <v>1327</v>
      </c>
      <c r="S260">
        <v>82</v>
      </c>
      <c r="T260">
        <v>589</v>
      </c>
      <c r="U260">
        <v>388</v>
      </c>
      <c r="V260">
        <v>261</v>
      </c>
      <c r="W260">
        <v>35</v>
      </c>
      <c r="X260">
        <v>899</v>
      </c>
      <c r="Y260">
        <v>29</v>
      </c>
      <c r="Z260">
        <v>2335</v>
      </c>
      <c r="AA260">
        <v>0</v>
      </c>
      <c r="AB260">
        <v>0</v>
      </c>
      <c r="AC260">
        <v>8374</v>
      </c>
    </row>
    <row r="261" spans="1:29" x14ac:dyDescent="0.35">
      <c r="A261">
        <f t="shared" si="4"/>
        <v>0</v>
      </c>
      <c r="B261" t="s">
        <v>432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22</v>
      </c>
      <c r="I261">
        <v>144</v>
      </c>
      <c r="J261">
        <v>999</v>
      </c>
      <c r="K261">
        <v>0</v>
      </c>
      <c r="L261">
        <v>419</v>
      </c>
      <c r="M261">
        <v>0</v>
      </c>
      <c r="N261">
        <v>0</v>
      </c>
      <c r="O261">
        <v>0</v>
      </c>
      <c r="P261">
        <v>0</v>
      </c>
      <c r="Q261">
        <v>153</v>
      </c>
      <c r="R261">
        <v>1453</v>
      </c>
      <c r="S261">
        <v>33</v>
      </c>
      <c r="T261">
        <v>353</v>
      </c>
      <c r="U261">
        <v>0</v>
      </c>
      <c r="V261">
        <v>38</v>
      </c>
      <c r="W261">
        <v>339</v>
      </c>
      <c r="X261">
        <v>1164</v>
      </c>
      <c r="Y261">
        <v>33</v>
      </c>
      <c r="Z261">
        <v>2946</v>
      </c>
      <c r="AA261">
        <v>0</v>
      </c>
      <c r="AB261">
        <v>0</v>
      </c>
      <c r="AC261">
        <v>8096</v>
      </c>
    </row>
    <row r="262" spans="1:29" x14ac:dyDescent="0.35">
      <c r="A262">
        <f t="shared" si="4"/>
        <v>0</v>
      </c>
      <c r="B262" t="s">
        <v>433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11</v>
      </c>
      <c r="I262">
        <v>4071</v>
      </c>
      <c r="J262">
        <v>883</v>
      </c>
      <c r="K262">
        <v>0</v>
      </c>
      <c r="L262">
        <v>833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683</v>
      </c>
      <c r="S262">
        <v>228</v>
      </c>
      <c r="T262">
        <v>133</v>
      </c>
      <c r="U262">
        <v>0</v>
      </c>
      <c r="V262">
        <v>0</v>
      </c>
      <c r="W262">
        <v>0</v>
      </c>
      <c r="X262">
        <v>731</v>
      </c>
      <c r="Y262">
        <v>19</v>
      </c>
      <c r="Z262">
        <v>661</v>
      </c>
      <c r="AA262">
        <v>0</v>
      </c>
      <c r="AB262">
        <v>0</v>
      </c>
      <c r="AC262">
        <v>8253</v>
      </c>
    </row>
    <row r="263" spans="1:29" x14ac:dyDescent="0.35">
      <c r="A263">
        <f t="shared" si="4"/>
        <v>0</v>
      </c>
      <c r="B263" t="s">
        <v>434</v>
      </c>
      <c r="C263">
        <v>0</v>
      </c>
      <c r="D263">
        <v>0</v>
      </c>
      <c r="E263">
        <v>0</v>
      </c>
      <c r="F263">
        <v>0</v>
      </c>
      <c r="G263">
        <v>50</v>
      </c>
      <c r="H263">
        <v>0</v>
      </c>
      <c r="I263">
        <v>0</v>
      </c>
      <c r="J263">
        <v>1344</v>
      </c>
      <c r="K263">
        <v>0</v>
      </c>
      <c r="L263">
        <v>758</v>
      </c>
      <c r="M263">
        <v>0</v>
      </c>
      <c r="N263">
        <v>0</v>
      </c>
      <c r="O263">
        <v>115</v>
      </c>
      <c r="P263">
        <v>0</v>
      </c>
      <c r="Q263">
        <v>0</v>
      </c>
      <c r="R263">
        <v>1984</v>
      </c>
      <c r="S263">
        <v>522</v>
      </c>
      <c r="T263">
        <v>461</v>
      </c>
      <c r="U263">
        <v>0</v>
      </c>
      <c r="V263">
        <v>172</v>
      </c>
      <c r="W263">
        <v>0</v>
      </c>
      <c r="X263">
        <v>697</v>
      </c>
      <c r="Y263">
        <v>32</v>
      </c>
      <c r="Z263">
        <v>453</v>
      </c>
      <c r="AA263">
        <v>0</v>
      </c>
      <c r="AB263">
        <v>0</v>
      </c>
      <c r="AC263">
        <v>6588</v>
      </c>
    </row>
    <row r="264" spans="1:29" x14ac:dyDescent="0.35">
      <c r="A264">
        <f t="shared" si="4"/>
        <v>0</v>
      </c>
      <c r="B264" t="s">
        <v>435</v>
      </c>
      <c r="C264">
        <v>0</v>
      </c>
      <c r="D264">
        <v>0</v>
      </c>
      <c r="E264">
        <v>0</v>
      </c>
      <c r="F264">
        <v>0</v>
      </c>
      <c r="G264">
        <v>23</v>
      </c>
      <c r="H264">
        <v>0</v>
      </c>
      <c r="I264">
        <v>0</v>
      </c>
      <c r="J264">
        <v>60</v>
      </c>
      <c r="K264">
        <v>0</v>
      </c>
      <c r="L264">
        <v>7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1055</v>
      </c>
      <c r="S264">
        <v>0</v>
      </c>
      <c r="T264">
        <v>317</v>
      </c>
      <c r="U264">
        <v>0</v>
      </c>
      <c r="V264">
        <v>0</v>
      </c>
      <c r="W264">
        <v>0</v>
      </c>
      <c r="X264">
        <v>404</v>
      </c>
      <c r="Y264">
        <v>13</v>
      </c>
      <c r="Z264">
        <v>465</v>
      </c>
      <c r="AA264">
        <v>0</v>
      </c>
      <c r="AB264">
        <v>0</v>
      </c>
      <c r="AC264">
        <v>2344</v>
      </c>
    </row>
    <row r="265" spans="1:29" x14ac:dyDescent="0.35">
      <c r="A265">
        <f t="shared" si="4"/>
        <v>0</v>
      </c>
      <c r="B265" t="s">
        <v>436</v>
      </c>
      <c r="C265">
        <v>906</v>
      </c>
      <c r="D265">
        <v>7854</v>
      </c>
      <c r="E265">
        <v>565</v>
      </c>
      <c r="F265">
        <v>0</v>
      </c>
      <c r="G265">
        <v>589</v>
      </c>
      <c r="H265">
        <v>373</v>
      </c>
      <c r="I265">
        <v>348</v>
      </c>
      <c r="J265">
        <v>3357</v>
      </c>
      <c r="K265">
        <v>0</v>
      </c>
      <c r="L265">
        <v>2326</v>
      </c>
      <c r="M265">
        <v>0</v>
      </c>
      <c r="N265">
        <v>0</v>
      </c>
      <c r="O265">
        <v>241</v>
      </c>
      <c r="P265">
        <v>0</v>
      </c>
      <c r="Q265">
        <v>444</v>
      </c>
      <c r="R265">
        <v>3290</v>
      </c>
      <c r="S265">
        <v>964</v>
      </c>
      <c r="T265">
        <v>1928</v>
      </c>
      <c r="U265">
        <v>0</v>
      </c>
      <c r="V265">
        <v>1447</v>
      </c>
      <c r="W265">
        <v>281</v>
      </c>
      <c r="X265">
        <v>1257</v>
      </c>
      <c r="Y265">
        <v>691</v>
      </c>
      <c r="Z265">
        <v>3378</v>
      </c>
      <c r="AA265">
        <v>0</v>
      </c>
      <c r="AB265">
        <v>0</v>
      </c>
      <c r="AC265">
        <v>30239</v>
      </c>
    </row>
    <row r="266" spans="1:29" x14ac:dyDescent="0.35">
      <c r="A266">
        <f t="shared" si="4"/>
        <v>0</v>
      </c>
      <c r="B266" t="s">
        <v>437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100</v>
      </c>
      <c r="P266">
        <v>0</v>
      </c>
      <c r="Q266">
        <v>73</v>
      </c>
      <c r="R266">
        <v>711</v>
      </c>
      <c r="S266">
        <v>8</v>
      </c>
      <c r="T266">
        <v>264</v>
      </c>
      <c r="U266">
        <v>192</v>
      </c>
      <c r="V266">
        <v>9</v>
      </c>
      <c r="W266">
        <v>0</v>
      </c>
      <c r="X266">
        <v>579</v>
      </c>
      <c r="Y266">
        <v>0</v>
      </c>
      <c r="Z266">
        <v>483</v>
      </c>
      <c r="AA266">
        <v>0</v>
      </c>
      <c r="AB266">
        <v>0</v>
      </c>
      <c r="AC266">
        <v>2419</v>
      </c>
    </row>
    <row r="267" spans="1:29" x14ac:dyDescent="0.35">
      <c r="A267">
        <f t="shared" si="4"/>
        <v>0</v>
      </c>
      <c r="B267" t="s">
        <v>438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1119</v>
      </c>
      <c r="K267">
        <v>0</v>
      </c>
      <c r="L267">
        <v>1106</v>
      </c>
      <c r="M267">
        <v>0</v>
      </c>
      <c r="N267">
        <v>0</v>
      </c>
      <c r="O267">
        <v>142</v>
      </c>
      <c r="P267">
        <v>0</v>
      </c>
      <c r="Q267">
        <v>0</v>
      </c>
      <c r="R267">
        <v>1071</v>
      </c>
      <c r="S267">
        <v>528</v>
      </c>
      <c r="T267">
        <v>692</v>
      </c>
      <c r="U267">
        <v>0</v>
      </c>
      <c r="V267">
        <v>715</v>
      </c>
      <c r="W267">
        <v>0</v>
      </c>
      <c r="X267">
        <v>949</v>
      </c>
      <c r="Y267">
        <v>58</v>
      </c>
      <c r="Z267">
        <v>1661</v>
      </c>
      <c r="AA267">
        <v>0</v>
      </c>
      <c r="AB267">
        <v>0</v>
      </c>
      <c r="AC267">
        <v>8041</v>
      </c>
    </row>
    <row r="268" spans="1:29" x14ac:dyDescent="0.35">
      <c r="A268">
        <f t="shared" si="4"/>
        <v>0</v>
      </c>
      <c r="B268" t="s">
        <v>439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91</v>
      </c>
      <c r="K268">
        <v>0</v>
      </c>
      <c r="L268">
        <v>33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181</v>
      </c>
      <c r="S268">
        <v>20</v>
      </c>
      <c r="T268">
        <v>80</v>
      </c>
      <c r="U268">
        <v>0</v>
      </c>
      <c r="V268">
        <v>38</v>
      </c>
      <c r="W268">
        <v>0</v>
      </c>
      <c r="X268">
        <v>194</v>
      </c>
      <c r="Y268">
        <v>61</v>
      </c>
      <c r="Z268">
        <v>77</v>
      </c>
      <c r="AA268">
        <v>0</v>
      </c>
      <c r="AB268">
        <v>0</v>
      </c>
      <c r="AC268">
        <v>775</v>
      </c>
    </row>
    <row r="269" spans="1:29" x14ac:dyDescent="0.35">
      <c r="A269">
        <f t="shared" si="4"/>
        <v>0</v>
      </c>
      <c r="B269" t="s">
        <v>462</v>
      </c>
      <c r="C269">
        <v>6503</v>
      </c>
      <c r="D269">
        <v>43673</v>
      </c>
      <c r="E269">
        <v>1764</v>
      </c>
      <c r="F269">
        <v>0</v>
      </c>
      <c r="G269">
        <v>116</v>
      </c>
      <c r="H269">
        <v>1004</v>
      </c>
      <c r="I269">
        <v>1269</v>
      </c>
      <c r="J269">
        <v>3708</v>
      </c>
      <c r="K269">
        <v>0</v>
      </c>
      <c r="L269">
        <v>3084</v>
      </c>
      <c r="M269">
        <v>0</v>
      </c>
      <c r="N269">
        <v>0</v>
      </c>
      <c r="O269">
        <v>0</v>
      </c>
      <c r="P269">
        <v>0</v>
      </c>
      <c r="Q269">
        <v>1573</v>
      </c>
      <c r="R269">
        <v>12990</v>
      </c>
      <c r="S269">
        <v>2015</v>
      </c>
      <c r="T269">
        <v>4314</v>
      </c>
      <c r="U269">
        <v>2338</v>
      </c>
      <c r="V269">
        <v>0</v>
      </c>
      <c r="W269">
        <v>233</v>
      </c>
      <c r="X269">
        <v>5743</v>
      </c>
      <c r="Y269">
        <v>5028</v>
      </c>
      <c r="Z269">
        <v>8574</v>
      </c>
      <c r="AA269">
        <v>0</v>
      </c>
      <c r="AB269">
        <v>5079</v>
      </c>
      <c r="AC269">
        <v>109008</v>
      </c>
    </row>
    <row r="270" spans="1:29" x14ac:dyDescent="0.35">
      <c r="A270">
        <f t="shared" si="4"/>
        <v>0</v>
      </c>
      <c r="B270" t="s">
        <v>440</v>
      </c>
      <c r="C270">
        <v>1410</v>
      </c>
      <c r="D270">
        <v>6098</v>
      </c>
      <c r="E270">
        <v>330</v>
      </c>
      <c r="F270">
        <v>0</v>
      </c>
      <c r="G270">
        <v>0</v>
      </c>
      <c r="H270">
        <v>0</v>
      </c>
      <c r="I270">
        <v>0</v>
      </c>
      <c r="J270">
        <v>1835</v>
      </c>
      <c r="K270">
        <v>0</v>
      </c>
      <c r="L270">
        <v>1435</v>
      </c>
      <c r="M270">
        <v>1720</v>
      </c>
      <c r="N270">
        <v>43</v>
      </c>
      <c r="O270">
        <v>250</v>
      </c>
      <c r="P270">
        <v>0</v>
      </c>
      <c r="Q270">
        <v>216</v>
      </c>
      <c r="R270">
        <v>1832</v>
      </c>
      <c r="S270">
        <v>0</v>
      </c>
      <c r="T270">
        <v>2097</v>
      </c>
      <c r="U270">
        <v>13</v>
      </c>
      <c r="V270">
        <v>340</v>
      </c>
      <c r="W270">
        <v>938</v>
      </c>
      <c r="X270">
        <v>2011</v>
      </c>
      <c r="Y270">
        <v>126</v>
      </c>
      <c r="Z270">
        <v>2480</v>
      </c>
      <c r="AA270">
        <v>748</v>
      </c>
      <c r="AB270">
        <v>0</v>
      </c>
      <c r="AC270">
        <v>23922</v>
      </c>
    </row>
    <row r="271" spans="1:29" x14ac:dyDescent="0.35">
      <c r="A271">
        <f t="shared" si="4"/>
        <v>0</v>
      </c>
      <c r="B271" t="s">
        <v>441</v>
      </c>
      <c r="C271">
        <v>0</v>
      </c>
      <c r="D271">
        <v>0</v>
      </c>
      <c r="E271">
        <v>0</v>
      </c>
      <c r="F271">
        <v>0</v>
      </c>
      <c r="G271">
        <v>4</v>
      </c>
      <c r="H271">
        <v>0</v>
      </c>
      <c r="I271">
        <v>0</v>
      </c>
      <c r="J271">
        <v>3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570</v>
      </c>
      <c r="S271">
        <v>0</v>
      </c>
      <c r="T271">
        <v>53</v>
      </c>
      <c r="U271">
        <v>0</v>
      </c>
      <c r="V271">
        <v>10</v>
      </c>
      <c r="W271">
        <v>0</v>
      </c>
      <c r="X271">
        <v>123</v>
      </c>
      <c r="Y271">
        <v>5</v>
      </c>
      <c r="Z271">
        <v>150</v>
      </c>
      <c r="AA271">
        <v>0</v>
      </c>
      <c r="AB271">
        <v>0</v>
      </c>
      <c r="AC271">
        <v>918</v>
      </c>
    </row>
    <row r="272" spans="1:29" x14ac:dyDescent="0.35">
      <c r="A272">
        <f t="shared" si="4"/>
        <v>0</v>
      </c>
      <c r="B272" t="s">
        <v>442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259</v>
      </c>
      <c r="K272">
        <v>0</v>
      </c>
      <c r="L272">
        <v>102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302</v>
      </c>
      <c r="S272">
        <v>33</v>
      </c>
      <c r="T272">
        <v>102</v>
      </c>
      <c r="U272">
        <v>0</v>
      </c>
      <c r="V272">
        <v>28</v>
      </c>
      <c r="W272">
        <v>0</v>
      </c>
      <c r="X272">
        <v>137</v>
      </c>
      <c r="Y272">
        <v>7</v>
      </c>
      <c r="Z272">
        <v>57</v>
      </c>
      <c r="AA272">
        <v>0</v>
      </c>
      <c r="AB272">
        <v>0</v>
      </c>
      <c r="AC272">
        <v>1027</v>
      </c>
    </row>
    <row r="273" spans="1:29" x14ac:dyDescent="0.35">
      <c r="A273">
        <f t="shared" si="4"/>
        <v>0</v>
      </c>
      <c r="B273" t="s">
        <v>443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12</v>
      </c>
      <c r="K273">
        <v>0</v>
      </c>
      <c r="L273">
        <v>3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116</v>
      </c>
      <c r="S273">
        <v>0</v>
      </c>
      <c r="T273">
        <v>50</v>
      </c>
      <c r="U273">
        <v>0</v>
      </c>
      <c r="V273">
        <v>5</v>
      </c>
      <c r="W273">
        <v>0</v>
      </c>
      <c r="X273">
        <v>95</v>
      </c>
      <c r="Y273">
        <v>0</v>
      </c>
      <c r="Z273">
        <v>103</v>
      </c>
      <c r="AA273">
        <v>0</v>
      </c>
      <c r="AB273">
        <v>0</v>
      </c>
      <c r="AC273">
        <v>384</v>
      </c>
    </row>
    <row r="274" spans="1:29" x14ac:dyDescent="0.35">
      <c r="A274">
        <f t="shared" si="4"/>
        <v>0</v>
      </c>
      <c r="B274" t="s">
        <v>444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723</v>
      </c>
      <c r="K274">
        <v>0</v>
      </c>
      <c r="L274">
        <v>61</v>
      </c>
      <c r="M274">
        <v>0</v>
      </c>
      <c r="N274">
        <v>0</v>
      </c>
      <c r="O274">
        <v>100</v>
      </c>
      <c r="P274">
        <v>0</v>
      </c>
      <c r="Q274">
        <v>102</v>
      </c>
      <c r="R274">
        <v>930</v>
      </c>
      <c r="S274">
        <v>5</v>
      </c>
      <c r="T274">
        <v>235</v>
      </c>
      <c r="U274">
        <v>0</v>
      </c>
      <c r="V274">
        <v>179</v>
      </c>
      <c r="W274">
        <v>0</v>
      </c>
      <c r="X274">
        <v>691</v>
      </c>
      <c r="Y274">
        <v>15</v>
      </c>
      <c r="Z274">
        <v>628</v>
      </c>
      <c r="AA274">
        <v>0</v>
      </c>
      <c r="AB274">
        <v>0</v>
      </c>
      <c r="AC274">
        <v>3669</v>
      </c>
    </row>
    <row r="275" spans="1:29" x14ac:dyDescent="0.35">
      <c r="A275">
        <f t="shared" si="4"/>
        <v>0</v>
      </c>
      <c r="B275" t="s">
        <v>445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498</v>
      </c>
      <c r="K275">
        <v>127</v>
      </c>
      <c r="L275">
        <v>260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1181</v>
      </c>
      <c r="S275">
        <v>27</v>
      </c>
      <c r="T275">
        <v>483</v>
      </c>
      <c r="U275">
        <v>0</v>
      </c>
      <c r="V275">
        <v>337</v>
      </c>
      <c r="W275">
        <v>0</v>
      </c>
      <c r="X275">
        <v>648</v>
      </c>
      <c r="Y275">
        <v>53</v>
      </c>
      <c r="Z275">
        <v>591</v>
      </c>
      <c r="AA275">
        <v>0</v>
      </c>
      <c r="AB275">
        <v>0</v>
      </c>
      <c r="AC275">
        <v>4205</v>
      </c>
    </row>
    <row r="276" spans="1:29" x14ac:dyDescent="0.35">
      <c r="A276">
        <f t="shared" si="4"/>
        <v>0</v>
      </c>
      <c r="B276" t="s">
        <v>446</v>
      </c>
      <c r="C276">
        <v>1286</v>
      </c>
      <c r="D276">
        <v>7327</v>
      </c>
      <c r="E276">
        <v>363</v>
      </c>
      <c r="F276">
        <v>0</v>
      </c>
      <c r="G276">
        <v>0</v>
      </c>
      <c r="H276">
        <v>0</v>
      </c>
      <c r="I276">
        <v>0</v>
      </c>
      <c r="J276">
        <v>1765</v>
      </c>
      <c r="K276">
        <v>0</v>
      </c>
      <c r="L276">
        <v>1060</v>
      </c>
      <c r="M276">
        <v>0</v>
      </c>
      <c r="N276">
        <v>0</v>
      </c>
      <c r="O276">
        <v>200</v>
      </c>
      <c r="P276">
        <v>0</v>
      </c>
      <c r="Q276">
        <v>0</v>
      </c>
      <c r="R276">
        <v>2023</v>
      </c>
      <c r="S276">
        <v>200</v>
      </c>
      <c r="T276">
        <v>845</v>
      </c>
      <c r="U276">
        <v>97</v>
      </c>
      <c r="V276">
        <v>393</v>
      </c>
      <c r="W276">
        <v>0</v>
      </c>
      <c r="X276">
        <v>1007</v>
      </c>
      <c r="Y276">
        <v>512</v>
      </c>
      <c r="Z276">
        <v>947</v>
      </c>
      <c r="AA276">
        <v>0</v>
      </c>
      <c r="AB276">
        <v>1571</v>
      </c>
      <c r="AC276">
        <v>19596</v>
      </c>
    </row>
    <row r="277" spans="1:29" x14ac:dyDescent="0.35">
      <c r="A277">
        <f t="shared" si="4"/>
        <v>0</v>
      </c>
      <c r="B277" t="s">
        <v>447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795</v>
      </c>
      <c r="I277">
        <v>476</v>
      </c>
      <c r="J277">
        <v>684</v>
      </c>
      <c r="K277">
        <v>0</v>
      </c>
      <c r="L277">
        <v>326</v>
      </c>
      <c r="M277">
        <v>0</v>
      </c>
      <c r="N277">
        <v>0</v>
      </c>
      <c r="O277">
        <v>110</v>
      </c>
      <c r="P277">
        <v>0</v>
      </c>
      <c r="Q277">
        <v>0</v>
      </c>
      <c r="R277">
        <v>860</v>
      </c>
      <c r="S277">
        <v>34</v>
      </c>
      <c r="T277">
        <v>650</v>
      </c>
      <c r="U277">
        <v>8</v>
      </c>
      <c r="V277">
        <v>170</v>
      </c>
      <c r="W277">
        <v>0</v>
      </c>
      <c r="X277">
        <v>1087</v>
      </c>
      <c r="Y277">
        <v>0</v>
      </c>
      <c r="Z277">
        <v>1176</v>
      </c>
      <c r="AA277">
        <v>0</v>
      </c>
      <c r="AB277">
        <v>100</v>
      </c>
      <c r="AC277">
        <v>6476</v>
      </c>
    </row>
    <row r="278" spans="1:29" x14ac:dyDescent="0.35">
      <c r="A278">
        <f t="shared" si="4"/>
        <v>0</v>
      </c>
      <c r="B278" t="s">
        <v>91</v>
      </c>
      <c r="C278">
        <v>231068</v>
      </c>
      <c r="D278">
        <v>1800673</v>
      </c>
      <c r="E278">
        <v>100861</v>
      </c>
      <c r="F278">
        <v>22695</v>
      </c>
      <c r="G278">
        <v>183404</v>
      </c>
      <c r="H278">
        <v>27188</v>
      </c>
      <c r="I278">
        <v>52374</v>
      </c>
      <c r="J278">
        <v>398007</v>
      </c>
      <c r="K278">
        <v>341391</v>
      </c>
      <c r="L278">
        <v>591124</v>
      </c>
      <c r="M278">
        <v>205304</v>
      </c>
      <c r="N278">
        <v>14711</v>
      </c>
      <c r="O278">
        <v>56495</v>
      </c>
      <c r="P278">
        <v>11132</v>
      </c>
      <c r="Q278">
        <v>105854</v>
      </c>
      <c r="R278">
        <v>1048004</v>
      </c>
      <c r="S278">
        <v>312613</v>
      </c>
      <c r="T278">
        <v>392342</v>
      </c>
      <c r="U278">
        <v>114986</v>
      </c>
      <c r="V278">
        <v>81256</v>
      </c>
      <c r="W278">
        <v>191159</v>
      </c>
      <c r="X278">
        <v>475706</v>
      </c>
      <c r="Y278">
        <v>190903</v>
      </c>
      <c r="Z278">
        <v>999364</v>
      </c>
      <c r="AA278">
        <v>61322</v>
      </c>
      <c r="AB278">
        <v>90340</v>
      </c>
      <c r="AC278">
        <v>8238964</v>
      </c>
    </row>
    <row r="279" spans="1:29" x14ac:dyDescent="0.35">
      <c r="A279">
        <f t="shared" si="4"/>
        <v>0</v>
      </c>
      <c r="B279" t="s">
        <v>91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48532</v>
      </c>
      <c r="I279" s="1">
        <v>88803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</row>
    <row r="280" spans="1:29" x14ac:dyDescent="0.35">
      <c r="A280">
        <f t="shared" si="4"/>
        <v>0</v>
      </c>
      <c r="B280" t="s">
        <v>91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31</v>
      </c>
      <c r="I280" s="1">
        <v>1322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</row>
    <row r="281" spans="1:29" x14ac:dyDescent="0.35">
      <c r="A281">
        <f t="shared" si="4"/>
        <v>0</v>
      </c>
      <c r="B281" t="s">
        <v>91</v>
      </c>
      <c r="C281">
        <v>2202</v>
      </c>
      <c r="D281">
        <v>0</v>
      </c>
      <c r="E281">
        <v>0</v>
      </c>
      <c r="F281">
        <v>1261</v>
      </c>
      <c r="G281">
        <v>0</v>
      </c>
      <c r="H281">
        <v>168</v>
      </c>
      <c r="I281">
        <v>0</v>
      </c>
      <c r="J281">
        <v>3449</v>
      </c>
      <c r="K281">
        <v>0</v>
      </c>
      <c r="L281">
        <v>0</v>
      </c>
      <c r="M281">
        <v>28</v>
      </c>
      <c r="N281">
        <v>0</v>
      </c>
      <c r="O281">
        <v>0</v>
      </c>
      <c r="P281">
        <v>0</v>
      </c>
      <c r="Q281">
        <v>468</v>
      </c>
      <c r="R281">
        <v>9448</v>
      </c>
      <c r="S281">
        <v>4555</v>
      </c>
      <c r="T281">
        <v>225</v>
      </c>
      <c r="U281">
        <v>30</v>
      </c>
      <c r="V281">
        <v>732</v>
      </c>
      <c r="W281">
        <v>8480</v>
      </c>
      <c r="X281">
        <v>0</v>
      </c>
      <c r="Y281">
        <v>0</v>
      </c>
      <c r="Z281">
        <v>20274</v>
      </c>
      <c r="AA281">
        <v>0</v>
      </c>
      <c r="AB281">
        <v>0</v>
      </c>
      <c r="AC281">
        <v>55527</v>
      </c>
    </row>
    <row r="282" spans="1:29" x14ac:dyDescent="0.35">
      <c r="A282">
        <f t="shared" si="4"/>
        <v>0</v>
      </c>
      <c r="B282" t="s">
        <v>91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146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</row>
    <row r="283" spans="1:29" x14ac:dyDescent="0.35">
      <c r="A283">
        <f t="shared" si="4"/>
        <v>0</v>
      </c>
      <c r="B283" t="s">
        <v>91</v>
      </c>
      <c r="C283">
        <v>2130340</v>
      </c>
      <c r="D283">
        <v>0</v>
      </c>
      <c r="E283">
        <v>0</v>
      </c>
      <c r="F283">
        <v>204838</v>
      </c>
      <c r="G283">
        <v>0</v>
      </c>
      <c r="H283">
        <v>79399</v>
      </c>
      <c r="I283">
        <v>0</v>
      </c>
      <c r="J283">
        <v>1327073</v>
      </c>
      <c r="K283">
        <v>0</v>
      </c>
      <c r="L283">
        <v>0</v>
      </c>
      <c r="M283">
        <v>205276</v>
      </c>
      <c r="N283">
        <v>14711</v>
      </c>
      <c r="O283">
        <v>0</v>
      </c>
      <c r="P283">
        <v>0</v>
      </c>
      <c r="Q283">
        <v>105386</v>
      </c>
      <c r="R283">
        <v>1038556</v>
      </c>
      <c r="S283">
        <v>308058</v>
      </c>
      <c r="T283">
        <v>392117</v>
      </c>
      <c r="U283">
        <v>114956</v>
      </c>
      <c r="V283">
        <v>80524</v>
      </c>
      <c r="W283">
        <v>187679</v>
      </c>
      <c r="X283">
        <v>475706</v>
      </c>
      <c r="Y283">
        <v>190903</v>
      </c>
      <c r="Z283">
        <v>970090</v>
      </c>
      <c r="AA283">
        <v>61322</v>
      </c>
      <c r="AB283">
        <v>90340</v>
      </c>
      <c r="AC283">
        <v>8183437</v>
      </c>
    </row>
    <row r="284" spans="1:29" x14ac:dyDescent="0.35">
      <c r="A284">
        <f t="shared" si="4"/>
        <v>0</v>
      </c>
      <c r="B284" t="s">
        <v>91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137189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</row>
    <row r="285" spans="1:29" x14ac:dyDescent="0.35">
      <c r="A285">
        <f t="shared" si="4"/>
        <v>0</v>
      </c>
      <c r="B285" t="s">
        <v>91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1353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</row>
    <row r="286" spans="1:29" x14ac:dyDescent="0.35">
      <c r="B286" t="s">
        <v>92</v>
      </c>
      <c r="C286">
        <f>+SUM(C278:C280)-SUM(C2:C277)</f>
        <v>0</v>
      </c>
      <c r="D286">
        <f t="shared" ref="D286:AC286" si="5">+SUM(D278:D280)-SUM(D2:D277)</f>
        <v>0</v>
      </c>
      <c r="E286">
        <f t="shared" si="5"/>
        <v>0</v>
      </c>
      <c r="F286">
        <f t="shared" si="5"/>
        <v>0</v>
      </c>
      <c r="G286">
        <f t="shared" si="5"/>
        <v>0</v>
      </c>
      <c r="H286">
        <f t="shared" si="5"/>
        <v>0</v>
      </c>
      <c r="I286">
        <f t="shared" si="5"/>
        <v>0</v>
      </c>
      <c r="J286">
        <f t="shared" si="5"/>
        <v>0</v>
      </c>
      <c r="K286">
        <f t="shared" si="5"/>
        <v>0</v>
      </c>
      <c r="L286">
        <f t="shared" si="5"/>
        <v>0</v>
      </c>
      <c r="M286">
        <f t="shared" si="5"/>
        <v>0</v>
      </c>
      <c r="N286">
        <f t="shared" si="5"/>
        <v>0</v>
      </c>
      <c r="O286">
        <f t="shared" si="5"/>
        <v>0</v>
      </c>
      <c r="P286">
        <f t="shared" si="5"/>
        <v>0</v>
      </c>
      <c r="Q286">
        <f t="shared" si="5"/>
        <v>2</v>
      </c>
      <c r="R286">
        <f t="shared" si="5"/>
        <v>0</v>
      </c>
      <c r="S286">
        <f t="shared" si="5"/>
        <v>0</v>
      </c>
      <c r="T286">
        <f t="shared" si="5"/>
        <v>-2</v>
      </c>
      <c r="U286">
        <f t="shared" si="5"/>
        <v>0</v>
      </c>
      <c r="V286">
        <f t="shared" si="5"/>
        <v>0</v>
      </c>
      <c r="W286">
        <f t="shared" si="5"/>
        <v>0</v>
      </c>
      <c r="X286">
        <f t="shared" si="5"/>
        <v>0</v>
      </c>
      <c r="Y286">
        <f t="shared" si="5"/>
        <v>0</v>
      </c>
      <c r="Z286">
        <f t="shared" si="5"/>
        <v>0</v>
      </c>
      <c r="AA286">
        <f t="shared" si="5"/>
        <v>0</v>
      </c>
      <c r="AB286">
        <f t="shared" si="5"/>
        <v>0</v>
      </c>
      <c r="AC286">
        <f t="shared" si="5"/>
        <v>0</v>
      </c>
    </row>
  </sheetData>
  <conditionalFormatting sqref="A2:A285">
    <cfRule type="cellIs" dxfId="23" priority="1" operator="notEqual">
      <formula>0</formula>
    </cfRule>
  </conditionalFormatting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2"/>
  <dimension ref="A1:AB688"/>
  <sheetViews>
    <sheetView zoomScale="75" zoomScaleNormal="75" workbookViewId="0">
      <pane xSplit="3" ySplit="1" topLeftCell="E2" activePane="bottomRight" state="frozen"/>
      <selection activeCell="I7" sqref="A1:Y92"/>
      <selection pane="topRight" activeCell="I7" sqref="A1:Y92"/>
      <selection pane="bottomLeft" activeCell="I7" sqref="A1:Y92"/>
      <selection pane="bottomRight"/>
    </sheetView>
  </sheetViews>
  <sheetFormatPr defaultRowHeight="14.5" x14ac:dyDescent="0.35"/>
  <cols>
    <col min="1" max="12" width="12.6328125" customWidth="1"/>
    <col min="13" max="13" width="12.6328125" style="4" customWidth="1"/>
    <col min="14" max="18" width="12.6328125" customWidth="1"/>
    <col min="19" max="19" width="12.6328125" style="2" customWidth="1"/>
    <col min="20" max="25" width="12.6328125" customWidth="1"/>
  </cols>
  <sheetData>
    <row r="1" spans="1:28" x14ac:dyDescent="0.35">
      <c r="A1" t="s">
        <v>492</v>
      </c>
      <c r="B1" t="s">
        <v>92</v>
      </c>
      <c r="C1" t="s">
        <v>21</v>
      </c>
      <c r="D1" t="s">
        <v>151</v>
      </c>
      <c r="E1" t="s">
        <v>500</v>
      </c>
      <c r="F1" t="s">
        <v>473</v>
      </c>
      <c r="G1" t="s">
        <v>474</v>
      </c>
      <c r="H1" t="s">
        <v>517</v>
      </c>
      <c r="I1" t="s">
        <v>154</v>
      </c>
      <c r="J1" t="s">
        <v>155</v>
      </c>
      <c r="K1" t="s">
        <v>156</v>
      </c>
      <c r="L1" t="s">
        <v>157</v>
      </c>
      <c r="M1" s="4" t="s">
        <v>508</v>
      </c>
      <c r="N1" t="s">
        <v>475</v>
      </c>
      <c r="O1" t="s">
        <v>476</v>
      </c>
      <c r="P1" t="s">
        <v>477</v>
      </c>
      <c r="Q1" t="s">
        <v>170</v>
      </c>
      <c r="R1" t="s">
        <v>171</v>
      </c>
      <c r="S1" s="2" t="s">
        <v>159</v>
      </c>
      <c r="T1" t="s">
        <v>478</v>
      </c>
      <c r="U1" t="s">
        <v>479</v>
      </c>
      <c r="V1" t="s">
        <v>480</v>
      </c>
      <c r="W1" t="s">
        <v>511</v>
      </c>
      <c r="X1" t="s">
        <v>512</v>
      </c>
      <c r="Y1" t="s">
        <v>481</v>
      </c>
      <c r="Z1" t="s">
        <v>482</v>
      </c>
      <c r="AA1" t="s">
        <v>483</v>
      </c>
      <c r="AB1" t="s">
        <v>484</v>
      </c>
    </row>
    <row r="2" spans="1:28" x14ac:dyDescent="0.35">
      <c r="A2">
        <f>+G2-SUM(D2:F2)</f>
        <v>0</v>
      </c>
      <c r="B2">
        <f>+IF(C2=C1,0,IF(AND(C2=C3,C2=C4),AB2-SUM(G2:AA4),IF(C2=C3,AB2-SUM(G2:AA3),AB2-SUM(G2:AA2))))</f>
        <v>0</v>
      </c>
      <c r="C2" t="s">
        <v>196</v>
      </c>
      <c r="D2">
        <v>16028</v>
      </c>
      <c r="E2">
        <v>22765</v>
      </c>
      <c r="F2">
        <v>0</v>
      </c>
      <c r="G2">
        <v>38793</v>
      </c>
      <c r="H2">
        <v>38</v>
      </c>
      <c r="I2">
        <v>8413</v>
      </c>
      <c r="J2">
        <v>1767</v>
      </c>
      <c r="K2">
        <v>0</v>
      </c>
      <c r="L2">
        <v>0</v>
      </c>
      <c r="M2">
        <v>0</v>
      </c>
      <c r="N2">
        <v>0</v>
      </c>
      <c r="O2">
        <v>2027</v>
      </c>
      <c r="P2">
        <v>209</v>
      </c>
      <c r="Q2">
        <v>938</v>
      </c>
      <c r="R2">
        <v>0</v>
      </c>
      <c r="S2" s="2">
        <v>0</v>
      </c>
      <c r="T2">
        <v>394</v>
      </c>
      <c r="U2">
        <v>111</v>
      </c>
      <c r="V2">
        <v>1404</v>
      </c>
      <c r="W2">
        <v>2240</v>
      </c>
      <c r="X2">
        <v>4718</v>
      </c>
      <c r="Y2">
        <v>1218</v>
      </c>
      <c r="Z2">
        <v>0</v>
      </c>
      <c r="AA2">
        <v>0</v>
      </c>
      <c r="AB2">
        <v>62270</v>
      </c>
    </row>
    <row r="3" spans="1:28" x14ac:dyDescent="0.35">
      <c r="A3">
        <f t="shared" ref="A3" si="0">+G3-SUM(D3:F3)</f>
        <v>0</v>
      </c>
      <c r="B3">
        <f t="shared" ref="B3:B66" si="1">+IF(C3=C2,0,IF(AND(C3=C4,C3=C5),AB3-SUM(G3:AA5),IF(C3=C4,AB3-SUM(G3:AA4),AB3-SUM(G3:AA3))))</f>
        <v>0</v>
      </c>
      <c r="C3" t="s">
        <v>197</v>
      </c>
      <c r="D3">
        <v>620</v>
      </c>
      <c r="E3">
        <v>2215</v>
      </c>
      <c r="F3">
        <v>0</v>
      </c>
      <c r="G3">
        <v>2835</v>
      </c>
      <c r="H3">
        <v>5</v>
      </c>
      <c r="I3">
        <v>0</v>
      </c>
      <c r="J3">
        <v>0</v>
      </c>
      <c r="K3">
        <v>0</v>
      </c>
      <c r="L3">
        <v>0</v>
      </c>
      <c r="M3">
        <v>90</v>
      </c>
      <c r="N3">
        <v>0</v>
      </c>
      <c r="O3">
        <v>243</v>
      </c>
      <c r="P3">
        <v>49</v>
      </c>
      <c r="Q3">
        <v>79</v>
      </c>
      <c r="R3">
        <v>366</v>
      </c>
      <c r="S3" s="2">
        <v>0</v>
      </c>
      <c r="T3">
        <v>46</v>
      </c>
      <c r="U3">
        <v>3</v>
      </c>
      <c r="V3">
        <v>122</v>
      </c>
      <c r="W3">
        <v>0</v>
      </c>
      <c r="X3">
        <v>535</v>
      </c>
      <c r="Y3">
        <v>101</v>
      </c>
      <c r="Z3">
        <v>0</v>
      </c>
      <c r="AA3">
        <v>0</v>
      </c>
      <c r="AB3">
        <v>4474</v>
      </c>
    </row>
    <row r="4" spans="1:28" x14ac:dyDescent="0.35">
      <c r="A4">
        <f t="shared" ref="A4:A67" si="2">+G4-SUM(D4:F4)</f>
        <v>0</v>
      </c>
      <c r="B4">
        <f t="shared" si="1"/>
        <v>0</v>
      </c>
      <c r="C4" t="s">
        <v>198</v>
      </c>
      <c r="D4">
        <v>15301</v>
      </c>
      <c r="E4">
        <v>21318</v>
      </c>
      <c r="F4">
        <v>0</v>
      </c>
      <c r="G4">
        <v>36619</v>
      </c>
      <c r="H4">
        <v>85</v>
      </c>
      <c r="I4">
        <v>13604</v>
      </c>
      <c r="J4">
        <v>162</v>
      </c>
      <c r="K4">
        <v>0</v>
      </c>
      <c r="L4">
        <v>166</v>
      </c>
      <c r="M4">
        <v>0</v>
      </c>
      <c r="N4">
        <v>96</v>
      </c>
      <c r="O4">
        <v>502</v>
      </c>
      <c r="P4">
        <v>721</v>
      </c>
      <c r="Q4">
        <v>1328</v>
      </c>
      <c r="R4">
        <v>3250</v>
      </c>
      <c r="S4" s="2">
        <v>0</v>
      </c>
      <c r="T4">
        <v>372</v>
      </c>
      <c r="U4">
        <v>42</v>
      </c>
      <c r="V4">
        <v>711</v>
      </c>
      <c r="W4">
        <v>1936</v>
      </c>
      <c r="X4">
        <v>3512</v>
      </c>
      <c r="Y4">
        <v>1528</v>
      </c>
      <c r="Z4">
        <v>0</v>
      </c>
      <c r="AA4">
        <v>433</v>
      </c>
      <c r="AB4">
        <v>65067</v>
      </c>
    </row>
    <row r="5" spans="1:28" x14ac:dyDescent="0.35">
      <c r="A5">
        <f t="shared" si="2"/>
        <v>0</v>
      </c>
      <c r="B5">
        <f t="shared" si="1"/>
        <v>0</v>
      </c>
      <c r="C5" t="s">
        <v>199</v>
      </c>
      <c r="D5">
        <v>0</v>
      </c>
      <c r="E5">
        <v>4210</v>
      </c>
      <c r="F5">
        <v>0</v>
      </c>
      <c r="G5">
        <v>4210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1673</v>
      </c>
      <c r="P5">
        <v>22</v>
      </c>
      <c r="Q5">
        <v>314</v>
      </c>
      <c r="R5">
        <v>0</v>
      </c>
      <c r="S5" s="2">
        <v>0</v>
      </c>
      <c r="T5">
        <v>80</v>
      </c>
      <c r="U5">
        <v>3</v>
      </c>
      <c r="V5">
        <v>1865</v>
      </c>
      <c r="W5">
        <v>62</v>
      </c>
      <c r="X5">
        <v>474</v>
      </c>
      <c r="Y5">
        <v>1229</v>
      </c>
      <c r="Z5">
        <v>0</v>
      </c>
      <c r="AA5">
        <v>0</v>
      </c>
      <c r="AB5">
        <v>9932</v>
      </c>
    </row>
    <row r="6" spans="1:28" x14ac:dyDescent="0.35">
      <c r="A6">
        <f t="shared" si="2"/>
        <v>0</v>
      </c>
      <c r="B6">
        <f t="shared" si="1"/>
        <v>0</v>
      </c>
      <c r="C6" t="s">
        <v>200</v>
      </c>
      <c r="D6">
        <v>5422</v>
      </c>
      <c r="E6">
        <v>13994</v>
      </c>
      <c r="F6">
        <v>376</v>
      </c>
      <c r="G6">
        <v>19792</v>
      </c>
      <c r="H6">
        <v>0</v>
      </c>
      <c r="I6">
        <v>4305</v>
      </c>
      <c r="J6">
        <v>1279</v>
      </c>
      <c r="K6">
        <v>8</v>
      </c>
      <c r="L6">
        <v>457</v>
      </c>
      <c r="M6">
        <v>0</v>
      </c>
      <c r="N6">
        <v>47</v>
      </c>
      <c r="O6">
        <v>43</v>
      </c>
      <c r="P6">
        <v>117</v>
      </c>
      <c r="Q6">
        <v>44</v>
      </c>
      <c r="R6">
        <v>68</v>
      </c>
      <c r="S6" s="2">
        <v>0</v>
      </c>
      <c r="T6">
        <v>152</v>
      </c>
      <c r="U6">
        <v>25</v>
      </c>
      <c r="V6">
        <v>941</v>
      </c>
      <c r="W6">
        <v>83</v>
      </c>
      <c r="X6">
        <v>1501</v>
      </c>
      <c r="Y6">
        <v>184</v>
      </c>
      <c r="Z6">
        <v>0</v>
      </c>
      <c r="AA6">
        <v>0</v>
      </c>
      <c r="AB6">
        <v>29046</v>
      </c>
    </row>
    <row r="7" spans="1:28" x14ac:dyDescent="0.35">
      <c r="A7">
        <f t="shared" si="2"/>
        <v>0</v>
      </c>
      <c r="B7">
        <f t="shared" si="1"/>
        <v>0</v>
      </c>
      <c r="C7" t="s">
        <v>201</v>
      </c>
      <c r="D7">
        <v>2860</v>
      </c>
      <c r="E7">
        <v>7331</v>
      </c>
      <c r="F7">
        <v>650</v>
      </c>
      <c r="G7">
        <v>10841</v>
      </c>
      <c r="H7">
        <v>32</v>
      </c>
      <c r="I7">
        <v>3585</v>
      </c>
      <c r="J7">
        <v>365</v>
      </c>
      <c r="K7">
        <v>0</v>
      </c>
      <c r="L7">
        <v>100</v>
      </c>
      <c r="M7">
        <v>0</v>
      </c>
      <c r="N7">
        <v>45</v>
      </c>
      <c r="O7">
        <v>112</v>
      </c>
      <c r="P7">
        <v>16</v>
      </c>
      <c r="Q7">
        <v>655</v>
      </c>
      <c r="R7">
        <v>192</v>
      </c>
      <c r="S7" s="2">
        <v>0</v>
      </c>
      <c r="T7">
        <v>102</v>
      </c>
      <c r="U7">
        <v>29</v>
      </c>
      <c r="V7">
        <v>803</v>
      </c>
      <c r="W7">
        <v>0</v>
      </c>
      <c r="X7">
        <v>1228</v>
      </c>
      <c r="Y7">
        <v>412</v>
      </c>
      <c r="Z7">
        <v>0</v>
      </c>
      <c r="AA7">
        <v>0</v>
      </c>
      <c r="AB7">
        <v>18517</v>
      </c>
    </row>
    <row r="8" spans="1:28" x14ac:dyDescent="0.35">
      <c r="A8">
        <f t="shared" si="2"/>
        <v>0</v>
      </c>
      <c r="B8">
        <f t="shared" si="1"/>
        <v>0</v>
      </c>
      <c r="C8" t="s">
        <v>202</v>
      </c>
      <c r="D8">
        <v>6618</v>
      </c>
      <c r="E8">
        <v>13840</v>
      </c>
      <c r="F8">
        <v>0</v>
      </c>
      <c r="G8">
        <v>20458</v>
      </c>
      <c r="H8">
        <v>6</v>
      </c>
      <c r="I8">
        <v>3064</v>
      </c>
      <c r="J8">
        <v>364</v>
      </c>
      <c r="K8">
        <v>0</v>
      </c>
      <c r="L8">
        <v>0</v>
      </c>
      <c r="M8">
        <v>373</v>
      </c>
      <c r="N8">
        <v>0</v>
      </c>
      <c r="O8">
        <v>532</v>
      </c>
      <c r="P8">
        <v>120</v>
      </c>
      <c r="Q8">
        <v>45</v>
      </c>
      <c r="R8">
        <v>0</v>
      </c>
      <c r="S8" s="2">
        <v>0</v>
      </c>
      <c r="T8">
        <v>153</v>
      </c>
      <c r="U8">
        <v>113</v>
      </c>
      <c r="V8">
        <v>955</v>
      </c>
      <c r="W8">
        <v>900</v>
      </c>
      <c r="X8">
        <v>1727</v>
      </c>
      <c r="Y8">
        <v>1499</v>
      </c>
      <c r="Z8">
        <v>0</v>
      </c>
      <c r="AA8">
        <v>0</v>
      </c>
      <c r="AB8">
        <v>30309</v>
      </c>
    </row>
    <row r="9" spans="1:28" x14ac:dyDescent="0.35">
      <c r="A9">
        <f t="shared" si="2"/>
        <v>0</v>
      </c>
      <c r="B9">
        <f t="shared" si="1"/>
        <v>0</v>
      </c>
      <c r="C9" t="s">
        <v>203</v>
      </c>
      <c r="D9">
        <v>0</v>
      </c>
      <c r="E9">
        <v>2459</v>
      </c>
      <c r="F9">
        <v>0</v>
      </c>
      <c r="G9">
        <v>2459</v>
      </c>
      <c r="H9">
        <v>0</v>
      </c>
      <c r="I9">
        <v>0</v>
      </c>
      <c r="J9">
        <v>0</v>
      </c>
      <c r="K9">
        <v>0</v>
      </c>
      <c r="L9">
        <v>0</v>
      </c>
      <c r="M9">
        <v>49</v>
      </c>
      <c r="N9">
        <v>0</v>
      </c>
      <c r="O9">
        <v>195</v>
      </c>
      <c r="P9">
        <v>50</v>
      </c>
      <c r="Q9">
        <v>68</v>
      </c>
      <c r="R9">
        <v>0</v>
      </c>
      <c r="S9" s="2">
        <v>0</v>
      </c>
      <c r="T9">
        <v>20</v>
      </c>
      <c r="U9">
        <v>0</v>
      </c>
      <c r="V9">
        <v>289</v>
      </c>
      <c r="W9">
        <v>0</v>
      </c>
      <c r="X9">
        <v>323</v>
      </c>
      <c r="Y9">
        <v>342</v>
      </c>
      <c r="Z9">
        <v>0</v>
      </c>
      <c r="AA9">
        <v>0</v>
      </c>
      <c r="AB9">
        <v>3795</v>
      </c>
    </row>
    <row r="10" spans="1:28" x14ac:dyDescent="0.35">
      <c r="A10">
        <f t="shared" si="2"/>
        <v>0</v>
      </c>
      <c r="B10">
        <f t="shared" si="1"/>
        <v>0</v>
      </c>
      <c r="C10" t="s">
        <v>204</v>
      </c>
      <c r="D10">
        <v>360</v>
      </c>
      <c r="E10">
        <v>2937</v>
      </c>
      <c r="F10">
        <v>0</v>
      </c>
      <c r="G10">
        <v>3297</v>
      </c>
      <c r="H10">
        <v>6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164</v>
      </c>
      <c r="P10">
        <v>114</v>
      </c>
      <c r="Q10">
        <v>10</v>
      </c>
      <c r="R10">
        <v>0</v>
      </c>
      <c r="S10" s="2">
        <v>0</v>
      </c>
      <c r="T10">
        <v>0</v>
      </c>
      <c r="U10">
        <v>0</v>
      </c>
      <c r="V10">
        <v>203</v>
      </c>
      <c r="W10">
        <v>0</v>
      </c>
      <c r="X10">
        <v>531</v>
      </c>
      <c r="Y10">
        <v>25</v>
      </c>
      <c r="Z10">
        <v>0</v>
      </c>
      <c r="AA10">
        <v>0</v>
      </c>
      <c r="AB10">
        <v>4350</v>
      </c>
    </row>
    <row r="11" spans="1:28" x14ac:dyDescent="0.35">
      <c r="A11">
        <f t="shared" si="2"/>
        <v>0</v>
      </c>
      <c r="B11">
        <f t="shared" si="1"/>
        <v>0</v>
      </c>
      <c r="C11" t="s">
        <v>205</v>
      </c>
      <c r="D11">
        <v>140</v>
      </c>
      <c r="E11">
        <v>2443</v>
      </c>
      <c r="F11">
        <v>0</v>
      </c>
      <c r="G11">
        <v>2583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143</v>
      </c>
      <c r="P11">
        <v>22</v>
      </c>
      <c r="Q11">
        <v>64</v>
      </c>
      <c r="R11">
        <v>0</v>
      </c>
      <c r="S11" s="2">
        <v>0</v>
      </c>
      <c r="T11">
        <v>38</v>
      </c>
      <c r="U11">
        <v>0</v>
      </c>
      <c r="V11">
        <v>184</v>
      </c>
      <c r="W11">
        <v>20</v>
      </c>
      <c r="X11">
        <v>858</v>
      </c>
      <c r="Y11">
        <v>121</v>
      </c>
      <c r="Z11">
        <v>0</v>
      </c>
      <c r="AA11">
        <v>0</v>
      </c>
      <c r="AB11">
        <v>4033</v>
      </c>
    </row>
    <row r="12" spans="1:28" x14ac:dyDescent="0.35">
      <c r="A12">
        <f t="shared" si="2"/>
        <v>0</v>
      </c>
      <c r="B12">
        <f t="shared" si="1"/>
        <v>0</v>
      </c>
      <c r="C12" t="s">
        <v>206</v>
      </c>
      <c r="D12">
        <v>0</v>
      </c>
      <c r="E12">
        <v>11525</v>
      </c>
      <c r="F12">
        <v>4180</v>
      </c>
      <c r="G12">
        <v>15705</v>
      </c>
      <c r="H12">
        <v>0</v>
      </c>
      <c r="I12">
        <v>5693</v>
      </c>
      <c r="J12">
        <v>68</v>
      </c>
      <c r="K12">
        <v>0</v>
      </c>
      <c r="L12">
        <v>100</v>
      </c>
      <c r="M12">
        <v>0</v>
      </c>
      <c r="N12">
        <v>136</v>
      </c>
      <c r="O12">
        <v>22</v>
      </c>
      <c r="P12">
        <v>65</v>
      </c>
      <c r="Q12">
        <v>172</v>
      </c>
      <c r="R12">
        <v>2273</v>
      </c>
      <c r="S12" s="2">
        <v>0</v>
      </c>
      <c r="T12">
        <v>164</v>
      </c>
      <c r="U12">
        <v>22</v>
      </c>
      <c r="V12">
        <v>736</v>
      </c>
      <c r="W12">
        <v>962</v>
      </c>
      <c r="X12">
        <v>2385</v>
      </c>
      <c r="Y12">
        <v>152</v>
      </c>
      <c r="Z12">
        <v>0</v>
      </c>
      <c r="AA12">
        <v>0</v>
      </c>
      <c r="AB12">
        <v>28655</v>
      </c>
    </row>
    <row r="13" spans="1:28" x14ac:dyDescent="0.35">
      <c r="A13">
        <f t="shared" si="2"/>
        <v>0</v>
      </c>
      <c r="B13">
        <f t="shared" si="1"/>
        <v>0</v>
      </c>
      <c r="C13" t="s">
        <v>207</v>
      </c>
      <c r="D13">
        <v>20471</v>
      </c>
      <c r="E13">
        <v>33361</v>
      </c>
      <c r="F13">
        <v>0</v>
      </c>
      <c r="G13">
        <v>53832</v>
      </c>
      <c r="H13">
        <v>30</v>
      </c>
      <c r="I13">
        <v>11822</v>
      </c>
      <c r="J13">
        <v>1773</v>
      </c>
      <c r="K13">
        <v>0</v>
      </c>
      <c r="L13">
        <v>0</v>
      </c>
      <c r="M13">
        <v>0</v>
      </c>
      <c r="N13">
        <v>116</v>
      </c>
      <c r="O13">
        <v>641</v>
      </c>
      <c r="P13">
        <v>1253</v>
      </c>
      <c r="Q13">
        <v>2813</v>
      </c>
      <c r="R13">
        <v>1592</v>
      </c>
      <c r="S13" s="2">
        <v>0</v>
      </c>
      <c r="T13">
        <v>238</v>
      </c>
      <c r="U13">
        <v>571</v>
      </c>
      <c r="V13">
        <v>3201</v>
      </c>
      <c r="W13">
        <v>3137</v>
      </c>
      <c r="X13">
        <v>4561</v>
      </c>
      <c r="Y13">
        <v>4142</v>
      </c>
      <c r="Z13">
        <v>0</v>
      </c>
      <c r="AA13">
        <v>0</v>
      </c>
      <c r="AB13">
        <v>89722</v>
      </c>
    </row>
    <row r="14" spans="1:28" x14ac:dyDescent="0.35">
      <c r="A14">
        <f t="shared" si="2"/>
        <v>0</v>
      </c>
      <c r="B14">
        <f t="shared" si="1"/>
        <v>0</v>
      </c>
      <c r="C14" t="s">
        <v>208</v>
      </c>
      <c r="D14">
        <v>2800</v>
      </c>
      <c r="E14">
        <v>5190</v>
      </c>
      <c r="F14">
        <v>0</v>
      </c>
      <c r="G14">
        <v>7990</v>
      </c>
      <c r="H14">
        <v>162</v>
      </c>
      <c r="I14">
        <v>3759</v>
      </c>
      <c r="J14">
        <v>98</v>
      </c>
      <c r="K14">
        <v>0</v>
      </c>
      <c r="L14">
        <v>0</v>
      </c>
      <c r="M14">
        <v>0</v>
      </c>
      <c r="N14">
        <v>0</v>
      </c>
      <c r="O14">
        <v>120</v>
      </c>
      <c r="P14">
        <v>35</v>
      </c>
      <c r="Q14">
        <v>162</v>
      </c>
      <c r="R14">
        <v>0</v>
      </c>
      <c r="S14" s="2">
        <v>0</v>
      </c>
      <c r="T14">
        <v>108</v>
      </c>
      <c r="U14">
        <v>0</v>
      </c>
      <c r="V14">
        <v>430</v>
      </c>
      <c r="W14">
        <v>553</v>
      </c>
      <c r="X14">
        <v>1021</v>
      </c>
      <c r="Y14">
        <v>282</v>
      </c>
      <c r="Z14">
        <v>1200</v>
      </c>
      <c r="AA14">
        <v>0</v>
      </c>
      <c r="AB14">
        <v>15920</v>
      </c>
    </row>
    <row r="15" spans="1:28" x14ac:dyDescent="0.35">
      <c r="A15">
        <f t="shared" si="2"/>
        <v>0</v>
      </c>
      <c r="B15">
        <f t="shared" si="1"/>
        <v>0</v>
      </c>
      <c r="C15" t="s">
        <v>209</v>
      </c>
      <c r="D15">
        <v>14438</v>
      </c>
      <c r="E15">
        <v>20534</v>
      </c>
      <c r="F15">
        <v>0</v>
      </c>
      <c r="G15">
        <v>34972</v>
      </c>
      <c r="H15">
        <v>52</v>
      </c>
      <c r="I15">
        <v>15687</v>
      </c>
      <c r="J15">
        <v>308</v>
      </c>
      <c r="K15">
        <v>130</v>
      </c>
      <c r="L15">
        <v>313</v>
      </c>
      <c r="M15">
        <v>518</v>
      </c>
      <c r="N15">
        <v>0</v>
      </c>
      <c r="O15">
        <v>2893</v>
      </c>
      <c r="P15">
        <v>696</v>
      </c>
      <c r="Q15">
        <v>2264</v>
      </c>
      <c r="R15">
        <v>1929</v>
      </c>
      <c r="S15" s="2">
        <v>0</v>
      </c>
      <c r="T15">
        <v>258</v>
      </c>
      <c r="U15">
        <v>99</v>
      </c>
      <c r="V15">
        <v>30</v>
      </c>
      <c r="W15">
        <v>257</v>
      </c>
      <c r="X15">
        <v>1101</v>
      </c>
      <c r="Y15">
        <v>392</v>
      </c>
      <c r="Z15">
        <v>0</v>
      </c>
      <c r="AA15">
        <v>0</v>
      </c>
      <c r="AB15">
        <v>61899</v>
      </c>
    </row>
    <row r="16" spans="1:28" x14ac:dyDescent="0.35">
      <c r="A16">
        <f t="shared" si="2"/>
        <v>0</v>
      </c>
      <c r="B16">
        <f t="shared" si="1"/>
        <v>0</v>
      </c>
      <c r="C16" t="s">
        <v>210</v>
      </c>
      <c r="D16">
        <v>10641</v>
      </c>
      <c r="E16">
        <v>11895</v>
      </c>
      <c r="F16">
        <v>0</v>
      </c>
      <c r="G16">
        <v>22536</v>
      </c>
      <c r="H16">
        <v>10</v>
      </c>
      <c r="I16">
        <v>5656</v>
      </c>
      <c r="J16">
        <v>176</v>
      </c>
      <c r="K16">
        <v>0</v>
      </c>
      <c r="L16">
        <v>6</v>
      </c>
      <c r="M16">
        <v>640</v>
      </c>
      <c r="N16">
        <v>25</v>
      </c>
      <c r="O16">
        <v>52</v>
      </c>
      <c r="P16">
        <v>550</v>
      </c>
      <c r="Q16">
        <v>0</v>
      </c>
      <c r="R16">
        <v>2307</v>
      </c>
      <c r="S16" s="2">
        <v>0</v>
      </c>
      <c r="T16">
        <v>0</v>
      </c>
      <c r="U16">
        <v>0</v>
      </c>
      <c r="V16">
        <v>210</v>
      </c>
      <c r="W16">
        <v>0</v>
      </c>
      <c r="X16">
        <v>183</v>
      </c>
      <c r="Y16">
        <v>302</v>
      </c>
      <c r="Z16">
        <v>0</v>
      </c>
      <c r="AA16">
        <v>0</v>
      </c>
      <c r="AB16">
        <v>32653</v>
      </c>
    </row>
    <row r="17" spans="1:28" x14ac:dyDescent="0.35">
      <c r="A17">
        <f t="shared" si="2"/>
        <v>0</v>
      </c>
      <c r="B17">
        <f t="shared" si="1"/>
        <v>0</v>
      </c>
      <c r="C17" t="s">
        <v>211</v>
      </c>
      <c r="D17">
        <v>14275</v>
      </c>
      <c r="E17">
        <v>21929</v>
      </c>
      <c r="F17">
        <v>0</v>
      </c>
      <c r="G17">
        <v>36204</v>
      </c>
      <c r="H17">
        <v>70</v>
      </c>
      <c r="I17">
        <v>9273</v>
      </c>
      <c r="J17">
        <v>662</v>
      </c>
      <c r="K17">
        <v>0</v>
      </c>
      <c r="L17">
        <v>545</v>
      </c>
      <c r="M17">
        <v>0</v>
      </c>
      <c r="N17">
        <v>58</v>
      </c>
      <c r="O17">
        <v>5</v>
      </c>
      <c r="P17">
        <v>520</v>
      </c>
      <c r="Q17">
        <v>769</v>
      </c>
      <c r="R17">
        <v>1287</v>
      </c>
      <c r="S17" s="2">
        <v>0</v>
      </c>
      <c r="T17">
        <v>275</v>
      </c>
      <c r="U17">
        <v>94</v>
      </c>
      <c r="V17">
        <v>791</v>
      </c>
      <c r="W17">
        <v>1630</v>
      </c>
      <c r="X17">
        <v>3049</v>
      </c>
      <c r="Y17">
        <v>2184</v>
      </c>
      <c r="Z17">
        <v>95</v>
      </c>
      <c r="AA17">
        <v>0</v>
      </c>
      <c r="AB17">
        <v>57511</v>
      </c>
    </row>
    <row r="18" spans="1:28" x14ac:dyDescent="0.35">
      <c r="A18">
        <f t="shared" si="2"/>
        <v>0</v>
      </c>
      <c r="B18">
        <f t="shared" si="1"/>
        <v>0</v>
      </c>
      <c r="C18" t="s">
        <v>212</v>
      </c>
      <c r="D18">
        <v>11832</v>
      </c>
      <c r="E18">
        <v>10072</v>
      </c>
      <c r="F18">
        <v>2764</v>
      </c>
      <c r="G18">
        <v>24668</v>
      </c>
      <c r="H18">
        <v>178</v>
      </c>
      <c r="I18">
        <v>9826</v>
      </c>
      <c r="J18">
        <v>836</v>
      </c>
      <c r="K18">
        <v>10</v>
      </c>
      <c r="L18">
        <v>90</v>
      </c>
      <c r="M18">
        <v>1312</v>
      </c>
      <c r="N18">
        <v>188</v>
      </c>
      <c r="O18">
        <v>78</v>
      </c>
      <c r="P18">
        <v>32</v>
      </c>
      <c r="Q18">
        <v>498</v>
      </c>
      <c r="R18">
        <v>888</v>
      </c>
      <c r="S18" s="2">
        <v>0</v>
      </c>
      <c r="T18">
        <v>235</v>
      </c>
      <c r="U18">
        <v>71</v>
      </c>
      <c r="V18">
        <v>565</v>
      </c>
      <c r="W18">
        <v>1646</v>
      </c>
      <c r="X18">
        <v>1803</v>
      </c>
      <c r="Y18">
        <v>1917</v>
      </c>
      <c r="Z18">
        <v>940</v>
      </c>
      <c r="AA18">
        <v>6463</v>
      </c>
      <c r="AB18">
        <v>52244</v>
      </c>
    </row>
    <row r="19" spans="1:28" x14ac:dyDescent="0.35">
      <c r="A19">
        <f t="shared" si="2"/>
        <v>0</v>
      </c>
      <c r="B19">
        <f t="shared" si="1"/>
        <v>0</v>
      </c>
      <c r="C19" t="s">
        <v>213</v>
      </c>
      <c r="D19">
        <v>17441</v>
      </c>
      <c r="E19">
        <v>0</v>
      </c>
      <c r="F19">
        <v>14293</v>
      </c>
      <c r="G19">
        <v>31734</v>
      </c>
      <c r="H19">
        <v>0</v>
      </c>
      <c r="I19">
        <v>7256</v>
      </c>
      <c r="J19">
        <v>78</v>
      </c>
      <c r="K19">
        <v>0</v>
      </c>
      <c r="L19">
        <v>0</v>
      </c>
      <c r="M19">
        <v>0</v>
      </c>
      <c r="N19">
        <v>116</v>
      </c>
      <c r="O19">
        <v>0</v>
      </c>
      <c r="P19">
        <v>1005</v>
      </c>
      <c r="Q19">
        <v>833</v>
      </c>
      <c r="R19">
        <v>1816</v>
      </c>
      <c r="S19" s="2">
        <v>0</v>
      </c>
      <c r="T19">
        <v>276</v>
      </c>
      <c r="U19">
        <v>158</v>
      </c>
      <c r="V19">
        <v>1776</v>
      </c>
      <c r="W19">
        <v>1451</v>
      </c>
      <c r="X19">
        <v>2151</v>
      </c>
      <c r="Y19">
        <v>2273</v>
      </c>
      <c r="Z19">
        <v>2575</v>
      </c>
      <c r="AA19">
        <v>0</v>
      </c>
      <c r="AB19">
        <v>53498</v>
      </c>
    </row>
    <row r="20" spans="1:28" x14ac:dyDescent="0.35">
      <c r="A20">
        <f t="shared" si="2"/>
        <v>0</v>
      </c>
      <c r="B20">
        <f t="shared" si="1"/>
        <v>0</v>
      </c>
      <c r="C20" t="s">
        <v>214</v>
      </c>
      <c r="D20">
        <v>1090</v>
      </c>
      <c r="E20">
        <v>0</v>
      </c>
      <c r="F20">
        <v>0</v>
      </c>
      <c r="G20">
        <v>1090</v>
      </c>
      <c r="H20">
        <v>125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174</v>
      </c>
      <c r="R20">
        <v>0</v>
      </c>
      <c r="S20">
        <v>0</v>
      </c>
      <c r="T20">
        <v>34</v>
      </c>
      <c r="U20">
        <v>0</v>
      </c>
      <c r="V20">
        <v>1240</v>
      </c>
      <c r="W20">
        <v>40</v>
      </c>
      <c r="X20">
        <v>450</v>
      </c>
      <c r="Y20">
        <v>250</v>
      </c>
      <c r="Z20">
        <v>0</v>
      </c>
      <c r="AA20">
        <v>0</v>
      </c>
      <c r="AB20">
        <v>3403</v>
      </c>
    </row>
    <row r="21" spans="1:28" x14ac:dyDescent="0.35">
      <c r="A21">
        <f t="shared" si="2"/>
        <v>0</v>
      </c>
      <c r="B21">
        <f t="shared" si="1"/>
        <v>0</v>
      </c>
      <c r="C21" t="s">
        <v>215</v>
      </c>
      <c r="D21">
        <v>1823</v>
      </c>
      <c r="E21">
        <v>6672</v>
      </c>
      <c r="F21">
        <v>0</v>
      </c>
      <c r="G21">
        <v>8495</v>
      </c>
      <c r="H21">
        <v>15</v>
      </c>
      <c r="I21">
        <v>2815</v>
      </c>
      <c r="J21">
        <v>158</v>
      </c>
      <c r="K21">
        <v>0</v>
      </c>
      <c r="L21">
        <v>0</v>
      </c>
      <c r="M21">
        <v>360</v>
      </c>
      <c r="N21">
        <v>13</v>
      </c>
      <c r="O21">
        <v>0</v>
      </c>
      <c r="P21">
        <v>0</v>
      </c>
      <c r="Q21">
        <v>190</v>
      </c>
      <c r="R21">
        <v>0</v>
      </c>
      <c r="S21" s="2">
        <v>0</v>
      </c>
      <c r="T21">
        <v>80</v>
      </c>
      <c r="U21">
        <v>35</v>
      </c>
      <c r="V21">
        <v>13</v>
      </c>
      <c r="W21">
        <v>160</v>
      </c>
      <c r="X21">
        <v>409</v>
      </c>
      <c r="Y21">
        <v>1457</v>
      </c>
      <c r="Z21">
        <v>0</v>
      </c>
      <c r="AA21">
        <v>0</v>
      </c>
      <c r="AB21">
        <v>15115</v>
      </c>
    </row>
    <row r="22" spans="1:28" x14ac:dyDescent="0.35">
      <c r="A22">
        <f t="shared" si="2"/>
        <v>0</v>
      </c>
      <c r="B22">
        <f t="shared" si="1"/>
        <v>0</v>
      </c>
      <c r="C22" t="s">
        <v>215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>
        <v>915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</row>
    <row r="23" spans="1:28" x14ac:dyDescent="0.35">
      <c r="A23">
        <f t="shared" si="2"/>
        <v>0</v>
      </c>
      <c r="B23">
        <f t="shared" si="1"/>
        <v>0</v>
      </c>
      <c r="C23" t="s">
        <v>216</v>
      </c>
      <c r="D23">
        <v>1100</v>
      </c>
      <c r="E23">
        <v>0</v>
      </c>
      <c r="F23">
        <v>0</v>
      </c>
      <c r="G23">
        <v>1100</v>
      </c>
      <c r="H23">
        <v>71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225</v>
      </c>
      <c r="R23">
        <v>0</v>
      </c>
      <c r="S23" s="2">
        <v>0</v>
      </c>
      <c r="T23">
        <v>0</v>
      </c>
      <c r="U23">
        <v>0</v>
      </c>
      <c r="V23">
        <v>190</v>
      </c>
      <c r="W23">
        <v>30</v>
      </c>
      <c r="X23">
        <v>420</v>
      </c>
      <c r="Y23">
        <v>37</v>
      </c>
      <c r="Z23">
        <v>0</v>
      </c>
      <c r="AA23">
        <v>0</v>
      </c>
      <c r="AB23">
        <v>2074</v>
      </c>
    </row>
    <row r="24" spans="1:28" x14ac:dyDescent="0.35">
      <c r="A24">
        <f t="shared" si="2"/>
        <v>0</v>
      </c>
      <c r="B24">
        <f t="shared" si="1"/>
        <v>0</v>
      </c>
      <c r="C24" t="s">
        <v>217</v>
      </c>
      <c r="D24">
        <v>56</v>
      </c>
      <c r="E24">
        <v>2180</v>
      </c>
      <c r="F24">
        <v>0</v>
      </c>
      <c r="G24">
        <v>2236</v>
      </c>
      <c r="H24">
        <v>5</v>
      </c>
      <c r="I24">
        <v>0</v>
      </c>
      <c r="J24">
        <v>0</v>
      </c>
      <c r="K24">
        <v>0</v>
      </c>
      <c r="L24">
        <v>0</v>
      </c>
      <c r="M24">
        <v>0</v>
      </c>
      <c r="N24">
        <v>70</v>
      </c>
      <c r="O24">
        <v>4</v>
      </c>
      <c r="P24">
        <v>85</v>
      </c>
      <c r="Q24">
        <v>509</v>
      </c>
      <c r="R24">
        <v>0</v>
      </c>
      <c r="S24" s="2">
        <v>0</v>
      </c>
      <c r="T24">
        <v>35</v>
      </c>
      <c r="U24">
        <v>0</v>
      </c>
      <c r="V24">
        <v>329</v>
      </c>
      <c r="W24">
        <v>42</v>
      </c>
      <c r="X24">
        <v>560</v>
      </c>
      <c r="Y24">
        <v>114</v>
      </c>
      <c r="Z24">
        <v>0</v>
      </c>
      <c r="AA24">
        <v>0</v>
      </c>
      <c r="AB24">
        <v>3989</v>
      </c>
    </row>
    <row r="25" spans="1:28" x14ac:dyDescent="0.35">
      <c r="A25">
        <f t="shared" si="2"/>
        <v>0</v>
      </c>
      <c r="B25">
        <f t="shared" si="1"/>
        <v>0</v>
      </c>
      <c r="C25" t="s">
        <v>218</v>
      </c>
      <c r="D25">
        <v>1350</v>
      </c>
      <c r="E25">
        <v>0</v>
      </c>
      <c r="F25">
        <v>198</v>
      </c>
      <c r="G25">
        <v>1548</v>
      </c>
      <c r="H25">
        <v>71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9</v>
      </c>
      <c r="P25">
        <v>49</v>
      </c>
      <c r="Q25">
        <v>266</v>
      </c>
      <c r="R25">
        <v>0</v>
      </c>
      <c r="S25" s="2">
        <v>0</v>
      </c>
      <c r="T25">
        <v>23</v>
      </c>
      <c r="U25">
        <v>0</v>
      </c>
      <c r="V25">
        <v>297</v>
      </c>
      <c r="W25">
        <v>50</v>
      </c>
      <c r="X25">
        <v>418</v>
      </c>
      <c r="Y25">
        <v>28</v>
      </c>
      <c r="Z25">
        <v>0</v>
      </c>
      <c r="AA25">
        <v>0</v>
      </c>
      <c r="AB25">
        <v>2759</v>
      </c>
    </row>
    <row r="26" spans="1:28" x14ac:dyDescent="0.35">
      <c r="A26">
        <f t="shared" si="2"/>
        <v>0</v>
      </c>
      <c r="B26">
        <f t="shared" si="1"/>
        <v>0</v>
      </c>
      <c r="C26" t="s">
        <v>219</v>
      </c>
      <c r="D26">
        <v>0</v>
      </c>
      <c r="E26">
        <v>256</v>
      </c>
      <c r="F26">
        <v>0</v>
      </c>
      <c r="G26">
        <v>256</v>
      </c>
      <c r="H26">
        <v>8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6</v>
      </c>
      <c r="R26">
        <v>0</v>
      </c>
      <c r="S26" s="2">
        <v>0</v>
      </c>
      <c r="T26">
        <v>0</v>
      </c>
      <c r="U26">
        <v>0</v>
      </c>
      <c r="V26">
        <v>335</v>
      </c>
      <c r="W26">
        <v>9</v>
      </c>
      <c r="X26">
        <v>103</v>
      </c>
      <c r="Y26">
        <v>26</v>
      </c>
      <c r="Z26">
        <v>0</v>
      </c>
      <c r="AA26">
        <v>0</v>
      </c>
      <c r="AB26">
        <v>743</v>
      </c>
    </row>
    <row r="27" spans="1:28" x14ac:dyDescent="0.35">
      <c r="A27">
        <f t="shared" si="2"/>
        <v>0</v>
      </c>
      <c r="B27">
        <f t="shared" si="1"/>
        <v>0</v>
      </c>
      <c r="C27" t="s">
        <v>220</v>
      </c>
      <c r="D27">
        <v>350</v>
      </c>
      <c r="E27">
        <v>388</v>
      </c>
      <c r="F27">
        <v>0</v>
      </c>
      <c r="G27">
        <v>738</v>
      </c>
      <c r="H27">
        <v>22</v>
      </c>
      <c r="I27">
        <v>0</v>
      </c>
      <c r="J27">
        <v>0</v>
      </c>
      <c r="K27">
        <v>0</v>
      </c>
      <c r="L27">
        <v>0</v>
      </c>
      <c r="M27">
        <v>233</v>
      </c>
      <c r="N27">
        <v>0</v>
      </c>
      <c r="O27">
        <v>0</v>
      </c>
      <c r="P27">
        <v>0</v>
      </c>
      <c r="Q27">
        <v>35</v>
      </c>
      <c r="R27">
        <v>0</v>
      </c>
      <c r="S27" s="2">
        <v>425</v>
      </c>
      <c r="T27">
        <v>32</v>
      </c>
      <c r="U27">
        <v>9</v>
      </c>
      <c r="V27">
        <v>532</v>
      </c>
      <c r="W27">
        <v>39</v>
      </c>
      <c r="X27">
        <v>301</v>
      </c>
      <c r="Y27">
        <v>24</v>
      </c>
      <c r="Z27">
        <v>0</v>
      </c>
      <c r="AA27">
        <v>0</v>
      </c>
      <c r="AB27">
        <v>2390</v>
      </c>
    </row>
    <row r="28" spans="1:28" x14ac:dyDescent="0.35">
      <c r="A28">
        <f t="shared" si="2"/>
        <v>0</v>
      </c>
      <c r="B28">
        <f t="shared" si="1"/>
        <v>0</v>
      </c>
      <c r="C28" t="s">
        <v>221</v>
      </c>
      <c r="D28">
        <v>4426</v>
      </c>
      <c r="E28">
        <v>7551</v>
      </c>
      <c r="F28">
        <v>0</v>
      </c>
      <c r="G28">
        <v>11977</v>
      </c>
      <c r="H28">
        <v>12</v>
      </c>
      <c r="I28">
        <v>3659</v>
      </c>
      <c r="J28">
        <v>31</v>
      </c>
      <c r="K28">
        <v>43</v>
      </c>
      <c r="L28">
        <v>52</v>
      </c>
      <c r="M28">
        <v>7480</v>
      </c>
      <c r="N28">
        <v>32</v>
      </c>
      <c r="O28">
        <v>0</v>
      </c>
      <c r="P28">
        <v>661</v>
      </c>
      <c r="Q28">
        <v>1264</v>
      </c>
      <c r="R28">
        <v>154</v>
      </c>
      <c r="S28" s="2">
        <v>0</v>
      </c>
      <c r="T28">
        <v>99</v>
      </c>
      <c r="U28">
        <v>51</v>
      </c>
      <c r="V28">
        <v>222</v>
      </c>
      <c r="W28">
        <v>673</v>
      </c>
      <c r="X28">
        <v>439</v>
      </c>
      <c r="Y28">
        <v>640</v>
      </c>
      <c r="Z28">
        <v>0</v>
      </c>
      <c r="AA28">
        <v>0</v>
      </c>
      <c r="AB28">
        <v>27489</v>
      </c>
    </row>
    <row r="29" spans="1:28" x14ac:dyDescent="0.35">
      <c r="A29">
        <f t="shared" si="2"/>
        <v>0</v>
      </c>
      <c r="B29">
        <f t="shared" si="1"/>
        <v>0</v>
      </c>
      <c r="C29" t="s">
        <v>222</v>
      </c>
      <c r="D29">
        <v>2180</v>
      </c>
      <c r="E29">
        <v>0</v>
      </c>
      <c r="F29">
        <v>0</v>
      </c>
      <c r="G29">
        <v>2180</v>
      </c>
      <c r="H29">
        <v>87</v>
      </c>
      <c r="I29">
        <v>0</v>
      </c>
      <c r="J29">
        <v>0</v>
      </c>
      <c r="K29">
        <v>0</v>
      </c>
      <c r="L29">
        <v>0</v>
      </c>
      <c r="M29">
        <v>1315</v>
      </c>
      <c r="N29">
        <v>0</v>
      </c>
      <c r="O29">
        <v>0</v>
      </c>
      <c r="P29">
        <v>0</v>
      </c>
      <c r="Q29">
        <v>95</v>
      </c>
      <c r="R29">
        <v>28</v>
      </c>
      <c r="S29" s="2">
        <v>0</v>
      </c>
      <c r="T29">
        <v>33</v>
      </c>
      <c r="U29">
        <v>0</v>
      </c>
      <c r="V29">
        <v>93</v>
      </c>
      <c r="W29">
        <v>45</v>
      </c>
      <c r="X29">
        <v>105</v>
      </c>
      <c r="Y29">
        <v>13</v>
      </c>
      <c r="Z29">
        <v>0</v>
      </c>
      <c r="AA29">
        <v>0</v>
      </c>
      <c r="AB29">
        <v>3994</v>
      </c>
    </row>
    <row r="30" spans="1:28" x14ac:dyDescent="0.35">
      <c r="A30">
        <f t="shared" si="2"/>
        <v>0</v>
      </c>
      <c r="B30">
        <f t="shared" si="1"/>
        <v>0</v>
      </c>
      <c r="C30" t="s">
        <v>223</v>
      </c>
      <c r="D30">
        <v>0</v>
      </c>
      <c r="E30">
        <v>1520</v>
      </c>
      <c r="F30">
        <v>0</v>
      </c>
      <c r="G30">
        <v>1520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15</v>
      </c>
      <c r="R30">
        <v>0</v>
      </c>
      <c r="S30" s="2">
        <v>1920</v>
      </c>
      <c r="T30">
        <v>0</v>
      </c>
      <c r="U30">
        <v>0</v>
      </c>
      <c r="V30">
        <v>106</v>
      </c>
      <c r="W30">
        <v>40</v>
      </c>
      <c r="X30">
        <v>200</v>
      </c>
      <c r="Y30">
        <v>113</v>
      </c>
      <c r="Z30">
        <v>0</v>
      </c>
      <c r="AA30">
        <v>0</v>
      </c>
      <c r="AB30">
        <v>3914</v>
      </c>
    </row>
    <row r="31" spans="1:28" x14ac:dyDescent="0.35">
      <c r="A31">
        <f t="shared" si="2"/>
        <v>0</v>
      </c>
      <c r="B31">
        <f t="shared" si="1"/>
        <v>0</v>
      </c>
      <c r="C31" t="s">
        <v>224</v>
      </c>
      <c r="D31">
        <v>1072</v>
      </c>
      <c r="E31">
        <v>5038</v>
      </c>
      <c r="F31">
        <v>0</v>
      </c>
      <c r="G31">
        <v>6110</v>
      </c>
      <c r="H31">
        <v>45</v>
      </c>
      <c r="I31">
        <v>0</v>
      </c>
      <c r="J31">
        <v>0</v>
      </c>
      <c r="K31">
        <v>0</v>
      </c>
      <c r="L31">
        <v>0</v>
      </c>
      <c r="M31">
        <v>782</v>
      </c>
      <c r="N31">
        <v>52</v>
      </c>
      <c r="O31">
        <v>0</v>
      </c>
      <c r="P31">
        <v>0</v>
      </c>
      <c r="Q31">
        <v>697</v>
      </c>
      <c r="R31">
        <v>857</v>
      </c>
      <c r="S31" s="2">
        <v>0</v>
      </c>
      <c r="T31">
        <v>89</v>
      </c>
      <c r="U31">
        <v>94</v>
      </c>
      <c r="V31">
        <v>872</v>
      </c>
      <c r="W31">
        <v>579</v>
      </c>
      <c r="X31">
        <v>1015</v>
      </c>
      <c r="Y31">
        <v>289</v>
      </c>
      <c r="Z31">
        <v>0</v>
      </c>
      <c r="AA31">
        <v>0</v>
      </c>
      <c r="AB31">
        <v>11481</v>
      </c>
    </row>
    <row r="32" spans="1:28" x14ac:dyDescent="0.35">
      <c r="A32">
        <f t="shared" si="2"/>
        <v>0</v>
      </c>
      <c r="B32">
        <f t="shared" si="1"/>
        <v>0</v>
      </c>
      <c r="C32" t="s">
        <v>225</v>
      </c>
      <c r="D32">
        <v>16728</v>
      </c>
      <c r="E32">
        <v>35320</v>
      </c>
      <c r="F32">
        <v>0</v>
      </c>
      <c r="G32">
        <v>52048</v>
      </c>
      <c r="H32">
        <v>55</v>
      </c>
      <c r="I32">
        <v>16244</v>
      </c>
      <c r="J32">
        <v>414</v>
      </c>
      <c r="K32">
        <v>471</v>
      </c>
      <c r="L32">
        <v>829</v>
      </c>
      <c r="M32">
        <v>0</v>
      </c>
      <c r="N32">
        <v>77</v>
      </c>
      <c r="O32">
        <v>13</v>
      </c>
      <c r="P32">
        <v>0</v>
      </c>
      <c r="Q32">
        <v>4486</v>
      </c>
      <c r="R32">
        <v>4962</v>
      </c>
      <c r="S32" s="2">
        <v>0</v>
      </c>
      <c r="T32">
        <v>290</v>
      </c>
      <c r="U32">
        <v>105</v>
      </c>
      <c r="V32">
        <v>4173</v>
      </c>
      <c r="W32">
        <v>3008</v>
      </c>
      <c r="X32">
        <v>714</v>
      </c>
      <c r="Y32">
        <v>3053</v>
      </c>
      <c r="Z32">
        <v>6869</v>
      </c>
      <c r="AA32">
        <v>120</v>
      </c>
      <c r="AB32">
        <v>97931</v>
      </c>
    </row>
    <row r="33" spans="1:28" x14ac:dyDescent="0.35">
      <c r="A33">
        <f t="shared" si="2"/>
        <v>0</v>
      </c>
      <c r="B33">
        <f t="shared" si="1"/>
        <v>0</v>
      </c>
      <c r="C33" t="s">
        <v>226</v>
      </c>
      <c r="D33">
        <v>2862</v>
      </c>
      <c r="E33">
        <v>10711</v>
      </c>
      <c r="F33">
        <v>318</v>
      </c>
      <c r="G33">
        <v>13891</v>
      </c>
      <c r="H33">
        <v>23</v>
      </c>
      <c r="I33">
        <v>6290</v>
      </c>
      <c r="J33">
        <v>67</v>
      </c>
      <c r="K33">
        <v>823</v>
      </c>
      <c r="L33">
        <v>409</v>
      </c>
      <c r="M33">
        <v>4</v>
      </c>
      <c r="N33">
        <v>840</v>
      </c>
      <c r="O33">
        <v>0</v>
      </c>
      <c r="P33">
        <v>10</v>
      </c>
      <c r="Q33">
        <v>562</v>
      </c>
      <c r="R33">
        <v>0</v>
      </c>
      <c r="S33" s="2">
        <v>0</v>
      </c>
      <c r="T33">
        <v>0</v>
      </c>
      <c r="U33">
        <v>4</v>
      </c>
      <c r="V33">
        <v>17</v>
      </c>
      <c r="W33">
        <v>110</v>
      </c>
      <c r="X33">
        <v>600</v>
      </c>
      <c r="Y33">
        <v>876</v>
      </c>
      <c r="Z33">
        <v>0</v>
      </c>
      <c r="AA33">
        <v>0</v>
      </c>
      <c r="AB33">
        <v>24526</v>
      </c>
    </row>
    <row r="34" spans="1:28" x14ac:dyDescent="0.35">
      <c r="A34">
        <f t="shared" si="2"/>
        <v>0</v>
      </c>
      <c r="B34">
        <f t="shared" si="1"/>
        <v>0</v>
      </c>
      <c r="C34" t="s">
        <v>227</v>
      </c>
      <c r="D34">
        <v>6206</v>
      </c>
      <c r="E34">
        <v>12149</v>
      </c>
      <c r="F34">
        <v>0</v>
      </c>
      <c r="G34">
        <v>18355</v>
      </c>
      <c r="H34">
        <v>39</v>
      </c>
      <c r="I34">
        <v>10360</v>
      </c>
      <c r="J34">
        <v>256</v>
      </c>
      <c r="K34">
        <v>1813</v>
      </c>
      <c r="L34">
        <v>1269</v>
      </c>
      <c r="M34">
        <v>0</v>
      </c>
      <c r="N34">
        <v>194</v>
      </c>
      <c r="O34">
        <v>0</v>
      </c>
      <c r="P34">
        <v>36</v>
      </c>
      <c r="Q34">
        <v>141</v>
      </c>
      <c r="R34">
        <v>385</v>
      </c>
      <c r="S34" s="2">
        <v>0</v>
      </c>
      <c r="T34">
        <v>0</v>
      </c>
      <c r="U34">
        <v>1</v>
      </c>
      <c r="V34">
        <v>56</v>
      </c>
      <c r="W34">
        <v>150</v>
      </c>
      <c r="X34">
        <v>1001</v>
      </c>
      <c r="Y34">
        <v>611</v>
      </c>
      <c r="Z34">
        <v>0</v>
      </c>
      <c r="AA34">
        <v>878</v>
      </c>
      <c r="AB34">
        <v>35545</v>
      </c>
    </row>
    <row r="35" spans="1:28" x14ac:dyDescent="0.35">
      <c r="A35">
        <f t="shared" si="2"/>
        <v>0</v>
      </c>
      <c r="B35">
        <f t="shared" si="1"/>
        <v>0</v>
      </c>
      <c r="C35" t="s">
        <v>228</v>
      </c>
      <c r="D35">
        <v>12650</v>
      </c>
      <c r="E35">
        <v>20480</v>
      </c>
      <c r="F35">
        <v>0</v>
      </c>
      <c r="G35">
        <v>33130</v>
      </c>
      <c r="H35">
        <v>45</v>
      </c>
      <c r="I35">
        <v>13156</v>
      </c>
      <c r="J35">
        <v>771</v>
      </c>
      <c r="K35">
        <v>159</v>
      </c>
      <c r="L35">
        <v>353</v>
      </c>
      <c r="M35">
        <v>0</v>
      </c>
      <c r="N35">
        <v>33</v>
      </c>
      <c r="O35">
        <v>0</v>
      </c>
      <c r="P35">
        <v>0</v>
      </c>
      <c r="Q35">
        <v>2656</v>
      </c>
      <c r="R35">
        <v>308</v>
      </c>
      <c r="S35" s="2">
        <v>0</v>
      </c>
      <c r="T35">
        <v>412</v>
      </c>
      <c r="U35">
        <v>118</v>
      </c>
      <c r="V35">
        <v>1989</v>
      </c>
      <c r="W35">
        <v>1943</v>
      </c>
      <c r="X35">
        <v>1020</v>
      </c>
      <c r="Y35">
        <v>1411</v>
      </c>
      <c r="Z35">
        <v>0</v>
      </c>
      <c r="AA35">
        <v>0</v>
      </c>
      <c r="AB35">
        <v>57504</v>
      </c>
    </row>
    <row r="36" spans="1:28" x14ac:dyDescent="0.35">
      <c r="A36">
        <f t="shared" si="2"/>
        <v>0</v>
      </c>
      <c r="B36">
        <f t="shared" si="1"/>
        <v>0</v>
      </c>
      <c r="C36" t="s">
        <v>229</v>
      </c>
      <c r="D36">
        <v>6029</v>
      </c>
      <c r="E36">
        <v>10299</v>
      </c>
      <c r="F36">
        <v>1695</v>
      </c>
      <c r="G36">
        <v>18023</v>
      </c>
      <c r="H36">
        <v>56</v>
      </c>
      <c r="I36">
        <v>6553</v>
      </c>
      <c r="J36">
        <v>218</v>
      </c>
      <c r="K36">
        <v>794</v>
      </c>
      <c r="L36">
        <v>1526</v>
      </c>
      <c r="M36">
        <v>0</v>
      </c>
      <c r="N36">
        <v>7</v>
      </c>
      <c r="O36">
        <v>52</v>
      </c>
      <c r="P36">
        <v>0</v>
      </c>
      <c r="Q36">
        <v>0</v>
      </c>
      <c r="R36">
        <v>1142</v>
      </c>
      <c r="S36" s="2">
        <v>0</v>
      </c>
      <c r="T36">
        <v>180</v>
      </c>
      <c r="U36">
        <v>11</v>
      </c>
      <c r="V36">
        <v>231</v>
      </c>
      <c r="W36">
        <v>1300</v>
      </c>
      <c r="X36">
        <v>16</v>
      </c>
      <c r="Y36">
        <v>1426</v>
      </c>
      <c r="Z36">
        <v>0</v>
      </c>
      <c r="AA36">
        <v>0</v>
      </c>
      <c r="AB36">
        <v>31535</v>
      </c>
    </row>
    <row r="37" spans="1:28" x14ac:dyDescent="0.35">
      <c r="A37">
        <f t="shared" si="2"/>
        <v>0</v>
      </c>
      <c r="B37">
        <f t="shared" si="1"/>
        <v>0</v>
      </c>
      <c r="C37" t="s">
        <v>230</v>
      </c>
      <c r="D37">
        <v>8200</v>
      </c>
      <c r="E37">
        <v>15863</v>
      </c>
      <c r="F37">
        <v>0</v>
      </c>
      <c r="G37">
        <v>24063</v>
      </c>
      <c r="H37">
        <v>66</v>
      </c>
      <c r="I37">
        <v>9889</v>
      </c>
      <c r="J37">
        <v>77</v>
      </c>
      <c r="K37">
        <v>510</v>
      </c>
      <c r="L37">
        <v>253</v>
      </c>
      <c r="M37">
        <v>0</v>
      </c>
      <c r="N37">
        <v>111</v>
      </c>
      <c r="O37">
        <v>350</v>
      </c>
      <c r="P37">
        <v>161</v>
      </c>
      <c r="Q37">
        <v>546</v>
      </c>
      <c r="R37">
        <v>671</v>
      </c>
      <c r="S37" s="2">
        <v>0</v>
      </c>
      <c r="T37">
        <v>0</v>
      </c>
      <c r="U37">
        <v>31</v>
      </c>
      <c r="V37">
        <v>274</v>
      </c>
      <c r="W37">
        <v>120</v>
      </c>
      <c r="X37">
        <v>1545</v>
      </c>
      <c r="Y37">
        <v>1009</v>
      </c>
      <c r="Z37">
        <v>0</v>
      </c>
      <c r="AA37">
        <v>1000</v>
      </c>
      <c r="AB37">
        <v>40676</v>
      </c>
    </row>
    <row r="38" spans="1:28" x14ac:dyDescent="0.35">
      <c r="A38">
        <f t="shared" si="2"/>
        <v>0</v>
      </c>
      <c r="B38">
        <f t="shared" si="1"/>
        <v>0</v>
      </c>
      <c r="C38" t="s">
        <v>231</v>
      </c>
      <c r="D38">
        <v>4400</v>
      </c>
      <c r="E38">
        <v>7632</v>
      </c>
      <c r="F38">
        <v>0</v>
      </c>
      <c r="G38">
        <v>12032</v>
      </c>
      <c r="H38">
        <v>74</v>
      </c>
      <c r="I38">
        <v>4456</v>
      </c>
      <c r="J38">
        <v>102</v>
      </c>
      <c r="K38">
        <v>349</v>
      </c>
      <c r="L38">
        <v>435</v>
      </c>
      <c r="M38">
        <v>0</v>
      </c>
      <c r="N38">
        <v>0</v>
      </c>
      <c r="O38">
        <v>27</v>
      </c>
      <c r="P38">
        <v>391</v>
      </c>
      <c r="Q38">
        <v>1277</v>
      </c>
      <c r="R38">
        <v>70</v>
      </c>
      <c r="S38" s="2">
        <v>32</v>
      </c>
      <c r="T38">
        <v>113</v>
      </c>
      <c r="U38">
        <v>77</v>
      </c>
      <c r="V38">
        <v>1655</v>
      </c>
      <c r="W38">
        <v>636</v>
      </c>
      <c r="X38">
        <v>1248</v>
      </c>
      <c r="Y38">
        <v>241</v>
      </c>
      <c r="Z38">
        <v>0</v>
      </c>
      <c r="AA38">
        <v>0</v>
      </c>
      <c r="AB38">
        <v>23215</v>
      </c>
    </row>
    <row r="39" spans="1:28" x14ac:dyDescent="0.35">
      <c r="A39">
        <f t="shared" si="2"/>
        <v>0</v>
      </c>
      <c r="B39">
        <f t="shared" si="1"/>
        <v>0</v>
      </c>
      <c r="C39" t="s">
        <v>232</v>
      </c>
      <c r="D39">
        <v>1400</v>
      </c>
      <c r="E39">
        <v>4433</v>
      </c>
      <c r="F39">
        <v>0</v>
      </c>
      <c r="G39">
        <v>5833</v>
      </c>
      <c r="H39">
        <v>120</v>
      </c>
      <c r="I39">
        <v>0</v>
      </c>
      <c r="J39">
        <v>0</v>
      </c>
      <c r="K39">
        <v>195</v>
      </c>
      <c r="L39">
        <v>208</v>
      </c>
      <c r="M39">
        <v>0</v>
      </c>
      <c r="N39">
        <v>18</v>
      </c>
      <c r="O39">
        <v>0</v>
      </c>
      <c r="P39">
        <v>141</v>
      </c>
      <c r="Q39">
        <v>605</v>
      </c>
      <c r="R39">
        <v>178</v>
      </c>
      <c r="S39" s="2">
        <v>178</v>
      </c>
      <c r="T39">
        <v>47</v>
      </c>
      <c r="U39">
        <v>6</v>
      </c>
      <c r="V39">
        <v>235</v>
      </c>
      <c r="W39">
        <v>71</v>
      </c>
      <c r="X39">
        <v>876</v>
      </c>
      <c r="Y39">
        <v>226</v>
      </c>
      <c r="Z39">
        <v>0</v>
      </c>
      <c r="AA39">
        <v>0</v>
      </c>
      <c r="AB39">
        <v>8937</v>
      </c>
    </row>
    <row r="40" spans="1:28" x14ac:dyDescent="0.35">
      <c r="A40">
        <f t="shared" si="2"/>
        <v>0</v>
      </c>
      <c r="B40">
        <f t="shared" si="1"/>
        <v>0</v>
      </c>
      <c r="C40" t="s">
        <v>233</v>
      </c>
      <c r="D40">
        <v>0</v>
      </c>
      <c r="E40">
        <v>3901</v>
      </c>
      <c r="F40">
        <v>0</v>
      </c>
      <c r="G40">
        <v>3901</v>
      </c>
      <c r="H40">
        <v>0</v>
      </c>
      <c r="I40">
        <v>0</v>
      </c>
      <c r="J40">
        <v>0</v>
      </c>
      <c r="K40">
        <v>0</v>
      </c>
      <c r="L40">
        <v>0</v>
      </c>
      <c r="M40">
        <v>48</v>
      </c>
      <c r="N40">
        <v>0</v>
      </c>
      <c r="O40">
        <v>0</v>
      </c>
      <c r="P40">
        <v>20</v>
      </c>
      <c r="Q40">
        <v>424</v>
      </c>
      <c r="R40">
        <v>0</v>
      </c>
      <c r="S40" s="2">
        <v>51</v>
      </c>
      <c r="T40">
        <v>75</v>
      </c>
      <c r="U40">
        <v>0</v>
      </c>
      <c r="V40">
        <v>995</v>
      </c>
      <c r="W40">
        <v>35</v>
      </c>
      <c r="X40">
        <v>400</v>
      </c>
      <c r="Y40">
        <v>211</v>
      </c>
      <c r="Z40">
        <v>0</v>
      </c>
      <c r="AA40">
        <v>0</v>
      </c>
      <c r="AB40">
        <v>6160</v>
      </c>
    </row>
    <row r="41" spans="1:28" x14ac:dyDescent="0.35">
      <c r="A41">
        <f t="shared" si="2"/>
        <v>0</v>
      </c>
      <c r="B41">
        <f t="shared" si="1"/>
        <v>0</v>
      </c>
      <c r="C41" t="s">
        <v>234</v>
      </c>
      <c r="D41">
        <v>1230</v>
      </c>
      <c r="E41">
        <v>0</v>
      </c>
      <c r="F41">
        <v>0</v>
      </c>
      <c r="G41">
        <v>1230</v>
      </c>
      <c r="H41">
        <v>96</v>
      </c>
      <c r="I41">
        <v>0</v>
      </c>
      <c r="J41">
        <v>0</v>
      </c>
      <c r="K41">
        <v>0</v>
      </c>
      <c r="L41">
        <v>0</v>
      </c>
      <c r="M41">
        <v>27</v>
      </c>
      <c r="N41">
        <v>0</v>
      </c>
      <c r="O41">
        <v>13</v>
      </c>
      <c r="P41">
        <v>0</v>
      </c>
      <c r="Q41">
        <v>56</v>
      </c>
      <c r="R41">
        <v>8</v>
      </c>
      <c r="S41" s="2">
        <v>0</v>
      </c>
      <c r="T41">
        <v>28</v>
      </c>
      <c r="U41">
        <v>4</v>
      </c>
      <c r="V41">
        <v>12</v>
      </c>
      <c r="W41">
        <v>24</v>
      </c>
      <c r="X41">
        <v>453</v>
      </c>
      <c r="Y41">
        <v>179</v>
      </c>
      <c r="Z41">
        <v>0</v>
      </c>
      <c r="AA41">
        <v>0</v>
      </c>
      <c r="AB41">
        <v>2130</v>
      </c>
    </row>
    <row r="42" spans="1:28" x14ac:dyDescent="0.35">
      <c r="A42">
        <f t="shared" si="2"/>
        <v>0</v>
      </c>
      <c r="B42">
        <f t="shared" si="1"/>
        <v>0</v>
      </c>
      <c r="C42" t="s">
        <v>235</v>
      </c>
      <c r="D42">
        <v>80</v>
      </c>
      <c r="E42">
        <v>1443</v>
      </c>
      <c r="F42">
        <v>490</v>
      </c>
      <c r="G42">
        <v>2013</v>
      </c>
      <c r="H42">
        <v>48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254</v>
      </c>
      <c r="T42">
        <v>0</v>
      </c>
      <c r="U42">
        <v>2</v>
      </c>
      <c r="V42">
        <v>0</v>
      </c>
      <c r="W42">
        <v>43</v>
      </c>
      <c r="X42">
        <v>261</v>
      </c>
      <c r="Y42">
        <v>50</v>
      </c>
      <c r="Z42">
        <v>0</v>
      </c>
      <c r="AA42">
        <v>0</v>
      </c>
      <c r="AB42">
        <v>2671</v>
      </c>
    </row>
    <row r="43" spans="1:28" x14ac:dyDescent="0.35">
      <c r="A43">
        <f t="shared" si="2"/>
        <v>0</v>
      </c>
      <c r="B43">
        <f t="shared" si="1"/>
        <v>0</v>
      </c>
      <c r="C43" t="s">
        <v>236</v>
      </c>
      <c r="D43">
        <v>0</v>
      </c>
      <c r="E43">
        <v>861</v>
      </c>
      <c r="F43">
        <v>0</v>
      </c>
      <c r="G43">
        <v>861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18</v>
      </c>
      <c r="P43">
        <v>0</v>
      </c>
      <c r="Q43">
        <v>397</v>
      </c>
      <c r="R43">
        <v>0</v>
      </c>
      <c r="S43" s="2">
        <v>27</v>
      </c>
      <c r="T43">
        <v>0</v>
      </c>
      <c r="U43">
        <v>0</v>
      </c>
      <c r="V43">
        <v>7</v>
      </c>
      <c r="W43">
        <v>28</v>
      </c>
      <c r="X43">
        <v>192</v>
      </c>
      <c r="Y43">
        <v>208</v>
      </c>
      <c r="Z43">
        <v>0</v>
      </c>
      <c r="AA43">
        <v>0</v>
      </c>
      <c r="AB43">
        <v>1738</v>
      </c>
    </row>
    <row r="44" spans="1:28" x14ac:dyDescent="0.35">
      <c r="A44">
        <f t="shared" si="2"/>
        <v>0</v>
      </c>
      <c r="B44">
        <f t="shared" si="1"/>
        <v>0</v>
      </c>
      <c r="C44" t="s">
        <v>237</v>
      </c>
      <c r="D44">
        <v>0</v>
      </c>
      <c r="E44">
        <v>389</v>
      </c>
      <c r="F44">
        <v>278</v>
      </c>
      <c r="G44">
        <v>667</v>
      </c>
      <c r="H44">
        <v>145</v>
      </c>
      <c r="I44">
        <v>0</v>
      </c>
      <c r="J44">
        <v>0</v>
      </c>
      <c r="K44">
        <v>0</v>
      </c>
      <c r="L44">
        <v>0</v>
      </c>
      <c r="M44">
        <v>0</v>
      </c>
      <c r="N44">
        <v>2</v>
      </c>
      <c r="O44">
        <v>19</v>
      </c>
      <c r="P44">
        <v>13</v>
      </c>
      <c r="Q44">
        <v>216</v>
      </c>
      <c r="R44">
        <v>0</v>
      </c>
      <c r="S44" s="2">
        <v>0</v>
      </c>
      <c r="T44">
        <v>15</v>
      </c>
      <c r="U44">
        <v>13</v>
      </c>
      <c r="V44">
        <v>1213</v>
      </c>
      <c r="W44">
        <v>25</v>
      </c>
      <c r="X44">
        <v>792</v>
      </c>
      <c r="Y44">
        <v>185</v>
      </c>
      <c r="Z44">
        <v>0</v>
      </c>
      <c r="AA44">
        <v>0</v>
      </c>
      <c r="AB44">
        <v>3305</v>
      </c>
    </row>
    <row r="45" spans="1:28" x14ac:dyDescent="0.35">
      <c r="A45">
        <f t="shared" si="2"/>
        <v>0</v>
      </c>
      <c r="B45">
        <f t="shared" si="1"/>
        <v>0</v>
      </c>
      <c r="C45" t="s">
        <v>238</v>
      </c>
      <c r="D45">
        <v>3800</v>
      </c>
      <c r="E45">
        <v>6850</v>
      </c>
      <c r="F45">
        <v>0</v>
      </c>
      <c r="G45">
        <v>10650</v>
      </c>
      <c r="H45">
        <v>345</v>
      </c>
      <c r="I45">
        <v>2815</v>
      </c>
      <c r="J45">
        <v>638</v>
      </c>
      <c r="K45">
        <v>0</v>
      </c>
      <c r="L45">
        <v>0</v>
      </c>
      <c r="M45">
        <v>0</v>
      </c>
      <c r="N45">
        <v>0</v>
      </c>
      <c r="O45">
        <v>87</v>
      </c>
      <c r="P45">
        <v>177</v>
      </c>
      <c r="Q45">
        <v>0</v>
      </c>
      <c r="R45">
        <v>68</v>
      </c>
      <c r="S45" s="2">
        <v>0</v>
      </c>
      <c r="T45">
        <v>66</v>
      </c>
      <c r="U45">
        <v>13</v>
      </c>
      <c r="V45">
        <v>19</v>
      </c>
      <c r="W45">
        <v>550</v>
      </c>
      <c r="X45">
        <v>2063</v>
      </c>
      <c r="Y45">
        <v>1349</v>
      </c>
      <c r="Z45">
        <v>0</v>
      </c>
      <c r="AA45">
        <v>0</v>
      </c>
      <c r="AB45">
        <v>18840</v>
      </c>
    </row>
    <row r="46" spans="1:28" x14ac:dyDescent="0.35">
      <c r="A46">
        <f t="shared" si="2"/>
        <v>0</v>
      </c>
      <c r="B46">
        <f t="shared" si="1"/>
        <v>0</v>
      </c>
      <c r="C46" t="s">
        <v>239</v>
      </c>
      <c r="D46">
        <v>11461</v>
      </c>
      <c r="E46">
        <v>34623</v>
      </c>
      <c r="F46">
        <v>0</v>
      </c>
      <c r="G46">
        <v>46084</v>
      </c>
      <c r="H46">
        <v>3</v>
      </c>
      <c r="I46">
        <v>8040</v>
      </c>
      <c r="J46">
        <v>147</v>
      </c>
      <c r="K46">
        <v>575</v>
      </c>
      <c r="L46">
        <v>505</v>
      </c>
      <c r="M46">
        <v>9124</v>
      </c>
      <c r="N46">
        <v>3845</v>
      </c>
      <c r="O46">
        <v>47</v>
      </c>
      <c r="P46">
        <v>0</v>
      </c>
      <c r="Q46">
        <v>0</v>
      </c>
      <c r="R46">
        <v>1134</v>
      </c>
      <c r="S46" s="2">
        <v>0</v>
      </c>
      <c r="T46">
        <v>255</v>
      </c>
      <c r="U46">
        <v>81</v>
      </c>
      <c r="V46">
        <v>541</v>
      </c>
      <c r="W46">
        <v>344</v>
      </c>
      <c r="X46">
        <v>2480</v>
      </c>
      <c r="Y46">
        <v>1413</v>
      </c>
      <c r="Z46">
        <v>0</v>
      </c>
      <c r="AA46">
        <v>0</v>
      </c>
      <c r="AB46">
        <v>74618</v>
      </c>
    </row>
    <row r="47" spans="1:28" x14ac:dyDescent="0.35">
      <c r="A47">
        <f t="shared" si="2"/>
        <v>0</v>
      </c>
      <c r="B47">
        <f t="shared" si="1"/>
        <v>0</v>
      </c>
      <c r="C47" t="s">
        <v>240</v>
      </c>
      <c r="D47">
        <v>120</v>
      </c>
      <c r="E47">
        <v>3684</v>
      </c>
      <c r="F47">
        <v>0</v>
      </c>
      <c r="G47">
        <v>3804</v>
      </c>
      <c r="H47">
        <v>18</v>
      </c>
      <c r="I47">
        <v>0</v>
      </c>
      <c r="J47">
        <v>0</v>
      </c>
      <c r="K47">
        <v>0</v>
      </c>
      <c r="L47">
        <v>0</v>
      </c>
      <c r="M47">
        <v>79</v>
      </c>
      <c r="N47">
        <v>0</v>
      </c>
      <c r="O47">
        <v>0</v>
      </c>
      <c r="P47">
        <v>0</v>
      </c>
      <c r="Q47">
        <v>253</v>
      </c>
      <c r="R47">
        <v>0</v>
      </c>
      <c r="S47">
        <v>0</v>
      </c>
      <c r="T47">
        <v>43</v>
      </c>
      <c r="U47">
        <v>5</v>
      </c>
      <c r="V47">
        <v>64</v>
      </c>
      <c r="W47">
        <v>30</v>
      </c>
      <c r="X47">
        <v>600</v>
      </c>
      <c r="Y47">
        <v>9</v>
      </c>
      <c r="Z47">
        <v>0</v>
      </c>
      <c r="AA47">
        <v>0</v>
      </c>
      <c r="AB47">
        <v>4905</v>
      </c>
    </row>
    <row r="48" spans="1:28" x14ac:dyDescent="0.35">
      <c r="A48">
        <f t="shared" si="2"/>
        <v>0</v>
      </c>
      <c r="B48">
        <f t="shared" si="1"/>
        <v>0</v>
      </c>
      <c r="C48" t="s">
        <v>241</v>
      </c>
      <c r="D48">
        <v>275</v>
      </c>
      <c r="E48">
        <v>1106</v>
      </c>
      <c r="F48">
        <v>0</v>
      </c>
      <c r="G48">
        <v>1381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4</v>
      </c>
      <c r="Q48">
        <v>174</v>
      </c>
      <c r="R48">
        <v>0</v>
      </c>
      <c r="S48" s="2">
        <v>0</v>
      </c>
      <c r="T48">
        <v>0</v>
      </c>
      <c r="U48">
        <v>1</v>
      </c>
      <c r="V48">
        <v>215</v>
      </c>
      <c r="W48">
        <v>45</v>
      </c>
      <c r="X48">
        <v>325</v>
      </c>
      <c r="Y48">
        <v>167</v>
      </c>
      <c r="Z48">
        <v>0</v>
      </c>
      <c r="AA48">
        <v>0</v>
      </c>
      <c r="AB48">
        <v>2313</v>
      </c>
    </row>
    <row r="49" spans="1:28" x14ac:dyDescent="0.35">
      <c r="A49">
        <f t="shared" si="2"/>
        <v>0</v>
      </c>
      <c r="B49">
        <f t="shared" si="1"/>
        <v>0</v>
      </c>
      <c r="C49" t="s">
        <v>242</v>
      </c>
      <c r="D49">
        <v>0</v>
      </c>
      <c r="E49">
        <v>2918</v>
      </c>
      <c r="F49">
        <v>100</v>
      </c>
      <c r="G49">
        <v>3018</v>
      </c>
      <c r="H49">
        <v>0</v>
      </c>
      <c r="I49">
        <v>0</v>
      </c>
      <c r="J49">
        <v>0</v>
      </c>
      <c r="K49">
        <v>0</v>
      </c>
      <c r="L49">
        <v>266</v>
      </c>
      <c r="M49">
        <v>124</v>
      </c>
      <c r="N49">
        <v>0</v>
      </c>
      <c r="O49">
        <v>5</v>
      </c>
      <c r="P49">
        <v>8</v>
      </c>
      <c r="Q49">
        <v>133</v>
      </c>
      <c r="R49">
        <v>0</v>
      </c>
      <c r="S49" s="2">
        <v>0</v>
      </c>
      <c r="T49">
        <v>32</v>
      </c>
      <c r="U49">
        <v>26</v>
      </c>
      <c r="V49">
        <v>706</v>
      </c>
      <c r="W49">
        <v>60</v>
      </c>
      <c r="X49">
        <v>982</v>
      </c>
      <c r="Y49">
        <v>68</v>
      </c>
      <c r="Z49">
        <v>0</v>
      </c>
      <c r="AA49">
        <v>0</v>
      </c>
      <c r="AB49">
        <v>5428</v>
      </c>
    </row>
    <row r="50" spans="1:28" x14ac:dyDescent="0.35">
      <c r="A50">
        <f t="shared" si="2"/>
        <v>0</v>
      </c>
      <c r="B50">
        <f t="shared" si="1"/>
        <v>0</v>
      </c>
      <c r="C50" t="s">
        <v>243</v>
      </c>
      <c r="D50">
        <v>184</v>
      </c>
      <c r="E50">
        <v>7597</v>
      </c>
      <c r="F50">
        <v>0</v>
      </c>
      <c r="G50">
        <v>7781</v>
      </c>
      <c r="H50">
        <v>0</v>
      </c>
      <c r="I50">
        <v>0</v>
      </c>
      <c r="J50">
        <v>0</v>
      </c>
      <c r="K50">
        <v>0</v>
      </c>
      <c r="L50">
        <v>360</v>
      </c>
      <c r="M50">
        <v>0</v>
      </c>
      <c r="N50">
        <v>0</v>
      </c>
      <c r="O50">
        <v>99</v>
      </c>
      <c r="P50">
        <v>4</v>
      </c>
      <c r="Q50">
        <v>942</v>
      </c>
      <c r="R50">
        <v>213</v>
      </c>
      <c r="S50" s="2">
        <v>0</v>
      </c>
      <c r="T50">
        <v>0</v>
      </c>
      <c r="U50">
        <v>96</v>
      </c>
      <c r="V50">
        <v>858</v>
      </c>
      <c r="W50">
        <v>103</v>
      </c>
      <c r="X50">
        <v>746</v>
      </c>
      <c r="Y50">
        <v>384</v>
      </c>
      <c r="Z50">
        <v>0</v>
      </c>
      <c r="AA50">
        <v>0</v>
      </c>
      <c r="AB50">
        <v>11586</v>
      </c>
    </row>
    <row r="51" spans="1:28" x14ac:dyDescent="0.35">
      <c r="A51">
        <f t="shared" si="2"/>
        <v>0</v>
      </c>
      <c r="B51">
        <f t="shared" si="1"/>
        <v>0</v>
      </c>
      <c r="C51" t="s">
        <v>244</v>
      </c>
      <c r="D51">
        <v>150</v>
      </c>
      <c r="E51">
        <v>1228</v>
      </c>
      <c r="F51">
        <v>0</v>
      </c>
      <c r="G51">
        <v>1378</v>
      </c>
      <c r="H51">
        <v>10</v>
      </c>
      <c r="I51">
        <v>0</v>
      </c>
      <c r="J51">
        <v>0</v>
      </c>
      <c r="K51">
        <v>0</v>
      </c>
      <c r="L51">
        <v>0</v>
      </c>
      <c r="M51">
        <v>44</v>
      </c>
      <c r="N51">
        <v>0</v>
      </c>
      <c r="O51">
        <v>0</v>
      </c>
      <c r="P51">
        <v>17</v>
      </c>
      <c r="Q51">
        <v>15</v>
      </c>
      <c r="R51">
        <v>0</v>
      </c>
      <c r="S51" s="2">
        <v>0</v>
      </c>
      <c r="T51">
        <v>11</v>
      </c>
      <c r="U51">
        <v>16</v>
      </c>
      <c r="V51">
        <v>69</v>
      </c>
      <c r="W51">
        <v>25</v>
      </c>
      <c r="X51">
        <v>323</v>
      </c>
      <c r="Y51">
        <v>32</v>
      </c>
      <c r="Z51">
        <v>0</v>
      </c>
      <c r="AA51">
        <v>0</v>
      </c>
      <c r="AB51">
        <v>2154</v>
      </c>
    </row>
    <row r="52" spans="1:28" x14ac:dyDescent="0.35">
      <c r="A52">
        <f t="shared" si="2"/>
        <v>0</v>
      </c>
      <c r="B52">
        <f t="shared" si="1"/>
        <v>0</v>
      </c>
      <c r="C52" s="1" t="s">
        <v>244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>
        <v>214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</row>
    <row r="53" spans="1:28" x14ac:dyDescent="0.35">
      <c r="A53">
        <f t="shared" si="2"/>
        <v>0</v>
      </c>
      <c r="B53">
        <f t="shared" si="1"/>
        <v>0</v>
      </c>
      <c r="C53" t="s">
        <v>245</v>
      </c>
      <c r="D53">
        <v>24502</v>
      </c>
      <c r="E53">
        <v>7799</v>
      </c>
      <c r="F53">
        <v>0</v>
      </c>
      <c r="G53">
        <v>32301</v>
      </c>
      <c r="H53">
        <v>77</v>
      </c>
      <c r="I53">
        <v>10009</v>
      </c>
      <c r="J53">
        <v>278</v>
      </c>
      <c r="K53">
        <v>471</v>
      </c>
      <c r="L53">
        <v>1199</v>
      </c>
      <c r="M53">
        <v>20</v>
      </c>
      <c r="N53">
        <v>116</v>
      </c>
      <c r="O53">
        <v>64</v>
      </c>
      <c r="P53">
        <v>659</v>
      </c>
      <c r="Q53">
        <v>0</v>
      </c>
      <c r="R53">
        <v>2341</v>
      </c>
      <c r="S53" s="2">
        <v>0</v>
      </c>
      <c r="T53">
        <v>322</v>
      </c>
      <c r="U53">
        <v>166</v>
      </c>
      <c r="V53">
        <v>2475</v>
      </c>
      <c r="W53">
        <v>201</v>
      </c>
      <c r="X53">
        <v>5035</v>
      </c>
      <c r="Y53">
        <v>1224</v>
      </c>
      <c r="Z53">
        <v>0</v>
      </c>
      <c r="AA53">
        <v>0</v>
      </c>
      <c r="AB53">
        <v>56958</v>
      </c>
    </row>
    <row r="54" spans="1:28" x14ac:dyDescent="0.35">
      <c r="A54">
        <f t="shared" si="2"/>
        <v>0</v>
      </c>
      <c r="B54">
        <f t="shared" si="1"/>
        <v>0</v>
      </c>
      <c r="C54" t="s">
        <v>246</v>
      </c>
      <c r="D54">
        <v>0</v>
      </c>
      <c r="E54">
        <v>659</v>
      </c>
      <c r="F54">
        <v>0</v>
      </c>
      <c r="G54">
        <v>659</v>
      </c>
      <c r="H54">
        <v>0</v>
      </c>
      <c r="I54">
        <v>0</v>
      </c>
      <c r="J54">
        <v>0</v>
      </c>
      <c r="K54">
        <v>60</v>
      </c>
      <c r="L54">
        <v>95</v>
      </c>
      <c r="M54">
        <v>0</v>
      </c>
      <c r="N54">
        <v>0</v>
      </c>
      <c r="O54">
        <v>0</v>
      </c>
      <c r="P54">
        <v>6</v>
      </c>
      <c r="Q54">
        <v>22</v>
      </c>
      <c r="R54">
        <v>0</v>
      </c>
      <c r="S54" s="2">
        <v>0</v>
      </c>
      <c r="T54">
        <v>0</v>
      </c>
      <c r="U54">
        <v>0</v>
      </c>
      <c r="V54">
        <v>441</v>
      </c>
      <c r="W54">
        <v>25</v>
      </c>
      <c r="X54">
        <v>169</v>
      </c>
      <c r="Y54">
        <v>16</v>
      </c>
      <c r="Z54">
        <v>0</v>
      </c>
      <c r="AA54">
        <v>0</v>
      </c>
      <c r="AB54">
        <v>1493</v>
      </c>
    </row>
    <row r="55" spans="1:28" x14ac:dyDescent="0.35">
      <c r="A55">
        <f t="shared" si="2"/>
        <v>0</v>
      </c>
      <c r="B55">
        <f t="shared" si="1"/>
        <v>0</v>
      </c>
      <c r="C55" t="s">
        <v>247</v>
      </c>
      <c r="D55">
        <v>162</v>
      </c>
      <c r="E55">
        <v>678</v>
      </c>
      <c r="F55">
        <v>0</v>
      </c>
      <c r="G55">
        <v>840</v>
      </c>
      <c r="H55">
        <v>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 s="2">
        <v>0</v>
      </c>
      <c r="T55">
        <v>0</v>
      </c>
      <c r="U55">
        <v>0</v>
      </c>
      <c r="V55">
        <v>34</v>
      </c>
      <c r="W55">
        <v>0</v>
      </c>
      <c r="X55">
        <v>135</v>
      </c>
      <c r="Y55">
        <v>0</v>
      </c>
      <c r="Z55">
        <v>0</v>
      </c>
      <c r="AA55">
        <v>0</v>
      </c>
      <c r="AB55">
        <v>1010</v>
      </c>
    </row>
    <row r="56" spans="1:28" x14ac:dyDescent="0.35">
      <c r="A56">
        <f t="shared" si="2"/>
        <v>0</v>
      </c>
      <c r="B56">
        <f t="shared" si="1"/>
        <v>0</v>
      </c>
      <c r="C56" t="s">
        <v>248</v>
      </c>
      <c r="D56">
        <v>8901</v>
      </c>
      <c r="E56">
        <v>22856</v>
      </c>
      <c r="F56">
        <v>1777</v>
      </c>
      <c r="G56">
        <v>33534</v>
      </c>
      <c r="H56">
        <v>40</v>
      </c>
      <c r="I56">
        <v>5972</v>
      </c>
      <c r="J56">
        <v>85</v>
      </c>
      <c r="K56">
        <v>203</v>
      </c>
      <c r="L56">
        <v>219</v>
      </c>
      <c r="M56">
        <v>7263</v>
      </c>
      <c r="N56">
        <v>0</v>
      </c>
      <c r="O56">
        <v>0</v>
      </c>
      <c r="P56">
        <v>80</v>
      </c>
      <c r="Q56">
        <v>1050</v>
      </c>
      <c r="R56">
        <v>317</v>
      </c>
      <c r="S56" s="2">
        <v>5</v>
      </c>
      <c r="T56">
        <v>173</v>
      </c>
      <c r="U56">
        <v>2</v>
      </c>
      <c r="V56">
        <v>1919</v>
      </c>
      <c r="W56">
        <v>1670</v>
      </c>
      <c r="X56">
        <v>2027</v>
      </c>
      <c r="Y56">
        <v>4197</v>
      </c>
      <c r="Z56">
        <v>0</v>
      </c>
      <c r="AA56">
        <v>0</v>
      </c>
      <c r="AB56">
        <v>58756</v>
      </c>
    </row>
    <row r="57" spans="1:28" x14ac:dyDescent="0.35">
      <c r="A57">
        <f t="shared" si="2"/>
        <v>0</v>
      </c>
      <c r="B57">
        <f t="shared" si="1"/>
        <v>0</v>
      </c>
      <c r="C57" t="s">
        <v>249</v>
      </c>
      <c r="D57">
        <v>20297</v>
      </c>
      <c r="E57">
        <v>24509</v>
      </c>
      <c r="F57">
        <v>1683</v>
      </c>
      <c r="G57">
        <v>46489</v>
      </c>
      <c r="H57">
        <v>292</v>
      </c>
      <c r="I57">
        <v>18699</v>
      </c>
      <c r="J57">
        <v>1274</v>
      </c>
      <c r="K57">
        <v>0</v>
      </c>
      <c r="L57">
        <v>1020</v>
      </c>
      <c r="M57">
        <v>891</v>
      </c>
      <c r="N57">
        <v>81</v>
      </c>
      <c r="O57">
        <v>606</v>
      </c>
      <c r="P57">
        <v>105</v>
      </c>
      <c r="Q57">
        <v>2863</v>
      </c>
      <c r="R57">
        <v>7659</v>
      </c>
      <c r="S57" s="2">
        <v>0</v>
      </c>
      <c r="T57">
        <v>513</v>
      </c>
      <c r="U57">
        <v>132</v>
      </c>
      <c r="V57">
        <v>713</v>
      </c>
      <c r="W57">
        <v>185</v>
      </c>
      <c r="X57">
        <v>2396</v>
      </c>
      <c r="Y57">
        <v>2827</v>
      </c>
      <c r="Z57">
        <v>0</v>
      </c>
      <c r="AA57">
        <v>9500</v>
      </c>
      <c r="AB57">
        <v>96245</v>
      </c>
    </row>
    <row r="58" spans="1:28" x14ac:dyDescent="0.35">
      <c r="A58">
        <f t="shared" si="2"/>
        <v>0</v>
      </c>
      <c r="B58">
        <f t="shared" si="1"/>
        <v>0</v>
      </c>
      <c r="C58" t="s">
        <v>250</v>
      </c>
      <c r="D58">
        <v>3400</v>
      </c>
      <c r="E58">
        <v>10274</v>
      </c>
      <c r="F58">
        <v>1200</v>
      </c>
      <c r="G58">
        <v>14874</v>
      </c>
      <c r="H58">
        <v>20</v>
      </c>
      <c r="I58">
        <v>5171</v>
      </c>
      <c r="J58">
        <v>323</v>
      </c>
      <c r="K58">
        <v>0</v>
      </c>
      <c r="L58">
        <v>0</v>
      </c>
      <c r="M58">
        <v>45</v>
      </c>
      <c r="N58">
        <v>11</v>
      </c>
      <c r="O58">
        <v>39</v>
      </c>
      <c r="P58">
        <v>154</v>
      </c>
      <c r="Q58">
        <v>171</v>
      </c>
      <c r="R58">
        <v>226</v>
      </c>
      <c r="S58" s="2">
        <v>0</v>
      </c>
      <c r="T58">
        <v>351</v>
      </c>
      <c r="U58">
        <v>150</v>
      </c>
      <c r="V58">
        <v>140</v>
      </c>
      <c r="W58">
        <v>967</v>
      </c>
      <c r="X58">
        <v>422</v>
      </c>
      <c r="Y58">
        <v>725</v>
      </c>
      <c r="Z58">
        <v>0</v>
      </c>
      <c r="AA58">
        <v>0</v>
      </c>
      <c r="AB58">
        <v>23789</v>
      </c>
    </row>
    <row r="59" spans="1:28" x14ac:dyDescent="0.35">
      <c r="A59">
        <f t="shared" si="2"/>
        <v>0</v>
      </c>
      <c r="B59">
        <f t="shared" si="1"/>
        <v>0</v>
      </c>
      <c r="C59" t="s">
        <v>251</v>
      </c>
      <c r="D59">
        <v>11408</v>
      </c>
      <c r="E59">
        <v>8839</v>
      </c>
      <c r="F59">
        <v>0</v>
      </c>
      <c r="G59">
        <v>20247</v>
      </c>
      <c r="H59">
        <v>6</v>
      </c>
      <c r="I59">
        <v>9544</v>
      </c>
      <c r="J59">
        <v>248</v>
      </c>
      <c r="K59">
        <v>0</v>
      </c>
      <c r="L59">
        <v>0</v>
      </c>
      <c r="M59">
        <v>303</v>
      </c>
      <c r="N59">
        <v>20</v>
      </c>
      <c r="O59">
        <v>0</v>
      </c>
      <c r="P59">
        <v>0</v>
      </c>
      <c r="Q59">
        <v>125</v>
      </c>
      <c r="R59">
        <v>854</v>
      </c>
      <c r="S59" s="2">
        <v>0</v>
      </c>
      <c r="T59">
        <v>284</v>
      </c>
      <c r="U59">
        <v>53</v>
      </c>
      <c r="V59">
        <v>1602</v>
      </c>
      <c r="W59">
        <v>1430</v>
      </c>
      <c r="X59">
        <v>118</v>
      </c>
      <c r="Y59">
        <v>291</v>
      </c>
      <c r="Z59">
        <v>0</v>
      </c>
      <c r="AA59">
        <v>0</v>
      </c>
      <c r="AB59">
        <v>35125</v>
      </c>
    </row>
    <row r="60" spans="1:28" x14ac:dyDescent="0.35">
      <c r="A60">
        <f t="shared" si="2"/>
        <v>0</v>
      </c>
      <c r="B60">
        <f t="shared" si="1"/>
        <v>0</v>
      </c>
      <c r="C60" t="s">
        <v>252</v>
      </c>
      <c r="D60">
        <v>12540</v>
      </c>
      <c r="E60">
        <v>11893</v>
      </c>
      <c r="F60">
        <v>0</v>
      </c>
      <c r="G60">
        <v>24433</v>
      </c>
      <c r="H60">
        <v>2</v>
      </c>
      <c r="I60">
        <v>15099</v>
      </c>
      <c r="J60">
        <v>3774</v>
      </c>
      <c r="K60">
        <v>0</v>
      </c>
      <c r="L60">
        <v>324</v>
      </c>
      <c r="M60">
        <v>0</v>
      </c>
      <c r="N60">
        <v>0</v>
      </c>
      <c r="O60">
        <v>18</v>
      </c>
      <c r="P60">
        <v>23</v>
      </c>
      <c r="Q60">
        <v>0</v>
      </c>
      <c r="R60">
        <v>1331</v>
      </c>
      <c r="S60" s="2">
        <v>526</v>
      </c>
      <c r="T60">
        <v>299</v>
      </c>
      <c r="U60">
        <v>0</v>
      </c>
      <c r="V60">
        <v>109</v>
      </c>
      <c r="W60">
        <v>277</v>
      </c>
      <c r="X60">
        <v>21</v>
      </c>
      <c r="Y60">
        <v>1776</v>
      </c>
      <c r="Z60">
        <v>0</v>
      </c>
      <c r="AA60">
        <v>0</v>
      </c>
      <c r="AB60">
        <v>48012</v>
      </c>
    </row>
    <row r="61" spans="1:28" x14ac:dyDescent="0.35">
      <c r="A61">
        <f t="shared" si="2"/>
        <v>0</v>
      </c>
      <c r="B61">
        <f t="shared" si="1"/>
        <v>0</v>
      </c>
      <c r="C61" t="s">
        <v>253</v>
      </c>
      <c r="D61">
        <v>32599</v>
      </c>
      <c r="E61">
        <v>31678</v>
      </c>
      <c r="F61">
        <v>0</v>
      </c>
      <c r="G61">
        <v>64277</v>
      </c>
      <c r="H61">
        <v>34</v>
      </c>
      <c r="I61">
        <v>18989</v>
      </c>
      <c r="J61">
        <v>1580</v>
      </c>
      <c r="K61">
        <v>0</v>
      </c>
      <c r="L61">
        <v>0</v>
      </c>
      <c r="M61">
        <v>1014</v>
      </c>
      <c r="N61">
        <v>33</v>
      </c>
      <c r="O61">
        <v>0</v>
      </c>
      <c r="P61">
        <v>0</v>
      </c>
      <c r="Q61">
        <v>2676</v>
      </c>
      <c r="R61">
        <v>3689</v>
      </c>
      <c r="S61" s="2">
        <v>0</v>
      </c>
      <c r="T61">
        <v>523</v>
      </c>
      <c r="U61">
        <v>140</v>
      </c>
      <c r="V61">
        <v>856</v>
      </c>
      <c r="W61">
        <v>0</v>
      </c>
      <c r="X61">
        <v>653</v>
      </c>
      <c r="Y61">
        <v>2203</v>
      </c>
      <c r="Z61">
        <v>5134</v>
      </c>
      <c r="AA61">
        <v>0</v>
      </c>
      <c r="AB61">
        <v>110310</v>
      </c>
    </row>
    <row r="62" spans="1:28" x14ac:dyDescent="0.35">
      <c r="A62">
        <f t="shared" si="2"/>
        <v>0</v>
      </c>
      <c r="B62">
        <f t="shared" si="1"/>
        <v>0</v>
      </c>
      <c r="C62" t="s">
        <v>253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>
        <v>8509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</row>
    <row r="63" spans="1:28" x14ac:dyDescent="0.35">
      <c r="A63">
        <f t="shared" si="2"/>
        <v>0</v>
      </c>
      <c r="B63">
        <f t="shared" si="1"/>
        <v>0</v>
      </c>
      <c r="C63" t="s">
        <v>254</v>
      </c>
      <c r="D63">
        <v>650</v>
      </c>
      <c r="E63">
        <v>5507</v>
      </c>
      <c r="F63">
        <v>1421</v>
      </c>
      <c r="G63">
        <v>7578</v>
      </c>
      <c r="H63">
        <v>205</v>
      </c>
      <c r="I63">
        <v>0</v>
      </c>
      <c r="J63">
        <v>0</v>
      </c>
      <c r="K63">
        <v>0</v>
      </c>
      <c r="L63">
        <v>0</v>
      </c>
      <c r="M63">
        <v>222</v>
      </c>
      <c r="N63">
        <v>0</v>
      </c>
      <c r="O63">
        <v>0</v>
      </c>
      <c r="P63">
        <v>0</v>
      </c>
      <c r="Q63">
        <v>491</v>
      </c>
      <c r="R63">
        <v>19</v>
      </c>
      <c r="S63" s="2">
        <v>0</v>
      </c>
      <c r="T63">
        <v>127</v>
      </c>
      <c r="U63">
        <v>9</v>
      </c>
      <c r="V63">
        <v>1725</v>
      </c>
      <c r="W63">
        <v>50</v>
      </c>
      <c r="X63">
        <v>93</v>
      </c>
      <c r="Y63">
        <v>274</v>
      </c>
      <c r="Z63">
        <v>0</v>
      </c>
      <c r="AA63">
        <v>0</v>
      </c>
      <c r="AB63">
        <v>13202</v>
      </c>
    </row>
    <row r="64" spans="1:28" x14ac:dyDescent="0.35">
      <c r="A64">
        <f t="shared" si="2"/>
        <v>0</v>
      </c>
      <c r="B64">
        <f t="shared" si="1"/>
        <v>0</v>
      </c>
      <c r="C64" t="s">
        <v>254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>
        <v>2362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</row>
    <row r="65" spans="1:28" x14ac:dyDescent="0.35">
      <c r="A65">
        <f t="shared" si="2"/>
        <v>0</v>
      </c>
      <c r="B65">
        <f t="shared" si="1"/>
        <v>0</v>
      </c>
      <c r="C65" t="s">
        <v>254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>
        <v>47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</row>
    <row r="66" spans="1:28" x14ac:dyDescent="0.35">
      <c r="A66">
        <f t="shared" si="2"/>
        <v>0</v>
      </c>
      <c r="B66">
        <f t="shared" si="1"/>
        <v>0</v>
      </c>
      <c r="C66" t="s">
        <v>255</v>
      </c>
      <c r="D66">
        <v>4749</v>
      </c>
      <c r="E66">
        <v>11172</v>
      </c>
      <c r="F66">
        <v>0</v>
      </c>
      <c r="G66">
        <v>15921</v>
      </c>
      <c r="H66">
        <v>14</v>
      </c>
      <c r="I66">
        <v>4195</v>
      </c>
      <c r="J66">
        <v>820</v>
      </c>
      <c r="K66">
        <v>0</v>
      </c>
      <c r="L66">
        <v>0</v>
      </c>
      <c r="M66">
        <v>0</v>
      </c>
      <c r="N66">
        <v>108</v>
      </c>
      <c r="O66">
        <v>1281</v>
      </c>
      <c r="P66">
        <v>208</v>
      </c>
      <c r="Q66">
        <v>1047</v>
      </c>
      <c r="R66">
        <v>69</v>
      </c>
      <c r="S66" s="2">
        <v>0</v>
      </c>
      <c r="T66">
        <v>0</v>
      </c>
      <c r="U66">
        <v>17</v>
      </c>
      <c r="V66">
        <v>1447</v>
      </c>
      <c r="W66">
        <v>125</v>
      </c>
      <c r="X66">
        <v>2781</v>
      </c>
      <c r="Y66">
        <v>885</v>
      </c>
      <c r="Z66">
        <v>0</v>
      </c>
      <c r="AA66">
        <v>0</v>
      </c>
      <c r="AB66">
        <v>28918</v>
      </c>
    </row>
    <row r="67" spans="1:28" x14ac:dyDescent="0.35">
      <c r="A67">
        <f t="shared" si="2"/>
        <v>0</v>
      </c>
      <c r="B67">
        <f t="shared" ref="B67:B130" si="3">+IF(C67=C66,0,IF(AND(C67=C68,C67=C69),AB67-SUM(G67:AA69),IF(C67=C68,AB67-SUM(G67:AA68),AB67-SUM(G67:AA67))))</f>
        <v>0</v>
      </c>
      <c r="C67" t="s">
        <v>256</v>
      </c>
      <c r="D67">
        <v>23908</v>
      </c>
      <c r="E67">
        <v>27852</v>
      </c>
      <c r="F67">
        <v>721</v>
      </c>
      <c r="G67">
        <v>52481</v>
      </c>
      <c r="H67">
        <v>108</v>
      </c>
      <c r="I67">
        <v>12702</v>
      </c>
      <c r="J67">
        <v>625</v>
      </c>
      <c r="K67">
        <v>0</v>
      </c>
      <c r="L67">
        <v>0</v>
      </c>
      <c r="M67">
        <v>421</v>
      </c>
      <c r="N67">
        <v>86</v>
      </c>
      <c r="O67">
        <v>170</v>
      </c>
      <c r="P67">
        <v>10</v>
      </c>
      <c r="Q67">
        <v>534</v>
      </c>
      <c r="R67">
        <v>912</v>
      </c>
      <c r="S67" s="2">
        <v>0</v>
      </c>
      <c r="T67">
        <v>617</v>
      </c>
      <c r="U67">
        <v>67</v>
      </c>
      <c r="V67">
        <v>2955</v>
      </c>
      <c r="W67">
        <v>2569</v>
      </c>
      <c r="X67">
        <v>5792</v>
      </c>
      <c r="Y67">
        <v>1761</v>
      </c>
      <c r="Z67">
        <v>0</v>
      </c>
      <c r="AA67">
        <v>2444</v>
      </c>
      <c r="AB67">
        <v>85754</v>
      </c>
    </row>
    <row r="68" spans="1:28" x14ac:dyDescent="0.35">
      <c r="A68">
        <f t="shared" ref="A68:A131" si="4">+G68-SUM(D68:F68)</f>
        <v>0</v>
      </c>
      <c r="B68">
        <f t="shared" si="3"/>
        <v>0</v>
      </c>
      <c r="C68" t="s">
        <v>256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>
        <v>1464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</row>
    <row r="69" spans="1:28" x14ac:dyDescent="0.35">
      <c r="A69">
        <f t="shared" si="4"/>
        <v>0</v>
      </c>
      <c r="B69">
        <f t="shared" si="3"/>
        <v>0</v>
      </c>
      <c r="C69" t="s">
        <v>256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>
        <v>36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</row>
    <row r="70" spans="1:28" x14ac:dyDescent="0.35">
      <c r="A70">
        <f t="shared" si="4"/>
        <v>0</v>
      </c>
      <c r="B70">
        <f t="shared" si="3"/>
        <v>0</v>
      </c>
      <c r="C70" t="s">
        <v>448</v>
      </c>
      <c r="D70">
        <v>39861</v>
      </c>
      <c r="E70">
        <v>85850</v>
      </c>
      <c r="F70">
        <v>0</v>
      </c>
      <c r="G70">
        <v>125711</v>
      </c>
      <c r="H70">
        <v>116</v>
      </c>
      <c r="I70">
        <v>62131</v>
      </c>
      <c r="J70">
        <v>1388</v>
      </c>
      <c r="K70">
        <v>0</v>
      </c>
      <c r="L70">
        <v>265</v>
      </c>
      <c r="M70">
        <v>0</v>
      </c>
      <c r="N70">
        <v>8218</v>
      </c>
      <c r="O70">
        <v>233</v>
      </c>
      <c r="P70">
        <v>953</v>
      </c>
      <c r="Q70">
        <v>0</v>
      </c>
      <c r="R70">
        <v>2914</v>
      </c>
      <c r="S70" s="2">
        <v>0</v>
      </c>
      <c r="T70">
        <v>675</v>
      </c>
      <c r="U70">
        <v>565</v>
      </c>
      <c r="V70">
        <v>1222</v>
      </c>
      <c r="W70">
        <v>573</v>
      </c>
      <c r="X70">
        <v>7434</v>
      </c>
      <c r="Y70">
        <v>7214</v>
      </c>
      <c r="Z70">
        <v>3540</v>
      </c>
      <c r="AA70">
        <v>0</v>
      </c>
      <c r="AB70">
        <v>223152</v>
      </c>
    </row>
    <row r="71" spans="1:28" x14ac:dyDescent="0.35">
      <c r="A71">
        <f t="shared" si="4"/>
        <v>0</v>
      </c>
      <c r="B71">
        <f t="shared" si="3"/>
        <v>0</v>
      </c>
      <c r="C71" t="s">
        <v>257</v>
      </c>
      <c r="D71">
        <v>7450</v>
      </c>
      <c r="E71">
        <v>0</v>
      </c>
      <c r="F71">
        <v>0</v>
      </c>
      <c r="G71">
        <v>7450</v>
      </c>
      <c r="H71">
        <v>104</v>
      </c>
      <c r="I71">
        <v>4288</v>
      </c>
      <c r="J71">
        <v>64</v>
      </c>
      <c r="K71">
        <v>0</v>
      </c>
      <c r="L71">
        <v>0</v>
      </c>
      <c r="M71">
        <v>0</v>
      </c>
      <c r="N71">
        <v>0</v>
      </c>
      <c r="O71">
        <v>0</v>
      </c>
      <c r="P71">
        <v>10</v>
      </c>
      <c r="Q71">
        <v>0</v>
      </c>
      <c r="R71">
        <v>0</v>
      </c>
      <c r="S71" s="2">
        <v>0</v>
      </c>
      <c r="T71">
        <v>43</v>
      </c>
      <c r="U71">
        <v>33</v>
      </c>
      <c r="V71">
        <v>1335</v>
      </c>
      <c r="W71">
        <v>0</v>
      </c>
      <c r="X71">
        <v>675</v>
      </c>
      <c r="Y71">
        <v>110</v>
      </c>
      <c r="Z71">
        <v>0</v>
      </c>
      <c r="AA71">
        <v>0</v>
      </c>
      <c r="AB71">
        <v>14112</v>
      </c>
    </row>
    <row r="72" spans="1:28" x14ac:dyDescent="0.35">
      <c r="A72">
        <f t="shared" si="4"/>
        <v>0</v>
      </c>
      <c r="B72">
        <f t="shared" si="3"/>
        <v>0</v>
      </c>
      <c r="C72" t="s">
        <v>258</v>
      </c>
      <c r="D72">
        <v>810</v>
      </c>
      <c r="E72">
        <v>3563</v>
      </c>
      <c r="F72">
        <v>0</v>
      </c>
      <c r="G72">
        <v>4373</v>
      </c>
      <c r="H72">
        <v>17</v>
      </c>
      <c r="I72">
        <v>0</v>
      </c>
      <c r="J72">
        <v>0</v>
      </c>
      <c r="K72">
        <v>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 s="2">
        <v>0</v>
      </c>
      <c r="T72">
        <v>52</v>
      </c>
      <c r="U72">
        <v>40</v>
      </c>
      <c r="V72">
        <v>337</v>
      </c>
      <c r="W72">
        <v>28</v>
      </c>
      <c r="X72">
        <v>1096</v>
      </c>
      <c r="Y72">
        <v>150</v>
      </c>
      <c r="Z72">
        <v>0</v>
      </c>
      <c r="AA72">
        <v>0</v>
      </c>
      <c r="AB72">
        <v>6163</v>
      </c>
    </row>
    <row r="73" spans="1:28" x14ac:dyDescent="0.35">
      <c r="A73">
        <f t="shared" si="4"/>
        <v>0</v>
      </c>
      <c r="B73">
        <f t="shared" si="3"/>
        <v>0</v>
      </c>
      <c r="C73" t="s">
        <v>259</v>
      </c>
      <c r="D73">
        <v>340</v>
      </c>
      <c r="E73">
        <v>2088</v>
      </c>
      <c r="F73">
        <v>592</v>
      </c>
      <c r="G73">
        <v>3020</v>
      </c>
      <c r="H73">
        <v>192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42</v>
      </c>
      <c r="Q73">
        <v>210</v>
      </c>
      <c r="R73">
        <v>0</v>
      </c>
      <c r="S73" s="2">
        <v>0</v>
      </c>
      <c r="T73">
        <v>33</v>
      </c>
      <c r="U73">
        <v>29</v>
      </c>
      <c r="V73">
        <v>214</v>
      </c>
      <c r="W73">
        <v>35</v>
      </c>
      <c r="X73">
        <v>850</v>
      </c>
      <c r="Y73">
        <v>177</v>
      </c>
      <c r="Z73">
        <v>0</v>
      </c>
      <c r="AA73">
        <v>0</v>
      </c>
      <c r="AB73">
        <v>4802</v>
      </c>
    </row>
    <row r="74" spans="1:28" x14ac:dyDescent="0.35">
      <c r="A74">
        <f t="shared" si="4"/>
        <v>0</v>
      </c>
      <c r="B74">
        <f t="shared" si="3"/>
        <v>0</v>
      </c>
      <c r="C74" t="s">
        <v>260</v>
      </c>
      <c r="D74">
        <v>14824</v>
      </c>
      <c r="E74">
        <v>58792</v>
      </c>
      <c r="F74">
        <v>0</v>
      </c>
      <c r="G74">
        <v>73616</v>
      </c>
      <c r="H74">
        <v>16</v>
      </c>
      <c r="I74">
        <v>15734</v>
      </c>
      <c r="J74">
        <v>160</v>
      </c>
      <c r="K74">
        <v>0</v>
      </c>
      <c r="L74">
        <v>126</v>
      </c>
      <c r="M74">
        <v>17548</v>
      </c>
      <c r="N74">
        <v>94</v>
      </c>
      <c r="O74">
        <v>594</v>
      </c>
      <c r="P74">
        <v>497</v>
      </c>
      <c r="Q74">
        <v>0</v>
      </c>
      <c r="R74">
        <v>18076</v>
      </c>
      <c r="S74">
        <v>0</v>
      </c>
      <c r="T74">
        <v>650</v>
      </c>
      <c r="U74">
        <v>361</v>
      </c>
      <c r="V74">
        <v>567</v>
      </c>
      <c r="W74">
        <v>345</v>
      </c>
      <c r="X74">
        <v>1449</v>
      </c>
      <c r="Y74">
        <v>10474</v>
      </c>
      <c r="Z74">
        <v>0</v>
      </c>
      <c r="AA74">
        <v>0</v>
      </c>
      <c r="AB74">
        <v>140307</v>
      </c>
    </row>
    <row r="75" spans="1:28" x14ac:dyDescent="0.35">
      <c r="A75">
        <f t="shared" si="4"/>
        <v>0</v>
      </c>
      <c r="B75">
        <f t="shared" si="3"/>
        <v>0</v>
      </c>
      <c r="C75" t="s">
        <v>261</v>
      </c>
      <c r="D75">
        <v>24500</v>
      </c>
      <c r="E75">
        <v>42315</v>
      </c>
      <c r="F75">
        <v>0</v>
      </c>
      <c r="G75">
        <v>66815</v>
      </c>
      <c r="H75">
        <v>105</v>
      </c>
      <c r="I75">
        <v>11983</v>
      </c>
      <c r="J75">
        <v>533</v>
      </c>
      <c r="K75">
        <v>0</v>
      </c>
      <c r="L75">
        <v>0</v>
      </c>
      <c r="M75">
        <v>1408</v>
      </c>
      <c r="N75">
        <v>318</v>
      </c>
      <c r="O75">
        <v>4428</v>
      </c>
      <c r="P75">
        <v>574</v>
      </c>
      <c r="Q75">
        <v>118</v>
      </c>
      <c r="R75">
        <v>2283</v>
      </c>
      <c r="S75" s="2">
        <v>0</v>
      </c>
      <c r="T75">
        <v>0</v>
      </c>
      <c r="U75">
        <v>80</v>
      </c>
      <c r="V75">
        <v>1145</v>
      </c>
      <c r="W75">
        <v>400</v>
      </c>
      <c r="X75">
        <v>4873</v>
      </c>
      <c r="Y75">
        <v>8064</v>
      </c>
      <c r="Z75">
        <v>0</v>
      </c>
      <c r="AA75">
        <v>0</v>
      </c>
      <c r="AB75">
        <v>103127</v>
      </c>
    </row>
    <row r="76" spans="1:28" x14ac:dyDescent="0.35">
      <c r="A76">
        <f t="shared" si="4"/>
        <v>0</v>
      </c>
      <c r="B76">
        <f t="shared" si="3"/>
        <v>0</v>
      </c>
      <c r="C76" t="s">
        <v>262</v>
      </c>
      <c r="D76">
        <v>642</v>
      </c>
      <c r="E76">
        <v>2774</v>
      </c>
      <c r="F76">
        <v>0</v>
      </c>
      <c r="G76">
        <v>3416</v>
      </c>
      <c r="H76">
        <v>66</v>
      </c>
      <c r="I76">
        <v>0</v>
      </c>
      <c r="J76">
        <v>0</v>
      </c>
      <c r="K76">
        <v>0</v>
      </c>
      <c r="L76">
        <v>0</v>
      </c>
      <c r="M76">
        <v>162</v>
      </c>
      <c r="N76">
        <v>0</v>
      </c>
      <c r="O76">
        <v>0</v>
      </c>
      <c r="P76">
        <v>0</v>
      </c>
      <c r="Q76">
        <v>102</v>
      </c>
      <c r="R76">
        <v>17</v>
      </c>
      <c r="S76" s="2">
        <v>0</v>
      </c>
      <c r="T76">
        <v>74</v>
      </c>
      <c r="U76">
        <v>19</v>
      </c>
      <c r="V76">
        <v>127</v>
      </c>
      <c r="W76">
        <v>43</v>
      </c>
      <c r="X76" s="4">
        <v>909</v>
      </c>
      <c r="Y76">
        <v>179</v>
      </c>
      <c r="Z76">
        <v>100</v>
      </c>
      <c r="AA76">
        <v>0</v>
      </c>
      <c r="AB76">
        <v>5214</v>
      </c>
    </row>
    <row r="77" spans="1:28" x14ac:dyDescent="0.35">
      <c r="A77">
        <f t="shared" si="4"/>
        <v>0</v>
      </c>
      <c r="B77">
        <f t="shared" si="3"/>
        <v>0</v>
      </c>
      <c r="C77" t="s">
        <v>263</v>
      </c>
      <c r="D77">
        <v>19235</v>
      </c>
      <c r="E77">
        <v>0</v>
      </c>
      <c r="F77">
        <v>4692</v>
      </c>
      <c r="G77">
        <v>23927</v>
      </c>
      <c r="H77">
        <v>566</v>
      </c>
      <c r="I77">
        <v>6241</v>
      </c>
      <c r="J77">
        <v>351</v>
      </c>
      <c r="K77">
        <v>0</v>
      </c>
      <c r="L77">
        <v>1002</v>
      </c>
      <c r="M77">
        <v>0</v>
      </c>
      <c r="N77">
        <v>45</v>
      </c>
      <c r="O77">
        <v>172</v>
      </c>
      <c r="P77">
        <v>1415</v>
      </c>
      <c r="Q77">
        <v>3722</v>
      </c>
      <c r="R77">
        <v>0</v>
      </c>
      <c r="S77" s="2">
        <v>0</v>
      </c>
      <c r="T77">
        <v>199</v>
      </c>
      <c r="U77">
        <v>269</v>
      </c>
      <c r="V77">
        <v>1190</v>
      </c>
      <c r="W77">
        <v>1743</v>
      </c>
      <c r="X77">
        <v>2545</v>
      </c>
      <c r="Y77">
        <v>821</v>
      </c>
      <c r="Z77">
        <v>65</v>
      </c>
      <c r="AA77">
        <v>2218</v>
      </c>
      <c r="AB77">
        <v>46491</v>
      </c>
    </row>
    <row r="78" spans="1:28" x14ac:dyDescent="0.35">
      <c r="A78">
        <f t="shared" si="4"/>
        <v>0</v>
      </c>
      <c r="B78">
        <f t="shared" si="3"/>
        <v>0</v>
      </c>
      <c r="C78" t="s">
        <v>264</v>
      </c>
      <c r="D78">
        <v>211</v>
      </c>
      <c r="E78">
        <v>1016</v>
      </c>
      <c r="F78">
        <v>583</v>
      </c>
      <c r="G78">
        <v>1810</v>
      </c>
      <c r="H78">
        <v>235</v>
      </c>
      <c r="I78">
        <v>0</v>
      </c>
      <c r="J78">
        <v>0</v>
      </c>
      <c r="K78">
        <v>0</v>
      </c>
      <c r="L78">
        <v>0</v>
      </c>
      <c r="M78">
        <v>0</v>
      </c>
      <c r="N78">
        <v>27</v>
      </c>
      <c r="O78">
        <v>1</v>
      </c>
      <c r="P78">
        <v>0</v>
      </c>
      <c r="Q78">
        <v>154</v>
      </c>
      <c r="R78">
        <v>2</v>
      </c>
      <c r="S78" s="2">
        <v>0</v>
      </c>
      <c r="T78">
        <v>49</v>
      </c>
      <c r="U78">
        <v>4</v>
      </c>
      <c r="V78">
        <v>287</v>
      </c>
      <c r="W78">
        <v>55</v>
      </c>
      <c r="X78">
        <v>827</v>
      </c>
      <c r="Y78">
        <v>125</v>
      </c>
      <c r="Z78">
        <v>0</v>
      </c>
      <c r="AA78">
        <v>0</v>
      </c>
      <c r="AB78">
        <v>3576</v>
      </c>
    </row>
    <row r="79" spans="1:28" x14ac:dyDescent="0.35">
      <c r="A79">
        <f t="shared" si="4"/>
        <v>0</v>
      </c>
      <c r="B79">
        <f t="shared" si="3"/>
        <v>0</v>
      </c>
      <c r="C79" t="s">
        <v>265</v>
      </c>
      <c r="D79">
        <v>2650</v>
      </c>
      <c r="E79">
        <v>9892</v>
      </c>
      <c r="F79">
        <v>0</v>
      </c>
      <c r="G79">
        <v>12542</v>
      </c>
      <c r="H79">
        <v>43</v>
      </c>
      <c r="I79">
        <v>3401</v>
      </c>
      <c r="J79">
        <v>160</v>
      </c>
      <c r="K79">
        <v>0</v>
      </c>
      <c r="L79">
        <v>0</v>
      </c>
      <c r="M79">
        <v>0</v>
      </c>
      <c r="N79">
        <v>0</v>
      </c>
      <c r="O79">
        <v>679</v>
      </c>
      <c r="P79">
        <v>117</v>
      </c>
      <c r="Q79">
        <v>0</v>
      </c>
      <c r="R79">
        <v>158</v>
      </c>
      <c r="S79">
        <v>0</v>
      </c>
      <c r="T79">
        <v>0</v>
      </c>
      <c r="U79">
        <v>9</v>
      </c>
      <c r="V79">
        <v>412</v>
      </c>
      <c r="W79">
        <v>64</v>
      </c>
      <c r="X79">
        <v>910</v>
      </c>
      <c r="Y79">
        <v>184</v>
      </c>
      <c r="Z79">
        <v>0</v>
      </c>
      <c r="AA79">
        <v>0</v>
      </c>
      <c r="AB79">
        <v>18679</v>
      </c>
    </row>
    <row r="80" spans="1:28" x14ac:dyDescent="0.35">
      <c r="A80">
        <f t="shared" si="4"/>
        <v>0</v>
      </c>
      <c r="B80">
        <f t="shared" si="3"/>
        <v>0</v>
      </c>
      <c r="C80" t="s">
        <v>266</v>
      </c>
      <c r="D80">
        <v>1672</v>
      </c>
      <c r="E80">
        <v>3619</v>
      </c>
      <c r="F80">
        <v>0</v>
      </c>
      <c r="G80">
        <v>5291</v>
      </c>
      <c r="H80">
        <v>22</v>
      </c>
      <c r="I80">
        <v>0</v>
      </c>
      <c r="J80">
        <v>0</v>
      </c>
      <c r="K80">
        <v>0</v>
      </c>
      <c r="L80">
        <v>0</v>
      </c>
      <c r="M80">
        <v>0</v>
      </c>
      <c r="N80">
        <v>38</v>
      </c>
      <c r="O80">
        <v>0</v>
      </c>
      <c r="P80">
        <v>169</v>
      </c>
      <c r="Q80">
        <v>382</v>
      </c>
      <c r="R80">
        <v>0</v>
      </c>
      <c r="S80" s="2">
        <v>0</v>
      </c>
      <c r="T80">
        <v>123</v>
      </c>
      <c r="U80">
        <v>0</v>
      </c>
      <c r="V80">
        <v>233</v>
      </c>
      <c r="W80">
        <v>83</v>
      </c>
      <c r="X80">
        <v>1325</v>
      </c>
      <c r="Y80">
        <v>866</v>
      </c>
      <c r="Z80">
        <v>700</v>
      </c>
      <c r="AA80">
        <v>0</v>
      </c>
      <c r="AB80">
        <v>9232</v>
      </c>
    </row>
    <row r="81" spans="1:28" x14ac:dyDescent="0.35">
      <c r="A81">
        <f t="shared" si="4"/>
        <v>0</v>
      </c>
      <c r="B81">
        <f t="shared" si="3"/>
        <v>0</v>
      </c>
      <c r="C81" t="s">
        <v>267</v>
      </c>
      <c r="D81">
        <v>12498</v>
      </c>
      <c r="E81">
        <v>0</v>
      </c>
      <c r="F81">
        <v>0</v>
      </c>
      <c r="G81">
        <v>12498</v>
      </c>
      <c r="H81">
        <v>45</v>
      </c>
      <c r="I81">
        <v>0</v>
      </c>
      <c r="J81">
        <v>0</v>
      </c>
      <c r="K81">
        <v>0</v>
      </c>
      <c r="L81">
        <v>0</v>
      </c>
      <c r="M81">
        <v>0</v>
      </c>
      <c r="N81">
        <v>77</v>
      </c>
      <c r="O81">
        <v>115</v>
      </c>
      <c r="P81">
        <v>85</v>
      </c>
      <c r="Q81">
        <v>475</v>
      </c>
      <c r="R81">
        <v>740</v>
      </c>
      <c r="S81" s="2">
        <v>0</v>
      </c>
      <c r="T81">
        <v>91</v>
      </c>
      <c r="U81">
        <v>97</v>
      </c>
      <c r="V81">
        <v>154</v>
      </c>
      <c r="W81">
        <v>1143</v>
      </c>
      <c r="X81">
        <v>1933</v>
      </c>
      <c r="Y81">
        <v>969</v>
      </c>
      <c r="Z81">
        <v>0</v>
      </c>
      <c r="AA81">
        <v>0</v>
      </c>
      <c r="AB81">
        <v>18422</v>
      </c>
    </row>
    <row r="82" spans="1:28" x14ac:dyDescent="0.35">
      <c r="A82">
        <f t="shared" si="4"/>
        <v>0</v>
      </c>
      <c r="B82">
        <f t="shared" si="3"/>
        <v>0</v>
      </c>
      <c r="C82" t="s">
        <v>268</v>
      </c>
      <c r="D82">
        <v>175</v>
      </c>
      <c r="E82">
        <v>366</v>
      </c>
      <c r="F82">
        <v>0</v>
      </c>
      <c r="G82">
        <v>541</v>
      </c>
      <c r="H82">
        <v>19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 s="2">
        <v>1</v>
      </c>
      <c r="T82">
        <v>0</v>
      </c>
      <c r="U82">
        <v>0</v>
      </c>
      <c r="V82">
        <v>207</v>
      </c>
      <c r="W82">
        <v>22</v>
      </c>
      <c r="X82">
        <v>700</v>
      </c>
      <c r="Y82">
        <v>21</v>
      </c>
      <c r="Z82">
        <v>0</v>
      </c>
      <c r="AA82">
        <v>0</v>
      </c>
      <c r="AB82">
        <v>1511</v>
      </c>
    </row>
    <row r="83" spans="1:28" x14ac:dyDescent="0.35">
      <c r="A83">
        <f t="shared" si="4"/>
        <v>0</v>
      </c>
      <c r="B83">
        <f t="shared" si="3"/>
        <v>0</v>
      </c>
      <c r="C83" t="s">
        <v>269</v>
      </c>
      <c r="D83">
        <v>200</v>
      </c>
      <c r="E83">
        <v>1944</v>
      </c>
      <c r="F83">
        <v>0</v>
      </c>
      <c r="G83">
        <v>2144</v>
      </c>
      <c r="H83">
        <v>6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59</v>
      </c>
      <c r="R83">
        <v>0</v>
      </c>
      <c r="S83" s="2">
        <v>0</v>
      </c>
      <c r="T83">
        <v>0</v>
      </c>
      <c r="U83">
        <v>2</v>
      </c>
      <c r="V83">
        <v>10</v>
      </c>
      <c r="W83">
        <v>27</v>
      </c>
      <c r="X83">
        <v>889</v>
      </c>
      <c r="Y83">
        <v>76</v>
      </c>
      <c r="Z83">
        <v>0</v>
      </c>
      <c r="AA83">
        <v>200</v>
      </c>
      <c r="AB83">
        <v>3413</v>
      </c>
    </row>
    <row r="84" spans="1:28" x14ac:dyDescent="0.35">
      <c r="A84">
        <f t="shared" si="4"/>
        <v>0</v>
      </c>
      <c r="B84">
        <f t="shared" si="3"/>
        <v>0</v>
      </c>
      <c r="C84" t="s">
        <v>270</v>
      </c>
      <c r="D84">
        <v>50</v>
      </c>
      <c r="E84">
        <v>1468</v>
      </c>
      <c r="F84">
        <v>0</v>
      </c>
      <c r="G84">
        <v>1518</v>
      </c>
      <c r="H84">
        <v>12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701</v>
      </c>
      <c r="R84">
        <v>0</v>
      </c>
      <c r="S84" s="2">
        <v>0</v>
      </c>
      <c r="T84">
        <v>0</v>
      </c>
      <c r="U84">
        <v>0</v>
      </c>
      <c r="V84">
        <v>14</v>
      </c>
      <c r="W84">
        <v>21</v>
      </c>
      <c r="X84">
        <v>850</v>
      </c>
      <c r="Y84">
        <v>21</v>
      </c>
      <c r="Z84">
        <v>0</v>
      </c>
      <c r="AA84">
        <v>0</v>
      </c>
      <c r="AB84">
        <v>3137</v>
      </c>
    </row>
    <row r="85" spans="1:28" x14ac:dyDescent="0.35">
      <c r="A85">
        <f t="shared" si="4"/>
        <v>0</v>
      </c>
      <c r="B85">
        <f t="shared" si="3"/>
        <v>0</v>
      </c>
      <c r="C85" t="s">
        <v>271</v>
      </c>
      <c r="D85">
        <v>15345</v>
      </c>
      <c r="E85">
        <v>35875</v>
      </c>
      <c r="F85">
        <v>539</v>
      </c>
      <c r="G85">
        <v>51759</v>
      </c>
      <c r="H85">
        <v>44</v>
      </c>
      <c r="I85">
        <v>8016</v>
      </c>
      <c r="J85">
        <v>359</v>
      </c>
      <c r="K85">
        <v>0</v>
      </c>
      <c r="L85">
        <v>170</v>
      </c>
      <c r="M85">
        <v>386</v>
      </c>
      <c r="N85">
        <v>112</v>
      </c>
      <c r="O85">
        <v>0</v>
      </c>
      <c r="P85">
        <v>759</v>
      </c>
      <c r="Q85">
        <v>0</v>
      </c>
      <c r="R85">
        <v>2932</v>
      </c>
      <c r="S85" s="2">
        <v>0</v>
      </c>
      <c r="T85">
        <v>0</v>
      </c>
      <c r="U85">
        <v>134</v>
      </c>
      <c r="V85">
        <v>459</v>
      </c>
      <c r="W85">
        <v>210</v>
      </c>
      <c r="X85">
        <v>5886</v>
      </c>
      <c r="Y85">
        <v>391</v>
      </c>
      <c r="Z85">
        <v>0</v>
      </c>
      <c r="AA85">
        <v>0</v>
      </c>
      <c r="AB85">
        <v>71617</v>
      </c>
    </row>
    <row r="86" spans="1:28" x14ac:dyDescent="0.35">
      <c r="A86">
        <f t="shared" si="4"/>
        <v>0</v>
      </c>
      <c r="B86">
        <f t="shared" si="3"/>
        <v>0</v>
      </c>
      <c r="C86" t="s">
        <v>272</v>
      </c>
      <c r="D86">
        <v>15260</v>
      </c>
      <c r="E86">
        <v>20718</v>
      </c>
      <c r="F86">
        <v>0</v>
      </c>
      <c r="G86">
        <v>35978</v>
      </c>
      <c r="H86">
        <v>10</v>
      </c>
      <c r="I86">
        <v>10198</v>
      </c>
      <c r="J86">
        <v>106</v>
      </c>
      <c r="K86">
        <v>0</v>
      </c>
      <c r="L86">
        <v>0</v>
      </c>
      <c r="M86">
        <v>696</v>
      </c>
      <c r="N86">
        <v>59</v>
      </c>
      <c r="O86">
        <v>2</v>
      </c>
      <c r="P86">
        <v>110</v>
      </c>
      <c r="Q86">
        <v>0</v>
      </c>
      <c r="R86">
        <v>1360</v>
      </c>
      <c r="S86" s="2">
        <v>233</v>
      </c>
      <c r="T86">
        <v>0</v>
      </c>
      <c r="U86">
        <v>37</v>
      </c>
      <c r="V86">
        <v>602</v>
      </c>
      <c r="W86">
        <v>201</v>
      </c>
      <c r="X86">
        <v>2878</v>
      </c>
      <c r="Y86">
        <v>349</v>
      </c>
      <c r="Z86">
        <v>0</v>
      </c>
      <c r="AA86">
        <v>0</v>
      </c>
      <c r="AB86">
        <v>52819</v>
      </c>
    </row>
    <row r="87" spans="1:28" x14ac:dyDescent="0.35">
      <c r="A87">
        <f t="shared" si="4"/>
        <v>0</v>
      </c>
      <c r="B87">
        <f t="shared" si="3"/>
        <v>0</v>
      </c>
      <c r="C87" t="s">
        <v>273</v>
      </c>
      <c r="D87">
        <v>2489</v>
      </c>
      <c r="E87">
        <v>7908</v>
      </c>
      <c r="F87">
        <v>0</v>
      </c>
      <c r="G87">
        <v>10397</v>
      </c>
      <c r="H87">
        <v>13</v>
      </c>
      <c r="I87">
        <v>2332</v>
      </c>
      <c r="J87">
        <v>321</v>
      </c>
      <c r="K87">
        <v>0</v>
      </c>
      <c r="L87">
        <v>0</v>
      </c>
      <c r="M87">
        <v>0</v>
      </c>
      <c r="N87">
        <v>0</v>
      </c>
      <c r="O87">
        <v>26</v>
      </c>
      <c r="P87">
        <v>88</v>
      </c>
      <c r="Q87">
        <v>85</v>
      </c>
      <c r="R87">
        <v>47</v>
      </c>
      <c r="S87" s="2">
        <v>1379</v>
      </c>
      <c r="T87">
        <v>109</v>
      </c>
      <c r="U87">
        <v>41</v>
      </c>
      <c r="V87">
        <v>96</v>
      </c>
      <c r="W87">
        <v>20</v>
      </c>
      <c r="X87">
        <v>1000</v>
      </c>
      <c r="Y87">
        <v>552</v>
      </c>
      <c r="Z87">
        <v>0</v>
      </c>
      <c r="AA87">
        <v>250</v>
      </c>
      <c r="AB87">
        <v>16756</v>
      </c>
    </row>
    <row r="88" spans="1:28" x14ac:dyDescent="0.35">
      <c r="A88">
        <f t="shared" si="4"/>
        <v>0</v>
      </c>
      <c r="B88">
        <f t="shared" si="3"/>
        <v>0</v>
      </c>
      <c r="C88" t="s">
        <v>274</v>
      </c>
      <c r="D88">
        <v>19594</v>
      </c>
      <c r="E88">
        <v>29259</v>
      </c>
      <c r="F88">
        <v>3810</v>
      </c>
      <c r="G88">
        <v>52663</v>
      </c>
      <c r="H88">
        <v>77</v>
      </c>
      <c r="I88">
        <v>11259</v>
      </c>
      <c r="J88">
        <v>657</v>
      </c>
      <c r="K88">
        <v>10</v>
      </c>
      <c r="L88">
        <v>75</v>
      </c>
      <c r="M88">
        <v>0</v>
      </c>
      <c r="N88">
        <v>0</v>
      </c>
      <c r="O88">
        <v>149</v>
      </c>
      <c r="P88">
        <v>330</v>
      </c>
      <c r="Q88">
        <v>93</v>
      </c>
      <c r="R88">
        <v>990</v>
      </c>
      <c r="S88" s="2">
        <v>5958</v>
      </c>
      <c r="T88">
        <v>488</v>
      </c>
      <c r="U88">
        <v>15</v>
      </c>
      <c r="V88">
        <v>1786</v>
      </c>
      <c r="W88">
        <v>3168</v>
      </c>
      <c r="X88">
        <v>3302</v>
      </c>
      <c r="Y88">
        <v>3948</v>
      </c>
      <c r="Z88">
        <v>0</v>
      </c>
      <c r="AA88">
        <v>2873</v>
      </c>
      <c r="AB88">
        <v>87841</v>
      </c>
    </row>
    <row r="89" spans="1:28" x14ac:dyDescent="0.35">
      <c r="A89">
        <f t="shared" si="4"/>
        <v>0</v>
      </c>
      <c r="B89">
        <f t="shared" si="3"/>
        <v>0</v>
      </c>
      <c r="C89" t="s">
        <v>275</v>
      </c>
      <c r="D89">
        <v>3700</v>
      </c>
      <c r="E89">
        <v>10136</v>
      </c>
      <c r="F89">
        <v>0</v>
      </c>
      <c r="G89">
        <v>13836</v>
      </c>
      <c r="H89">
        <v>3</v>
      </c>
      <c r="I89">
        <v>3307</v>
      </c>
      <c r="J89">
        <v>150</v>
      </c>
      <c r="K89">
        <v>0</v>
      </c>
      <c r="L89">
        <v>0</v>
      </c>
      <c r="M89">
        <v>85</v>
      </c>
      <c r="N89">
        <v>0</v>
      </c>
      <c r="O89">
        <v>0</v>
      </c>
      <c r="P89">
        <v>144</v>
      </c>
      <c r="Q89">
        <v>15</v>
      </c>
      <c r="R89">
        <v>18</v>
      </c>
      <c r="S89" s="2">
        <v>0</v>
      </c>
      <c r="T89">
        <v>91</v>
      </c>
      <c r="U89">
        <v>1</v>
      </c>
      <c r="V89">
        <v>220</v>
      </c>
      <c r="W89">
        <v>92</v>
      </c>
      <c r="X89">
        <v>452</v>
      </c>
      <c r="Y89">
        <v>603</v>
      </c>
      <c r="Z89">
        <v>0</v>
      </c>
      <c r="AA89">
        <v>0</v>
      </c>
      <c r="AB89">
        <v>19017</v>
      </c>
    </row>
    <row r="90" spans="1:28" x14ac:dyDescent="0.35">
      <c r="A90">
        <f t="shared" si="4"/>
        <v>0</v>
      </c>
      <c r="B90">
        <f t="shared" si="3"/>
        <v>0</v>
      </c>
      <c r="C90" t="s">
        <v>276</v>
      </c>
      <c r="D90">
        <v>19806</v>
      </c>
      <c r="E90">
        <v>0</v>
      </c>
      <c r="F90">
        <v>34781</v>
      </c>
      <c r="G90">
        <v>54587</v>
      </c>
      <c r="H90">
        <v>60</v>
      </c>
      <c r="I90">
        <v>6703</v>
      </c>
      <c r="J90">
        <v>1572</v>
      </c>
      <c r="K90">
        <v>0</v>
      </c>
      <c r="L90">
        <v>72</v>
      </c>
      <c r="M90">
        <v>0</v>
      </c>
      <c r="N90">
        <v>98</v>
      </c>
      <c r="O90">
        <v>0</v>
      </c>
      <c r="P90">
        <v>2429</v>
      </c>
      <c r="Q90">
        <v>0</v>
      </c>
      <c r="R90">
        <v>1192</v>
      </c>
      <c r="S90" s="2">
        <v>2820</v>
      </c>
      <c r="T90">
        <v>774</v>
      </c>
      <c r="U90">
        <v>148</v>
      </c>
      <c r="V90">
        <v>530</v>
      </c>
      <c r="W90">
        <v>2475</v>
      </c>
      <c r="X90">
        <v>2217</v>
      </c>
      <c r="Y90">
        <v>3148</v>
      </c>
      <c r="Z90">
        <v>0</v>
      </c>
      <c r="AA90">
        <v>0</v>
      </c>
      <c r="AB90">
        <v>78825</v>
      </c>
    </row>
    <row r="91" spans="1:28" x14ac:dyDescent="0.35">
      <c r="A91">
        <f t="shared" si="4"/>
        <v>0</v>
      </c>
      <c r="B91">
        <f t="shared" si="3"/>
        <v>0</v>
      </c>
      <c r="C91" t="s">
        <v>277</v>
      </c>
      <c r="D91">
        <v>17543</v>
      </c>
      <c r="E91">
        <v>30808</v>
      </c>
      <c r="F91">
        <v>0</v>
      </c>
      <c r="G91">
        <v>48351</v>
      </c>
      <c r="H91">
        <v>21</v>
      </c>
      <c r="I91">
        <v>13360</v>
      </c>
      <c r="J91">
        <v>187</v>
      </c>
      <c r="K91">
        <v>0</v>
      </c>
      <c r="L91">
        <v>20</v>
      </c>
      <c r="M91">
        <v>929</v>
      </c>
      <c r="N91">
        <v>0</v>
      </c>
      <c r="O91">
        <v>257</v>
      </c>
      <c r="P91">
        <v>1101</v>
      </c>
      <c r="Q91">
        <v>0</v>
      </c>
      <c r="R91">
        <v>2844</v>
      </c>
      <c r="S91" s="2">
        <v>0</v>
      </c>
      <c r="T91">
        <v>0</v>
      </c>
      <c r="U91">
        <v>10</v>
      </c>
      <c r="V91">
        <v>156</v>
      </c>
      <c r="W91">
        <v>145</v>
      </c>
      <c r="X91">
        <v>1880</v>
      </c>
      <c r="Y91">
        <v>1877</v>
      </c>
      <c r="Z91">
        <v>0</v>
      </c>
      <c r="AA91">
        <v>0</v>
      </c>
      <c r="AB91" s="2">
        <v>71676</v>
      </c>
    </row>
    <row r="92" spans="1:28" x14ac:dyDescent="0.35">
      <c r="A92">
        <f t="shared" si="4"/>
        <v>0</v>
      </c>
      <c r="B92">
        <f t="shared" si="3"/>
        <v>0</v>
      </c>
      <c r="C92" t="s">
        <v>277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538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</row>
    <row r="93" spans="1:28" x14ac:dyDescent="0.35">
      <c r="A93">
        <f t="shared" si="4"/>
        <v>0</v>
      </c>
      <c r="B93">
        <f t="shared" si="3"/>
        <v>0</v>
      </c>
      <c r="C93" t="s">
        <v>278</v>
      </c>
      <c r="D93">
        <v>25737</v>
      </c>
      <c r="E93">
        <v>0</v>
      </c>
      <c r="F93">
        <v>4405</v>
      </c>
      <c r="G93">
        <v>30142</v>
      </c>
      <c r="H93">
        <v>116</v>
      </c>
      <c r="I93">
        <v>7229</v>
      </c>
      <c r="J93">
        <v>867</v>
      </c>
      <c r="K93">
        <v>0</v>
      </c>
      <c r="L93">
        <v>0</v>
      </c>
      <c r="M93">
        <v>0</v>
      </c>
      <c r="N93">
        <v>106</v>
      </c>
      <c r="O93">
        <v>1</v>
      </c>
      <c r="P93">
        <v>5</v>
      </c>
      <c r="Q93">
        <v>777</v>
      </c>
      <c r="R93">
        <v>791</v>
      </c>
      <c r="S93" s="2">
        <v>0</v>
      </c>
      <c r="T93">
        <v>337</v>
      </c>
      <c r="U93" s="2">
        <v>149</v>
      </c>
      <c r="V93" s="2">
        <v>91</v>
      </c>
      <c r="W93" s="2">
        <v>2172</v>
      </c>
      <c r="X93" s="2">
        <v>1244</v>
      </c>
      <c r="Y93" s="2">
        <v>1632</v>
      </c>
      <c r="Z93">
        <v>0</v>
      </c>
      <c r="AA93">
        <v>0</v>
      </c>
      <c r="AB93" s="2">
        <v>45659</v>
      </c>
    </row>
    <row r="94" spans="1:28" x14ac:dyDescent="0.35">
      <c r="A94">
        <f t="shared" si="4"/>
        <v>0</v>
      </c>
      <c r="B94">
        <f t="shared" si="3"/>
        <v>0</v>
      </c>
      <c r="C94" t="s">
        <v>279</v>
      </c>
      <c r="D94">
        <v>534</v>
      </c>
      <c r="E94">
        <v>5405</v>
      </c>
      <c r="F94">
        <v>0</v>
      </c>
      <c r="G94">
        <v>5939</v>
      </c>
      <c r="H94">
        <v>36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3</v>
      </c>
      <c r="P94">
        <v>573</v>
      </c>
      <c r="Q94">
        <v>0</v>
      </c>
      <c r="R94">
        <v>653</v>
      </c>
      <c r="S94" s="2">
        <v>0</v>
      </c>
      <c r="T94">
        <v>82</v>
      </c>
      <c r="U94">
        <v>7</v>
      </c>
      <c r="V94">
        <v>618</v>
      </c>
      <c r="W94">
        <v>125</v>
      </c>
      <c r="X94">
        <v>1323</v>
      </c>
      <c r="Y94" s="2">
        <v>255</v>
      </c>
      <c r="Z94">
        <v>0</v>
      </c>
      <c r="AA94">
        <v>0</v>
      </c>
      <c r="AB94">
        <v>9614</v>
      </c>
    </row>
    <row r="95" spans="1:28" x14ac:dyDescent="0.35">
      <c r="A95">
        <f t="shared" si="4"/>
        <v>0</v>
      </c>
      <c r="B95">
        <f t="shared" si="3"/>
        <v>0</v>
      </c>
      <c r="C95" t="s">
        <v>280</v>
      </c>
      <c r="D95">
        <v>120</v>
      </c>
      <c r="E95">
        <v>921</v>
      </c>
      <c r="F95">
        <v>0</v>
      </c>
      <c r="G95">
        <v>1041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 s="2">
        <v>10</v>
      </c>
      <c r="T95">
        <v>25</v>
      </c>
      <c r="U95">
        <v>1</v>
      </c>
      <c r="V95">
        <v>65</v>
      </c>
      <c r="W95">
        <v>0</v>
      </c>
      <c r="X95">
        <v>809</v>
      </c>
      <c r="Y95">
        <v>77</v>
      </c>
      <c r="Z95">
        <v>0</v>
      </c>
      <c r="AA95">
        <v>0</v>
      </c>
      <c r="AB95">
        <v>2028</v>
      </c>
    </row>
    <row r="96" spans="1:28" x14ac:dyDescent="0.35">
      <c r="A96">
        <f t="shared" si="4"/>
        <v>0</v>
      </c>
      <c r="B96">
        <f t="shared" si="3"/>
        <v>0</v>
      </c>
      <c r="C96" t="s">
        <v>281</v>
      </c>
      <c r="D96">
        <v>12800</v>
      </c>
      <c r="E96">
        <v>30766</v>
      </c>
      <c r="F96">
        <v>770</v>
      </c>
      <c r="G96">
        <v>44336</v>
      </c>
      <c r="H96">
        <v>101</v>
      </c>
      <c r="I96">
        <v>9250</v>
      </c>
      <c r="J96">
        <v>286</v>
      </c>
      <c r="K96">
        <v>0</v>
      </c>
      <c r="L96">
        <v>99</v>
      </c>
      <c r="M96">
        <v>0</v>
      </c>
      <c r="N96">
        <v>218</v>
      </c>
      <c r="O96">
        <v>0</v>
      </c>
      <c r="P96">
        <v>57</v>
      </c>
      <c r="Q96">
        <v>1910</v>
      </c>
      <c r="R96">
        <v>2293</v>
      </c>
      <c r="S96" s="2">
        <v>101</v>
      </c>
      <c r="T96">
        <v>322</v>
      </c>
      <c r="U96">
        <v>110</v>
      </c>
      <c r="V96">
        <v>868</v>
      </c>
      <c r="W96">
        <v>2329</v>
      </c>
      <c r="X96">
        <v>3249</v>
      </c>
      <c r="Y96">
        <v>1294</v>
      </c>
      <c r="Z96">
        <v>0</v>
      </c>
      <c r="AA96">
        <v>0</v>
      </c>
      <c r="AB96">
        <v>66823</v>
      </c>
    </row>
    <row r="97" spans="1:28" x14ac:dyDescent="0.35">
      <c r="A97">
        <f t="shared" si="4"/>
        <v>0</v>
      </c>
      <c r="B97">
        <f t="shared" si="3"/>
        <v>0</v>
      </c>
      <c r="C97" t="s">
        <v>282</v>
      </c>
      <c r="D97">
        <v>10499</v>
      </c>
      <c r="E97">
        <v>31719</v>
      </c>
      <c r="F97">
        <v>0</v>
      </c>
      <c r="G97">
        <v>42218</v>
      </c>
      <c r="H97">
        <v>26</v>
      </c>
      <c r="I97">
        <v>5027</v>
      </c>
      <c r="J97">
        <v>594</v>
      </c>
      <c r="K97">
        <v>0</v>
      </c>
      <c r="L97">
        <v>112</v>
      </c>
      <c r="M97">
        <v>0</v>
      </c>
      <c r="N97">
        <v>0</v>
      </c>
      <c r="O97">
        <v>0</v>
      </c>
      <c r="P97">
        <v>10</v>
      </c>
      <c r="Q97">
        <v>228</v>
      </c>
      <c r="R97">
        <v>1067</v>
      </c>
      <c r="S97" s="2">
        <v>0</v>
      </c>
      <c r="T97">
        <v>376</v>
      </c>
      <c r="U97">
        <v>268</v>
      </c>
      <c r="V97">
        <v>614</v>
      </c>
      <c r="W97">
        <v>2123</v>
      </c>
      <c r="X97">
        <v>805</v>
      </c>
      <c r="Y97">
        <v>4228</v>
      </c>
      <c r="Z97">
        <v>0</v>
      </c>
      <c r="AA97">
        <v>0</v>
      </c>
      <c r="AB97">
        <v>57696</v>
      </c>
    </row>
    <row r="98" spans="1:28" x14ac:dyDescent="0.35">
      <c r="A98">
        <f t="shared" si="4"/>
        <v>0</v>
      </c>
      <c r="B98">
        <f t="shared" si="3"/>
        <v>0</v>
      </c>
      <c r="C98" t="s">
        <v>283</v>
      </c>
      <c r="D98">
        <v>0</v>
      </c>
      <c r="E98">
        <v>713</v>
      </c>
      <c r="F98">
        <v>0</v>
      </c>
      <c r="G98">
        <v>713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31</v>
      </c>
      <c r="P98">
        <v>0</v>
      </c>
      <c r="Q98">
        <v>0</v>
      </c>
      <c r="R98">
        <v>0</v>
      </c>
      <c r="S98" s="2">
        <v>0</v>
      </c>
      <c r="T98">
        <v>18</v>
      </c>
      <c r="U98">
        <v>1</v>
      </c>
      <c r="V98">
        <v>351</v>
      </c>
      <c r="W98">
        <v>30</v>
      </c>
      <c r="X98">
        <v>139</v>
      </c>
      <c r="Y98">
        <v>111</v>
      </c>
      <c r="Z98">
        <v>0</v>
      </c>
      <c r="AA98">
        <v>0</v>
      </c>
      <c r="AB98">
        <v>1394</v>
      </c>
    </row>
    <row r="99" spans="1:28" x14ac:dyDescent="0.35">
      <c r="A99">
        <f t="shared" si="4"/>
        <v>0</v>
      </c>
      <c r="B99">
        <f t="shared" si="3"/>
        <v>0</v>
      </c>
      <c r="C99" t="s">
        <v>284</v>
      </c>
      <c r="D99">
        <v>0</v>
      </c>
      <c r="E99">
        <v>855</v>
      </c>
      <c r="F99">
        <v>0</v>
      </c>
      <c r="G99">
        <v>855</v>
      </c>
      <c r="H99">
        <v>9</v>
      </c>
      <c r="I99">
        <v>0</v>
      </c>
      <c r="J99">
        <v>0</v>
      </c>
      <c r="K99">
        <v>0</v>
      </c>
      <c r="L99">
        <v>0</v>
      </c>
      <c r="M99">
        <v>445</v>
      </c>
      <c r="N99">
        <v>0</v>
      </c>
      <c r="O99">
        <v>0</v>
      </c>
      <c r="P99">
        <v>20</v>
      </c>
      <c r="Q99">
        <v>0</v>
      </c>
      <c r="R99">
        <v>4</v>
      </c>
      <c r="S99" s="2">
        <v>0</v>
      </c>
      <c r="T99">
        <v>0</v>
      </c>
      <c r="U99">
        <v>1</v>
      </c>
      <c r="V99">
        <v>45</v>
      </c>
      <c r="W99">
        <v>0</v>
      </c>
      <c r="X99">
        <v>237</v>
      </c>
      <c r="Y99">
        <v>1266</v>
      </c>
      <c r="Z99">
        <v>0</v>
      </c>
      <c r="AA99">
        <v>0</v>
      </c>
      <c r="AB99">
        <v>2882</v>
      </c>
    </row>
    <row r="100" spans="1:28" x14ac:dyDescent="0.35">
      <c r="A100">
        <f t="shared" si="4"/>
        <v>0</v>
      </c>
      <c r="B100">
        <f t="shared" si="3"/>
        <v>0</v>
      </c>
      <c r="C100" t="s">
        <v>285</v>
      </c>
      <c r="D100">
        <v>5435</v>
      </c>
      <c r="E100">
        <v>36848</v>
      </c>
      <c r="F100">
        <v>0</v>
      </c>
      <c r="G100">
        <v>42283</v>
      </c>
      <c r="H100">
        <v>10</v>
      </c>
      <c r="I100">
        <v>7367</v>
      </c>
      <c r="J100">
        <v>931</v>
      </c>
      <c r="K100">
        <v>0</v>
      </c>
      <c r="L100">
        <v>4</v>
      </c>
      <c r="M100">
        <v>0</v>
      </c>
      <c r="N100">
        <v>21</v>
      </c>
      <c r="O100">
        <v>0</v>
      </c>
      <c r="P100">
        <v>612</v>
      </c>
      <c r="Q100">
        <v>241</v>
      </c>
      <c r="R100">
        <v>409</v>
      </c>
      <c r="S100" s="2">
        <v>4565</v>
      </c>
      <c r="T100">
        <v>310</v>
      </c>
      <c r="U100">
        <v>368</v>
      </c>
      <c r="V100">
        <v>2695</v>
      </c>
      <c r="W100">
        <v>2315</v>
      </c>
      <c r="X100">
        <v>1769</v>
      </c>
      <c r="Y100">
        <v>2849</v>
      </c>
      <c r="Z100">
        <v>0</v>
      </c>
      <c r="AA100">
        <v>0</v>
      </c>
      <c r="AB100">
        <v>66749</v>
      </c>
    </row>
    <row r="101" spans="1:28" x14ac:dyDescent="0.35">
      <c r="A101">
        <f t="shared" si="4"/>
        <v>0</v>
      </c>
      <c r="B101">
        <f t="shared" si="3"/>
        <v>0</v>
      </c>
      <c r="C101" t="s">
        <v>286</v>
      </c>
      <c r="D101">
        <v>11053</v>
      </c>
      <c r="E101">
        <v>22355</v>
      </c>
      <c r="F101">
        <v>3257</v>
      </c>
      <c r="G101">
        <v>36665</v>
      </c>
      <c r="H101">
        <v>45</v>
      </c>
      <c r="I101">
        <v>9344</v>
      </c>
      <c r="J101">
        <v>150</v>
      </c>
      <c r="K101">
        <v>0</v>
      </c>
      <c r="L101">
        <v>0</v>
      </c>
      <c r="M101">
        <v>350</v>
      </c>
      <c r="N101">
        <v>41</v>
      </c>
      <c r="O101">
        <v>0</v>
      </c>
      <c r="P101">
        <v>1869</v>
      </c>
      <c r="Q101">
        <v>415</v>
      </c>
      <c r="R101">
        <v>1435</v>
      </c>
      <c r="S101" s="2">
        <v>0</v>
      </c>
      <c r="T101">
        <v>317</v>
      </c>
      <c r="U101">
        <v>76</v>
      </c>
      <c r="V101">
        <v>2584</v>
      </c>
      <c r="W101">
        <v>2236</v>
      </c>
      <c r="X101">
        <v>2049</v>
      </c>
      <c r="Y101">
        <v>696</v>
      </c>
      <c r="Z101">
        <v>0</v>
      </c>
      <c r="AA101">
        <v>1000</v>
      </c>
      <c r="AB101">
        <v>59272</v>
      </c>
    </row>
    <row r="102" spans="1:28" x14ac:dyDescent="0.35">
      <c r="A102">
        <f t="shared" si="4"/>
        <v>0</v>
      </c>
      <c r="B102">
        <f t="shared" si="3"/>
        <v>0</v>
      </c>
      <c r="C102" t="s">
        <v>287</v>
      </c>
      <c r="D102">
        <v>85</v>
      </c>
      <c r="E102">
        <v>865</v>
      </c>
      <c r="F102">
        <v>227</v>
      </c>
      <c r="G102">
        <v>1177</v>
      </c>
      <c r="H102">
        <v>30</v>
      </c>
      <c r="I102">
        <v>0</v>
      </c>
      <c r="J102">
        <v>0</v>
      </c>
      <c r="K102">
        <v>0</v>
      </c>
      <c r="L102">
        <v>0</v>
      </c>
      <c r="M102">
        <v>1253</v>
      </c>
      <c r="N102">
        <v>0</v>
      </c>
      <c r="O102">
        <v>0</v>
      </c>
      <c r="P102">
        <v>0</v>
      </c>
      <c r="Q102">
        <v>232</v>
      </c>
      <c r="R102">
        <v>0</v>
      </c>
      <c r="S102" s="2">
        <v>1188</v>
      </c>
      <c r="T102">
        <v>0</v>
      </c>
      <c r="U102">
        <v>0</v>
      </c>
      <c r="V102">
        <v>65</v>
      </c>
      <c r="W102">
        <v>33</v>
      </c>
      <c r="X102">
        <v>454</v>
      </c>
      <c r="Y102">
        <v>343</v>
      </c>
      <c r="Z102">
        <v>0</v>
      </c>
      <c r="AA102">
        <v>0</v>
      </c>
      <c r="AB102">
        <v>4775</v>
      </c>
    </row>
    <row r="103" spans="1:28" x14ac:dyDescent="0.35">
      <c r="A103">
        <f t="shared" si="4"/>
        <v>0</v>
      </c>
      <c r="B103">
        <f t="shared" si="3"/>
        <v>0</v>
      </c>
      <c r="C103" t="s">
        <v>287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</row>
    <row r="104" spans="1:28" x14ac:dyDescent="0.35">
      <c r="A104">
        <f t="shared" si="4"/>
        <v>0</v>
      </c>
      <c r="B104">
        <f t="shared" si="3"/>
        <v>0</v>
      </c>
      <c r="C104" t="s">
        <v>288</v>
      </c>
      <c r="D104">
        <v>226</v>
      </c>
      <c r="E104" s="15">
        <v>1194</v>
      </c>
      <c r="F104">
        <v>0</v>
      </c>
      <c r="G104">
        <v>1420</v>
      </c>
      <c r="H104">
        <v>55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30</v>
      </c>
      <c r="S104" s="2">
        <v>46</v>
      </c>
      <c r="T104">
        <v>19</v>
      </c>
      <c r="U104">
        <v>1</v>
      </c>
      <c r="V104">
        <v>30</v>
      </c>
      <c r="W104">
        <v>67</v>
      </c>
      <c r="X104">
        <v>2466</v>
      </c>
      <c r="Y104">
        <v>47</v>
      </c>
      <c r="Z104">
        <v>0</v>
      </c>
      <c r="AA104">
        <v>0</v>
      </c>
      <c r="AB104">
        <v>4181</v>
      </c>
    </row>
    <row r="105" spans="1:28" x14ac:dyDescent="0.35">
      <c r="A105">
        <f t="shared" si="4"/>
        <v>0</v>
      </c>
      <c r="B105">
        <f t="shared" si="3"/>
        <v>0</v>
      </c>
      <c r="C105" t="s">
        <v>289</v>
      </c>
      <c r="D105">
        <v>11393</v>
      </c>
      <c r="E105">
        <v>44635</v>
      </c>
      <c r="F105">
        <v>0</v>
      </c>
      <c r="G105">
        <v>56028</v>
      </c>
      <c r="H105">
        <v>38</v>
      </c>
      <c r="I105">
        <v>8136</v>
      </c>
      <c r="J105">
        <v>619</v>
      </c>
      <c r="K105">
        <v>0</v>
      </c>
      <c r="L105">
        <v>701</v>
      </c>
      <c r="M105">
        <v>2060</v>
      </c>
      <c r="N105">
        <v>0</v>
      </c>
      <c r="O105">
        <v>9097</v>
      </c>
      <c r="P105">
        <v>142</v>
      </c>
      <c r="Q105">
        <v>0</v>
      </c>
      <c r="R105">
        <v>777</v>
      </c>
      <c r="S105" s="2">
        <v>0</v>
      </c>
      <c r="T105">
        <v>265</v>
      </c>
      <c r="U105">
        <v>182</v>
      </c>
      <c r="V105">
        <v>883</v>
      </c>
      <c r="W105">
        <v>2901</v>
      </c>
      <c r="X105">
        <v>4388</v>
      </c>
      <c r="Y105">
        <v>3593</v>
      </c>
      <c r="Z105">
        <v>0</v>
      </c>
      <c r="AA105">
        <v>0</v>
      </c>
      <c r="AB105">
        <v>89810</v>
      </c>
    </row>
    <row r="106" spans="1:28" x14ac:dyDescent="0.35">
      <c r="A106">
        <f t="shared" si="4"/>
        <v>0</v>
      </c>
      <c r="B106">
        <f t="shared" si="3"/>
        <v>0</v>
      </c>
      <c r="C106" t="s">
        <v>290</v>
      </c>
      <c r="D106">
        <v>18450</v>
      </c>
      <c r="E106">
        <v>28334</v>
      </c>
      <c r="F106">
        <v>0</v>
      </c>
      <c r="G106">
        <v>46784</v>
      </c>
      <c r="H106">
        <v>75</v>
      </c>
      <c r="I106">
        <v>12197</v>
      </c>
      <c r="J106">
        <v>208</v>
      </c>
      <c r="K106">
        <v>1754</v>
      </c>
      <c r="L106">
        <v>3275</v>
      </c>
      <c r="M106">
        <v>1210</v>
      </c>
      <c r="N106">
        <v>5040</v>
      </c>
      <c r="O106">
        <v>1</v>
      </c>
      <c r="P106">
        <v>9</v>
      </c>
      <c r="Q106">
        <v>4000</v>
      </c>
      <c r="R106">
        <v>6824</v>
      </c>
      <c r="S106" s="2">
        <v>0</v>
      </c>
      <c r="T106">
        <v>406</v>
      </c>
      <c r="U106">
        <v>97</v>
      </c>
      <c r="V106">
        <v>3105</v>
      </c>
      <c r="W106">
        <v>2094</v>
      </c>
      <c r="X106">
        <v>3497</v>
      </c>
      <c r="Y106">
        <v>2829</v>
      </c>
      <c r="Z106">
        <v>0</v>
      </c>
      <c r="AA106">
        <v>0</v>
      </c>
      <c r="AB106">
        <v>93405</v>
      </c>
    </row>
    <row r="107" spans="1:28" x14ac:dyDescent="0.35">
      <c r="A107">
        <f t="shared" si="4"/>
        <v>0</v>
      </c>
      <c r="B107">
        <f t="shared" si="3"/>
        <v>0</v>
      </c>
      <c r="C107" t="s">
        <v>291</v>
      </c>
      <c r="D107">
        <v>15441</v>
      </c>
      <c r="E107">
        <v>0</v>
      </c>
      <c r="F107">
        <v>33068</v>
      </c>
      <c r="G107">
        <v>48509</v>
      </c>
      <c r="H107">
        <v>51</v>
      </c>
      <c r="I107">
        <v>13022</v>
      </c>
      <c r="J107">
        <v>896</v>
      </c>
      <c r="K107">
        <v>1311</v>
      </c>
      <c r="L107">
        <v>5432</v>
      </c>
      <c r="M107">
        <v>1059</v>
      </c>
      <c r="N107">
        <v>94</v>
      </c>
      <c r="O107">
        <v>38</v>
      </c>
      <c r="P107">
        <v>1355</v>
      </c>
      <c r="Q107">
        <v>3562</v>
      </c>
      <c r="R107">
        <v>8918</v>
      </c>
      <c r="S107" s="2">
        <v>0</v>
      </c>
      <c r="T107">
        <v>621</v>
      </c>
      <c r="U107">
        <v>117</v>
      </c>
      <c r="V107">
        <v>896</v>
      </c>
      <c r="W107">
        <v>2192</v>
      </c>
      <c r="X107">
        <v>1006</v>
      </c>
      <c r="Y107">
        <v>7637</v>
      </c>
      <c r="Z107">
        <v>3607</v>
      </c>
      <c r="AA107">
        <v>1550</v>
      </c>
      <c r="AB107">
        <v>101873</v>
      </c>
    </row>
    <row r="108" spans="1:28" x14ac:dyDescent="0.35">
      <c r="A108">
        <f t="shared" si="4"/>
        <v>0</v>
      </c>
      <c r="B108">
        <f t="shared" si="3"/>
        <v>0</v>
      </c>
      <c r="C108" t="s">
        <v>292</v>
      </c>
      <c r="D108">
        <v>9500</v>
      </c>
      <c r="E108">
        <v>15883</v>
      </c>
      <c r="F108">
        <v>0</v>
      </c>
      <c r="G108">
        <v>25383</v>
      </c>
      <c r="H108">
        <v>154</v>
      </c>
      <c r="I108">
        <v>6509</v>
      </c>
      <c r="J108">
        <v>350</v>
      </c>
      <c r="K108">
        <v>21</v>
      </c>
      <c r="L108">
        <v>1200</v>
      </c>
      <c r="M108">
        <v>899</v>
      </c>
      <c r="N108">
        <v>0</v>
      </c>
      <c r="O108">
        <v>0</v>
      </c>
      <c r="P108">
        <v>48</v>
      </c>
      <c r="Q108">
        <v>701</v>
      </c>
      <c r="R108">
        <v>894</v>
      </c>
      <c r="S108" s="2">
        <v>0</v>
      </c>
      <c r="T108">
        <v>0</v>
      </c>
      <c r="U108">
        <v>46</v>
      </c>
      <c r="V108">
        <v>262</v>
      </c>
      <c r="W108">
        <v>1256</v>
      </c>
      <c r="X108">
        <v>1679</v>
      </c>
      <c r="Y108">
        <v>861</v>
      </c>
      <c r="Z108">
        <v>0</v>
      </c>
      <c r="AA108">
        <v>0</v>
      </c>
      <c r="AB108">
        <v>40263</v>
      </c>
    </row>
    <row r="109" spans="1:28" x14ac:dyDescent="0.35">
      <c r="A109">
        <f t="shared" si="4"/>
        <v>0</v>
      </c>
      <c r="B109">
        <f t="shared" si="3"/>
        <v>0</v>
      </c>
      <c r="C109" t="s">
        <v>293</v>
      </c>
      <c r="D109">
        <v>7456</v>
      </c>
      <c r="E109">
        <v>0</v>
      </c>
      <c r="F109">
        <v>18999</v>
      </c>
      <c r="G109">
        <v>26455</v>
      </c>
      <c r="H109">
        <v>108</v>
      </c>
      <c r="I109">
        <v>9044</v>
      </c>
      <c r="J109">
        <v>258</v>
      </c>
      <c r="K109">
        <v>0</v>
      </c>
      <c r="L109">
        <v>2425</v>
      </c>
      <c r="M109">
        <v>0</v>
      </c>
      <c r="N109">
        <v>72</v>
      </c>
      <c r="O109">
        <v>1418</v>
      </c>
      <c r="P109">
        <v>248</v>
      </c>
      <c r="Q109">
        <v>1641</v>
      </c>
      <c r="R109">
        <v>3196</v>
      </c>
      <c r="S109">
        <v>0</v>
      </c>
      <c r="T109">
        <v>0</v>
      </c>
      <c r="U109">
        <v>6</v>
      </c>
      <c r="V109">
        <v>649</v>
      </c>
      <c r="W109">
        <v>0</v>
      </c>
      <c r="X109">
        <v>1581</v>
      </c>
      <c r="Y109">
        <v>3674</v>
      </c>
      <c r="Z109">
        <v>0</v>
      </c>
      <c r="AA109">
        <v>1260</v>
      </c>
      <c r="AB109">
        <v>52035</v>
      </c>
    </row>
    <row r="110" spans="1:28" x14ac:dyDescent="0.35">
      <c r="A110">
        <f t="shared" si="4"/>
        <v>0</v>
      </c>
      <c r="B110">
        <f t="shared" si="3"/>
        <v>0</v>
      </c>
      <c r="C110" t="s">
        <v>294</v>
      </c>
      <c r="D110">
        <v>3250</v>
      </c>
      <c r="E110">
        <v>6461</v>
      </c>
      <c r="F110">
        <v>0</v>
      </c>
      <c r="G110">
        <v>9711</v>
      </c>
      <c r="H110">
        <v>53</v>
      </c>
      <c r="I110">
        <v>3112</v>
      </c>
      <c r="J110">
        <v>53</v>
      </c>
      <c r="K110">
        <v>0</v>
      </c>
      <c r="L110">
        <v>557</v>
      </c>
      <c r="M110">
        <v>0</v>
      </c>
      <c r="N110">
        <v>23</v>
      </c>
      <c r="O110">
        <v>216</v>
      </c>
      <c r="P110">
        <v>153</v>
      </c>
      <c r="Q110">
        <v>237</v>
      </c>
      <c r="R110">
        <v>2191</v>
      </c>
      <c r="S110" s="2">
        <v>0</v>
      </c>
      <c r="T110">
        <v>79</v>
      </c>
      <c r="U110">
        <v>40</v>
      </c>
      <c r="V110">
        <v>708</v>
      </c>
      <c r="W110">
        <v>626</v>
      </c>
      <c r="X110">
        <v>844</v>
      </c>
      <c r="Y110">
        <v>370</v>
      </c>
      <c r="Z110">
        <v>0</v>
      </c>
      <c r="AA110">
        <v>0</v>
      </c>
      <c r="AB110">
        <v>18973</v>
      </c>
    </row>
    <row r="111" spans="1:28" x14ac:dyDescent="0.35">
      <c r="A111">
        <f t="shared" si="4"/>
        <v>0</v>
      </c>
      <c r="B111">
        <f t="shared" si="3"/>
        <v>0</v>
      </c>
      <c r="C111" t="s">
        <v>295</v>
      </c>
      <c r="D111">
        <v>9700</v>
      </c>
      <c r="E111">
        <v>12054</v>
      </c>
      <c r="F111">
        <v>0</v>
      </c>
      <c r="G111">
        <v>21754</v>
      </c>
      <c r="H111">
        <v>116</v>
      </c>
      <c r="I111">
        <v>6640</v>
      </c>
      <c r="J111">
        <v>175</v>
      </c>
      <c r="K111">
        <v>807</v>
      </c>
      <c r="L111">
        <v>3600</v>
      </c>
      <c r="M111">
        <v>551</v>
      </c>
      <c r="N111">
        <v>42</v>
      </c>
      <c r="O111">
        <v>192</v>
      </c>
      <c r="P111">
        <v>810</v>
      </c>
      <c r="Q111">
        <v>1651</v>
      </c>
      <c r="R111">
        <v>9196</v>
      </c>
      <c r="S111" s="2">
        <v>0</v>
      </c>
      <c r="T111">
        <v>169</v>
      </c>
      <c r="U111">
        <v>23</v>
      </c>
      <c r="V111">
        <v>643</v>
      </c>
      <c r="W111">
        <v>130</v>
      </c>
      <c r="X111">
        <v>2211</v>
      </c>
      <c r="Y111">
        <v>908</v>
      </c>
      <c r="Z111">
        <v>0</v>
      </c>
      <c r="AA111">
        <v>2577</v>
      </c>
      <c r="AB111">
        <v>52195</v>
      </c>
    </row>
    <row r="112" spans="1:28" x14ac:dyDescent="0.35">
      <c r="A112">
        <f t="shared" si="4"/>
        <v>0</v>
      </c>
      <c r="B112">
        <f t="shared" si="3"/>
        <v>0</v>
      </c>
      <c r="C112" t="s">
        <v>296</v>
      </c>
      <c r="D112">
        <v>15907</v>
      </c>
      <c r="E112">
        <v>25011</v>
      </c>
      <c r="F112">
        <v>0</v>
      </c>
      <c r="G112">
        <v>40918</v>
      </c>
      <c r="H112">
        <v>129</v>
      </c>
      <c r="I112">
        <v>11959</v>
      </c>
      <c r="J112">
        <v>144</v>
      </c>
      <c r="K112">
        <v>786</v>
      </c>
      <c r="L112">
        <v>4120</v>
      </c>
      <c r="M112">
        <v>974</v>
      </c>
      <c r="N112">
        <v>40</v>
      </c>
      <c r="O112">
        <v>91</v>
      </c>
      <c r="P112">
        <v>1124</v>
      </c>
      <c r="Q112">
        <v>2262</v>
      </c>
      <c r="R112">
        <v>7888</v>
      </c>
      <c r="S112" s="2">
        <v>0</v>
      </c>
      <c r="T112">
        <v>363</v>
      </c>
      <c r="U112">
        <v>8</v>
      </c>
      <c r="V112">
        <v>251</v>
      </c>
      <c r="W112">
        <v>236</v>
      </c>
      <c r="X112">
        <v>2044</v>
      </c>
      <c r="Y112">
        <v>3232</v>
      </c>
      <c r="Z112">
        <v>1600</v>
      </c>
      <c r="AA112">
        <v>1178</v>
      </c>
      <c r="AB112">
        <v>79347</v>
      </c>
    </row>
    <row r="113" spans="1:28" x14ac:dyDescent="0.35">
      <c r="A113">
        <f t="shared" si="4"/>
        <v>0</v>
      </c>
      <c r="B113">
        <f t="shared" si="3"/>
        <v>0</v>
      </c>
      <c r="C113" t="s">
        <v>297</v>
      </c>
      <c r="D113">
        <v>12083</v>
      </c>
      <c r="E113">
        <v>26798</v>
      </c>
      <c r="F113">
        <v>0</v>
      </c>
      <c r="G113">
        <v>38881</v>
      </c>
      <c r="H113">
        <v>18</v>
      </c>
      <c r="I113">
        <v>12709</v>
      </c>
      <c r="J113">
        <v>221</v>
      </c>
      <c r="K113">
        <v>0</v>
      </c>
      <c r="L113">
        <v>1168</v>
      </c>
      <c r="M113">
        <v>920</v>
      </c>
      <c r="N113">
        <v>5411</v>
      </c>
      <c r="O113">
        <v>868</v>
      </c>
      <c r="P113">
        <v>1298</v>
      </c>
      <c r="Q113">
        <v>165</v>
      </c>
      <c r="R113">
        <v>6201</v>
      </c>
      <c r="S113" s="2">
        <v>0</v>
      </c>
      <c r="T113">
        <v>263</v>
      </c>
      <c r="U113">
        <v>9</v>
      </c>
      <c r="V113">
        <v>247</v>
      </c>
      <c r="W113">
        <v>200</v>
      </c>
      <c r="X113">
        <v>1891</v>
      </c>
      <c r="Y113">
        <v>3041</v>
      </c>
      <c r="Z113">
        <v>0</v>
      </c>
      <c r="AA113">
        <v>0</v>
      </c>
      <c r="AB113">
        <v>73511</v>
      </c>
    </row>
    <row r="114" spans="1:28" x14ac:dyDescent="0.35">
      <c r="A114">
        <f t="shared" si="4"/>
        <v>0</v>
      </c>
      <c r="B114">
        <f t="shared" si="3"/>
        <v>0</v>
      </c>
      <c r="C114" t="s">
        <v>298</v>
      </c>
      <c r="D114">
        <v>6974</v>
      </c>
      <c r="E114">
        <v>11983</v>
      </c>
      <c r="F114">
        <v>0</v>
      </c>
      <c r="G114">
        <v>18957</v>
      </c>
      <c r="H114">
        <v>178</v>
      </c>
      <c r="I114">
        <v>4769</v>
      </c>
      <c r="J114">
        <v>43</v>
      </c>
      <c r="K114">
        <v>360</v>
      </c>
      <c r="L114">
        <v>2044</v>
      </c>
      <c r="M114">
        <v>0</v>
      </c>
      <c r="N114">
        <v>27</v>
      </c>
      <c r="O114">
        <v>0</v>
      </c>
      <c r="P114">
        <v>71</v>
      </c>
      <c r="Q114">
        <v>107</v>
      </c>
      <c r="R114">
        <v>3526</v>
      </c>
      <c r="S114" s="2">
        <v>32</v>
      </c>
      <c r="T114">
        <v>0</v>
      </c>
      <c r="U114">
        <v>0</v>
      </c>
      <c r="V114">
        <v>440</v>
      </c>
      <c r="W114">
        <v>89</v>
      </c>
      <c r="X114">
        <v>2717</v>
      </c>
      <c r="Y114">
        <v>855</v>
      </c>
      <c r="Z114">
        <v>0</v>
      </c>
      <c r="AA114">
        <v>0</v>
      </c>
      <c r="AB114">
        <v>34215</v>
      </c>
    </row>
    <row r="115" spans="1:28" x14ac:dyDescent="0.35">
      <c r="A115">
        <f t="shared" si="4"/>
        <v>0</v>
      </c>
      <c r="B115">
        <f t="shared" si="3"/>
        <v>0</v>
      </c>
      <c r="C115" t="s">
        <v>299</v>
      </c>
      <c r="D115">
        <v>9398</v>
      </c>
      <c r="E115">
        <v>17295</v>
      </c>
      <c r="F115">
        <v>0</v>
      </c>
      <c r="G115">
        <v>26693</v>
      </c>
      <c r="H115">
        <v>100</v>
      </c>
      <c r="I115">
        <v>7150</v>
      </c>
      <c r="J115">
        <v>266</v>
      </c>
      <c r="K115">
        <v>0</v>
      </c>
      <c r="L115">
        <v>2128</v>
      </c>
      <c r="M115">
        <v>944</v>
      </c>
      <c r="N115">
        <v>19</v>
      </c>
      <c r="O115">
        <v>76</v>
      </c>
      <c r="P115">
        <v>1662</v>
      </c>
      <c r="Q115">
        <v>190</v>
      </c>
      <c r="R115">
        <v>2247</v>
      </c>
      <c r="S115" s="2">
        <v>0</v>
      </c>
      <c r="T115">
        <v>248</v>
      </c>
      <c r="U115">
        <v>1</v>
      </c>
      <c r="V115">
        <v>190</v>
      </c>
      <c r="W115">
        <v>120</v>
      </c>
      <c r="X115">
        <v>2163</v>
      </c>
      <c r="Y115">
        <v>553</v>
      </c>
      <c r="Z115">
        <v>0</v>
      </c>
      <c r="AA115">
        <v>1000</v>
      </c>
      <c r="AB115">
        <v>45750</v>
      </c>
    </row>
    <row r="116" spans="1:28" x14ac:dyDescent="0.35">
      <c r="A116">
        <f t="shared" si="4"/>
        <v>0</v>
      </c>
      <c r="B116">
        <f t="shared" si="3"/>
        <v>0</v>
      </c>
      <c r="C116" t="s">
        <v>300</v>
      </c>
      <c r="D116">
        <v>33100</v>
      </c>
      <c r="E116">
        <v>0</v>
      </c>
      <c r="F116">
        <v>0</v>
      </c>
      <c r="G116">
        <v>33100</v>
      </c>
      <c r="H116">
        <v>42</v>
      </c>
      <c r="I116">
        <v>12439</v>
      </c>
      <c r="J116">
        <v>294</v>
      </c>
      <c r="K116">
        <v>1144</v>
      </c>
      <c r="L116">
        <v>2403</v>
      </c>
      <c r="M116">
        <v>1265</v>
      </c>
      <c r="N116">
        <v>42</v>
      </c>
      <c r="O116">
        <v>0</v>
      </c>
      <c r="P116">
        <v>0</v>
      </c>
      <c r="Q116">
        <v>1777</v>
      </c>
      <c r="R116">
        <v>2821</v>
      </c>
      <c r="S116" s="2">
        <v>556</v>
      </c>
      <c r="T116">
        <v>406</v>
      </c>
      <c r="U116">
        <v>198</v>
      </c>
      <c r="V116">
        <v>3171</v>
      </c>
      <c r="W116">
        <v>2066</v>
      </c>
      <c r="X116">
        <v>1211</v>
      </c>
      <c r="Y116">
        <v>2335</v>
      </c>
      <c r="Z116">
        <v>8492</v>
      </c>
      <c r="AA116">
        <v>500</v>
      </c>
      <c r="AB116">
        <v>74284</v>
      </c>
    </row>
    <row r="117" spans="1:28" x14ac:dyDescent="0.35">
      <c r="A117">
        <f t="shared" si="4"/>
        <v>0</v>
      </c>
      <c r="B117">
        <f t="shared" si="3"/>
        <v>0</v>
      </c>
      <c r="C117" t="s">
        <v>300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22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</row>
    <row r="118" spans="1:28" x14ac:dyDescent="0.35">
      <c r="A118">
        <f t="shared" si="4"/>
        <v>0</v>
      </c>
      <c r="B118">
        <f t="shared" si="3"/>
        <v>0</v>
      </c>
      <c r="C118" t="s">
        <v>301</v>
      </c>
      <c r="D118">
        <v>14276</v>
      </c>
      <c r="E118">
        <v>40147</v>
      </c>
      <c r="F118">
        <v>0</v>
      </c>
      <c r="G118">
        <v>54423</v>
      </c>
      <c r="H118">
        <v>36</v>
      </c>
      <c r="I118">
        <v>13935</v>
      </c>
      <c r="J118">
        <v>304</v>
      </c>
      <c r="K118">
        <v>112</v>
      </c>
      <c r="L118">
        <v>3840</v>
      </c>
      <c r="M118">
        <v>999</v>
      </c>
      <c r="N118">
        <v>57</v>
      </c>
      <c r="O118">
        <v>0</v>
      </c>
      <c r="P118">
        <v>112</v>
      </c>
      <c r="Q118">
        <v>1023</v>
      </c>
      <c r="R118">
        <v>3139</v>
      </c>
      <c r="S118" s="2">
        <v>0</v>
      </c>
      <c r="T118">
        <v>381</v>
      </c>
      <c r="U118">
        <v>27</v>
      </c>
      <c r="V118">
        <v>818</v>
      </c>
      <c r="W118">
        <v>157</v>
      </c>
      <c r="X118">
        <v>2714</v>
      </c>
      <c r="Y118">
        <v>2000</v>
      </c>
      <c r="Z118">
        <v>0</v>
      </c>
      <c r="AA118">
        <v>0</v>
      </c>
      <c r="AB118">
        <v>84077</v>
      </c>
    </row>
    <row r="119" spans="1:28" x14ac:dyDescent="0.35">
      <c r="A119">
        <f t="shared" si="4"/>
        <v>0</v>
      </c>
      <c r="B119">
        <f t="shared" si="3"/>
        <v>0</v>
      </c>
      <c r="C119" t="s">
        <v>302</v>
      </c>
      <c r="D119">
        <v>7200</v>
      </c>
      <c r="E119">
        <v>0</v>
      </c>
      <c r="F119">
        <v>18739</v>
      </c>
      <c r="G119">
        <v>25939</v>
      </c>
      <c r="H119">
        <v>170</v>
      </c>
      <c r="I119">
        <v>6603</v>
      </c>
      <c r="J119">
        <v>154</v>
      </c>
      <c r="K119">
        <v>75</v>
      </c>
      <c r="L119">
        <v>775</v>
      </c>
      <c r="M119">
        <v>0</v>
      </c>
      <c r="N119">
        <v>52</v>
      </c>
      <c r="O119">
        <v>44</v>
      </c>
      <c r="P119">
        <v>212</v>
      </c>
      <c r="Q119">
        <v>139</v>
      </c>
      <c r="R119">
        <v>4299</v>
      </c>
      <c r="S119" s="2">
        <v>0</v>
      </c>
      <c r="T119">
        <v>164</v>
      </c>
      <c r="U119">
        <v>128</v>
      </c>
      <c r="V119">
        <v>373</v>
      </c>
      <c r="W119">
        <v>112</v>
      </c>
      <c r="X119">
        <v>2784</v>
      </c>
      <c r="Y119">
        <v>890</v>
      </c>
      <c r="Z119">
        <v>0</v>
      </c>
      <c r="AA119">
        <v>0</v>
      </c>
      <c r="AB119">
        <v>42913</v>
      </c>
    </row>
    <row r="120" spans="1:28" x14ac:dyDescent="0.35">
      <c r="A120">
        <f t="shared" si="4"/>
        <v>0</v>
      </c>
      <c r="B120">
        <f t="shared" si="3"/>
        <v>0</v>
      </c>
      <c r="C120" t="s">
        <v>303</v>
      </c>
      <c r="D120">
        <v>6356</v>
      </c>
      <c r="E120">
        <v>16645</v>
      </c>
      <c r="F120">
        <v>0</v>
      </c>
      <c r="G120">
        <v>23001</v>
      </c>
      <c r="H120">
        <v>48</v>
      </c>
      <c r="I120">
        <v>3126</v>
      </c>
      <c r="J120">
        <v>230</v>
      </c>
      <c r="K120">
        <v>0</v>
      </c>
      <c r="L120">
        <v>1103</v>
      </c>
      <c r="M120">
        <v>414</v>
      </c>
      <c r="N120">
        <v>0</v>
      </c>
      <c r="O120">
        <v>0</v>
      </c>
      <c r="P120">
        <v>0</v>
      </c>
      <c r="Q120">
        <v>0</v>
      </c>
      <c r="R120">
        <v>1348</v>
      </c>
      <c r="S120" s="2">
        <v>0</v>
      </c>
      <c r="T120">
        <v>0</v>
      </c>
      <c r="U120">
        <v>112</v>
      </c>
      <c r="V120">
        <v>514</v>
      </c>
      <c r="W120">
        <v>0</v>
      </c>
      <c r="X120">
        <v>85</v>
      </c>
      <c r="Y120">
        <v>465</v>
      </c>
      <c r="Z120">
        <v>0</v>
      </c>
      <c r="AA120">
        <v>0</v>
      </c>
      <c r="AB120">
        <v>30446</v>
      </c>
    </row>
    <row r="121" spans="1:28" x14ac:dyDescent="0.35">
      <c r="A121">
        <f t="shared" si="4"/>
        <v>0</v>
      </c>
      <c r="B121">
        <f t="shared" si="3"/>
        <v>0</v>
      </c>
      <c r="C121" t="s">
        <v>304</v>
      </c>
      <c r="D121">
        <v>5125</v>
      </c>
      <c r="E121">
        <v>8326</v>
      </c>
      <c r="F121">
        <v>1040</v>
      </c>
      <c r="G121">
        <v>14491</v>
      </c>
      <c r="H121">
        <v>21</v>
      </c>
      <c r="I121">
        <v>3002</v>
      </c>
      <c r="J121">
        <v>95</v>
      </c>
      <c r="K121">
        <v>0</v>
      </c>
      <c r="L121">
        <v>434</v>
      </c>
      <c r="M121">
        <v>218</v>
      </c>
      <c r="N121">
        <v>0</v>
      </c>
      <c r="O121">
        <v>150</v>
      </c>
      <c r="P121">
        <v>0</v>
      </c>
      <c r="Q121">
        <v>164</v>
      </c>
      <c r="R121">
        <v>717</v>
      </c>
      <c r="S121" s="2">
        <v>0</v>
      </c>
      <c r="T121">
        <v>53</v>
      </c>
      <c r="U121">
        <v>0</v>
      </c>
      <c r="V121">
        <v>276</v>
      </c>
      <c r="W121">
        <v>0</v>
      </c>
      <c r="X121">
        <v>993</v>
      </c>
      <c r="Y121">
        <v>391</v>
      </c>
      <c r="Z121">
        <v>0</v>
      </c>
      <c r="AA121">
        <v>155</v>
      </c>
      <c r="AB121">
        <v>21160</v>
      </c>
    </row>
    <row r="122" spans="1:28" x14ac:dyDescent="0.35">
      <c r="A122">
        <f t="shared" si="4"/>
        <v>0</v>
      </c>
      <c r="B122">
        <f t="shared" si="3"/>
        <v>0</v>
      </c>
      <c r="C122" t="s">
        <v>305</v>
      </c>
      <c r="D122">
        <v>13500</v>
      </c>
      <c r="E122">
        <v>23669</v>
      </c>
      <c r="F122">
        <v>0</v>
      </c>
      <c r="G122">
        <v>37169</v>
      </c>
      <c r="H122">
        <v>86</v>
      </c>
      <c r="I122">
        <v>10977</v>
      </c>
      <c r="J122">
        <v>126</v>
      </c>
      <c r="K122">
        <v>1260</v>
      </c>
      <c r="L122">
        <v>3202</v>
      </c>
      <c r="M122">
        <v>0</v>
      </c>
      <c r="N122">
        <v>69</v>
      </c>
      <c r="O122">
        <v>4</v>
      </c>
      <c r="P122">
        <v>848</v>
      </c>
      <c r="Q122">
        <v>1933</v>
      </c>
      <c r="R122">
        <v>11755</v>
      </c>
      <c r="S122" s="2">
        <v>0</v>
      </c>
      <c r="T122">
        <v>201</v>
      </c>
      <c r="U122">
        <v>16</v>
      </c>
      <c r="V122">
        <v>985</v>
      </c>
      <c r="W122">
        <v>150</v>
      </c>
      <c r="X122">
        <v>2111</v>
      </c>
      <c r="Y122">
        <v>999</v>
      </c>
      <c r="Z122">
        <v>0</v>
      </c>
      <c r="AA122">
        <v>4441</v>
      </c>
      <c r="AB122">
        <v>76332</v>
      </c>
    </row>
    <row r="123" spans="1:28" x14ac:dyDescent="0.35">
      <c r="A123">
        <f t="shared" si="4"/>
        <v>0</v>
      </c>
      <c r="B123">
        <f t="shared" si="3"/>
        <v>0</v>
      </c>
      <c r="C123" t="s">
        <v>306</v>
      </c>
      <c r="D123">
        <v>13115</v>
      </c>
      <c r="E123">
        <v>17701</v>
      </c>
      <c r="F123">
        <v>0</v>
      </c>
      <c r="G123">
        <v>30816</v>
      </c>
      <c r="H123">
        <v>277</v>
      </c>
      <c r="I123">
        <v>8546</v>
      </c>
      <c r="J123">
        <v>256</v>
      </c>
      <c r="K123">
        <v>83</v>
      </c>
      <c r="L123">
        <v>945</v>
      </c>
      <c r="M123">
        <v>258</v>
      </c>
      <c r="N123">
        <v>1060</v>
      </c>
      <c r="O123">
        <v>0</v>
      </c>
      <c r="P123">
        <v>0</v>
      </c>
      <c r="Q123">
        <v>458</v>
      </c>
      <c r="R123">
        <v>7203</v>
      </c>
      <c r="S123" s="2">
        <v>0</v>
      </c>
      <c r="T123">
        <v>0</v>
      </c>
      <c r="U123">
        <v>29</v>
      </c>
      <c r="V123">
        <v>828</v>
      </c>
      <c r="W123">
        <v>115</v>
      </c>
      <c r="X123">
        <v>3720</v>
      </c>
      <c r="Y123">
        <v>1358</v>
      </c>
      <c r="Z123">
        <v>0</v>
      </c>
      <c r="AA123">
        <v>0</v>
      </c>
      <c r="AB123">
        <v>55952</v>
      </c>
    </row>
    <row r="124" spans="1:28" x14ac:dyDescent="0.35">
      <c r="A124">
        <f t="shared" si="4"/>
        <v>0</v>
      </c>
      <c r="B124">
        <f t="shared" si="3"/>
        <v>0</v>
      </c>
      <c r="C124" t="s">
        <v>308</v>
      </c>
      <c r="D124">
        <v>14225</v>
      </c>
      <c r="E124">
        <v>17098</v>
      </c>
      <c r="F124">
        <v>0</v>
      </c>
      <c r="G124">
        <v>31323</v>
      </c>
      <c r="H124">
        <v>62</v>
      </c>
      <c r="I124">
        <v>11813</v>
      </c>
      <c r="J124">
        <v>177</v>
      </c>
      <c r="K124">
        <v>2336</v>
      </c>
      <c r="L124">
        <v>3192</v>
      </c>
      <c r="M124">
        <v>0</v>
      </c>
      <c r="N124">
        <v>28</v>
      </c>
      <c r="O124">
        <v>0</v>
      </c>
      <c r="P124">
        <v>0</v>
      </c>
      <c r="Q124">
        <v>422</v>
      </c>
      <c r="R124">
        <v>3050</v>
      </c>
      <c r="S124" s="2">
        <v>0</v>
      </c>
      <c r="T124">
        <v>0</v>
      </c>
      <c r="U124">
        <v>7</v>
      </c>
      <c r="V124">
        <v>426</v>
      </c>
      <c r="W124">
        <v>180</v>
      </c>
      <c r="X124">
        <v>1044</v>
      </c>
      <c r="Y124">
        <v>963</v>
      </c>
      <c r="Z124">
        <v>0</v>
      </c>
      <c r="AA124">
        <v>0</v>
      </c>
      <c r="AB124">
        <v>55023</v>
      </c>
    </row>
    <row r="125" spans="1:28" x14ac:dyDescent="0.35">
      <c r="A125">
        <f t="shared" si="4"/>
        <v>0</v>
      </c>
      <c r="B125">
        <f t="shared" si="3"/>
        <v>0</v>
      </c>
      <c r="C125" t="s">
        <v>309</v>
      </c>
      <c r="D125">
        <v>6811</v>
      </c>
      <c r="E125">
        <v>14348</v>
      </c>
      <c r="F125">
        <v>0</v>
      </c>
      <c r="G125">
        <v>21159</v>
      </c>
      <c r="H125">
        <v>133</v>
      </c>
      <c r="I125">
        <v>7947</v>
      </c>
      <c r="J125">
        <v>547</v>
      </c>
      <c r="K125">
        <v>0</v>
      </c>
      <c r="L125">
        <v>0</v>
      </c>
      <c r="M125">
        <v>0</v>
      </c>
      <c r="N125">
        <v>43</v>
      </c>
      <c r="O125">
        <v>422</v>
      </c>
      <c r="P125">
        <v>319</v>
      </c>
      <c r="Q125">
        <v>1027</v>
      </c>
      <c r="R125">
        <v>0</v>
      </c>
      <c r="S125" s="2">
        <v>0</v>
      </c>
      <c r="T125">
        <v>0</v>
      </c>
      <c r="U125">
        <v>28</v>
      </c>
      <c r="V125">
        <v>754</v>
      </c>
      <c r="W125">
        <v>135</v>
      </c>
      <c r="X125">
        <v>793</v>
      </c>
      <c r="Y125">
        <v>1216</v>
      </c>
      <c r="Z125">
        <v>0</v>
      </c>
      <c r="AA125">
        <v>1500</v>
      </c>
      <c r="AB125">
        <v>36023</v>
      </c>
    </row>
    <row r="126" spans="1:28" x14ac:dyDescent="0.35">
      <c r="A126">
        <f t="shared" si="4"/>
        <v>0</v>
      </c>
      <c r="B126">
        <f t="shared" si="3"/>
        <v>0</v>
      </c>
      <c r="C126" t="s">
        <v>310</v>
      </c>
      <c r="D126">
        <v>2900</v>
      </c>
      <c r="E126">
        <v>6584</v>
      </c>
      <c r="F126">
        <v>1334</v>
      </c>
      <c r="G126">
        <v>10818</v>
      </c>
      <c r="H126">
        <v>172</v>
      </c>
      <c r="I126">
        <v>4623</v>
      </c>
      <c r="J126">
        <v>128</v>
      </c>
      <c r="K126">
        <v>15</v>
      </c>
      <c r="L126">
        <v>17</v>
      </c>
      <c r="M126">
        <v>471</v>
      </c>
      <c r="N126">
        <v>0</v>
      </c>
      <c r="O126">
        <v>0</v>
      </c>
      <c r="P126">
        <v>214</v>
      </c>
      <c r="Q126">
        <v>955</v>
      </c>
      <c r="R126">
        <v>0</v>
      </c>
      <c r="S126" s="2">
        <v>0</v>
      </c>
      <c r="T126">
        <v>282</v>
      </c>
      <c r="U126">
        <v>52</v>
      </c>
      <c r="V126">
        <v>2919</v>
      </c>
      <c r="W126">
        <v>971</v>
      </c>
      <c r="X126">
        <v>1213</v>
      </c>
      <c r="Y126">
        <v>728</v>
      </c>
      <c r="Z126">
        <v>0</v>
      </c>
      <c r="AA126">
        <v>0</v>
      </c>
      <c r="AB126">
        <v>61864</v>
      </c>
    </row>
    <row r="127" spans="1:28" x14ac:dyDescent="0.35">
      <c r="A127">
        <f t="shared" si="4"/>
        <v>0</v>
      </c>
      <c r="B127">
        <f t="shared" si="3"/>
        <v>0</v>
      </c>
      <c r="C127" t="s">
        <v>310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38286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</row>
    <row r="128" spans="1:28" x14ac:dyDescent="0.35">
      <c r="A128">
        <f t="shared" si="4"/>
        <v>0</v>
      </c>
      <c r="B128">
        <f t="shared" si="3"/>
        <v>0</v>
      </c>
      <c r="C128" t="s">
        <v>311</v>
      </c>
      <c r="D128">
        <v>0</v>
      </c>
      <c r="E128">
        <v>12836</v>
      </c>
      <c r="F128">
        <v>28</v>
      </c>
      <c r="G128">
        <v>12864</v>
      </c>
      <c r="H128">
        <v>0</v>
      </c>
      <c r="I128">
        <v>5658</v>
      </c>
      <c r="J128">
        <v>154</v>
      </c>
      <c r="K128">
        <v>0</v>
      </c>
      <c r="L128">
        <v>58</v>
      </c>
      <c r="M128">
        <v>0</v>
      </c>
      <c r="N128">
        <v>0</v>
      </c>
      <c r="O128">
        <v>1054</v>
      </c>
      <c r="P128">
        <v>110</v>
      </c>
      <c r="Q128">
        <v>596</v>
      </c>
      <c r="R128">
        <v>132</v>
      </c>
      <c r="S128" s="2">
        <v>0</v>
      </c>
      <c r="T128">
        <v>156</v>
      </c>
      <c r="U128">
        <v>92</v>
      </c>
      <c r="V128">
        <v>209</v>
      </c>
      <c r="W128">
        <v>792</v>
      </c>
      <c r="X128">
        <v>1968</v>
      </c>
      <c r="Y128">
        <v>1653</v>
      </c>
      <c r="Z128">
        <v>0</v>
      </c>
      <c r="AA128">
        <v>0</v>
      </c>
      <c r="AB128">
        <v>25496</v>
      </c>
    </row>
    <row r="129" spans="1:28" x14ac:dyDescent="0.35">
      <c r="A129">
        <f t="shared" si="4"/>
        <v>0</v>
      </c>
      <c r="B129">
        <f t="shared" si="3"/>
        <v>0</v>
      </c>
      <c r="C129" t="s">
        <v>312</v>
      </c>
      <c r="D129">
        <v>856</v>
      </c>
      <c r="E129">
        <v>6960</v>
      </c>
      <c r="F129">
        <v>26</v>
      </c>
      <c r="G129">
        <v>7842</v>
      </c>
      <c r="H129">
        <v>26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137</v>
      </c>
      <c r="Q129">
        <v>521</v>
      </c>
      <c r="R129">
        <v>0</v>
      </c>
      <c r="S129" s="2">
        <v>0</v>
      </c>
      <c r="T129">
        <v>118</v>
      </c>
      <c r="U129">
        <v>38</v>
      </c>
      <c r="V129">
        <v>471</v>
      </c>
      <c r="W129">
        <v>59</v>
      </c>
      <c r="X129">
        <v>1755</v>
      </c>
      <c r="Y129">
        <v>238</v>
      </c>
      <c r="Z129">
        <v>0</v>
      </c>
      <c r="AA129">
        <v>0</v>
      </c>
      <c r="AB129">
        <v>11205</v>
      </c>
    </row>
    <row r="130" spans="1:28" x14ac:dyDescent="0.35">
      <c r="A130">
        <f t="shared" si="4"/>
        <v>0</v>
      </c>
      <c r="B130">
        <f t="shared" si="3"/>
        <v>0</v>
      </c>
      <c r="C130" t="s">
        <v>313</v>
      </c>
      <c r="D130">
        <v>740</v>
      </c>
      <c r="E130">
        <v>2523</v>
      </c>
      <c r="F130">
        <v>1626</v>
      </c>
      <c r="G130">
        <v>4889</v>
      </c>
      <c r="H130">
        <v>100</v>
      </c>
      <c r="I130">
        <v>0</v>
      </c>
      <c r="J130">
        <v>0</v>
      </c>
      <c r="K130">
        <v>83</v>
      </c>
      <c r="L130">
        <v>254</v>
      </c>
      <c r="M130">
        <v>0</v>
      </c>
      <c r="N130">
        <v>0</v>
      </c>
      <c r="O130">
        <v>15</v>
      </c>
      <c r="P130">
        <v>22</v>
      </c>
      <c r="Q130">
        <v>689</v>
      </c>
      <c r="R130">
        <v>0</v>
      </c>
      <c r="S130" s="2">
        <v>0</v>
      </c>
      <c r="T130">
        <v>37</v>
      </c>
      <c r="U130">
        <v>35</v>
      </c>
      <c r="V130">
        <v>1562</v>
      </c>
      <c r="W130">
        <v>506</v>
      </c>
      <c r="X130">
        <v>2512</v>
      </c>
      <c r="Y130">
        <v>68</v>
      </c>
      <c r="Z130">
        <v>0</v>
      </c>
      <c r="AA130">
        <v>0</v>
      </c>
      <c r="AB130">
        <v>10772</v>
      </c>
    </row>
    <row r="131" spans="1:28" x14ac:dyDescent="0.35">
      <c r="A131">
        <f t="shared" si="4"/>
        <v>0</v>
      </c>
      <c r="B131">
        <f t="shared" ref="B131:B194" si="5">+IF(C131=C130,0,IF(AND(C131=C132,C131=C133),AB131-SUM(G131:AA133),IF(C131=C132,AB131-SUM(G131:AA132),AB131-SUM(G131:AA131))))</f>
        <v>0</v>
      </c>
      <c r="C131" t="s">
        <v>314</v>
      </c>
      <c r="D131">
        <v>18000</v>
      </c>
      <c r="E131">
        <v>64764</v>
      </c>
      <c r="F131">
        <v>0</v>
      </c>
      <c r="G131">
        <v>82764</v>
      </c>
      <c r="H131">
        <v>2</v>
      </c>
      <c r="I131">
        <v>9077</v>
      </c>
      <c r="J131">
        <v>878</v>
      </c>
      <c r="K131">
        <v>0</v>
      </c>
      <c r="L131">
        <v>401</v>
      </c>
      <c r="M131">
        <v>0</v>
      </c>
      <c r="N131">
        <v>149</v>
      </c>
      <c r="O131">
        <v>304</v>
      </c>
      <c r="P131">
        <v>1110</v>
      </c>
      <c r="Q131">
        <v>0</v>
      </c>
      <c r="R131">
        <v>7017</v>
      </c>
      <c r="S131" s="2">
        <v>0</v>
      </c>
      <c r="T131">
        <v>0</v>
      </c>
      <c r="U131">
        <v>181</v>
      </c>
      <c r="V131">
        <v>1468</v>
      </c>
      <c r="W131">
        <v>254</v>
      </c>
      <c r="X131">
        <v>5086</v>
      </c>
      <c r="Y131">
        <v>5260</v>
      </c>
      <c r="Z131">
        <v>0</v>
      </c>
      <c r="AA131">
        <v>0</v>
      </c>
      <c r="AB131">
        <v>113951</v>
      </c>
    </row>
    <row r="132" spans="1:28" x14ac:dyDescent="0.35">
      <c r="A132">
        <f t="shared" ref="A132:A195" si="6">+G132-SUM(D132:F132)</f>
        <v>0</v>
      </c>
      <c r="B132">
        <f t="shared" si="5"/>
        <v>0</v>
      </c>
      <c r="C132" t="s">
        <v>315</v>
      </c>
      <c r="D132">
        <v>43556</v>
      </c>
      <c r="E132">
        <v>102920</v>
      </c>
      <c r="F132">
        <v>0</v>
      </c>
      <c r="G132">
        <v>146476</v>
      </c>
      <c r="H132">
        <v>11</v>
      </c>
      <c r="I132">
        <v>14084</v>
      </c>
      <c r="J132">
        <v>2558</v>
      </c>
      <c r="K132">
        <v>0</v>
      </c>
      <c r="L132">
        <v>42</v>
      </c>
      <c r="M132">
        <v>0</v>
      </c>
      <c r="N132">
        <v>373</v>
      </c>
      <c r="O132">
        <v>0</v>
      </c>
      <c r="P132">
        <v>2079</v>
      </c>
      <c r="Q132">
        <v>0</v>
      </c>
      <c r="R132">
        <v>8517</v>
      </c>
      <c r="S132" s="2">
        <v>0</v>
      </c>
      <c r="T132">
        <v>0</v>
      </c>
      <c r="U132">
        <v>209</v>
      </c>
      <c r="V132">
        <v>10</v>
      </c>
      <c r="W132">
        <v>300</v>
      </c>
      <c r="X132">
        <v>7028</v>
      </c>
      <c r="Y132">
        <v>15235</v>
      </c>
      <c r="Z132">
        <v>0</v>
      </c>
      <c r="AA132">
        <v>0</v>
      </c>
      <c r="AB132">
        <v>196922</v>
      </c>
    </row>
    <row r="133" spans="1:28" x14ac:dyDescent="0.35">
      <c r="A133">
        <f t="shared" si="6"/>
        <v>0</v>
      </c>
      <c r="B133">
        <f t="shared" si="5"/>
        <v>0</v>
      </c>
      <c r="C133" t="s">
        <v>316</v>
      </c>
      <c r="D133">
        <v>0</v>
      </c>
      <c r="E133">
        <v>0</v>
      </c>
      <c r="F133">
        <v>4168</v>
      </c>
      <c r="G133">
        <v>4168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16</v>
      </c>
      <c r="O133">
        <v>639</v>
      </c>
      <c r="P133">
        <v>0</v>
      </c>
      <c r="Q133">
        <v>1061</v>
      </c>
      <c r="R133">
        <v>0</v>
      </c>
      <c r="S133" s="2">
        <v>0</v>
      </c>
      <c r="T133">
        <v>0</v>
      </c>
      <c r="U133">
        <v>8</v>
      </c>
      <c r="V133">
        <v>428</v>
      </c>
      <c r="W133">
        <v>85</v>
      </c>
      <c r="X133">
        <v>95</v>
      </c>
      <c r="Y133">
        <v>1590</v>
      </c>
      <c r="Z133">
        <v>0</v>
      </c>
      <c r="AA133">
        <v>1309</v>
      </c>
      <c r="AB133">
        <v>9399</v>
      </c>
    </row>
    <row r="134" spans="1:28" x14ac:dyDescent="0.35">
      <c r="A134">
        <f t="shared" si="6"/>
        <v>0</v>
      </c>
      <c r="B134">
        <f t="shared" si="5"/>
        <v>0</v>
      </c>
      <c r="C134" t="s">
        <v>317</v>
      </c>
      <c r="D134">
        <v>319</v>
      </c>
      <c r="E134">
        <v>4536</v>
      </c>
      <c r="F134">
        <v>0</v>
      </c>
      <c r="G134">
        <v>4855</v>
      </c>
      <c r="H134">
        <v>22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444</v>
      </c>
      <c r="R134">
        <v>0</v>
      </c>
      <c r="S134" s="2">
        <v>0</v>
      </c>
      <c r="T134">
        <v>70</v>
      </c>
      <c r="U134">
        <v>1</v>
      </c>
      <c r="V134">
        <v>565</v>
      </c>
      <c r="W134">
        <v>38</v>
      </c>
      <c r="X134">
        <v>50</v>
      </c>
      <c r="Y134">
        <v>143</v>
      </c>
      <c r="Z134">
        <v>0</v>
      </c>
      <c r="AA134">
        <v>0</v>
      </c>
      <c r="AB134">
        <v>6188</v>
      </c>
    </row>
    <row r="135" spans="1:28" x14ac:dyDescent="0.35">
      <c r="A135">
        <f t="shared" si="6"/>
        <v>0</v>
      </c>
      <c r="B135">
        <f t="shared" si="5"/>
        <v>0</v>
      </c>
      <c r="C135" t="s">
        <v>318</v>
      </c>
      <c r="D135">
        <v>6023</v>
      </c>
      <c r="E135">
        <v>12411</v>
      </c>
      <c r="F135">
        <v>1416</v>
      </c>
      <c r="G135">
        <v>19850</v>
      </c>
      <c r="H135">
        <v>186</v>
      </c>
      <c r="I135">
        <v>6394</v>
      </c>
      <c r="J135">
        <v>598</v>
      </c>
      <c r="K135">
        <v>176</v>
      </c>
      <c r="L135">
        <v>283</v>
      </c>
      <c r="M135">
        <v>465</v>
      </c>
      <c r="N135">
        <v>125</v>
      </c>
      <c r="O135">
        <v>0</v>
      </c>
      <c r="P135">
        <v>40</v>
      </c>
      <c r="Q135">
        <v>2330</v>
      </c>
      <c r="R135">
        <v>1182</v>
      </c>
      <c r="S135">
        <v>207</v>
      </c>
      <c r="T135">
        <v>170</v>
      </c>
      <c r="U135">
        <v>102</v>
      </c>
      <c r="V135">
        <v>3893</v>
      </c>
      <c r="W135">
        <v>1116</v>
      </c>
      <c r="X135">
        <v>2239</v>
      </c>
      <c r="Y135">
        <v>1097</v>
      </c>
      <c r="Z135">
        <v>0</v>
      </c>
      <c r="AA135">
        <v>0</v>
      </c>
      <c r="AB135">
        <v>40476</v>
      </c>
    </row>
    <row r="136" spans="1:28" x14ac:dyDescent="0.35">
      <c r="A136">
        <f t="shared" si="6"/>
        <v>0</v>
      </c>
      <c r="B136">
        <f t="shared" si="5"/>
        <v>0</v>
      </c>
      <c r="C136" t="s">
        <v>318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23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</row>
    <row r="137" spans="1:28" x14ac:dyDescent="0.35">
      <c r="A137">
        <f t="shared" si="6"/>
        <v>0</v>
      </c>
      <c r="B137">
        <f t="shared" si="5"/>
        <v>0</v>
      </c>
      <c r="C137" t="s">
        <v>319</v>
      </c>
      <c r="D137">
        <v>617</v>
      </c>
      <c r="E137">
        <v>1556</v>
      </c>
      <c r="F137">
        <v>0</v>
      </c>
      <c r="G137">
        <v>2173</v>
      </c>
      <c r="H137">
        <v>21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46</v>
      </c>
      <c r="R137">
        <v>0</v>
      </c>
      <c r="S137" s="2">
        <v>0</v>
      </c>
      <c r="T137">
        <v>40</v>
      </c>
      <c r="U137">
        <v>5</v>
      </c>
      <c r="V137">
        <v>152</v>
      </c>
      <c r="W137">
        <v>0</v>
      </c>
      <c r="X137">
        <v>674</v>
      </c>
      <c r="Y137">
        <v>6</v>
      </c>
      <c r="Z137">
        <v>0</v>
      </c>
      <c r="AA137">
        <v>0</v>
      </c>
      <c r="AB137">
        <v>3118</v>
      </c>
    </row>
    <row r="138" spans="1:28" x14ac:dyDescent="0.35">
      <c r="A138">
        <f t="shared" si="6"/>
        <v>0</v>
      </c>
      <c r="B138">
        <f t="shared" si="5"/>
        <v>0</v>
      </c>
      <c r="C138" t="s">
        <v>320</v>
      </c>
      <c r="D138">
        <v>45</v>
      </c>
      <c r="E138">
        <v>1824</v>
      </c>
      <c r="F138">
        <v>0</v>
      </c>
      <c r="G138">
        <v>1869</v>
      </c>
      <c r="H138">
        <v>5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426</v>
      </c>
      <c r="P138">
        <v>35</v>
      </c>
      <c r="Q138">
        <v>14</v>
      </c>
      <c r="R138">
        <v>1</v>
      </c>
      <c r="S138" s="2">
        <v>0</v>
      </c>
      <c r="T138">
        <v>0</v>
      </c>
      <c r="U138">
        <v>1</v>
      </c>
      <c r="V138">
        <v>89</v>
      </c>
      <c r="W138">
        <v>33</v>
      </c>
      <c r="X138">
        <v>382</v>
      </c>
      <c r="Y138">
        <v>7</v>
      </c>
      <c r="Z138">
        <v>0</v>
      </c>
      <c r="AA138">
        <v>0</v>
      </c>
      <c r="AB138">
        <v>2862</v>
      </c>
    </row>
    <row r="139" spans="1:28" x14ac:dyDescent="0.35">
      <c r="A139">
        <f t="shared" si="6"/>
        <v>0</v>
      </c>
      <c r="B139">
        <f t="shared" si="5"/>
        <v>0</v>
      </c>
      <c r="C139" t="s">
        <v>321</v>
      </c>
      <c r="D139">
        <v>150</v>
      </c>
      <c r="E139">
        <v>2242</v>
      </c>
      <c r="F139">
        <v>0</v>
      </c>
      <c r="G139">
        <v>2392</v>
      </c>
      <c r="H139">
        <v>28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48</v>
      </c>
      <c r="P139">
        <v>10</v>
      </c>
      <c r="Q139">
        <v>0</v>
      </c>
      <c r="R139">
        <v>121</v>
      </c>
      <c r="S139" s="2">
        <v>0</v>
      </c>
      <c r="T139">
        <v>35</v>
      </c>
      <c r="U139">
        <v>1</v>
      </c>
      <c r="V139">
        <v>85</v>
      </c>
      <c r="W139">
        <v>20</v>
      </c>
      <c r="X139">
        <v>553</v>
      </c>
      <c r="Y139">
        <v>49</v>
      </c>
      <c r="Z139">
        <v>0</v>
      </c>
      <c r="AA139">
        <v>0</v>
      </c>
      <c r="AB139">
        <v>3342</v>
      </c>
    </row>
    <row r="140" spans="1:28" x14ac:dyDescent="0.35">
      <c r="A140">
        <f t="shared" si="6"/>
        <v>0</v>
      </c>
      <c r="B140">
        <f t="shared" si="5"/>
        <v>0</v>
      </c>
      <c r="C140" t="s">
        <v>322</v>
      </c>
      <c r="D140">
        <v>0</v>
      </c>
      <c r="E140">
        <v>1706</v>
      </c>
      <c r="F140">
        <v>0</v>
      </c>
      <c r="G140">
        <v>1706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60</v>
      </c>
      <c r="P140">
        <v>0</v>
      </c>
      <c r="Q140">
        <v>1</v>
      </c>
      <c r="R140">
        <v>0</v>
      </c>
      <c r="S140" s="2">
        <v>0</v>
      </c>
      <c r="T140">
        <v>0</v>
      </c>
      <c r="U140">
        <v>0</v>
      </c>
      <c r="V140">
        <v>720</v>
      </c>
      <c r="W140">
        <v>25</v>
      </c>
      <c r="X140">
        <v>470</v>
      </c>
      <c r="Y140">
        <v>32</v>
      </c>
      <c r="Z140">
        <v>0</v>
      </c>
      <c r="AA140">
        <v>0</v>
      </c>
      <c r="AB140">
        <v>3014</v>
      </c>
    </row>
    <row r="141" spans="1:28" x14ac:dyDescent="0.35">
      <c r="A141">
        <f t="shared" si="6"/>
        <v>0</v>
      </c>
      <c r="B141">
        <f t="shared" si="5"/>
        <v>0</v>
      </c>
      <c r="C141" t="s">
        <v>323</v>
      </c>
      <c r="D141">
        <v>5998</v>
      </c>
      <c r="E141">
        <v>5279</v>
      </c>
      <c r="F141">
        <v>30</v>
      </c>
      <c r="G141">
        <v>11307</v>
      </c>
      <c r="H141">
        <v>96</v>
      </c>
      <c r="I141">
        <v>4271</v>
      </c>
      <c r="J141">
        <v>339</v>
      </c>
      <c r="K141">
        <v>0</v>
      </c>
      <c r="L141">
        <v>164</v>
      </c>
      <c r="M141">
        <v>0</v>
      </c>
      <c r="N141">
        <v>0</v>
      </c>
      <c r="O141">
        <v>0</v>
      </c>
      <c r="P141">
        <v>400</v>
      </c>
      <c r="Q141">
        <v>261</v>
      </c>
      <c r="R141">
        <v>0</v>
      </c>
      <c r="S141" s="2">
        <v>0</v>
      </c>
      <c r="T141">
        <v>243</v>
      </c>
      <c r="U141">
        <v>81</v>
      </c>
      <c r="V141">
        <v>6468</v>
      </c>
      <c r="W141">
        <v>672</v>
      </c>
      <c r="X141">
        <v>1401</v>
      </c>
      <c r="Y141">
        <v>529</v>
      </c>
      <c r="Z141">
        <v>0</v>
      </c>
      <c r="AA141">
        <v>0</v>
      </c>
      <c r="AB141">
        <v>26232</v>
      </c>
    </row>
    <row r="142" spans="1:28" x14ac:dyDescent="0.35">
      <c r="A142">
        <f t="shared" si="6"/>
        <v>0</v>
      </c>
      <c r="B142">
        <f t="shared" si="5"/>
        <v>0</v>
      </c>
      <c r="C142" t="s">
        <v>324</v>
      </c>
      <c r="D142">
        <v>0</v>
      </c>
      <c r="E142">
        <v>4827</v>
      </c>
      <c r="F142">
        <v>0</v>
      </c>
      <c r="G142">
        <v>4827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28</v>
      </c>
      <c r="Q142">
        <v>234</v>
      </c>
      <c r="R142">
        <v>0</v>
      </c>
      <c r="S142" s="2">
        <v>0</v>
      </c>
      <c r="T142">
        <v>0</v>
      </c>
      <c r="U142">
        <v>0</v>
      </c>
      <c r="V142">
        <v>689</v>
      </c>
      <c r="W142">
        <v>78</v>
      </c>
      <c r="X142">
        <v>732</v>
      </c>
      <c r="Y142">
        <v>417</v>
      </c>
      <c r="Z142">
        <v>0</v>
      </c>
      <c r="AA142">
        <v>0</v>
      </c>
      <c r="AB142">
        <v>7005</v>
      </c>
    </row>
    <row r="143" spans="1:28" x14ac:dyDescent="0.35">
      <c r="A143">
        <f t="shared" si="6"/>
        <v>0</v>
      </c>
      <c r="B143">
        <f t="shared" si="5"/>
        <v>0</v>
      </c>
      <c r="C143" t="s">
        <v>325</v>
      </c>
      <c r="D143">
        <v>9659</v>
      </c>
      <c r="E143">
        <v>11052</v>
      </c>
      <c r="F143">
        <v>385</v>
      </c>
      <c r="G143">
        <v>21096</v>
      </c>
      <c r="H143">
        <v>19</v>
      </c>
      <c r="I143">
        <v>9705</v>
      </c>
      <c r="J143">
        <v>616</v>
      </c>
      <c r="K143">
        <v>0</v>
      </c>
      <c r="L143">
        <v>599</v>
      </c>
      <c r="M143">
        <v>0</v>
      </c>
      <c r="N143">
        <v>0</v>
      </c>
      <c r="O143">
        <v>0</v>
      </c>
      <c r="P143">
        <v>258</v>
      </c>
      <c r="Q143">
        <v>0</v>
      </c>
      <c r="R143">
        <v>5267</v>
      </c>
      <c r="S143" s="2">
        <v>0</v>
      </c>
      <c r="T143">
        <v>0</v>
      </c>
      <c r="U143">
        <v>0</v>
      </c>
      <c r="V143">
        <v>9</v>
      </c>
      <c r="W143">
        <v>125</v>
      </c>
      <c r="X143">
        <v>1112</v>
      </c>
      <c r="Y143">
        <v>681</v>
      </c>
      <c r="Z143">
        <v>0</v>
      </c>
      <c r="AA143">
        <v>0</v>
      </c>
      <c r="AB143">
        <v>39487</v>
      </c>
    </row>
    <row r="144" spans="1:28" x14ac:dyDescent="0.35">
      <c r="A144">
        <f t="shared" si="6"/>
        <v>0</v>
      </c>
      <c r="B144">
        <f t="shared" si="5"/>
        <v>0</v>
      </c>
      <c r="C144" t="s">
        <v>326</v>
      </c>
      <c r="D144">
        <v>2275</v>
      </c>
      <c r="E144">
        <v>8529</v>
      </c>
      <c r="F144">
        <v>0</v>
      </c>
      <c r="G144">
        <v>10804</v>
      </c>
      <c r="H144">
        <v>43</v>
      </c>
      <c r="I144">
        <v>3907</v>
      </c>
      <c r="J144">
        <v>61</v>
      </c>
      <c r="K144">
        <v>46</v>
      </c>
      <c r="L144">
        <v>8</v>
      </c>
      <c r="M144">
        <v>162</v>
      </c>
      <c r="N144">
        <v>0</v>
      </c>
      <c r="O144">
        <v>35</v>
      </c>
      <c r="P144">
        <v>45</v>
      </c>
      <c r="Q144">
        <v>455</v>
      </c>
      <c r="R144">
        <v>61</v>
      </c>
      <c r="S144" s="2">
        <v>0</v>
      </c>
      <c r="T144">
        <v>43</v>
      </c>
      <c r="U144">
        <v>17</v>
      </c>
      <c r="V144">
        <v>1116</v>
      </c>
      <c r="W144">
        <v>85</v>
      </c>
      <c r="X144">
        <v>960</v>
      </c>
      <c r="Y144">
        <v>426</v>
      </c>
      <c r="Z144">
        <v>0</v>
      </c>
      <c r="AA144">
        <v>0</v>
      </c>
      <c r="AB144">
        <v>18274</v>
      </c>
    </row>
    <row r="145" spans="1:28" x14ac:dyDescent="0.35">
      <c r="A145">
        <f t="shared" si="6"/>
        <v>0</v>
      </c>
      <c r="B145">
        <f t="shared" si="5"/>
        <v>0</v>
      </c>
      <c r="C145" t="s">
        <v>327</v>
      </c>
      <c r="D145">
        <v>7200</v>
      </c>
      <c r="E145">
        <v>15468</v>
      </c>
      <c r="F145">
        <v>0</v>
      </c>
      <c r="G145">
        <v>22668</v>
      </c>
      <c r="H145">
        <v>31</v>
      </c>
      <c r="I145">
        <v>10102</v>
      </c>
      <c r="J145">
        <v>122</v>
      </c>
      <c r="K145">
        <v>280</v>
      </c>
      <c r="L145">
        <v>279</v>
      </c>
      <c r="M145">
        <v>0</v>
      </c>
      <c r="N145">
        <v>31</v>
      </c>
      <c r="O145">
        <v>0</v>
      </c>
      <c r="P145">
        <v>343</v>
      </c>
      <c r="Q145">
        <v>1354</v>
      </c>
      <c r="R145">
        <v>1332</v>
      </c>
      <c r="S145" s="2">
        <v>0</v>
      </c>
      <c r="T145">
        <v>309</v>
      </c>
      <c r="U145">
        <v>34</v>
      </c>
      <c r="V145">
        <v>544</v>
      </c>
      <c r="W145">
        <v>125</v>
      </c>
      <c r="X145">
        <v>2050</v>
      </c>
      <c r="Y145">
        <v>1228</v>
      </c>
      <c r="Z145">
        <v>0</v>
      </c>
      <c r="AA145">
        <v>5300</v>
      </c>
      <c r="AB145">
        <v>46132</v>
      </c>
    </row>
    <row r="146" spans="1:28" x14ac:dyDescent="0.35">
      <c r="A146">
        <f t="shared" si="6"/>
        <v>0</v>
      </c>
      <c r="B146">
        <f t="shared" si="5"/>
        <v>0</v>
      </c>
      <c r="C146" t="s">
        <v>328</v>
      </c>
      <c r="D146">
        <v>5500</v>
      </c>
      <c r="E146">
        <v>8340</v>
      </c>
      <c r="F146">
        <v>0</v>
      </c>
      <c r="G146">
        <v>13840</v>
      </c>
      <c r="H146">
        <v>56</v>
      </c>
      <c r="I146">
        <v>5104</v>
      </c>
      <c r="J146">
        <v>303</v>
      </c>
      <c r="K146">
        <v>0</v>
      </c>
      <c r="L146">
        <v>0</v>
      </c>
      <c r="M146">
        <v>13</v>
      </c>
      <c r="N146">
        <v>308</v>
      </c>
      <c r="O146">
        <v>0</v>
      </c>
      <c r="P146">
        <v>39</v>
      </c>
      <c r="Q146">
        <v>686</v>
      </c>
      <c r="R146">
        <v>0</v>
      </c>
      <c r="S146" s="2">
        <v>0</v>
      </c>
      <c r="T146">
        <v>168</v>
      </c>
      <c r="U146">
        <v>32</v>
      </c>
      <c r="V146">
        <v>267</v>
      </c>
      <c r="W146">
        <v>800</v>
      </c>
      <c r="X146">
        <v>1038</v>
      </c>
      <c r="Y146">
        <v>187</v>
      </c>
      <c r="Z146">
        <v>0</v>
      </c>
      <c r="AA146">
        <v>0</v>
      </c>
      <c r="AB146">
        <v>22841</v>
      </c>
    </row>
    <row r="147" spans="1:28" x14ac:dyDescent="0.35">
      <c r="A147">
        <f t="shared" si="6"/>
        <v>0</v>
      </c>
      <c r="B147">
        <f t="shared" si="5"/>
        <v>0</v>
      </c>
      <c r="C147" t="s">
        <v>329</v>
      </c>
      <c r="D147">
        <v>5080</v>
      </c>
      <c r="E147">
        <v>6947</v>
      </c>
      <c r="F147">
        <v>0</v>
      </c>
      <c r="G147">
        <v>12027</v>
      </c>
      <c r="H147">
        <v>113</v>
      </c>
      <c r="I147">
        <v>3890</v>
      </c>
      <c r="J147">
        <v>26</v>
      </c>
      <c r="K147">
        <v>0</v>
      </c>
      <c r="L147">
        <v>0</v>
      </c>
      <c r="M147">
        <v>249</v>
      </c>
      <c r="N147">
        <v>0</v>
      </c>
      <c r="O147">
        <v>2890</v>
      </c>
      <c r="P147">
        <v>180</v>
      </c>
      <c r="Q147">
        <v>344</v>
      </c>
      <c r="R147">
        <v>1073</v>
      </c>
      <c r="S147" s="2">
        <v>0</v>
      </c>
      <c r="T147">
        <v>148</v>
      </c>
      <c r="U147">
        <v>6</v>
      </c>
      <c r="V147">
        <v>265</v>
      </c>
      <c r="W147">
        <v>658</v>
      </c>
      <c r="X147">
        <v>1841</v>
      </c>
      <c r="Y147">
        <v>400</v>
      </c>
      <c r="Z147">
        <v>0</v>
      </c>
      <c r="AA147">
        <v>0</v>
      </c>
      <c r="AB147">
        <v>24110</v>
      </c>
    </row>
    <row r="148" spans="1:28" x14ac:dyDescent="0.35">
      <c r="A148">
        <f t="shared" si="6"/>
        <v>0</v>
      </c>
      <c r="B148">
        <f t="shared" si="5"/>
        <v>0</v>
      </c>
      <c r="C148" t="s">
        <v>330</v>
      </c>
      <c r="D148">
        <v>140</v>
      </c>
      <c r="E148">
        <v>2743</v>
      </c>
      <c r="F148">
        <v>0</v>
      </c>
      <c r="G148">
        <v>2883</v>
      </c>
      <c r="H148">
        <v>8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39</v>
      </c>
      <c r="Q148">
        <v>31</v>
      </c>
      <c r="R148">
        <v>0</v>
      </c>
      <c r="S148" s="2">
        <v>0</v>
      </c>
      <c r="T148">
        <v>0</v>
      </c>
      <c r="U148">
        <v>24</v>
      </c>
      <c r="V148">
        <v>126</v>
      </c>
      <c r="W148">
        <v>32</v>
      </c>
      <c r="X148">
        <v>575</v>
      </c>
      <c r="Y148">
        <v>114</v>
      </c>
      <c r="Z148">
        <v>0</v>
      </c>
      <c r="AA148">
        <v>0</v>
      </c>
      <c r="AB148">
        <v>3832</v>
      </c>
    </row>
    <row r="149" spans="1:28" x14ac:dyDescent="0.35">
      <c r="A149">
        <f t="shared" si="6"/>
        <v>0</v>
      </c>
      <c r="B149">
        <f t="shared" si="5"/>
        <v>0</v>
      </c>
      <c r="C149" t="s">
        <v>331</v>
      </c>
      <c r="D149">
        <v>870</v>
      </c>
      <c r="E149">
        <v>6297</v>
      </c>
      <c r="F149">
        <v>0</v>
      </c>
      <c r="G149">
        <v>7167</v>
      </c>
      <c r="H149">
        <v>3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782</v>
      </c>
      <c r="S149" s="2">
        <v>0</v>
      </c>
      <c r="T149">
        <v>70</v>
      </c>
      <c r="U149">
        <v>30</v>
      </c>
      <c r="V149">
        <v>351</v>
      </c>
      <c r="W149">
        <v>65</v>
      </c>
      <c r="X149">
        <v>490</v>
      </c>
      <c r="Y149">
        <v>220</v>
      </c>
      <c r="Z149">
        <v>0</v>
      </c>
      <c r="AA149">
        <v>0</v>
      </c>
      <c r="AB149">
        <v>9178</v>
      </c>
    </row>
    <row r="150" spans="1:28" x14ac:dyDescent="0.35">
      <c r="A150">
        <f t="shared" si="6"/>
        <v>0</v>
      </c>
      <c r="B150">
        <f t="shared" si="5"/>
        <v>0</v>
      </c>
      <c r="C150" t="s">
        <v>332</v>
      </c>
      <c r="D150">
        <v>0</v>
      </c>
      <c r="E150">
        <v>201</v>
      </c>
      <c r="F150">
        <v>15</v>
      </c>
      <c r="G150">
        <v>216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7</v>
      </c>
      <c r="N150">
        <v>2</v>
      </c>
      <c r="O150">
        <v>0</v>
      </c>
      <c r="P150">
        <v>0</v>
      </c>
      <c r="Q150">
        <v>42</v>
      </c>
      <c r="R150">
        <v>0</v>
      </c>
      <c r="S150" s="2">
        <v>0</v>
      </c>
      <c r="T150">
        <v>0</v>
      </c>
      <c r="U150">
        <v>1</v>
      </c>
      <c r="V150">
        <v>351</v>
      </c>
      <c r="W150">
        <v>3</v>
      </c>
      <c r="X150">
        <v>208</v>
      </c>
      <c r="Y150">
        <v>24</v>
      </c>
      <c r="Z150">
        <v>0</v>
      </c>
      <c r="AA150">
        <v>0</v>
      </c>
      <c r="AB150">
        <v>854</v>
      </c>
    </row>
    <row r="151" spans="1:28" x14ac:dyDescent="0.35">
      <c r="A151">
        <f t="shared" si="6"/>
        <v>0</v>
      </c>
      <c r="B151">
        <f t="shared" si="5"/>
        <v>0</v>
      </c>
      <c r="C151" t="s">
        <v>333</v>
      </c>
      <c r="D151">
        <v>8726</v>
      </c>
      <c r="E151">
        <v>23848</v>
      </c>
      <c r="F151">
        <v>80</v>
      </c>
      <c r="G151">
        <v>32654</v>
      </c>
      <c r="H151">
        <v>19</v>
      </c>
      <c r="I151">
        <v>10009</v>
      </c>
      <c r="J151">
        <v>589</v>
      </c>
      <c r="K151">
        <v>0</v>
      </c>
      <c r="L151">
        <v>0</v>
      </c>
      <c r="M151">
        <v>0</v>
      </c>
      <c r="N151">
        <v>43</v>
      </c>
      <c r="O151">
        <v>2575</v>
      </c>
      <c r="P151">
        <v>488</v>
      </c>
      <c r="Q151">
        <v>1892</v>
      </c>
      <c r="R151">
        <v>0</v>
      </c>
      <c r="S151" s="2">
        <v>0</v>
      </c>
      <c r="T151">
        <v>0</v>
      </c>
      <c r="U151">
        <v>64</v>
      </c>
      <c r="V151">
        <v>260</v>
      </c>
      <c r="W151">
        <v>1513</v>
      </c>
      <c r="X151">
        <v>1632</v>
      </c>
      <c r="Y151">
        <v>690</v>
      </c>
      <c r="Z151">
        <v>0</v>
      </c>
      <c r="AA151">
        <v>0</v>
      </c>
      <c r="AB151">
        <v>52428</v>
      </c>
    </row>
    <row r="152" spans="1:28" x14ac:dyDescent="0.35">
      <c r="A152">
        <f t="shared" si="6"/>
        <v>0</v>
      </c>
      <c r="B152">
        <f t="shared" si="5"/>
        <v>0</v>
      </c>
      <c r="C152" t="s">
        <v>334</v>
      </c>
      <c r="D152">
        <v>12</v>
      </c>
      <c r="E152">
        <v>619</v>
      </c>
      <c r="F152">
        <v>0</v>
      </c>
      <c r="G152">
        <v>631</v>
      </c>
      <c r="H152">
        <v>0</v>
      </c>
      <c r="I152">
        <v>0</v>
      </c>
      <c r="J152">
        <v>0</v>
      </c>
      <c r="K152">
        <v>0</v>
      </c>
      <c r="L152">
        <v>2</v>
      </c>
      <c r="M152">
        <v>0</v>
      </c>
      <c r="N152">
        <v>0</v>
      </c>
      <c r="O152">
        <v>0</v>
      </c>
      <c r="P152">
        <v>0</v>
      </c>
      <c r="Q152">
        <v>4</v>
      </c>
      <c r="R152">
        <v>0</v>
      </c>
      <c r="S152" s="2">
        <v>0</v>
      </c>
      <c r="T152">
        <v>0</v>
      </c>
      <c r="U152">
        <v>0</v>
      </c>
      <c r="V152">
        <v>75</v>
      </c>
      <c r="W152">
        <v>2</v>
      </c>
      <c r="X152">
        <v>390</v>
      </c>
      <c r="Y152">
        <v>41</v>
      </c>
      <c r="Z152">
        <v>0</v>
      </c>
      <c r="AA152">
        <v>0</v>
      </c>
      <c r="AB152">
        <v>1145</v>
      </c>
    </row>
    <row r="153" spans="1:28" x14ac:dyDescent="0.35">
      <c r="A153">
        <f t="shared" si="6"/>
        <v>0</v>
      </c>
      <c r="B153">
        <f t="shared" si="5"/>
        <v>0</v>
      </c>
      <c r="C153" t="s">
        <v>335</v>
      </c>
      <c r="D153">
        <v>1190</v>
      </c>
      <c r="E153">
        <v>1928</v>
      </c>
      <c r="F153">
        <v>0</v>
      </c>
      <c r="G153">
        <v>3118</v>
      </c>
      <c r="H153">
        <v>87</v>
      </c>
      <c r="I153">
        <v>0</v>
      </c>
      <c r="J153">
        <v>0</v>
      </c>
      <c r="K153">
        <v>0</v>
      </c>
      <c r="L153">
        <v>0</v>
      </c>
      <c r="M153">
        <v>94</v>
      </c>
      <c r="N153">
        <v>0</v>
      </c>
      <c r="O153">
        <v>0</v>
      </c>
      <c r="P153">
        <v>4</v>
      </c>
      <c r="Q153">
        <v>0</v>
      </c>
      <c r="R153">
        <v>0</v>
      </c>
      <c r="S153" s="2">
        <v>0</v>
      </c>
      <c r="T153">
        <v>32</v>
      </c>
      <c r="U153">
        <v>37</v>
      </c>
      <c r="V153">
        <v>766</v>
      </c>
      <c r="W153">
        <v>0</v>
      </c>
      <c r="X153">
        <v>857</v>
      </c>
      <c r="Y153">
        <v>41</v>
      </c>
      <c r="Z153">
        <v>0</v>
      </c>
      <c r="AA153">
        <v>0</v>
      </c>
      <c r="AB153">
        <v>5036</v>
      </c>
    </row>
    <row r="154" spans="1:28" x14ac:dyDescent="0.35">
      <c r="A154">
        <f t="shared" si="6"/>
        <v>0</v>
      </c>
      <c r="B154">
        <f t="shared" si="5"/>
        <v>0</v>
      </c>
      <c r="C154" t="s">
        <v>336</v>
      </c>
      <c r="D154">
        <v>850</v>
      </c>
      <c r="E154">
        <v>3623</v>
      </c>
      <c r="F154">
        <v>0</v>
      </c>
      <c r="G154">
        <v>4473</v>
      </c>
      <c r="H154">
        <v>8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499</v>
      </c>
      <c r="Q154">
        <v>329</v>
      </c>
      <c r="R154">
        <v>9</v>
      </c>
      <c r="S154" s="2">
        <v>0</v>
      </c>
      <c r="T154">
        <v>53</v>
      </c>
      <c r="U154">
        <v>11</v>
      </c>
      <c r="V154">
        <v>164</v>
      </c>
      <c r="W154">
        <v>68</v>
      </c>
      <c r="X154">
        <v>246</v>
      </c>
      <c r="Y154">
        <v>123</v>
      </c>
      <c r="Z154">
        <v>0</v>
      </c>
      <c r="AA154">
        <v>0</v>
      </c>
      <c r="AB154">
        <v>5983</v>
      </c>
    </row>
    <row r="155" spans="1:28" x14ac:dyDescent="0.35">
      <c r="A155">
        <f t="shared" si="6"/>
        <v>0</v>
      </c>
      <c r="B155">
        <f t="shared" si="5"/>
        <v>0</v>
      </c>
      <c r="C155" t="s">
        <v>337</v>
      </c>
      <c r="D155">
        <v>900</v>
      </c>
      <c r="E155">
        <v>4287</v>
      </c>
      <c r="F155">
        <v>0</v>
      </c>
      <c r="G155">
        <v>5187</v>
      </c>
      <c r="H155">
        <v>49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2289</v>
      </c>
      <c r="R155">
        <v>111</v>
      </c>
      <c r="S155" s="2">
        <v>0</v>
      </c>
      <c r="T155">
        <v>19</v>
      </c>
      <c r="U155">
        <v>172</v>
      </c>
      <c r="V155">
        <v>299</v>
      </c>
      <c r="W155">
        <v>0</v>
      </c>
      <c r="X155">
        <v>759</v>
      </c>
      <c r="Y155">
        <v>364</v>
      </c>
      <c r="Z155">
        <v>0</v>
      </c>
      <c r="AA155">
        <v>0</v>
      </c>
      <c r="AB155">
        <v>9249</v>
      </c>
    </row>
    <row r="156" spans="1:28" x14ac:dyDescent="0.35">
      <c r="A156">
        <f t="shared" si="6"/>
        <v>0</v>
      </c>
      <c r="B156">
        <f t="shared" si="5"/>
        <v>0</v>
      </c>
      <c r="C156" t="s">
        <v>338</v>
      </c>
      <c r="D156">
        <v>14420</v>
      </c>
      <c r="E156">
        <v>0</v>
      </c>
      <c r="F156">
        <v>19578</v>
      </c>
      <c r="G156">
        <v>33998</v>
      </c>
      <c r="H156">
        <v>295</v>
      </c>
      <c r="I156">
        <v>9541</v>
      </c>
      <c r="J156">
        <v>671</v>
      </c>
      <c r="K156">
        <v>733</v>
      </c>
      <c r="L156">
        <v>717</v>
      </c>
      <c r="M156">
        <v>0</v>
      </c>
      <c r="N156">
        <v>100</v>
      </c>
      <c r="O156">
        <v>2324</v>
      </c>
      <c r="P156">
        <v>0</v>
      </c>
      <c r="Q156">
        <v>4669</v>
      </c>
      <c r="R156">
        <v>89</v>
      </c>
      <c r="S156" s="2">
        <v>64</v>
      </c>
      <c r="T156">
        <v>290</v>
      </c>
      <c r="U156">
        <v>159</v>
      </c>
      <c r="V156">
        <v>1179</v>
      </c>
      <c r="W156">
        <v>1794</v>
      </c>
      <c r="X156">
        <v>1566</v>
      </c>
      <c r="Y156">
        <v>839</v>
      </c>
      <c r="Z156">
        <v>1800</v>
      </c>
      <c r="AA156">
        <v>0</v>
      </c>
      <c r="AB156">
        <v>60828</v>
      </c>
    </row>
    <row r="157" spans="1:28" x14ac:dyDescent="0.35">
      <c r="A157">
        <f t="shared" si="6"/>
        <v>0</v>
      </c>
      <c r="B157">
        <f t="shared" si="5"/>
        <v>0</v>
      </c>
      <c r="C157" t="s">
        <v>339</v>
      </c>
      <c r="D157">
        <v>3369</v>
      </c>
      <c r="E157">
        <v>5693</v>
      </c>
      <c r="F157">
        <v>0</v>
      </c>
      <c r="G157">
        <v>9062</v>
      </c>
      <c r="H157">
        <v>125</v>
      </c>
      <c r="I157">
        <v>5551</v>
      </c>
      <c r="J157">
        <v>1097</v>
      </c>
      <c r="K157">
        <v>45</v>
      </c>
      <c r="L157">
        <v>0</v>
      </c>
      <c r="M157">
        <v>48</v>
      </c>
      <c r="N157">
        <v>0</v>
      </c>
      <c r="O157">
        <v>0</v>
      </c>
      <c r="P157">
        <v>0</v>
      </c>
      <c r="Q157">
        <v>41</v>
      </c>
      <c r="R157">
        <v>0</v>
      </c>
      <c r="S157">
        <v>0</v>
      </c>
      <c r="T157">
        <v>161</v>
      </c>
      <c r="U157">
        <v>39</v>
      </c>
      <c r="V157">
        <v>33</v>
      </c>
      <c r="W157">
        <v>108</v>
      </c>
      <c r="X157">
        <v>1713</v>
      </c>
      <c r="Y157">
        <v>11</v>
      </c>
      <c r="Z157">
        <v>0</v>
      </c>
      <c r="AA157">
        <v>0</v>
      </c>
      <c r="AB157">
        <v>18034</v>
      </c>
    </row>
    <row r="158" spans="1:28" x14ac:dyDescent="0.35">
      <c r="A158">
        <f t="shared" si="6"/>
        <v>0</v>
      </c>
      <c r="B158">
        <f t="shared" si="5"/>
        <v>0</v>
      </c>
      <c r="C158" t="s">
        <v>340</v>
      </c>
      <c r="D158">
        <v>6979</v>
      </c>
      <c r="E158">
        <v>679</v>
      </c>
      <c r="F158">
        <v>124</v>
      </c>
      <c r="G158">
        <v>7782</v>
      </c>
      <c r="H158">
        <v>81</v>
      </c>
      <c r="I158">
        <v>5379</v>
      </c>
      <c r="J158">
        <v>191</v>
      </c>
      <c r="K158">
        <v>0</v>
      </c>
      <c r="L158">
        <v>0</v>
      </c>
      <c r="M158">
        <v>0</v>
      </c>
      <c r="N158">
        <v>30</v>
      </c>
      <c r="O158">
        <v>40</v>
      </c>
      <c r="P158">
        <v>332</v>
      </c>
      <c r="Q158">
        <v>1172</v>
      </c>
      <c r="R158">
        <v>120</v>
      </c>
      <c r="S158">
        <v>0</v>
      </c>
      <c r="T158">
        <v>136</v>
      </c>
      <c r="U158">
        <v>52</v>
      </c>
      <c r="V158">
        <v>1239</v>
      </c>
      <c r="W158">
        <v>785</v>
      </c>
      <c r="X158">
        <v>1571</v>
      </c>
      <c r="Y158">
        <v>305</v>
      </c>
      <c r="Z158">
        <v>0</v>
      </c>
      <c r="AA158">
        <v>0</v>
      </c>
      <c r="AB158">
        <v>19215</v>
      </c>
    </row>
    <row r="159" spans="1:28" x14ac:dyDescent="0.35">
      <c r="A159">
        <f t="shared" si="6"/>
        <v>0</v>
      </c>
      <c r="B159">
        <f t="shared" si="5"/>
        <v>0</v>
      </c>
      <c r="C159" t="s">
        <v>341</v>
      </c>
      <c r="D159">
        <v>700</v>
      </c>
      <c r="E159">
        <v>2430</v>
      </c>
      <c r="F159">
        <v>0</v>
      </c>
      <c r="G159">
        <v>3130</v>
      </c>
      <c r="H159">
        <v>9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52</v>
      </c>
      <c r="P159">
        <v>26</v>
      </c>
      <c r="Q159">
        <v>69</v>
      </c>
      <c r="R159">
        <v>0</v>
      </c>
      <c r="S159" s="2">
        <v>0</v>
      </c>
      <c r="T159">
        <v>0</v>
      </c>
      <c r="U159">
        <v>0</v>
      </c>
      <c r="V159">
        <v>100</v>
      </c>
      <c r="W159">
        <v>65</v>
      </c>
      <c r="X159">
        <v>444</v>
      </c>
      <c r="Y159">
        <v>48</v>
      </c>
      <c r="Z159">
        <v>0</v>
      </c>
      <c r="AA159">
        <v>0</v>
      </c>
      <c r="AB159">
        <v>3943</v>
      </c>
    </row>
    <row r="160" spans="1:28" x14ac:dyDescent="0.35">
      <c r="A160">
        <f t="shared" si="6"/>
        <v>0</v>
      </c>
      <c r="B160">
        <f t="shared" si="5"/>
        <v>0</v>
      </c>
      <c r="C160" t="s">
        <v>342</v>
      </c>
      <c r="D160">
        <v>200</v>
      </c>
      <c r="E160">
        <v>2397</v>
      </c>
      <c r="F160">
        <v>0</v>
      </c>
      <c r="G160">
        <v>2597</v>
      </c>
      <c r="H160">
        <v>33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225</v>
      </c>
      <c r="P160">
        <v>0</v>
      </c>
      <c r="Q160">
        <v>30</v>
      </c>
      <c r="R160">
        <v>0</v>
      </c>
      <c r="S160" s="2">
        <v>8</v>
      </c>
      <c r="T160">
        <v>0</v>
      </c>
      <c r="U160">
        <v>0</v>
      </c>
      <c r="V160">
        <v>5</v>
      </c>
      <c r="W160">
        <v>63</v>
      </c>
      <c r="X160">
        <v>1053</v>
      </c>
      <c r="Y160">
        <v>67</v>
      </c>
      <c r="Z160">
        <v>0</v>
      </c>
      <c r="AA160">
        <v>0</v>
      </c>
      <c r="AB160">
        <v>4081</v>
      </c>
    </row>
    <row r="161" spans="1:28" x14ac:dyDescent="0.35">
      <c r="A161">
        <f t="shared" si="6"/>
        <v>0</v>
      </c>
      <c r="B161">
        <f t="shared" si="5"/>
        <v>0</v>
      </c>
      <c r="C161" t="s">
        <v>343</v>
      </c>
      <c r="D161">
        <v>5970</v>
      </c>
      <c r="E161">
        <v>14930</v>
      </c>
      <c r="F161">
        <v>488</v>
      </c>
      <c r="G161">
        <v>21388</v>
      </c>
      <c r="H161">
        <v>23</v>
      </c>
      <c r="I161">
        <v>6281</v>
      </c>
      <c r="J161">
        <v>103</v>
      </c>
      <c r="K161">
        <v>0</v>
      </c>
      <c r="L161">
        <v>3</v>
      </c>
      <c r="M161">
        <v>0</v>
      </c>
      <c r="N161">
        <v>51</v>
      </c>
      <c r="O161">
        <v>178</v>
      </c>
      <c r="P161">
        <v>308</v>
      </c>
      <c r="Q161">
        <v>0</v>
      </c>
      <c r="R161">
        <v>363</v>
      </c>
      <c r="S161" s="2">
        <v>0</v>
      </c>
      <c r="T161">
        <v>650</v>
      </c>
      <c r="U161">
        <v>44</v>
      </c>
      <c r="V161">
        <v>79</v>
      </c>
      <c r="W161">
        <v>155</v>
      </c>
      <c r="X161">
        <v>3983</v>
      </c>
      <c r="Y161">
        <v>884</v>
      </c>
      <c r="Z161">
        <v>0</v>
      </c>
      <c r="AA161">
        <v>0</v>
      </c>
      <c r="AB161">
        <v>34493</v>
      </c>
    </row>
    <row r="162" spans="1:28" x14ac:dyDescent="0.35">
      <c r="A162">
        <f t="shared" si="6"/>
        <v>0</v>
      </c>
      <c r="B162">
        <f t="shared" si="5"/>
        <v>0</v>
      </c>
      <c r="C162" t="s">
        <v>344</v>
      </c>
      <c r="D162">
        <v>684</v>
      </c>
      <c r="E162">
        <v>3435</v>
      </c>
      <c r="F162">
        <v>0</v>
      </c>
      <c r="G162">
        <v>4119</v>
      </c>
      <c r="H162">
        <v>12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2</v>
      </c>
      <c r="P162">
        <v>22</v>
      </c>
      <c r="Q162">
        <v>71</v>
      </c>
      <c r="R162">
        <v>1</v>
      </c>
      <c r="S162" s="2">
        <v>0</v>
      </c>
      <c r="T162">
        <v>60</v>
      </c>
      <c r="U162">
        <v>4</v>
      </c>
      <c r="V162">
        <v>568</v>
      </c>
      <c r="W162">
        <v>45</v>
      </c>
      <c r="X162">
        <v>632</v>
      </c>
      <c r="Y162">
        <v>171</v>
      </c>
      <c r="Z162">
        <v>0</v>
      </c>
      <c r="AA162">
        <v>0</v>
      </c>
      <c r="AB162">
        <v>5708</v>
      </c>
    </row>
    <row r="163" spans="1:28" x14ac:dyDescent="0.35">
      <c r="A163">
        <f t="shared" si="6"/>
        <v>0</v>
      </c>
      <c r="B163">
        <f t="shared" si="5"/>
        <v>0</v>
      </c>
      <c r="C163" t="s">
        <v>345</v>
      </c>
      <c r="D163">
        <v>4380</v>
      </c>
      <c r="E163">
        <v>8378</v>
      </c>
      <c r="F163">
        <v>0</v>
      </c>
      <c r="G163">
        <v>12758</v>
      </c>
      <c r="H163">
        <v>25</v>
      </c>
      <c r="I163">
        <v>3759</v>
      </c>
      <c r="J163">
        <v>34</v>
      </c>
      <c r="K163">
        <v>0</v>
      </c>
      <c r="L163">
        <v>264</v>
      </c>
      <c r="M163">
        <v>0</v>
      </c>
      <c r="N163">
        <v>0</v>
      </c>
      <c r="O163">
        <v>152</v>
      </c>
      <c r="P163">
        <v>81</v>
      </c>
      <c r="Q163">
        <v>701</v>
      </c>
      <c r="R163">
        <v>0</v>
      </c>
      <c r="S163" s="2">
        <v>0</v>
      </c>
      <c r="T163">
        <v>0</v>
      </c>
      <c r="U163">
        <v>0</v>
      </c>
      <c r="V163">
        <v>296</v>
      </c>
      <c r="W163">
        <v>91</v>
      </c>
      <c r="X163">
        <v>1390</v>
      </c>
      <c r="Y163">
        <v>475</v>
      </c>
      <c r="Z163">
        <v>0</v>
      </c>
      <c r="AA163">
        <v>0</v>
      </c>
      <c r="AB163">
        <v>20026</v>
      </c>
    </row>
    <row r="164" spans="1:28" x14ac:dyDescent="0.35">
      <c r="A164">
        <f t="shared" si="6"/>
        <v>0</v>
      </c>
      <c r="B164">
        <f t="shared" si="5"/>
        <v>0</v>
      </c>
      <c r="C164" t="s">
        <v>346</v>
      </c>
      <c r="D164">
        <v>452</v>
      </c>
      <c r="E164">
        <v>4578</v>
      </c>
      <c r="F164">
        <v>0</v>
      </c>
      <c r="G164">
        <v>5030</v>
      </c>
      <c r="H164">
        <v>41</v>
      </c>
      <c r="I164">
        <v>0</v>
      </c>
      <c r="J164">
        <v>0</v>
      </c>
      <c r="K164">
        <v>0</v>
      </c>
      <c r="L164">
        <v>0</v>
      </c>
      <c r="M164">
        <v>120</v>
      </c>
      <c r="N164">
        <v>42</v>
      </c>
      <c r="O164">
        <v>0</v>
      </c>
      <c r="P164">
        <v>0</v>
      </c>
      <c r="Q164">
        <v>131</v>
      </c>
      <c r="R164">
        <v>0</v>
      </c>
      <c r="S164" s="2">
        <v>0</v>
      </c>
      <c r="T164">
        <v>48</v>
      </c>
      <c r="U164">
        <v>21</v>
      </c>
      <c r="V164">
        <v>250</v>
      </c>
      <c r="W164">
        <v>75</v>
      </c>
      <c r="X164">
        <v>1721</v>
      </c>
      <c r="Y164">
        <v>247</v>
      </c>
      <c r="Z164">
        <v>0</v>
      </c>
      <c r="AA164">
        <v>0</v>
      </c>
      <c r="AB164">
        <v>7726</v>
      </c>
    </row>
    <row r="165" spans="1:28" x14ac:dyDescent="0.35">
      <c r="A165">
        <f t="shared" si="6"/>
        <v>0</v>
      </c>
      <c r="B165">
        <f t="shared" si="5"/>
        <v>0</v>
      </c>
      <c r="C165" t="s">
        <v>347</v>
      </c>
      <c r="D165">
        <v>200</v>
      </c>
      <c r="E165">
        <v>9226</v>
      </c>
      <c r="F165">
        <v>0</v>
      </c>
      <c r="G165">
        <v>9426</v>
      </c>
      <c r="H165">
        <v>8</v>
      </c>
      <c r="I165">
        <v>0</v>
      </c>
      <c r="J165">
        <v>0</v>
      </c>
      <c r="K165">
        <v>0</v>
      </c>
      <c r="L165">
        <v>0</v>
      </c>
      <c r="M165">
        <v>97</v>
      </c>
      <c r="N165">
        <v>0</v>
      </c>
      <c r="O165">
        <v>14</v>
      </c>
      <c r="P165">
        <v>19</v>
      </c>
      <c r="Q165">
        <v>164</v>
      </c>
      <c r="R165">
        <v>0</v>
      </c>
      <c r="S165" s="2">
        <v>0</v>
      </c>
      <c r="T165">
        <v>96</v>
      </c>
      <c r="U165">
        <v>3</v>
      </c>
      <c r="V165">
        <v>2910</v>
      </c>
      <c r="W165">
        <v>80</v>
      </c>
      <c r="X165">
        <v>2102</v>
      </c>
      <c r="Y165">
        <v>1058</v>
      </c>
      <c r="Z165">
        <v>0</v>
      </c>
      <c r="AA165">
        <v>0</v>
      </c>
      <c r="AB165">
        <v>15977</v>
      </c>
    </row>
    <row r="166" spans="1:28" x14ac:dyDescent="0.35">
      <c r="A166">
        <f t="shared" si="6"/>
        <v>0</v>
      </c>
      <c r="B166">
        <f t="shared" si="5"/>
        <v>0</v>
      </c>
      <c r="C166" t="s">
        <v>348</v>
      </c>
      <c r="D166">
        <v>100</v>
      </c>
      <c r="E166">
        <v>2491</v>
      </c>
      <c r="F166">
        <v>0</v>
      </c>
      <c r="G166">
        <v>2591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104</v>
      </c>
      <c r="Q166">
        <v>0</v>
      </c>
      <c r="R166">
        <v>0</v>
      </c>
      <c r="S166" s="2">
        <v>0</v>
      </c>
      <c r="T166">
        <v>0</v>
      </c>
      <c r="U166">
        <v>2</v>
      </c>
      <c r="V166">
        <v>244</v>
      </c>
      <c r="W166">
        <v>73</v>
      </c>
      <c r="X166">
        <v>188</v>
      </c>
      <c r="Y166">
        <v>15</v>
      </c>
      <c r="Z166">
        <v>0</v>
      </c>
      <c r="AA166">
        <v>0</v>
      </c>
      <c r="AB166">
        <v>3218</v>
      </c>
    </row>
    <row r="167" spans="1:28" x14ac:dyDescent="0.35">
      <c r="A167">
        <f t="shared" si="6"/>
        <v>0</v>
      </c>
      <c r="B167">
        <f t="shared" si="5"/>
        <v>0</v>
      </c>
      <c r="C167" t="s">
        <v>349</v>
      </c>
      <c r="D167">
        <v>76</v>
      </c>
      <c r="E167">
        <v>3037</v>
      </c>
      <c r="F167">
        <v>152</v>
      </c>
      <c r="G167">
        <v>3265</v>
      </c>
      <c r="H167">
        <v>10</v>
      </c>
      <c r="I167">
        <v>0</v>
      </c>
      <c r="J167">
        <v>0</v>
      </c>
      <c r="K167">
        <v>0</v>
      </c>
      <c r="L167">
        <v>0</v>
      </c>
      <c r="M167">
        <v>86</v>
      </c>
      <c r="N167">
        <v>0</v>
      </c>
      <c r="O167">
        <v>0</v>
      </c>
      <c r="P167">
        <v>14</v>
      </c>
      <c r="Q167">
        <v>0</v>
      </c>
      <c r="R167">
        <v>0</v>
      </c>
      <c r="S167" s="2">
        <v>0</v>
      </c>
      <c r="T167">
        <v>44</v>
      </c>
      <c r="U167">
        <v>0</v>
      </c>
      <c r="V167">
        <v>40</v>
      </c>
      <c r="W167">
        <v>43</v>
      </c>
      <c r="X167">
        <v>193</v>
      </c>
      <c r="Y167">
        <v>61</v>
      </c>
      <c r="Z167">
        <v>0</v>
      </c>
      <c r="AA167">
        <v>0</v>
      </c>
      <c r="AB167">
        <v>3811</v>
      </c>
    </row>
    <row r="168" spans="1:28" x14ac:dyDescent="0.35">
      <c r="A168">
        <f t="shared" si="6"/>
        <v>0</v>
      </c>
      <c r="B168">
        <f t="shared" si="5"/>
        <v>0</v>
      </c>
      <c r="C168" t="s">
        <v>349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55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</row>
    <row r="169" spans="1:28" x14ac:dyDescent="0.35">
      <c r="A169">
        <f t="shared" si="6"/>
        <v>0</v>
      </c>
      <c r="B169">
        <f t="shared" si="5"/>
        <v>0</v>
      </c>
      <c r="C169" t="s">
        <v>350</v>
      </c>
      <c r="D169">
        <v>558</v>
      </c>
      <c r="E169">
        <v>1490</v>
      </c>
      <c r="F169">
        <v>0</v>
      </c>
      <c r="G169">
        <v>2048</v>
      </c>
      <c r="H169">
        <v>7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78</v>
      </c>
      <c r="R169">
        <v>0</v>
      </c>
      <c r="S169" s="2">
        <v>25</v>
      </c>
      <c r="T169">
        <v>55</v>
      </c>
      <c r="U169">
        <v>0</v>
      </c>
      <c r="V169">
        <v>131</v>
      </c>
      <c r="W169">
        <v>20</v>
      </c>
      <c r="X169">
        <v>570</v>
      </c>
      <c r="Y169">
        <v>81</v>
      </c>
      <c r="Z169">
        <v>0</v>
      </c>
      <c r="AA169">
        <v>0</v>
      </c>
      <c r="AB169">
        <v>3015</v>
      </c>
    </row>
    <row r="170" spans="1:28" x14ac:dyDescent="0.35">
      <c r="A170">
        <f t="shared" si="6"/>
        <v>0</v>
      </c>
      <c r="B170">
        <f t="shared" si="5"/>
        <v>0</v>
      </c>
      <c r="C170" t="s">
        <v>351</v>
      </c>
      <c r="D170">
        <v>6725</v>
      </c>
      <c r="E170">
        <v>18725</v>
      </c>
      <c r="F170">
        <v>1526</v>
      </c>
      <c r="G170">
        <v>26976</v>
      </c>
      <c r="H170">
        <v>20</v>
      </c>
      <c r="I170">
        <v>5183</v>
      </c>
      <c r="J170">
        <v>95</v>
      </c>
      <c r="K170">
        <v>0</v>
      </c>
      <c r="L170">
        <v>0</v>
      </c>
      <c r="M170">
        <v>0</v>
      </c>
      <c r="N170">
        <v>107</v>
      </c>
      <c r="O170">
        <v>622</v>
      </c>
      <c r="P170">
        <v>692</v>
      </c>
      <c r="Q170">
        <v>171</v>
      </c>
      <c r="R170">
        <v>0</v>
      </c>
      <c r="S170" s="2">
        <v>0</v>
      </c>
      <c r="T170">
        <v>314</v>
      </c>
      <c r="U170">
        <v>39</v>
      </c>
      <c r="V170">
        <v>868</v>
      </c>
      <c r="W170">
        <v>1480</v>
      </c>
      <c r="X170">
        <v>2866</v>
      </c>
      <c r="Y170">
        <v>738</v>
      </c>
      <c r="Z170">
        <v>0</v>
      </c>
      <c r="AA170">
        <v>0</v>
      </c>
      <c r="AB170">
        <v>40171</v>
      </c>
    </row>
    <row r="171" spans="1:28" x14ac:dyDescent="0.35">
      <c r="A171">
        <f t="shared" si="6"/>
        <v>0</v>
      </c>
      <c r="B171">
        <f t="shared" si="5"/>
        <v>0</v>
      </c>
      <c r="C171" t="s">
        <v>352</v>
      </c>
      <c r="D171">
        <v>16623</v>
      </c>
      <c r="E171">
        <v>20220</v>
      </c>
      <c r="F171">
        <v>0</v>
      </c>
      <c r="G171">
        <v>36843</v>
      </c>
      <c r="H171">
        <v>51</v>
      </c>
      <c r="I171">
        <v>17579</v>
      </c>
      <c r="J171">
        <v>485</v>
      </c>
      <c r="K171">
        <v>4</v>
      </c>
      <c r="L171">
        <v>3618</v>
      </c>
      <c r="M171">
        <v>941</v>
      </c>
      <c r="N171">
        <v>32</v>
      </c>
      <c r="O171">
        <v>311</v>
      </c>
      <c r="P171">
        <v>164</v>
      </c>
      <c r="Q171">
        <v>1815</v>
      </c>
      <c r="R171">
        <v>912</v>
      </c>
      <c r="S171" s="2">
        <v>0</v>
      </c>
      <c r="T171">
        <v>382</v>
      </c>
      <c r="U171">
        <v>6</v>
      </c>
      <c r="V171">
        <v>281</v>
      </c>
      <c r="W171">
        <v>0</v>
      </c>
      <c r="X171">
        <v>3784</v>
      </c>
      <c r="Y171">
        <v>1710</v>
      </c>
      <c r="Z171">
        <v>0</v>
      </c>
      <c r="AA171">
        <v>1500</v>
      </c>
      <c r="AB171">
        <v>70418</v>
      </c>
    </row>
    <row r="172" spans="1:28" x14ac:dyDescent="0.35">
      <c r="A172">
        <f t="shared" si="6"/>
        <v>0</v>
      </c>
      <c r="B172">
        <f t="shared" si="5"/>
        <v>0</v>
      </c>
      <c r="C172" t="s">
        <v>353</v>
      </c>
      <c r="D172">
        <v>138</v>
      </c>
      <c r="E172">
        <v>7241</v>
      </c>
      <c r="F172">
        <v>0</v>
      </c>
      <c r="G172">
        <v>7379</v>
      </c>
      <c r="H172">
        <v>0</v>
      </c>
      <c r="I172">
        <v>0</v>
      </c>
      <c r="J172">
        <v>0</v>
      </c>
      <c r="K172">
        <v>0</v>
      </c>
      <c r="L172">
        <v>152</v>
      </c>
      <c r="M172">
        <v>0</v>
      </c>
      <c r="N172">
        <v>105</v>
      </c>
      <c r="O172">
        <v>191</v>
      </c>
      <c r="P172">
        <v>0</v>
      </c>
      <c r="Q172">
        <v>223</v>
      </c>
      <c r="R172">
        <v>32</v>
      </c>
      <c r="S172" s="2">
        <v>0</v>
      </c>
      <c r="T172">
        <v>142</v>
      </c>
      <c r="U172">
        <v>32</v>
      </c>
      <c r="V172">
        <v>1479</v>
      </c>
      <c r="W172">
        <v>67</v>
      </c>
      <c r="X172">
        <v>650</v>
      </c>
      <c r="Y172">
        <v>1211</v>
      </c>
      <c r="Z172">
        <v>0</v>
      </c>
      <c r="AA172">
        <v>0</v>
      </c>
      <c r="AB172">
        <v>11663</v>
      </c>
    </row>
    <row r="173" spans="1:28" x14ac:dyDescent="0.35">
      <c r="A173">
        <f t="shared" si="6"/>
        <v>0</v>
      </c>
      <c r="B173">
        <f t="shared" si="5"/>
        <v>0</v>
      </c>
      <c r="C173" t="s">
        <v>354</v>
      </c>
      <c r="D173">
        <v>13047</v>
      </c>
      <c r="E173">
        <v>16399</v>
      </c>
      <c r="F173">
        <v>0</v>
      </c>
      <c r="G173">
        <v>29446</v>
      </c>
      <c r="H173">
        <v>117</v>
      </c>
      <c r="I173">
        <v>15703</v>
      </c>
      <c r="J173">
        <v>112</v>
      </c>
      <c r="K173">
        <v>340</v>
      </c>
      <c r="L173">
        <v>2305</v>
      </c>
      <c r="M173">
        <v>774</v>
      </c>
      <c r="N173">
        <v>44</v>
      </c>
      <c r="O173">
        <v>4625</v>
      </c>
      <c r="P173">
        <v>7</v>
      </c>
      <c r="Q173">
        <v>1841</v>
      </c>
      <c r="R173">
        <v>427</v>
      </c>
      <c r="S173" s="2">
        <v>0</v>
      </c>
      <c r="T173">
        <v>551</v>
      </c>
      <c r="U173">
        <v>38</v>
      </c>
      <c r="V173">
        <v>1336</v>
      </c>
      <c r="W173">
        <v>131</v>
      </c>
      <c r="X173">
        <v>1704</v>
      </c>
      <c r="Y173">
        <v>2869</v>
      </c>
      <c r="Z173">
        <v>0</v>
      </c>
      <c r="AA173">
        <v>2500</v>
      </c>
      <c r="AB173">
        <v>64870</v>
      </c>
    </row>
    <row r="174" spans="1:28" x14ac:dyDescent="0.35">
      <c r="A174">
        <f t="shared" si="6"/>
        <v>0</v>
      </c>
      <c r="B174">
        <f t="shared" si="5"/>
        <v>0</v>
      </c>
      <c r="C174" t="s">
        <v>355</v>
      </c>
      <c r="D174">
        <v>6700</v>
      </c>
      <c r="E174">
        <v>10645</v>
      </c>
      <c r="F174">
        <v>0</v>
      </c>
      <c r="G174">
        <v>17345</v>
      </c>
      <c r="H174">
        <v>56</v>
      </c>
      <c r="I174">
        <v>6525</v>
      </c>
      <c r="J174">
        <v>161</v>
      </c>
      <c r="K174">
        <v>4</v>
      </c>
      <c r="L174">
        <v>1047</v>
      </c>
      <c r="M174">
        <v>466</v>
      </c>
      <c r="N174">
        <v>0</v>
      </c>
      <c r="O174">
        <v>46</v>
      </c>
      <c r="P174">
        <v>9</v>
      </c>
      <c r="Q174">
        <v>700</v>
      </c>
      <c r="R174">
        <v>0</v>
      </c>
      <c r="S174" s="2">
        <v>0</v>
      </c>
      <c r="T174">
        <v>490</v>
      </c>
      <c r="U174">
        <v>68</v>
      </c>
      <c r="V174">
        <v>1645</v>
      </c>
      <c r="W174">
        <v>868</v>
      </c>
      <c r="X174">
        <v>678</v>
      </c>
      <c r="Y174">
        <v>1079</v>
      </c>
      <c r="Z174">
        <v>0</v>
      </c>
      <c r="AA174">
        <v>1700</v>
      </c>
      <c r="AB174">
        <v>32887</v>
      </c>
    </row>
    <row r="175" spans="1:28" x14ac:dyDescent="0.35">
      <c r="A175">
        <f t="shared" si="6"/>
        <v>0</v>
      </c>
      <c r="B175">
        <f t="shared" si="5"/>
        <v>0</v>
      </c>
      <c r="C175" t="s">
        <v>357</v>
      </c>
      <c r="D175">
        <v>5304</v>
      </c>
      <c r="E175">
        <v>15573</v>
      </c>
      <c r="F175">
        <v>0</v>
      </c>
      <c r="G175">
        <v>20877</v>
      </c>
      <c r="H175">
        <v>61</v>
      </c>
      <c r="I175">
        <v>0</v>
      </c>
      <c r="J175">
        <v>0</v>
      </c>
      <c r="K175">
        <v>0</v>
      </c>
      <c r="L175">
        <v>1081</v>
      </c>
      <c r="M175">
        <v>513</v>
      </c>
      <c r="N175">
        <v>12</v>
      </c>
      <c r="O175">
        <v>191</v>
      </c>
      <c r="P175">
        <v>89</v>
      </c>
      <c r="Q175">
        <v>1216</v>
      </c>
      <c r="R175">
        <v>64</v>
      </c>
      <c r="S175" s="2">
        <v>0</v>
      </c>
      <c r="T175">
        <v>251</v>
      </c>
      <c r="U175">
        <v>72</v>
      </c>
      <c r="V175">
        <v>1986</v>
      </c>
      <c r="W175">
        <v>143</v>
      </c>
      <c r="X175">
        <v>393</v>
      </c>
      <c r="Y175">
        <v>1943</v>
      </c>
      <c r="Z175">
        <v>50</v>
      </c>
      <c r="AA175">
        <v>2600</v>
      </c>
      <c r="AB175">
        <v>31542</v>
      </c>
    </row>
    <row r="176" spans="1:28" x14ac:dyDescent="0.35">
      <c r="A176">
        <f t="shared" si="6"/>
        <v>0</v>
      </c>
      <c r="B176">
        <f t="shared" si="5"/>
        <v>0</v>
      </c>
      <c r="C176" t="s">
        <v>358</v>
      </c>
      <c r="D176">
        <v>13883</v>
      </c>
      <c r="E176">
        <v>16600</v>
      </c>
      <c r="F176">
        <v>0</v>
      </c>
      <c r="G176">
        <v>30483</v>
      </c>
      <c r="H176">
        <v>120</v>
      </c>
      <c r="I176">
        <v>10518</v>
      </c>
      <c r="J176">
        <v>417</v>
      </c>
      <c r="K176">
        <v>0</v>
      </c>
      <c r="L176">
        <v>903</v>
      </c>
      <c r="M176">
        <v>629</v>
      </c>
      <c r="N176">
        <v>15</v>
      </c>
      <c r="O176">
        <v>365</v>
      </c>
      <c r="P176">
        <v>665</v>
      </c>
      <c r="Q176">
        <v>1448</v>
      </c>
      <c r="R176">
        <v>613</v>
      </c>
      <c r="S176" s="2">
        <v>0</v>
      </c>
      <c r="T176">
        <v>324</v>
      </c>
      <c r="U176">
        <v>15</v>
      </c>
      <c r="V176">
        <v>614</v>
      </c>
      <c r="W176">
        <v>0</v>
      </c>
      <c r="X176">
        <v>5144</v>
      </c>
      <c r="Y176">
        <v>903</v>
      </c>
      <c r="Z176">
        <v>0</v>
      </c>
      <c r="AA176">
        <v>1868</v>
      </c>
      <c r="AB176">
        <v>55044</v>
      </c>
    </row>
    <row r="177" spans="1:28" x14ac:dyDescent="0.35">
      <c r="A177">
        <f t="shared" si="6"/>
        <v>0</v>
      </c>
      <c r="B177">
        <f t="shared" si="5"/>
        <v>0</v>
      </c>
      <c r="C177" t="s">
        <v>359</v>
      </c>
      <c r="D177">
        <v>800</v>
      </c>
      <c r="E177">
        <v>2973</v>
      </c>
      <c r="F177">
        <v>100</v>
      </c>
      <c r="G177">
        <v>3873</v>
      </c>
      <c r="H177">
        <v>6</v>
      </c>
      <c r="I177">
        <v>0</v>
      </c>
      <c r="J177">
        <v>0</v>
      </c>
      <c r="K177">
        <v>0</v>
      </c>
      <c r="L177">
        <v>252</v>
      </c>
      <c r="M177">
        <v>128</v>
      </c>
      <c r="N177">
        <v>7</v>
      </c>
      <c r="O177">
        <v>0</v>
      </c>
      <c r="P177">
        <v>0</v>
      </c>
      <c r="Q177">
        <v>162</v>
      </c>
      <c r="R177">
        <v>172</v>
      </c>
      <c r="S177" s="2">
        <v>0</v>
      </c>
      <c r="T177">
        <v>158</v>
      </c>
      <c r="U177">
        <v>9</v>
      </c>
      <c r="V177">
        <v>1081</v>
      </c>
      <c r="W177">
        <v>75</v>
      </c>
      <c r="X177">
        <v>459</v>
      </c>
      <c r="Y177">
        <v>736</v>
      </c>
      <c r="Z177">
        <v>0</v>
      </c>
      <c r="AA177">
        <v>78</v>
      </c>
      <c r="AB177">
        <v>7196</v>
      </c>
    </row>
    <row r="178" spans="1:28" x14ac:dyDescent="0.35">
      <c r="A178">
        <f t="shared" si="6"/>
        <v>0</v>
      </c>
      <c r="B178">
        <f t="shared" si="5"/>
        <v>0</v>
      </c>
      <c r="C178" t="s">
        <v>360</v>
      </c>
      <c r="D178">
        <v>6481</v>
      </c>
      <c r="E178">
        <v>19074</v>
      </c>
      <c r="F178">
        <v>0</v>
      </c>
      <c r="G178">
        <v>25555</v>
      </c>
      <c r="H178">
        <v>29</v>
      </c>
      <c r="I178">
        <v>9947</v>
      </c>
      <c r="J178">
        <v>89</v>
      </c>
      <c r="K178">
        <v>0</v>
      </c>
      <c r="L178">
        <v>561</v>
      </c>
      <c r="M178">
        <v>537</v>
      </c>
      <c r="N178">
        <v>6</v>
      </c>
      <c r="O178">
        <v>33</v>
      </c>
      <c r="P178">
        <v>346</v>
      </c>
      <c r="Q178">
        <v>380</v>
      </c>
      <c r="R178">
        <v>73</v>
      </c>
      <c r="S178" s="2">
        <v>29</v>
      </c>
      <c r="T178">
        <v>237</v>
      </c>
      <c r="U178">
        <v>14</v>
      </c>
      <c r="V178">
        <v>458</v>
      </c>
      <c r="W178">
        <v>0</v>
      </c>
      <c r="X178">
        <v>1324</v>
      </c>
      <c r="Y178">
        <v>413</v>
      </c>
      <c r="Z178">
        <v>0</v>
      </c>
      <c r="AA178">
        <v>0</v>
      </c>
      <c r="AB178">
        <v>40031</v>
      </c>
    </row>
    <row r="179" spans="1:28" x14ac:dyDescent="0.35">
      <c r="A179">
        <f t="shared" si="6"/>
        <v>0</v>
      </c>
      <c r="B179">
        <f t="shared" si="5"/>
        <v>0</v>
      </c>
      <c r="C179" t="s">
        <v>361</v>
      </c>
      <c r="D179">
        <v>0</v>
      </c>
      <c r="E179">
        <v>1781</v>
      </c>
      <c r="F179">
        <v>0</v>
      </c>
      <c r="G179">
        <v>1781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 s="2">
        <v>0</v>
      </c>
      <c r="T179">
        <v>0</v>
      </c>
      <c r="U179">
        <v>0</v>
      </c>
      <c r="V179">
        <v>402</v>
      </c>
      <c r="W179">
        <v>40</v>
      </c>
      <c r="X179">
        <v>121</v>
      </c>
      <c r="Y179">
        <v>25</v>
      </c>
      <c r="Z179">
        <v>0</v>
      </c>
      <c r="AA179">
        <v>0</v>
      </c>
      <c r="AB179">
        <v>2369</v>
      </c>
    </row>
    <row r="180" spans="1:28" x14ac:dyDescent="0.35">
      <c r="A180">
        <f t="shared" si="6"/>
        <v>0</v>
      </c>
      <c r="B180">
        <f t="shared" si="5"/>
        <v>0</v>
      </c>
      <c r="C180" t="s">
        <v>362</v>
      </c>
      <c r="D180">
        <v>2600</v>
      </c>
      <c r="E180">
        <v>0</v>
      </c>
      <c r="F180">
        <v>0</v>
      </c>
      <c r="G180">
        <v>2600</v>
      </c>
      <c r="H180">
        <v>80</v>
      </c>
      <c r="I180">
        <v>0</v>
      </c>
      <c r="J180">
        <v>0</v>
      </c>
      <c r="K180">
        <v>0</v>
      </c>
      <c r="L180">
        <v>0</v>
      </c>
      <c r="M180">
        <v>41</v>
      </c>
      <c r="N180">
        <v>0</v>
      </c>
      <c r="O180">
        <v>51</v>
      </c>
      <c r="P180">
        <v>0</v>
      </c>
      <c r="Q180">
        <v>7</v>
      </c>
      <c r="R180">
        <v>286</v>
      </c>
      <c r="S180" s="2">
        <v>0</v>
      </c>
      <c r="T180">
        <v>0</v>
      </c>
      <c r="U180">
        <v>0</v>
      </c>
      <c r="V180">
        <v>1794</v>
      </c>
      <c r="W180">
        <v>35</v>
      </c>
      <c r="X180">
        <v>299</v>
      </c>
      <c r="Y180">
        <v>100</v>
      </c>
      <c r="Z180">
        <v>0</v>
      </c>
      <c r="AA180">
        <v>0</v>
      </c>
      <c r="AB180">
        <v>5293</v>
      </c>
    </row>
    <row r="181" spans="1:28" x14ac:dyDescent="0.35">
      <c r="A181">
        <f t="shared" si="6"/>
        <v>0</v>
      </c>
      <c r="B181">
        <f t="shared" si="5"/>
        <v>0</v>
      </c>
      <c r="C181" t="s">
        <v>363</v>
      </c>
      <c r="D181">
        <v>0</v>
      </c>
      <c r="E181">
        <v>867</v>
      </c>
      <c r="F181">
        <v>0</v>
      </c>
      <c r="G181">
        <v>867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41</v>
      </c>
      <c r="R181">
        <v>0</v>
      </c>
      <c r="S181" s="2">
        <v>0</v>
      </c>
      <c r="T181">
        <v>0</v>
      </c>
      <c r="U181">
        <v>0</v>
      </c>
      <c r="V181">
        <v>273</v>
      </c>
      <c r="W181">
        <v>0</v>
      </c>
      <c r="X181">
        <v>274</v>
      </c>
      <c r="Y181">
        <v>7</v>
      </c>
      <c r="Z181">
        <v>0</v>
      </c>
      <c r="AA181">
        <v>0</v>
      </c>
      <c r="AB181">
        <v>1462</v>
      </c>
    </row>
    <row r="182" spans="1:28" x14ac:dyDescent="0.35">
      <c r="A182">
        <f t="shared" si="6"/>
        <v>0</v>
      </c>
      <c r="B182">
        <f t="shared" si="5"/>
        <v>0</v>
      </c>
      <c r="C182" t="s">
        <v>364</v>
      </c>
      <c r="D182">
        <v>13461</v>
      </c>
      <c r="E182">
        <v>31514</v>
      </c>
      <c r="F182">
        <v>537</v>
      </c>
      <c r="G182">
        <v>45512</v>
      </c>
      <c r="H182">
        <v>12</v>
      </c>
      <c r="I182">
        <v>10217</v>
      </c>
      <c r="J182">
        <v>169</v>
      </c>
      <c r="K182">
        <v>1389</v>
      </c>
      <c r="L182">
        <v>1515</v>
      </c>
      <c r="M182">
        <v>474</v>
      </c>
      <c r="N182">
        <v>64</v>
      </c>
      <c r="O182">
        <v>0</v>
      </c>
      <c r="P182">
        <v>176</v>
      </c>
      <c r="Q182">
        <v>0</v>
      </c>
      <c r="R182">
        <v>1088</v>
      </c>
      <c r="S182" s="2">
        <v>0</v>
      </c>
      <c r="T182" s="6">
        <v>344</v>
      </c>
      <c r="U182">
        <v>40</v>
      </c>
      <c r="V182">
        <v>460</v>
      </c>
      <c r="W182">
        <v>178</v>
      </c>
      <c r="X182">
        <v>1041</v>
      </c>
      <c r="Y182">
        <v>3472</v>
      </c>
      <c r="Z182">
        <v>0</v>
      </c>
      <c r="AA182">
        <v>0</v>
      </c>
      <c r="AB182">
        <v>66179</v>
      </c>
    </row>
    <row r="183" spans="1:28" x14ac:dyDescent="0.35">
      <c r="A183">
        <f t="shared" si="6"/>
        <v>0</v>
      </c>
      <c r="B183">
        <f t="shared" si="5"/>
        <v>0</v>
      </c>
      <c r="C183" t="s">
        <v>364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28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</row>
    <row r="184" spans="1:28" x14ac:dyDescent="0.35">
      <c r="A184">
        <f t="shared" si="6"/>
        <v>0</v>
      </c>
      <c r="B184">
        <f t="shared" si="5"/>
        <v>0</v>
      </c>
      <c r="C184" t="s">
        <v>365</v>
      </c>
      <c r="D184">
        <v>4030</v>
      </c>
      <c r="E184">
        <v>0</v>
      </c>
      <c r="F184">
        <v>0</v>
      </c>
      <c r="G184">
        <v>4030</v>
      </c>
      <c r="H184">
        <v>14</v>
      </c>
      <c r="I184">
        <v>0</v>
      </c>
      <c r="J184">
        <v>0</v>
      </c>
      <c r="K184">
        <v>0</v>
      </c>
      <c r="L184">
        <v>0</v>
      </c>
      <c r="M184">
        <v>15000</v>
      </c>
      <c r="N184">
        <v>0</v>
      </c>
      <c r="O184">
        <v>6</v>
      </c>
      <c r="P184">
        <v>0</v>
      </c>
      <c r="Q184">
        <v>26</v>
      </c>
      <c r="R184">
        <v>0</v>
      </c>
      <c r="S184" s="2">
        <v>0</v>
      </c>
      <c r="T184">
        <v>24</v>
      </c>
      <c r="U184">
        <v>5</v>
      </c>
      <c r="V184">
        <v>916</v>
      </c>
      <c r="W184">
        <v>19</v>
      </c>
      <c r="X184">
        <v>54</v>
      </c>
      <c r="Y184">
        <v>615</v>
      </c>
      <c r="Z184">
        <v>0</v>
      </c>
      <c r="AA184">
        <v>0</v>
      </c>
      <c r="AB184">
        <v>20709</v>
      </c>
    </row>
    <row r="185" spans="1:28" x14ac:dyDescent="0.35">
      <c r="A185">
        <f t="shared" si="6"/>
        <v>0</v>
      </c>
      <c r="B185">
        <f t="shared" si="5"/>
        <v>0</v>
      </c>
      <c r="C185" t="s">
        <v>366</v>
      </c>
      <c r="D185">
        <v>2400</v>
      </c>
      <c r="E185">
        <v>9479</v>
      </c>
      <c r="F185">
        <v>0</v>
      </c>
      <c r="G185">
        <v>11879</v>
      </c>
      <c r="H185">
        <v>22</v>
      </c>
      <c r="I185">
        <v>4904</v>
      </c>
      <c r="J185">
        <v>124</v>
      </c>
      <c r="K185">
        <v>0</v>
      </c>
      <c r="L185">
        <v>107</v>
      </c>
      <c r="M185">
        <v>0</v>
      </c>
      <c r="N185">
        <v>25</v>
      </c>
      <c r="O185">
        <v>38</v>
      </c>
      <c r="P185">
        <v>16</v>
      </c>
      <c r="Q185">
        <v>747</v>
      </c>
      <c r="R185">
        <v>162</v>
      </c>
      <c r="S185">
        <v>0</v>
      </c>
      <c r="T185">
        <v>99</v>
      </c>
      <c r="U185">
        <v>97</v>
      </c>
      <c r="V185">
        <v>1798</v>
      </c>
      <c r="W185">
        <v>1322</v>
      </c>
      <c r="X185">
        <v>61</v>
      </c>
      <c r="Y185">
        <v>1966</v>
      </c>
      <c r="Z185">
        <v>0</v>
      </c>
      <c r="AA185">
        <v>1695</v>
      </c>
      <c r="AB185">
        <v>25062</v>
      </c>
    </row>
    <row r="186" spans="1:28" x14ac:dyDescent="0.35">
      <c r="A186">
        <f t="shared" si="6"/>
        <v>0</v>
      </c>
      <c r="B186">
        <f t="shared" si="5"/>
        <v>0</v>
      </c>
      <c r="C186" t="s">
        <v>367</v>
      </c>
      <c r="D186">
        <v>722</v>
      </c>
      <c r="E186">
        <v>3612</v>
      </c>
      <c r="F186">
        <v>437</v>
      </c>
      <c r="G186">
        <v>4771</v>
      </c>
      <c r="H186">
        <v>24</v>
      </c>
      <c r="I186">
        <v>0</v>
      </c>
      <c r="J186">
        <v>0</v>
      </c>
      <c r="K186">
        <v>0</v>
      </c>
      <c r="L186">
        <v>84</v>
      </c>
      <c r="M186">
        <v>111</v>
      </c>
      <c r="N186">
        <v>0</v>
      </c>
      <c r="O186">
        <v>1</v>
      </c>
      <c r="P186">
        <v>0</v>
      </c>
      <c r="Q186">
        <v>12</v>
      </c>
      <c r="R186">
        <v>0</v>
      </c>
      <c r="S186" s="2">
        <v>0</v>
      </c>
      <c r="T186">
        <v>57</v>
      </c>
      <c r="U186">
        <v>2</v>
      </c>
      <c r="V186">
        <v>28</v>
      </c>
      <c r="W186">
        <v>50</v>
      </c>
      <c r="X186">
        <v>10</v>
      </c>
      <c r="Y186">
        <v>233</v>
      </c>
      <c r="Z186">
        <v>0</v>
      </c>
      <c r="AA186">
        <v>293</v>
      </c>
      <c r="AB186">
        <v>5676</v>
      </c>
    </row>
    <row r="187" spans="1:28" x14ac:dyDescent="0.35">
      <c r="A187">
        <f t="shared" si="6"/>
        <v>0</v>
      </c>
      <c r="B187">
        <f t="shared" si="5"/>
        <v>0</v>
      </c>
      <c r="C187" t="s">
        <v>368</v>
      </c>
      <c r="D187">
        <v>1090</v>
      </c>
      <c r="E187">
        <v>10753</v>
      </c>
      <c r="F187">
        <v>0</v>
      </c>
      <c r="G187">
        <v>11843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657</v>
      </c>
      <c r="P187">
        <v>44</v>
      </c>
      <c r="Q187">
        <v>0</v>
      </c>
      <c r="R187">
        <v>15</v>
      </c>
      <c r="S187" s="2">
        <v>0</v>
      </c>
      <c r="T187">
        <v>95</v>
      </c>
      <c r="U187">
        <v>6</v>
      </c>
      <c r="V187">
        <v>237</v>
      </c>
      <c r="W187">
        <v>105</v>
      </c>
      <c r="X187">
        <v>850</v>
      </c>
      <c r="Y187">
        <v>106</v>
      </c>
      <c r="Z187">
        <v>0</v>
      </c>
      <c r="AA187">
        <v>0</v>
      </c>
      <c r="AB187">
        <v>13959</v>
      </c>
    </row>
    <row r="188" spans="1:28" x14ac:dyDescent="0.35">
      <c r="A188">
        <f t="shared" si="6"/>
        <v>0</v>
      </c>
      <c r="B188">
        <f t="shared" si="5"/>
        <v>0</v>
      </c>
      <c r="C188" t="s">
        <v>369</v>
      </c>
      <c r="D188">
        <v>9360</v>
      </c>
      <c r="E188">
        <v>24933</v>
      </c>
      <c r="F188">
        <v>1820</v>
      </c>
      <c r="G188">
        <v>36113</v>
      </c>
      <c r="H188">
        <v>18</v>
      </c>
      <c r="I188">
        <v>6022</v>
      </c>
      <c r="J188">
        <v>432</v>
      </c>
      <c r="K188">
        <v>0</v>
      </c>
      <c r="L188">
        <v>0</v>
      </c>
      <c r="M188">
        <v>258</v>
      </c>
      <c r="N188">
        <v>0</v>
      </c>
      <c r="O188">
        <v>785</v>
      </c>
      <c r="P188">
        <v>218</v>
      </c>
      <c r="Q188">
        <v>1156</v>
      </c>
      <c r="R188">
        <v>3900</v>
      </c>
      <c r="S188" s="2">
        <v>0</v>
      </c>
      <c r="T188">
        <v>128</v>
      </c>
      <c r="U188">
        <v>242</v>
      </c>
      <c r="V188">
        <v>518</v>
      </c>
      <c r="W188">
        <v>1497</v>
      </c>
      <c r="X188">
        <v>1441</v>
      </c>
      <c r="Y188">
        <v>1049</v>
      </c>
      <c r="Z188">
        <v>0</v>
      </c>
      <c r="AA188">
        <v>960</v>
      </c>
      <c r="AB188">
        <v>54737</v>
      </c>
    </row>
    <row r="189" spans="1:28" x14ac:dyDescent="0.35">
      <c r="A189">
        <f t="shared" si="6"/>
        <v>0</v>
      </c>
      <c r="B189">
        <f t="shared" si="5"/>
        <v>0</v>
      </c>
      <c r="C189" t="s">
        <v>370</v>
      </c>
      <c r="D189">
        <v>18734</v>
      </c>
      <c r="E189">
        <v>0</v>
      </c>
      <c r="F189">
        <v>30799</v>
      </c>
      <c r="G189">
        <v>49533</v>
      </c>
      <c r="H189">
        <v>31</v>
      </c>
      <c r="I189">
        <v>9739</v>
      </c>
      <c r="J189">
        <v>232</v>
      </c>
      <c r="K189">
        <v>0</v>
      </c>
      <c r="L189">
        <v>973</v>
      </c>
      <c r="M189">
        <v>0</v>
      </c>
      <c r="N189">
        <v>94</v>
      </c>
      <c r="O189">
        <v>496</v>
      </c>
      <c r="P189">
        <v>959</v>
      </c>
      <c r="Q189">
        <v>1110</v>
      </c>
      <c r="R189">
        <v>2552</v>
      </c>
      <c r="S189" s="2">
        <v>0</v>
      </c>
      <c r="T189">
        <v>393</v>
      </c>
      <c r="U189">
        <v>20</v>
      </c>
      <c r="V189">
        <v>1259</v>
      </c>
      <c r="W189">
        <v>185</v>
      </c>
      <c r="X189">
        <v>3265</v>
      </c>
      <c r="Y189">
        <v>6459</v>
      </c>
      <c r="Z189">
        <v>0</v>
      </c>
      <c r="AA189">
        <v>0</v>
      </c>
      <c r="AB189">
        <v>77300</v>
      </c>
    </row>
    <row r="190" spans="1:28" x14ac:dyDescent="0.35">
      <c r="A190">
        <f t="shared" si="6"/>
        <v>0</v>
      </c>
      <c r="B190">
        <f t="shared" si="5"/>
        <v>0</v>
      </c>
      <c r="C190" t="s">
        <v>371</v>
      </c>
      <c r="D190">
        <v>10454</v>
      </c>
      <c r="E190">
        <v>29780</v>
      </c>
      <c r="F190">
        <v>0</v>
      </c>
      <c r="G190">
        <v>40234</v>
      </c>
      <c r="H190">
        <v>22</v>
      </c>
      <c r="I190">
        <v>6131</v>
      </c>
      <c r="J190">
        <v>79</v>
      </c>
      <c r="K190">
        <v>123</v>
      </c>
      <c r="L190">
        <v>149</v>
      </c>
      <c r="M190">
        <v>0</v>
      </c>
      <c r="N190">
        <v>0</v>
      </c>
      <c r="O190">
        <v>1625</v>
      </c>
      <c r="P190">
        <v>219</v>
      </c>
      <c r="Q190">
        <v>0</v>
      </c>
      <c r="R190">
        <v>59</v>
      </c>
      <c r="S190" s="2">
        <v>0</v>
      </c>
      <c r="T190">
        <v>151</v>
      </c>
      <c r="U190">
        <v>59</v>
      </c>
      <c r="V190">
        <v>307</v>
      </c>
      <c r="W190">
        <v>1807</v>
      </c>
      <c r="X190">
        <v>2728</v>
      </c>
      <c r="Y190">
        <v>621</v>
      </c>
      <c r="Z190">
        <v>0</v>
      </c>
      <c r="AA190">
        <v>0</v>
      </c>
      <c r="AB190">
        <v>54314</v>
      </c>
    </row>
    <row r="191" spans="1:28" x14ac:dyDescent="0.35">
      <c r="A191">
        <f t="shared" si="6"/>
        <v>0</v>
      </c>
      <c r="B191">
        <f t="shared" si="5"/>
        <v>0</v>
      </c>
      <c r="C191" t="s">
        <v>372</v>
      </c>
      <c r="D191">
        <v>15440</v>
      </c>
      <c r="E191">
        <v>7942</v>
      </c>
      <c r="F191">
        <v>40692</v>
      </c>
      <c r="G191">
        <v>64074</v>
      </c>
      <c r="H191">
        <v>52</v>
      </c>
      <c r="I191">
        <v>6773</v>
      </c>
      <c r="J191">
        <v>453</v>
      </c>
      <c r="K191">
        <v>1110</v>
      </c>
      <c r="L191">
        <v>4911</v>
      </c>
      <c r="M191">
        <v>1042</v>
      </c>
      <c r="N191">
        <v>89</v>
      </c>
      <c r="O191">
        <v>0</v>
      </c>
      <c r="P191">
        <v>2320</v>
      </c>
      <c r="Q191">
        <v>0</v>
      </c>
      <c r="R191">
        <v>2775</v>
      </c>
      <c r="S191" s="2">
        <v>0</v>
      </c>
      <c r="T191">
        <v>341</v>
      </c>
      <c r="U191">
        <v>83</v>
      </c>
      <c r="V191">
        <v>262</v>
      </c>
      <c r="W191">
        <v>330</v>
      </c>
      <c r="X191">
        <v>3197</v>
      </c>
      <c r="Y191">
        <v>7431</v>
      </c>
      <c r="Z191">
        <v>0</v>
      </c>
      <c r="AA191">
        <v>0</v>
      </c>
      <c r="AB191">
        <v>95243</v>
      </c>
    </row>
    <row r="192" spans="1:28" x14ac:dyDescent="0.35">
      <c r="A192">
        <f t="shared" si="6"/>
        <v>0</v>
      </c>
      <c r="B192">
        <f t="shared" si="5"/>
        <v>0</v>
      </c>
      <c r="C192" t="s">
        <v>461</v>
      </c>
      <c r="D192">
        <v>22579</v>
      </c>
      <c r="E192">
        <v>63170</v>
      </c>
      <c r="F192">
        <v>0</v>
      </c>
      <c r="G192">
        <v>85749</v>
      </c>
      <c r="H192">
        <v>2</v>
      </c>
      <c r="I192">
        <v>10758</v>
      </c>
      <c r="J192">
        <v>650</v>
      </c>
      <c r="K192">
        <v>0</v>
      </c>
      <c r="L192">
        <v>843</v>
      </c>
      <c r="M192">
        <v>1053</v>
      </c>
      <c r="N192">
        <v>76</v>
      </c>
      <c r="O192">
        <v>1611</v>
      </c>
      <c r="P192">
        <v>2039</v>
      </c>
      <c r="Q192">
        <v>0</v>
      </c>
      <c r="R192">
        <v>5466</v>
      </c>
      <c r="S192" s="2">
        <v>0</v>
      </c>
      <c r="T192">
        <v>0</v>
      </c>
      <c r="U192">
        <v>89</v>
      </c>
      <c r="V192">
        <v>341</v>
      </c>
      <c r="W192">
        <v>230</v>
      </c>
      <c r="X192">
        <v>2165</v>
      </c>
      <c r="Y192">
        <v>2642</v>
      </c>
      <c r="Z192">
        <v>0</v>
      </c>
      <c r="AA192">
        <v>1972</v>
      </c>
      <c r="AB192">
        <v>115686</v>
      </c>
    </row>
    <row r="193" spans="1:28" x14ac:dyDescent="0.35">
      <c r="A193">
        <f t="shared" si="6"/>
        <v>0</v>
      </c>
      <c r="B193">
        <f t="shared" si="5"/>
        <v>0</v>
      </c>
      <c r="C193" t="s">
        <v>373</v>
      </c>
      <c r="D193">
        <v>5712</v>
      </c>
      <c r="E193">
        <v>15196</v>
      </c>
      <c r="F193">
        <v>0</v>
      </c>
      <c r="G193">
        <v>20908</v>
      </c>
      <c r="H193">
        <v>7</v>
      </c>
      <c r="I193">
        <v>2462</v>
      </c>
      <c r="J193">
        <v>24</v>
      </c>
      <c r="K193">
        <v>0</v>
      </c>
      <c r="L193">
        <v>0</v>
      </c>
      <c r="M193">
        <v>0</v>
      </c>
      <c r="N193">
        <v>0</v>
      </c>
      <c r="O193">
        <v>35</v>
      </c>
      <c r="P193">
        <v>18</v>
      </c>
      <c r="Q193">
        <v>0</v>
      </c>
      <c r="R193">
        <v>1316</v>
      </c>
      <c r="S193" s="2">
        <v>0</v>
      </c>
      <c r="T193">
        <v>0</v>
      </c>
      <c r="U193">
        <v>30</v>
      </c>
      <c r="V193">
        <v>50</v>
      </c>
      <c r="W193">
        <v>165</v>
      </c>
      <c r="X193">
        <v>1107</v>
      </c>
      <c r="Y193">
        <v>1325</v>
      </c>
      <c r="Z193">
        <v>0</v>
      </c>
      <c r="AA193">
        <v>0</v>
      </c>
      <c r="AB193">
        <v>27447</v>
      </c>
    </row>
    <row r="194" spans="1:28" x14ac:dyDescent="0.35">
      <c r="A194">
        <f t="shared" si="6"/>
        <v>0</v>
      </c>
      <c r="B194">
        <f t="shared" si="5"/>
        <v>0</v>
      </c>
      <c r="C194" t="s">
        <v>374</v>
      </c>
      <c r="D194">
        <v>24823</v>
      </c>
      <c r="E194">
        <v>58902</v>
      </c>
      <c r="F194">
        <v>0</v>
      </c>
      <c r="G194">
        <v>83725</v>
      </c>
      <c r="H194">
        <v>36</v>
      </c>
      <c r="I194">
        <v>8188</v>
      </c>
      <c r="J194">
        <v>680</v>
      </c>
      <c r="K194">
        <v>833</v>
      </c>
      <c r="L194">
        <v>3701</v>
      </c>
      <c r="M194">
        <v>0</v>
      </c>
      <c r="N194">
        <v>227</v>
      </c>
      <c r="O194">
        <v>0</v>
      </c>
      <c r="P194">
        <v>1009</v>
      </c>
      <c r="Q194">
        <v>0</v>
      </c>
      <c r="R194">
        <v>2367</v>
      </c>
      <c r="S194" s="2">
        <v>0</v>
      </c>
      <c r="T194">
        <v>292</v>
      </c>
      <c r="U194">
        <v>407</v>
      </c>
      <c r="V194">
        <v>2459</v>
      </c>
      <c r="W194">
        <v>3741</v>
      </c>
      <c r="X194">
        <v>3664</v>
      </c>
      <c r="Y194">
        <v>18391</v>
      </c>
      <c r="Z194">
        <v>0</v>
      </c>
      <c r="AA194">
        <v>0</v>
      </c>
      <c r="AB194">
        <v>129720</v>
      </c>
    </row>
    <row r="195" spans="1:28" x14ac:dyDescent="0.35">
      <c r="A195">
        <f t="shared" si="6"/>
        <v>0</v>
      </c>
      <c r="B195">
        <f t="shared" ref="B195:B258" si="7">+IF(C195=C194,0,IF(AND(C195=C196,C195=C197),AB195-SUM(G195:AA197),IF(C195=C196,AB195-SUM(G195:AA196),AB195-SUM(G195:AA195))))</f>
        <v>0</v>
      </c>
      <c r="C195" t="s">
        <v>375</v>
      </c>
      <c r="D195">
        <v>16864</v>
      </c>
      <c r="E195">
        <v>53868</v>
      </c>
      <c r="F195">
        <v>0</v>
      </c>
      <c r="G195">
        <v>70732</v>
      </c>
      <c r="H195">
        <v>19</v>
      </c>
      <c r="I195">
        <v>5309</v>
      </c>
      <c r="J195">
        <v>1240</v>
      </c>
      <c r="K195">
        <v>165</v>
      </c>
      <c r="L195">
        <v>1487</v>
      </c>
      <c r="M195">
        <v>2412</v>
      </c>
      <c r="N195">
        <v>40</v>
      </c>
      <c r="O195">
        <v>0</v>
      </c>
      <c r="P195">
        <v>11</v>
      </c>
      <c r="Q195">
        <v>0</v>
      </c>
      <c r="R195">
        <v>1659</v>
      </c>
      <c r="S195" s="2">
        <v>0</v>
      </c>
      <c r="T195">
        <v>304</v>
      </c>
      <c r="U195">
        <v>313</v>
      </c>
      <c r="V195">
        <v>858</v>
      </c>
      <c r="W195">
        <v>3363</v>
      </c>
      <c r="X195">
        <v>1960</v>
      </c>
      <c r="Y195">
        <v>857</v>
      </c>
      <c r="Z195">
        <v>0</v>
      </c>
      <c r="AA195">
        <v>0</v>
      </c>
      <c r="AB195">
        <v>90729</v>
      </c>
    </row>
    <row r="196" spans="1:28" x14ac:dyDescent="0.35">
      <c r="A196">
        <f t="shared" ref="A196:A259" si="8">+G196-SUM(D196:F196)</f>
        <v>0</v>
      </c>
      <c r="B196">
        <f t="shared" si="7"/>
        <v>0</v>
      </c>
      <c r="C196" t="s">
        <v>376</v>
      </c>
      <c r="D196">
        <v>3378</v>
      </c>
      <c r="E196">
        <v>7288</v>
      </c>
      <c r="F196">
        <v>0</v>
      </c>
      <c r="G196">
        <v>10666</v>
      </c>
      <c r="H196">
        <v>19</v>
      </c>
      <c r="I196">
        <v>2896</v>
      </c>
      <c r="J196">
        <v>34</v>
      </c>
      <c r="K196">
        <v>0</v>
      </c>
      <c r="L196">
        <v>0</v>
      </c>
      <c r="M196">
        <v>0</v>
      </c>
      <c r="N196">
        <v>16</v>
      </c>
      <c r="O196">
        <v>0</v>
      </c>
      <c r="P196">
        <v>0</v>
      </c>
      <c r="Q196">
        <v>106</v>
      </c>
      <c r="R196">
        <v>10</v>
      </c>
      <c r="S196" s="2">
        <v>0</v>
      </c>
      <c r="T196">
        <v>0</v>
      </c>
      <c r="U196">
        <v>0</v>
      </c>
      <c r="V196">
        <v>480</v>
      </c>
      <c r="W196">
        <v>0</v>
      </c>
      <c r="X196">
        <v>1258</v>
      </c>
      <c r="Y196">
        <v>225</v>
      </c>
      <c r="Z196">
        <v>0</v>
      </c>
      <c r="AA196">
        <v>0</v>
      </c>
      <c r="AB196">
        <v>15710</v>
      </c>
    </row>
    <row r="197" spans="1:28" x14ac:dyDescent="0.35">
      <c r="A197">
        <f t="shared" si="8"/>
        <v>0</v>
      </c>
      <c r="B197">
        <f t="shared" si="7"/>
        <v>0</v>
      </c>
      <c r="C197" t="s">
        <v>377</v>
      </c>
      <c r="D197">
        <v>0</v>
      </c>
      <c r="E197">
        <v>2063</v>
      </c>
      <c r="F197">
        <v>0</v>
      </c>
      <c r="G197">
        <v>2063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20</v>
      </c>
      <c r="Q197">
        <v>0</v>
      </c>
      <c r="R197">
        <v>0</v>
      </c>
      <c r="S197" s="2">
        <v>0</v>
      </c>
      <c r="T197">
        <v>59</v>
      </c>
      <c r="U197">
        <v>7</v>
      </c>
      <c r="V197">
        <v>848</v>
      </c>
      <c r="W197">
        <v>20</v>
      </c>
      <c r="X197">
        <v>312</v>
      </c>
      <c r="Y197">
        <v>119</v>
      </c>
      <c r="Z197">
        <v>0</v>
      </c>
      <c r="AA197">
        <v>0</v>
      </c>
      <c r="AB197">
        <v>3448</v>
      </c>
    </row>
    <row r="198" spans="1:28" x14ac:dyDescent="0.35">
      <c r="A198">
        <f t="shared" si="8"/>
        <v>0</v>
      </c>
      <c r="B198">
        <f t="shared" si="7"/>
        <v>0</v>
      </c>
      <c r="C198" t="s">
        <v>378</v>
      </c>
      <c r="D198">
        <v>1607</v>
      </c>
      <c r="E198">
        <v>0</v>
      </c>
      <c r="F198">
        <v>0</v>
      </c>
      <c r="G198">
        <v>1607</v>
      </c>
      <c r="H198">
        <v>88</v>
      </c>
      <c r="I198">
        <v>0</v>
      </c>
      <c r="J198">
        <v>0</v>
      </c>
      <c r="K198">
        <v>0</v>
      </c>
      <c r="L198">
        <v>0</v>
      </c>
      <c r="M198">
        <v>31</v>
      </c>
      <c r="N198">
        <v>0</v>
      </c>
      <c r="O198">
        <v>0</v>
      </c>
      <c r="P198">
        <v>0</v>
      </c>
      <c r="Q198">
        <v>0</v>
      </c>
      <c r="R198">
        <v>0</v>
      </c>
      <c r="S198" s="2">
        <v>12</v>
      </c>
      <c r="T198">
        <v>0</v>
      </c>
      <c r="U198">
        <v>2</v>
      </c>
      <c r="V198">
        <v>1019</v>
      </c>
      <c r="W198">
        <v>30</v>
      </c>
      <c r="X198">
        <v>165</v>
      </c>
      <c r="Y198">
        <v>56</v>
      </c>
      <c r="Z198">
        <v>0</v>
      </c>
      <c r="AA198">
        <v>0</v>
      </c>
      <c r="AB198">
        <v>3010</v>
      </c>
    </row>
    <row r="199" spans="1:28" x14ac:dyDescent="0.35">
      <c r="A199">
        <f t="shared" si="8"/>
        <v>0</v>
      </c>
      <c r="B199">
        <f t="shared" si="7"/>
        <v>0</v>
      </c>
      <c r="C199" t="s">
        <v>379</v>
      </c>
      <c r="D199">
        <v>3500</v>
      </c>
      <c r="E199">
        <v>12390</v>
      </c>
      <c r="F199">
        <v>0</v>
      </c>
      <c r="G199">
        <v>15890</v>
      </c>
      <c r="H199">
        <v>0</v>
      </c>
      <c r="I199">
        <v>3469</v>
      </c>
      <c r="J199">
        <v>138</v>
      </c>
      <c r="K199">
        <v>0</v>
      </c>
      <c r="L199">
        <v>0</v>
      </c>
      <c r="M199">
        <v>212</v>
      </c>
      <c r="N199">
        <v>0</v>
      </c>
      <c r="O199">
        <v>11</v>
      </c>
      <c r="P199">
        <v>23</v>
      </c>
      <c r="Q199">
        <v>993</v>
      </c>
      <c r="R199">
        <v>0</v>
      </c>
      <c r="S199" s="2">
        <v>10</v>
      </c>
      <c r="T199">
        <v>248</v>
      </c>
      <c r="U199">
        <v>38</v>
      </c>
      <c r="V199">
        <v>599</v>
      </c>
      <c r="W199">
        <v>83</v>
      </c>
      <c r="X199">
        <v>568</v>
      </c>
      <c r="Y199">
        <v>1120</v>
      </c>
      <c r="Z199">
        <v>0</v>
      </c>
      <c r="AA199">
        <v>0</v>
      </c>
      <c r="AB199">
        <v>23507</v>
      </c>
    </row>
    <row r="200" spans="1:28" x14ac:dyDescent="0.35">
      <c r="A200">
        <f t="shared" si="8"/>
        <v>0</v>
      </c>
      <c r="B200">
        <f t="shared" si="7"/>
        <v>0</v>
      </c>
      <c r="C200" t="s">
        <v>379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105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</row>
    <row r="201" spans="1:28" x14ac:dyDescent="0.35">
      <c r="A201">
        <f t="shared" si="8"/>
        <v>0</v>
      </c>
      <c r="B201">
        <f t="shared" si="7"/>
        <v>0</v>
      </c>
      <c r="C201" t="s">
        <v>380</v>
      </c>
      <c r="D201">
        <v>8900</v>
      </c>
      <c r="E201">
        <v>30044</v>
      </c>
      <c r="F201">
        <v>254</v>
      </c>
      <c r="G201">
        <v>39198</v>
      </c>
      <c r="H201">
        <v>27</v>
      </c>
      <c r="I201">
        <v>5831</v>
      </c>
      <c r="J201">
        <v>539</v>
      </c>
      <c r="K201">
        <v>7</v>
      </c>
      <c r="L201">
        <v>0</v>
      </c>
      <c r="M201">
        <v>948</v>
      </c>
      <c r="N201">
        <v>63</v>
      </c>
      <c r="O201">
        <v>310</v>
      </c>
      <c r="P201">
        <v>611</v>
      </c>
      <c r="Q201">
        <v>0</v>
      </c>
      <c r="R201">
        <v>1925</v>
      </c>
      <c r="S201" s="2">
        <v>0</v>
      </c>
      <c r="T201">
        <v>0</v>
      </c>
      <c r="U201">
        <v>77</v>
      </c>
      <c r="V201">
        <v>735</v>
      </c>
      <c r="W201">
        <v>168</v>
      </c>
      <c r="X201">
        <v>963</v>
      </c>
      <c r="Y201">
        <v>1746</v>
      </c>
      <c r="Z201">
        <v>0</v>
      </c>
      <c r="AA201">
        <v>0</v>
      </c>
      <c r="AB201">
        <v>53148</v>
      </c>
    </row>
    <row r="202" spans="1:28" x14ac:dyDescent="0.35">
      <c r="A202">
        <f t="shared" si="8"/>
        <v>0</v>
      </c>
      <c r="B202">
        <f t="shared" si="7"/>
        <v>0</v>
      </c>
      <c r="C202" t="s">
        <v>381</v>
      </c>
      <c r="D202">
        <v>29180</v>
      </c>
      <c r="E202">
        <v>37732</v>
      </c>
      <c r="F202">
        <v>0</v>
      </c>
      <c r="G202">
        <v>66912</v>
      </c>
      <c r="H202">
        <v>0</v>
      </c>
      <c r="I202">
        <v>28489</v>
      </c>
      <c r="J202">
        <v>5735</v>
      </c>
      <c r="K202">
        <v>1885</v>
      </c>
      <c r="L202">
        <v>4367</v>
      </c>
      <c r="M202">
        <v>0</v>
      </c>
      <c r="N202">
        <v>86</v>
      </c>
      <c r="O202">
        <v>0</v>
      </c>
      <c r="P202">
        <v>882</v>
      </c>
      <c r="Q202">
        <v>0</v>
      </c>
      <c r="R202">
        <v>231</v>
      </c>
      <c r="S202" s="2">
        <v>0</v>
      </c>
      <c r="T202">
        <v>588</v>
      </c>
      <c r="U202">
        <v>101</v>
      </c>
      <c r="V202">
        <v>116</v>
      </c>
      <c r="W202">
        <v>197</v>
      </c>
      <c r="X202">
        <v>1300</v>
      </c>
      <c r="Y202">
        <v>8477</v>
      </c>
      <c r="Z202">
        <v>0</v>
      </c>
      <c r="AA202">
        <v>0</v>
      </c>
      <c r="AB202">
        <v>119366</v>
      </c>
    </row>
    <row r="203" spans="1:28" x14ac:dyDescent="0.35">
      <c r="A203">
        <f t="shared" si="8"/>
        <v>0</v>
      </c>
      <c r="B203">
        <f t="shared" si="7"/>
        <v>0</v>
      </c>
      <c r="C203" t="s">
        <v>382</v>
      </c>
      <c r="D203">
        <v>12614</v>
      </c>
      <c r="E203">
        <v>25623</v>
      </c>
      <c r="F203">
        <v>0</v>
      </c>
      <c r="G203">
        <v>38237</v>
      </c>
      <c r="H203">
        <v>110</v>
      </c>
      <c r="I203">
        <v>6737</v>
      </c>
      <c r="J203">
        <v>408</v>
      </c>
      <c r="K203">
        <v>247</v>
      </c>
      <c r="L203">
        <v>3974</v>
      </c>
      <c r="M203">
        <v>840</v>
      </c>
      <c r="N203">
        <v>87</v>
      </c>
      <c r="O203">
        <v>14</v>
      </c>
      <c r="P203">
        <v>37</v>
      </c>
      <c r="Q203">
        <v>0</v>
      </c>
      <c r="R203">
        <v>531</v>
      </c>
      <c r="S203" s="2">
        <v>0</v>
      </c>
      <c r="T203">
        <v>194</v>
      </c>
      <c r="U203">
        <v>59</v>
      </c>
      <c r="V203">
        <v>487</v>
      </c>
      <c r="W203">
        <v>2099</v>
      </c>
      <c r="X203">
        <v>1117</v>
      </c>
      <c r="Y203">
        <v>4443</v>
      </c>
      <c r="Z203">
        <v>0</v>
      </c>
      <c r="AA203">
        <v>298</v>
      </c>
      <c r="AB203">
        <v>59919</v>
      </c>
    </row>
    <row r="204" spans="1:28" x14ac:dyDescent="0.35">
      <c r="A204">
        <f t="shared" si="8"/>
        <v>0</v>
      </c>
      <c r="B204">
        <f t="shared" si="7"/>
        <v>0</v>
      </c>
      <c r="C204" t="s">
        <v>516</v>
      </c>
      <c r="D204">
        <v>4081</v>
      </c>
      <c r="E204">
        <v>11175</v>
      </c>
      <c r="F204">
        <v>0</v>
      </c>
      <c r="G204">
        <v>15256</v>
      </c>
      <c r="H204">
        <v>0</v>
      </c>
      <c r="I204">
        <v>4158</v>
      </c>
      <c r="J204">
        <v>197</v>
      </c>
      <c r="K204">
        <v>0</v>
      </c>
      <c r="L204">
        <v>285</v>
      </c>
      <c r="M204">
        <v>60</v>
      </c>
      <c r="N204">
        <v>2</v>
      </c>
      <c r="O204">
        <v>224</v>
      </c>
      <c r="P204">
        <v>0</v>
      </c>
      <c r="Q204">
        <v>224</v>
      </c>
      <c r="R204">
        <v>58</v>
      </c>
      <c r="S204" s="2">
        <v>0</v>
      </c>
      <c r="T204">
        <v>0</v>
      </c>
      <c r="U204">
        <v>0</v>
      </c>
      <c r="V204">
        <v>63</v>
      </c>
      <c r="W204">
        <v>145</v>
      </c>
      <c r="X204">
        <v>32</v>
      </c>
      <c r="Y204">
        <v>237</v>
      </c>
      <c r="Z204">
        <v>0</v>
      </c>
      <c r="AA204">
        <v>600</v>
      </c>
      <c r="AB204">
        <v>21541</v>
      </c>
    </row>
    <row r="205" spans="1:28" x14ac:dyDescent="0.35">
      <c r="A205">
        <f t="shared" si="8"/>
        <v>0</v>
      </c>
      <c r="B205">
        <f t="shared" si="7"/>
        <v>0</v>
      </c>
      <c r="C205" t="s">
        <v>383</v>
      </c>
      <c r="D205">
        <v>0</v>
      </c>
      <c r="E205">
        <v>6327</v>
      </c>
      <c r="F205">
        <v>0</v>
      </c>
      <c r="G205">
        <v>6327</v>
      </c>
      <c r="H205">
        <v>6</v>
      </c>
      <c r="I205">
        <v>0</v>
      </c>
      <c r="J205">
        <v>0</v>
      </c>
      <c r="K205">
        <v>0</v>
      </c>
      <c r="L205">
        <v>0</v>
      </c>
      <c r="M205">
        <v>254</v>
      </c>
      <c r="N205">
        <v>96</v>
      </c>
      <c r="O205">
        <v>396</v>
      </c>
      <c r="P205">
        <v>100</v>
      </c>
      <c r="Q205">
        <v>114</v>
      </c>
      <c r="R205">
        <v>271</v>
      </c>
      <c r="S205" s="2">
        <v>0</v>
      </c>
      <c r="T205">
        <v>120</v>
      </c>
      <c r="U205">
        <v>3</v>
      </c>
      <c r="V205">
        <v>4098</v>
      </c>
      <c r="W205">
        <v>60</v>
      </c>
      <c r="X205">
        <v>951</v>
      </c>
      <c r="Y205">
        <v>2227</v>
      </c>
      <c r="Z205">
        <v>0</v>
      </c>
      <c r="AA205">
        <v>1000</v>
      </c>
      <c r="AB205">
        <v>16023</v>
      </c>
    </row>
    <row r="206" spans="1:28" x14ac:dyDescent="0.35">
      <c r="A206">
        <f t="shared" si="8"/>
        <v>0</v>
      </c>
      <c r="B206">
        <f t="shared" si="7"/>
        <v>0</v>
      </c>
      <c r="C206" t="s">
        <v>384</v>
      </c>
      <c r="D206">
        <v>6250</v>
      </c>
      <c r="E206">
        <v>14172</v>
      </c>
      <c r="F206">
        <v>400</v>
      </c>
      <c r="G206">
        <v>20822</v>
      </c>
      <c r="H206">
        <v>106</v>
      </c>
      <c r="I206">
        <v>3394</v>
      </c>
      <c r="J206">
        <v>354</v>
      </c>
      <c r="K206">
        <v>0</v>
      </c>
      <c r="L206">
        <v>430</v>
      </c>
      <c r="M206">
        <v>213</v>
      </c>
      <c r="N206">
        <v>0</v>
      </c>
      <c r="O206">
        <v>65</v>
      </c>
      <c r="P206">
        <v>71</v>
      </c>
      <c r="Q206">
        <v>0</v>
      </c>
      <c r="R206">
        <v>1103</v>
      </c>
      <c r="S206" s="2">
        <v>0</v>
      </c>
      <c r="T206">
        <v>102</v>
      </c>
      <c r="U206">
        <v>36</v>
      </c>
      <c r="V206">
        <v>575</v>
      </c>
      <c r="W206">
        <v>113</v>
      </c>
      <c r="X206">
        <v>2732</v>
      </c>
      <c r="Y206">
        <v>3164</v>
      </c>
      <c r="Z206">
        <v>0</v>
      </c>
      <c r="AA206">
        <v>0</v>
      </c>
      <c r="AB206">
        <v>33280</v>
      </c>
    </row>
    <row r="207" spans="1:28" x14ac:dyDescent="0.35">
      <c r="A207">
        <f t="shared" si="8"/>
        <v>0</v>
      </c>
      <c r="B207">
        <f t="shared" si="7"/>
        <v>0</v>
      </c>
      <c r="C207" t="s">
        <v>385</v>
      </c>
      <c r="D207">
        <v>1823</v>
      </c>
      <c r="E207">
        <v>8405</v>
      </c>
      <c r="F207">
        <v>125</v>
      </c>
      <c r="G207">
        <v>10353</v>
      </c>
      <c r="H207">
        <v>177</v>
      </c>
      <c r="I207">
        <v>0</v>
      </c>
      <c r="J207">
        <v>0</v>
      </c>
      <c r="K207">
        <v>0</v>
      </c>
      <c r="L207">
        <v>235</v>
      </c>
      <c r="M207">
        <v>0</v>
      </c>
      <c r="N207">
        <v>0</v>
      </c>
      <c r="O207">
        <v>865</v>
      </c>
      <c r="P207">
        <v>0</v>
      </c>
      <c r="Q207">
        <v>94</v>
      </c>
      <c r="R207">
        <v>88</v>
      </c>
      <c r="S207" s="2">
        <v>0</v>
      </c>
      <c r="T207">
        <v>133</v>
      </c>
      <c r="U207">
        <v>141</v>
      </c>
      <c r="V207">
        <v>519</v>
      </c>
      <c r="W207">
        <v>92</v>
      </c>
      <c r="X207">
        <v>1205</v>
      </c>
      <c r="Y207">
        <v>648</v>
      </c>
      <c r="Z207">
        <v>0</v>
      </c>
      <c r="AA207">
        <v>0</v>
      </c>
      <c r="AB207">
        <v>14550</v>
      </c>
    </row>
    <row r="208" spans="1:28" x14ac:dyDescent="0.35">
      <c r="A208">
        <f t="shared" si="8"/>
        <v>0</v>
      </c>
      <c r="B208">
        <f t="shared" si="7"/>
        <v>0</v>
      </c>
      <c r="C208" t="s">
        <v>386</v>
      </c>
      <c r="D208">
        <v>0</v>
      </c>
      <c r="E208">
        <v>850</v>
      </c>
      <c r="F208">
        <v>0</v>
      </c>
      <c r="G208">
        <v>850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119</v>
      </c>
      <c r="R208">
        <v>27</v>
      </c>
      <c r="S208" s="2">
        <v>0</v>
      </c>
      <c r="T208">
        <v>0</v>
      </c>
      <c r="U208">
        <v>0</v>
      </c>
      <c r="V208">
        <v>105</v>
      </c>
      <c r="W208">
        <v>32</v>
      </c>
      <c r="X208">
        <v>380</v>
      </c>
      <c r="Y208">
        <v>56</v>
      </c>
      <c r="Z208">
        <v>0</v>
      </c>
      <c r="AA208">
        <v>0</v>
      </c>
      <c r="AB208">
        <v>1569</v>
      </c>
    </row>
    <row r="209" spans="1:28" x14ac:dyDescent="0.35">
      <c r="A209">
        <f t="shared" si="8"/>
        <v>0</v>
      </c>
      <c r="B209">
        <f t="shared" si="7"/>
        <v>0</v>
      </c>
      <c r="C209" t="s">
        <v>387</v>
      </c>
      <c r="D209">
        <v>3180</v>
      </c>
      <c r="E209">
        <v>8023</v>
      </c>
      <c r="F209">
        <v>0</v>
      </c>
      <c r="G209">
        <v>11203</v>
      </c>
      <c r="H209">
        <v>53</v>
      </c>
      <c r="I209">
        <v>4887</v>
      </c>
      <c r="J209">
        <v>280</v>
      </c>
      <c r="K209">
        <v>0</v>
      </c>
      <c r="L209">
        <v>0</v>
      </c>
      <c r="M209">
        <v>0</v>
      </c>
      <c r="N209">
        <v>636</v>
      </c>
      <c r="O209">
        <v>35</v>
      </c>
      <c r="P209">
        <v>155</v>
      </c>
      <c r="Q209">
        <v>110</v>
      </c>
      <c r="R209">
        <v>0</v>
      </c>
      <c r="S209" s="2">
        <v>0</v>
      </c>
      <c r="T209">
        <v>129</v>
      </c>
      <c r="U209">
        <v>102</v>
      </c>
      <c r="V209">
        <v>1731</v>
      </c>
      <c r="W209">
        <v>836</v>
      </c>
      <c r="X209">
        <v>1322</v>
      </c>
      <c r="Y209">
        <v>1089</v>
      </c>
      <c r="Z209">
        <v>0</v>
      </c>
      <c r="AA209">
        <v>600</v>
      </c>
      <c r="AB209">
        <v>23168</v>
      </c>
    </row>
    <row r="210" spans="1:28" x14ac:dyDescent="0.35">
      <c r="A210">
        <f t="shared" si="8"/>
        <v>0</v>
      </c>
      <c r="B210">
        <f t="shared" si="7"/>
        <v>0</v>
      </c>
      <c r="C210" t="s">
        <v>388</v>
      </c>
      <c r="D210">
        <v>0</v>
      </c>
      <c r="E210">
        <v>10116</v>
      </c>
      <c r="F210">
        <v>111</v>
      </c>
      <c r="G210">
        <v>10227</v>
      </c>
      <c r="H210">
        <v>0</v>
      </c>
      <c r="I210">
        <v>3468</v>
      </c>
      <c r="J210">
        <v>51</v>
      </c>
      <c r="K210">
        <v>0</v>
      </c>
      <c r="L210">
        <v>0</v>
      </c>
      <c r="M210">
        <v>1106</v>
      </c>
      <c r="N210">
        <v>0</v>
      </c>
      <c r="O210">
        <v>183</v>
      </c>
      <c r="P210">
        <v>159</v>
      </c>
      <c r="Q210">
        <v>270</v>
      </c>
      <c r="R210">
        <v>222</v>
      </c>
      <c r="S210" s="2">
        <v>0</v>
      </c>
      <c r="T210">
        <v>101</v>
      </c>
      <c r="U210">
        <v>0</v>
      </c>
      <c r="V210">
        <v>390</v>
      </c>
      <c r="W210">
        <v>90</v>
      </c>
      <c r="X210">
        <v>839</v>
      </c>
      <c r="Y210">
        <v>48</v>
      </c>
      <c r="Z210">
        <v>0</v>
      </c>
      <c r="AA210">
        <v>0</v>
      </c>
      <c r="AB210">
        <v>17154</v>
      </c>
    </row>
    <row r="211" spans="1:28" x14ac:dyDescent="0.35">
      <c r="A211">
        <f t="shared" si="8"/>
        <v>0</v>
      </c>
      <c r="B211">
        <f t="shared" si="7"/>
        <v>0</v>
      </c>
      <c r="C211" t="s">
        <v>389</v>
      </c>
      <c r="D211">
        <v>5622</v>
      </c>
      <c r="E211">
        <v>12464</v>
      </c>
      <c r="F211">
        <v>0</v>
      </c>
      <c r="G211">
        <v>18086</v>
      </c>
      <c r="H211">
        <v>29</v>
      </c>
      <c r="I211">
        <v>3142</v>
      </c>
      <c r="J211">
        <v>203</v>
      </c>
      <c r="K211">
        <v>0</v>
      </c>
      <c r="L211">
        <v>0</v>
      </c>
      <c r="M211">
        <v>545</v>
      </c>
      <c r="N211">
        <v>0</v>
      </c>
      <c r="O211">
        <v>22</v>
      </c>
      <c r="P211">
        <v>52</v>
      </c>
      <c r="Q211">
        <v>0</v>
      </c>
      <c r="R211">
        <v>6</v>
      </c>
      <c r="S211">
        <v>0</v>
      </c>
      <c r="T211">
        <v>30</v>
      </c>
      <c r="U211">
        <v>117</v>
      </c>
      <c r="V211">
        <v>259</v>
      </c>
      <c r="W211">
        <v>713</v>
      </c>
      <c r="X211">
        <v>1281</v>
      </c>
      <c r="Y211">
        <v>259</v>
      </c>
      <c r="Z211">
        <v>0</v>
      </c>
      <c r="AA211">
        <v>0</v>
      </c>
      <c r="AB211">
        <v>24744</v>
      </c>
    </row>
    <row r="212" spans="1:28" x14ac:dyDescent="0.35">
      <c r="A212">
        <f t="shared" si="8"/>
        <v>0</v>
      </c>
      <c r="B212">
        <f t="shared" si="7"/>
        <v>0</v>
      </c>
      <c r="C212" t="s">
        <v>390</v>
      </c>
      <c r="D212">
        <v>128</v>
      </c>
      <c r="E212">
        <v>1075</v>
      </c>
      <c r="F212">
        <v>0</v>
      </c>
      <c r="G212">
        <v>1203</v>
      </c>
      <c r="H212">
        <v>2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29</v>
      </c>
      <c r="O212">
        <v>77</v>
      </c>
      <c r="P212">
        <v>9</v>
      </c>
      <c r="Q212">
        <v>29</v>
      </c>
      <c r="R212">
        <v>0</v>
      </c>
      <c r="S212">
        <v>30</v>
      </c>
      <c r="T212">
        <v>0</v>
      </c>
      <c r="U212">
        <v>0</v>
      </c>
      <c r="V212">
        <v>113</v>
      </c>
      <c r="W212">
        <v>30</v>
      </c>
      <c r="X212">
        <v>516</v>
      </c>
      <c r="Y212">
        <v>122</v>
      </c>
      <c r="Z212">
        <v>0</v>
      </c>
      <c r="AA212">
        <v>0</v>
      </c>
      <c r="AB212">
        <v>2160</v>
      </c>
    </row>
    <row r="213" spans="1:28" x14ac:dyDescent="0.35">
      <c r="A213">
        <f t="shared" si="8"/>
        <v>0</v>
      </c>
      <c r="B213">
        <f t="shared" si="7"/>
        <v>0</v>
      </c>
      <c r="C213" t="s">
        <v>391</v>
      </c>
      <c r="D213">
        <v>240</v>
      </c>
      <c r="E213">
        <v>3774</v>
      </c>
      <c r="F213">
        <v>0</v>
      </c>
      <c r="G213">
        <v>4014</v>
      </c>
      <c r="H213">
        <v>2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7</v>
      </c>
      <c r="Q213">
        <v>37</v>
      </c>
      <c r="R213">
        <v>0</v>
      </c>
      <c r="S213" s="2">
        <v>0</v>
      </c>
      <c r="T213">
        <v>0</v>
      </c>
      <c r="U213">
        <v>0</v>
      </c>
      <c r="V213">
        <v>315</v>
      </c>
      <c r="W213">
        <v>43</v>
      </c>
      <c r="X213">
        <v>803</v>
      </c>
      <c r="Y213">
        <v>389</v>
      </c>
      <c r="Z213">
        <v>0</v>
      </c>
      <c r="AA213">
        <v>0</v>
      </c>
      <c r="AB213">
        <v>5610</v>
      </c>
    </row>
    <row r="214" spans="1:28" x14ac:dyDescent="0.35">
      <c r="A214">
        <f t="shared" si="8"/>
        <v>0</v>
      </c>
      <c r="B214">
        <f t="shared" si="7"/>
        <v>0</v>
      </c>
      <c r="C214" t="s">
        <v>392</v>
      </c>
      <c r="D214">
        <v>645</v>
      </c>
      <c r="E214">
        <v>4000</v>
      </c>
      <c r="F214">
        <v>0</v>
      </c>
      <c r="G214">
        <v>4645</v>
      </c>
      <c r="H214">
        <v>0</v>
      </c>
      <c r="I214">
        <v>0</v>
      </c>
      <c r="J214">
        <v>0</v>
      </c>
      <c r="K214">
        <v>458</v>
      </c>
      <c r="L214">
        <v>896</v>
      </c>
      <c r="M214">
        <v>0</v>
      </c>
      <c r="N214">
        <v>0</v>
      </c>
      <c r="O214">
        <v>17</v>
      </c>
      <c r="P214">
        <v>99</v>
      </c>
      <c r="Q214">
        <v>564</v>
      </c>
      <c r="R214">
        <v>0</v>
      </c>
      <c r="S214" s="2">
        <v>60</v>
      </c>
      <c r="T214">
        <v>40</v>
      </c>
      <c r="U214">
        <v>7</v>
      </c>
      <c r="V214">
        <v>749</v>
      </c>
      <c r="W214">
        <v>55</v>
      </c>
      <c r="X214">
        <v>1141</v>
      </c>
      <c r="Y214">
        <v>287</v>
      </c>
      <c r="Z214">
        <v>0</v>
      </c>
      <c r="AA214">
        <v>200</v>
      </c>
      <c r="AB214">
        <v>9218</v>
      </c>
    </row>
    <row r="215" spans="1:28" x14ac:dyDescent="0.35">
      <c r="A215">
        <f t="shared" si="8"/>
        <v>0</v>
      </c>
      <c r="B215">
        <f t="shared" si="7"/>
        <v>0</v>
      </c>
      <c r="C215" t="s">
        <v>393</v>
      </c>
      <c r="D215">
        <v>102</v>
      </c>
      <c r="E215">
        <v>782</v>
      </c>
      <c r="F215">
        <v>0</v>
      </c>
      <c r="G215">
        <v>884</v>
      </c>
      <c r="H215">
        <v>1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10</v>
      </c>
      <c r="Q215">
        <v>101</v>
      </c>
      <c r="R215">
        <v>0</v>
      </c>
      <c r="S215" s="2">
        <v>0</v>
      </c>
      <c r="T215">
        <v>0</v>
      </c>
      <c r="U215">
        <v>0</v>
      </c>
      <c r="V215">
        <v>36</v>
      </c>
      <c r="W215">
        <v>60</v>
      </c>
      <c r="X215">
        <v>483</v>
      </c>
      <c r="Y215">
        <v>62</v>
      </c>
      <c r="Z215">
        <v>0</v>
      </c>
      <c r="AA215">
        <v>0</v>
      </c>
      <c r="AB215">
        <v>1637</v>
      </c>
    </row>
    <row r="216" spans="1:28" x14ac:dyDescent="0.35">
      <c r="A216">
        <f t="shared" si="8"/>
        <v>0</v>
      </c>
      <c r="B216">
        <f t="shared" si="7"/>
        <v>0</v>
      </c>
      <c r="C216" t="s">
        <v>394</v>
      </c>
      <c r="D216">
        <v>0</v>
      </c>
      <c r="E216">
        <v>4309</v>
      </c>
      <c r="F216">
        <v>0</v>
      </c>
      <c r="G216">
        <v>4309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 s="2">
        <v>0</v>
      </c>
      <c r="T216">
        <v>32</v>
      </c>
      <c r="U216">
        <v>0</v>
      </c>
      <c r="V216">
        <v>1305</v>
      </c>
      <c r="W216">
        <v>33</v>
      </c>
      <c r="X216">
        <v>623</v>
      </c>
      <c r="Y216">
        <v>63</v>
      </c>
      <c r="Z216">
        <v>0</v>
      </c>
      <c r="AA216">
        <v>0</v>
      </c>
      <c r="AB216">
        <v>6365</v>
      </c>
    </row>
    <row r="217" spans="1:28" x14ac:dyDescent="0.35">
      <c r="A217">
        <f t="shared" si="8"/>
        <v>0</v>
      </c>
      <c r="B217">
        <f t="shared" si="7"/>
        <v>0</v>
      </c>
      <c r="C217" t="s">
        <v>395</v>
      </c>
      <c r="D217">
        <v>9870</v>
      </c>
      <c r="E217">
        <v>15488</v>
      </c>
      <c r="F217">
        <v>0</v>
      </c>
      <c r="G217">
        <v>25358</v>
      </c>
      <c r="H217">
        <v>20</v>
      </c>
      <c r="I217">
        <v>5842</v>
      </c>
      <c r="J217">
        <v>414</v>
      </c>
      <c r="K217">
        <v>801</v>
      </c>
      <c r="L217">
        <v>840</v>
      </c>
      <c r="M217">
        <v>366</v>
      </c>
      <c r="N217">
        <v>38</v>
      </c>
      <c r="O217">
        <v>222</v>
      </c>
      <c r="P217">
        <v>288</v>
      </c>
      <c r="Q217">
        <v>492</v>
      </c>
      <c r="R217">
        <v>256</v>
      </c>
      <c r="S217" s="2">
        <v>0</v>
      </c>
      <c r="T217">
        <v>129</v>
      </c>
      <c r="U217">
        <v>243</v>
      </c>
      <c r="V217">
        <v>217</v>
      </c>
      <c r="W217">
        <v>1130</v>
      </c>
      <c r="X217">
        <v>2188</v>
      </c>
      <c r="Y217">
        <v>498</v>
      </c>
      <c r="Z217">
        <v>0</v>
      </c>
      <c r="AA217">
        <v>0</v>
      </c>
      <c r="AB217">
        <v>39342</v>
      </c>
    </row>
    <row r="218" spans="1:28" x14ac:dyDescent="0.35">
      <c r="A218">
        <f t="shared" si="8"/>
        <v>0</v>
      </c>
      <c r="B218">
        <f t="shared" si="7"/>
        <v>0</v>
      </c>
      <c r="C218" t="s">
        <v>396</v>
      </c>
      <c r="D218">
        <v>40476</v>
      </c>
      <c r="E218">
        <v>28673</v>
      </c>
      <c r="F218">
        <v>0</v>
      </c>
      <c r="G218">
        <v>69149</v>
      </c>
      <c r="H218">
        <v>139</v>
      </c>
      <c r="I218">
        <v>19356</v>
      </c>
      <c r="J218">
        <v>398</v>
      </c>
      <c r="K218">
        <v>1952</v>
      </c>
      <c r="L218">
        <v>7027</v>
      </c>
      <c r="M218">
        <v>0</v>
      </c>
      <c r="N218">
        <v>0</v>
      </c>
      <c r="O218">
        <v>713</v>
      </c>
      <c r="P218">
        <v>114</v>
      </c>
      <c r="Q218">
        <v>766</v>
      </c>
      <c r="R218">
        <v>5912</v>
      </c>
      <c r="S218" s="2">
        <v>0</v>
      </c>
      <c r="T218">
        <v>369</v>
      </c>
      <c r="U218">
        <v>52</v>
      </c>
      <c r="V218">
        <v>180</v>
      </c>
      <c r="W218">
        <v>175</v>
      </c>
      <c r="X218">
        <v>6527</v>
      </c>
      <c r="Y218">
        <v>2356</v>
      </c>
      <c r="Z218">
        <v>0</v>
      </c>
      <c r="AA218">
        <v>1500</v>
      </c>
      <c r="AB218">
        <v>116685</v>
      </c>
    </row>
    <row r="219" spans="1:28" x14ac:dyDescent="0.35">
      <c r="A219">
        <f t="shared" si="8"/>
        <v>0</v>
      </c>
      <c r="B219">
        <f t="shared" si="7"/>
        <v>0</v>
      </c>
      <c r="C219" t="s">
        <v>397</v>
      </c>
      <c r="D219">
        <v>0</v>
      </c>
      <c r="E219">
        <v>1273</v>
      </c>
      <c r="F219">
        <v>0</v>
      </c>
      <c r="G219">
        <v>1273</v>
      </c>
      <c r="H219">
        <v>0</v>
      </c>
      <c r="I219">
        <v>0</v>
      </c>
      <c r="J219">
        <v>0</v>
      </c>
      <c r="K219">
        <v>12</v>
      </c>
      <c r="L219">
        <v>78</v>
      </c>
      <c r="M219">
        <v>0</v>
      </c>
      <c r="N219">
        <v>0</v>
      </c>
      <c r="O219">
        <v>0</v>
      </c>
      <c r="P219">
        <v>0</v>
      </c>
      <c r="Q219">
        <v>531</v>
      </c>
      <c r="R219">
        <v>0</v>
      </c>
      <c r="S219" s="2">
        <v>0</v>
      </c>
      <c r="T219">
        <v>0</v>
      </c>
      <c r="U219">
        <v>0</v>
      </c>
      <c r="V219">
        <v>162</v>
      </c>
      <c r="W219">
        <v>20</v>
      </c>
      <c r="X219">
        <v>504</v>
      </c>
      <c r="Y219">
        <v>26</v>
      </c>
      <c r="Z219">
        <v>0</v>
      </c>
      <c r="AA219">
        <v>0</v>
      </c>
      <c r="AB219">
        <v>2606</v>
      </c>
    </row>
    <row r="220" spans="1:28" x14ac:dyDescent="0.35">
      <c r="A220">
        <f t="shared" si="8"/>
        <v>0</v>
      </c>
      <c r="B220">
        <f t="shared" si="7"/>
        <v>0</v>
      </c>
      <c r="C220" t="s">
        <v>398</v>
      </c>
      <c r="D220">
        <v>0</v>
      </c>
      <c r="E220">
        <v>1546</v>
      </c>
      <c r="F220">
        <v>0</v>
      </c>
      <c r="G220">
        <v>1546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 s="2">
        <v>1</v>
      </c>
      <c r="T220">
        <v>39</v>
      </c>
      <c r="U220">
        <v>14</v>
      </c>
      <c r="V220">
        <v>167</v>
      </c>
      <c r="W220">
        <v>50</v>
      </c>
      <c r="X220">
        <v>25</v>
      </c>
      <c r="Y220">
        <v>145</v>
      </c>
      <c r="Z220">
        <v>0</v>
      </c>
      <c r="AA220">
        <v>0</v>
      </c>
      <c r="AB220">
        <v>1987</v>
      </c>
    </row>
    <row r="221" spans="1:28" x14ac:dyDescent="0.35">
      <c r="A221">
        <f t="shared" si="8"/>
        <v>0</v>
      </c>
      <c r="B221">
        <f t="shared" si="7"/>
        <v>0</v>
      </c>
      <c r="C221" t="s">
        <v>399</v>
      </c>
      <c r="D221">
        <v>3949</v>
      </c>
      <c r="E221">
        <v>0</v>
      </c>
      <c r="F221">
        <v>0</v>
      </c>
      <c r="G221">
        <v>3949</v>
      </c>
      <c r="H221">
        <v>213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213</v>
      </c>
      <c r="P221">
        <v>87</v>
      </c>
      <c r="Q221">
        <v>24</v>
      </c>
      <c r="R221">
        <v>0</v>
      </c>
      <c r="S221" s="2">
        <v>0</v>
      </c>
      <c r="T221">
        <v>44</v>
      </c>
      <c r="U221">
        <v>7</v>
      </c>
      <c r="V221">
        <v>49</v>
      </c>
      <c r="W221">
        <v>55</v>
      </c>
      <c r="X221">
        <v>642</v>
      </c>
      <c r="Y221">
        <v>87</v>
      </c>
      <c r="Z221">
        <v>0</v>
      </c>
      <c r="AA221">
        <v>0</v>
      </c>
      <c r="AB221">
        <v>5370</v>
      </c>
    </row>
    <row r="222" spans="1:28" x14ac:dyDescent="0.35">
      <c r="A222">
        <f t="shared" si="8"/>
        <v>0</v>
      </c>
      <c r="B222">
        <f t="shared" si="7"/>
        <v>0</v>
      </c>
      <c r="C222" t="s">
        <v>400</v>
      </c>
      <c r="D222">
        <v>794</v>
      </c>
      <c r="E222">
        <v>2516</v>
      </c>
      <c r="F222">
        <v>697</v>
      </c>
      <c r="G222">
        <v>4007</v>
      </c>
      <c r="H222">
        <v>55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68</v>
      </c>
      <c r="O222">
        <v>79</v>
      </c>
      <c r="P222">
        <v>54</v>
      </c>
      <c r="Q222">
        <v>0</v>
      </c>
      <c r="R222">
        <v>254</v>
      </c>
      <c r="S222" s="2">
        <v>0</v>
      </c>
      <c r="T222">
        <v>68</v>
      </c>
      <c r="U222">
        <v>19</v>
      </c>
      <c r="V222">
        <v>107</v>
      </c>
      <c r="W222">
        <v>35</v>
      </c>
      <c r="X222">
        <v>477</v>
      </c>
      <c r="Y222">
        <v>210</v>
      </c>
      <c r="Z222">
        <v>0</v>
      </c>
      <c r="AA222">
        <v>0</v>
      </c>
      <c r="AB222">
        <v>5433</v>
      </c>
    </row>
    <row r="223" spans="1:28" x14ac:dyDescent="0.35">
      <c r="A223">
        <f t="shared" si="8"/>
        <v>0</v>
      </c>
      <c r="B223">
        <f t="shared" si="7"/>
        <v>0</v>
      </c>
      <c r="C223" t="s">
        <v>401</v>
      </c>
      <c r="D223">
        <v>8700</v>
      </c>
      <c r="E223">
        <v>13902</v>
      </c>
      <c r="F223">
        <v>0</v>
      </c>
      <c r="G223">
        <v>22602</v>
      </c>
      <c r="H223">
        <v>62</v>
      </c>
      <c r="I223">
        <v>8384</v>
      </c>
      <c r="J223">
        <v>391</v>
      </c>
      <c r="K223">
        <v>0</v>
      </c>
      <c r="L223">
        <v>0</v>
      </c>
      <c r="M223">
        <v>0</v>
      </c>
      <c r="N223">
        <v>5</v>
      </c>
      <c r="O223">
        <v>4995</v>
      </c>
      <c r="P223">
        <v>190</v>
      </c>
      <c r="Q223">
        <v>1362</v>
      </c>
      <c r="R223">
        <v>31</v>
      </c>
      <c r="S223" s="2">
        <v>0</v>
      </c>
      <c r="T223">
        <v>258</v>
      </c>
      <c r="U223">
        <v>166</v>
      </c>
      <c r="V223">
        <v>707</v>
      </c>
      <c r="W223">
        <v>1517</v>
      </c>
      <c r="X223">
        <v>1256</v>
      </c>
      <c r="Y223">
        <v>691</v>
      </c>
      <c r="Z223">
        <v>0</v>
      </c>
      <c r="AA223">
        <v>0</v>
      </c>
      <c r="AB223">
        <v>42617</v>
      </c>
    </row>
    <row r="224" spans="1:28" x14ac:dyDescent="0.35">
      <c r="A224">
        <f t="shared" si="8"/>
        <v>0</v>
      </c>
      <c r="B224">
        <f t="shared" si="7"/>
        <v>0</v>
      </c>
      <c r="C224" t="s">
        <v>402</v>
      </c>
      <c r="D224">
        <v>3500</v>
      </c>
      <c r="E224">
        <v>6798</v>
      </c>
      <c r="F224">
        <v>894</v>
      </c>
      <c r="G224">
        <v>11192</v>
      </c>
      <c r="H224">
        <v>10</v>
      </c>
      <c r="I224">
        <v>4616</v>
      </c>
      <c r="J224">
        <v>97</v>
      </c>
      <c r="K224">
        <v>0</v>
      </c>
      <c r="L224">
        <v>0</v>
      </c>
      <c r="M224">
        <v>125</v>
      </c>
      <c r="N224">
        <v>31</v>
      </c>
      <c r="O224">
        <v>42</v>
      </c>
      <c r="P224">
        <v>0</v>
      </c>
      <c r="Q224">
        <v>360</v>
      </c>
      <c r="R224">
        <v>156</v>
      </c>
      <c r="S224" s="2">
        <v>0</v>
      </c>
      <c r="T224">
        <v>51</v>
      </c>
      <c r="U224">
        <v>28</v>
      </c>
      <c r="V224">
        <v>1114</v>
      </c>
      <c r="W224">
        <v>748</v>
      </c>
      <c r="X224">
        <v>200</v>
      </c>
      <c r="Y224">
        <v>143</v>
      </c>
      <c r="Z224">
        <v>0</v>
      </c>
      <c r="AA224">
        <v>685</v>
      </c>
      <c r="AB224">
        <v>20382</v>
      </c>
    </row>
    <row r="225" spans="1:28" x14ac:dyDescent="0.35">
      <c r="A225">
        <f t="shared" si="8"/>
        <v>0</v>
      </c>
      <c r="B225">
        <f t="shared" si="7"/>
        <v>0</v>
      </c>
      <c r="C225" t="s">
        <v>402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784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</row>
    <row r="226" spans="1:28" x14ac:dyDescent="0.35">
      <c r="A226">
        <f t="shared" si="8"/>
        <v>0</v>
      </c>
      <c r="B226">
        <f t="shared" si="7"/>
        <v>0</v>
      </c>
      <c r="C226" t="s">
        <v>403</v>
      </c>
      <c r="D226">
        <v>5532</v>
      </c>
      <c r="E226">
        <v>18744</v>
      </c>
      <c r="F226">
        <v>0</v>
      </c>
      <c r="G226">
        <v>24276</v>
      </c>
      <c r="H226">
        <v>27</v>
      </c>
      <c r="I226">
        <v>3684</v>
      </c>
      <c r="J226">
        <v>39</v>
      </c>
      <c r="K226">
        <v>0</v>
      </c>
      <c r="L226">
        <v>0</v>
      </c>
      <c r="M226">
        <v>518</v>
      </c>
      <c r="N226">
        <v>0</v>
      </c>
      <c r="O226">
        <v>8</v>
      </c>
      <c r="P226">
        <v>15</v>
      </c>
      <c r="Q226">
        <v>260</v>
      </c>
      <c r="R226">
        <v>328</v>
      </c>
      <c r="S226" s="2">
        <v>10</v>
      </c>
      <c r="T226">
        <v>0</v>
      </c>
      <c r="U226">
        <v>80</v>
      </c>
      <c r="V226">
        <v>1095</v>
      </c>
      <c r="W226">
        <v>120</v>
      </c>
      <c r="X226">
        <v>10</v>
      </c>
      <c r="Y226">
        <v>11675</v>
      </c>
      <c r="Z226">
        <v>0</v>
      </c>
      <c r="AA226">
        <v>500</v>
      </c>
      <c r="AB226">
        <v>42645</v>
      </c>
    </row>
    <row r="227" spans="1:28" x14ac:dyDescent="0.35">
      <c r="A227">
        <f t="shared" si="8"/>
        <v>0</v>
      </c>
      <c r="B227">
        <f t="shared" si="7"/>
        <v>0</v>
      </c>
      <c r="C227" t="s">
        <v>404</v>
      </c>
      <c r="D227">
        <v>0</v>
      </c>
      <c r="E227">
        <v>0</v>
      </c>
      <c r="F227">
        <v>258</v>
      </c>
      <c r="G227">
        <v>258</v>
      </c>
      <c r="H227">
        <v>25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2</v>
      </c>
      <c r="R227">
        <v>0</v>
      </c>
      <c r="S227" s="2">
        <v>0</v>
      </c>
      <c r="T227">
        <v>0</v>
      </c>
      <c r="U227">
        <v>1</v>
      </c>
      <c r="V227">
        <v>358</v>
      </c>
      <c r="W227">
        <v>10</v>
      </c>
      <c r="X227">
        <v>0</v>
      </c>
      <c r="Y227">
        <v>0</v>
      </c>
      <c r="Z227">
        <v>0</v>
      </c>
      <c r="AA227">
        <v>0</v>
      </c>
      <c r="AB227">
        <v>654</v>
      </c>
    </row>
    <row r="228" spans="1:28" x14ac:dyDescent="0.35">
      <c r="A228">
        <f t="shared" si="8"/>
        <v>0</v>
      </c>
      <c r="B228">
        <f t="shared" si="7"/>
        <v>0</v>
      </c>
      <c r="C228" t="s">
        <v>405</v>
      </c>
      <c r="D228">
        <v>726</v>
      </c>
      <c r="E228">
        <v>0</v>
      </c>
      <c r="F228">
        <v>0</v>
      </c>
      <c r="G228">
        <v>726</v>
      </c>
      <c r="H228">
        <v>54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52</v>
      </c>
      <c r="Q228">
        <v>147</v>
      </c>
      <c r="R228">
        <v>0</v>
      </c>
      <c r="S228" s="2">
        <v>0</v>
      </c>
      <c r="T228">
        <v>52</v>
      </c>
      <c r="U228">
        <v>3</v>
      </c>
      <c r="V228">
        <v>1054</v>
      </c>
      <c r="W228">
        <v>0</v>
      </c>
      <c r="X228">
        <v>411</v>
      </c>
      <c r="Y228">
        <v>304</v>
      </c>
      <c r="Z228">
        <v>802</v>
      </c>
      <c r="AA228">
        <v>0</v>
      </c>
      <c r="AB228">
        <v>3605</v>
      </c>
    </row>
    <row r="229" spans="1:28" x14ac:dyDescent="0.35">
      <c r="A229">
        <f t="shared" si="8"/>
        <v>0</v>
      </c>
      <c r="B229">
        <f t="shared" si="7"/>
        <v>0</v>
      </c>
      <c r="C229" t="s">
        <v>406</v>
      </c>
      <c r="D229">
        <v>19088</v>
      </c>
      <c r="E229">
        <v>50134</v>
      </c>
      <c r="F229">
        <v>0</v>
      </c>
      <c r="G229">
        <v>69222</v>
      </c>
      <c r="H229">
        <v>99</v>
      </c>
      <c r="I229">
        <v>10426</v>
      </c>
      <c r="J229">
        <v>1448</v>
      </c>
      <c r="K229">
        <v>2261</v>
      </c>
      <c r="L229">
        <v>2374</v>
      </c>
      <c r="M229">
        <v>0</v>
      </c>
      <c r="N229">
        <v>0</v>
      </c>
      <c r="O229">
        <v>502</v>
      </c>
      <c r="P229">
        <v>849</v>
      </c>
      <c r="Q229">
        <v>0</v>
      </c>
      <c r="R229">
        <v>1743</v>
      </c>
      <c r="S229" s="2">
        <v>3325</v>
      </c>
      <c r="T229">
        <v>474</v>
      </c>
      <c r="U229">
        <v>292</v>
      </c>
      <c r="V229">
        <v>9451</v>
      </c>
      <c r="W229">
        <v>2870</v>
      </c>
      <c r="X229">
        <v>1793</v>
      </c>
      <c r="Y229">
        <v>7104</v>
      </c>
      <c r="Z229">
        <v>0</v>
      </c>
      <c r="AA229">
        <v>0</v>
      </c>
      <c r="AB229">
        <v>114233</v>
      </c>
    </row>
    <row r="230" spans="1:28" x14ac:dyDescent="0.35">
      <c r="A230">
        <f t="shared" si="8"/>
        <v>0</v>
      </c>
      <c r="B230">
        <f t="shared" si="7"/>
        <v>0</v>
      </c>
      <c r="C230" t="s">
        <v>407</v>
      </c>
      <c r="D230">
        <v>2003</v>
      </c>
      <c r="E230">
        <v>9620</v>
      </c>
      <c r="F230">
        <v>0</v>
      </c>
      <c r="G230">
        <v>11623</v>
      </c>
      <c r="H230">
        <v>25</v>
      </c>
      <c r="I230">
        <v>0</v>
      </c>
      <c r="J230">
        <v>0</v>
      </c>
      <c r="K230">
        <v>0</v>
      </c>
      <c r="L230">
        <v>0</v>
      </c>
      <c r="M230">
        <v>328</v>
      </c>
      <c r="N230">
        <v>16</v>
      </c>
      <c r="O230">
        <v>0</v>
      </c>
      <c r="P230">
        <v>208</v>
      </c>
      <c r="Q230">
        <v>0</v>
      </c>
      <c r="R230">
        <v>713</v>
      </c>
      <c r="S230" s="2">
        <v>0</v>
      </c>
      <c r="T230">
        <v>0</v>
      </c>
      <c r="U230">
        <v>40</v>
      </c>
      <c r="V230">
        <v>285</v>
      </c>
      <c r="W230">
        <v>105</v>
      </c>
      <c r="X230">
        <v>355</v>
      </c>
      <c r="Y230">
        <v>470</v>
      </c>
      <c r="Z230">
        <v>0</v>
      </c>
      <c r="AA230">
        <v>0</v>
      </c>
      <c r="AB230">
        <v>14168</v>
      </c>
    </row>
    <row r="231" spans="1:28" x14ac:dyDescent="0.35">
      <c r="A231">
        <f t="shared" si="8"/>
        <v>0</v>
      </c>
      <c r="B231">
        <f t="shared" si="7"/>
        <v>0</v>
      </c>
      <c r="C231" t="s">
        <v>408</v>
      </c>
      <c r="D231">
        <v>14346</v>
      </c>
      <c r="E231">
        <v>19287</v>
      </c>
      <c r="F231">
        <v>0</v>
      </c>
      <c r="G231">
        <v>33633</v>
      </c>
      <c r="H231">
        <v>82</v>
      </c>
      <c r="I231">
        <v>14990</v>
      </c>
      <c r="J231">
        <v>155</v>
      </c>
      <c r="K231">
        <v>172</v>
      </c>
      <c r="L231">
        <v>1998</v>
      </c>
      <c r="M231">
        <v>823</v>
      </c>
      <c r="N231">
        <v>59</v>
      </c>
      <c r="O231">
        <v>185</v>
      </c>
      <c r="P231">
        <v>125</v>
      </c>
      <c r="Q231">
        <v>4375</v>
      </c>
      <c r="R231">
        <v>2246</v>
      </c>
      <c r="S231" s="2">
        <v>0</v>
      </c>
      <c r="T231">
        <v>570</v>
      </c>
      <c r="U231">
        <v>58</v>
      </c>
      <c r="V231">
        <v>1553</v>
      </c>
      <c r="W231">
        <v>1810</v>
      </c>
      <c r="X231">
        <v>2754</v>
      </c>
      <c r="Y231">
        <v>4683</v>
      </c>
      <c r="Z231">
        <v>0</v>
      </c>
      <c r="AA231">
        <v>3500</v>
      </c>
      <c r="AB231">
        <v>73771</v>
      </c>
    </row>
    <row r="232" spans="1:28" x14ac:dyDescent="0.35">
      <c r="A232">
        <f t="shared" si="8"/>
        <v>0</v>
      </c>
      <c r="B232">
        <f t="shared" si="7"/>
        <v>0</v>
      </c>
      <c r="C232" t="s">
        <v>409</v>
      </c>
      <c r="D232">
        <v>12060</v>
      </c>
      <c r="E232">
        <v>16335</v>
      </c>
      <c r="F232">
        <v>0</v>
      </c>
      <c r="G232">
        <v>28395</v>
      </c>
      <c r="H232">
        <v>97</v>
      </c>
      <c r="I232">
        <v>8634</v>
      </c>
      <c r="J232">
        <v>269</v>
      </c>
      <c r="K232">
        <v>69</v>
      </c>
      <c r="L232">
        <v>1601</v>
      </c>
      <c r="M232">
        <v>895</v>
      </c>
      <c r="N232">
        <v>36</v>
      </c>
      <c r="O232">
        <v>386</v>
      </c>
      <c r="P232">
        <v>666</v>
      </c>
      <c r="Q232">
        <v>1073</v>
      </c>
      <c r="R232">
        <v>1741</v>
      </c>
      <c r="S232" s="2">
        <v>0</v>
      </c>
      <c r="T232">
        <v>228</v>
      </c>
      <c r="U232">
        <v>102</v>
      </c>
      <c r="V232">
        <v>319</v>
      </c>
      <c r="W232">
        <v>150</v>
      </c>
      <c r="X232">
        <v>691</v>
      </c>
      <c r="Y232">
        <v>1241</v>
      </c>
      <c r="Z232">
        <v>0</v>
      </c>
      <c r="AA232">
        <v>4000</v>
      </c>
      <c r="AB232">
        <v>50593</v>
      </c>
    </row>
    <row r="233" spans="1:28" x14ac:dyDescent="0.35">
      <c r="A233">
        <f t="shared" si="8"/>
        <v>0</v>
      </c>
      <c r="B233">
        <f t="shared" si="7"/>
        <v>0</v>
      </c>
      <c r="C233" t="s">
        <v>410</v>
      </c>
      <c r="D233">
        <v>9494</v>
      </c>
      <c r="E233">
        <v>18340</v>
      </c>
      <c r="F233">
        <v>0</v>
      </c>
      <c r="G233">
        <v>27834</v>
      </c>
      <c r="H233">
        <v>113</v>
      </c>
      <c r="I233">
        <v>6106</v>
      </c>
      <c r="J233">
        <v>233</v>
      </c>
      <c r="K233">
        <v>214</v>
      </c>
      <c r="L233">
        <v>482</v>
      </c>
      <c r="M233">
        <v>654</v>
      </c>
      <c r="N233">
        <v>11</v>
      </c>
      <c r="O233">
        <v>827</v>
      </c>
      <c r="P233">
        <v>1455</v>
      </c>
      <c r="Q233">
        <v>0</v>
      </c>
      <c r="R233">
        <v>237</v>
      </c>
      <c r="S233" s="2">
        <v>0</v>
      </c>
      <c r="T233">
        <v>188</v>
      </c>
      <c r="U233">
        <v>2</v>
      </c>
      <c r="V233">
        <v>315</v>
      </c>
      <c r="W233">
        <v>158</v>
      </c>
      <c r="X233">
        <v>2199</v>
      </c>
      <c r="Y233">
        <v>2290</v>
      </c>
      <c r="Z233">
        <v>0</v>
      </c>
      <c r="AA233">
        <v>1815</v>
      </c>
      <c r="AB233">
        <v>45133</v>
      </c>
    </row>
    <row r="234" spans="1:28" x14ac:dyDescent="0.35">
      <c r="A234">
        <f t="shared" si="8"/>
        <v>0</v>
      </c>
      <c r="B234">
        <f t="shared" si="7"/>
        <v>0</v>
      </c>
      <c r="C234" t="s">
        <v>411</v>
      </c>
      <c r="D234">
        <v>16025</v>
      </c>
      <c r="E234">
        <v>26226</v>
      </c>
      <c r="F234">
        <v>522</v>
      </c>
      <c r="G234">
        <v>42773</v>
      </c>
      <c r="H234">
        <v>64</v>
      </c>
      <c r="I234">
        <v>7552</v>
      </c>
      <c r="J234">
        <v>80</v>
      </c>
      <c r="K234">
        <v>0</v>
      </c>
      <c r="L234">
        <v>0</v>
      </c>
      <c r="M234">
        <v>832</v>
      </c>
      <c r="N234">
        <v>56</v>
      </c>
      <c r="O234">
        <v>1760</v>
      </c>
      <c r="P234">
        <v>481</v>
      </c>
      <c r="Q234">
        <v>3443</v>
      </c>
      <c r="R234">
        <v>1219</v>
      </c>
      <c r="S234" s="2">
        <v>0</v>
      </c>
      <c r="T234">
        <v>280</v>
      </c>
      <c r="U234">
        <v>114</v>
      </c>
      <c r="V234">
        <v>2064</v>
      </c>
      <c r="W234">
        <v>1904</v>
      </c>
      <c r="X234">
        <v>428</v>
      </c>
      <c r="Y234">
        <v>5007</v>
      </c>
      <c r="Z234">
        <v>0</v>
      </c>
      <c r="AA234">
        <v>2500</v>
      </c>
      <c r="AB234">
        <v>70557</v>
      </c>
    </row>
    <row r="235" spans="1:28" x14ac:dyDescent="0.35">
      <c r="A235">
        <f t="shared" si="8"/>
        <v>0</v>
      </c>
      <c r="B235">
        <f t="shared" si="7"/>
        <v>0</v>
      </c>
      <c r="C235" t="s">
        <v>412</v>
      </c>
      <c r="D235">
        <v>0</v>
      </c>
      <c r="E235">
        <v>9904</v>
      </c>
      <c r="F235">
        <v>4719</v>
      </c>
      <c r="G235">
        <v>14623</v>
      </c>
      <c r="H235">
        <v>4</v>
      </c>
      <c r="I235">
        <v>9851</v>
      </c>
      <c r="J235">
        <v>323</v>
      </c>
      <c r="K235">
        <v>328</v>
      </c>
      <c r="L235">
        <v>3510</v>
      </c>
      <c r="M235">
        <v>0</v>
      </c>
      <c r="N235">
        <v>119</v>
      </c>
      <c r="O235">
        <v>200</v>
      </c>
      <c r="P235">
        <v>998</v>
      </c>
      <c r="Q235">
        <v>3432</v>
      </c>
      <c r="R235">
        <v>11</v>
      </c>
      <c r="S235" s="2">
        <v>0</v>
      </c>
      <c r="T235">
        <v>368</v>
      </c>
      <c r="U235">
        <v>248</v>
      </c>
      <c r="V235">
        <v>55289</v>
      </c>
      <c r="W235">
        <v>1985</v>
      </c>
      <c r="X235">
        <v>533</v>
      </c>
      <c r="Y235">
        <v>5308</v>
      </c>
      <c r="Z235">
        <v>5000</v>
      </c>
      <c r="AA235">
        <v>500</v>
      </c>
      <c r="AB235">
        <v>102630</v>
      </c>
    </row>
    <row r="236" spans="1:28" x14ac:dyDescent="0.35">
      <c r="A236">
        <f t="shared" si="8"/>
        <v>0</v>
      </c>
      <c r="B236">
        <f t="shared" si="7"/>
        <v>0</v>
      </c>
      <c r="C236" t="s">
        <v>413</v>
      </c>
      <c r="D236">
        <v>9500</v>
      </c>
      <c r="E236">
        <v>51917</v>
      </c>
      <c r="F236">
        <v>0</v>
      </c>
      <c r="G236">
        <v>61417</v>
      </c>
      <c r="H236">
        <v>59</v>
      </c>
      <c r="I236">
        <v>6757</v>
      </c>
      <c r="J236">
        <v>659</v>
      </c>
      <c r="K236">
        <v>1029</v>
      </c>
      <c r="L236">
        <v>2429</v>
      </c>
      <c r="M236">
        <v>0</v>
      </c>
      <c r="N236">
        <v>59</v>
      </c>
      <c r="O236">
        <v>4084</v>
      </c>
      <c r="P236">
        <v>781</v>
      </c>
      <c r="Q236">
        <v>1955</v>
      </c>
      <c r="R236">
        <v>4739</v>
      </c>
      <c r="S236" s="2">
        <v>0</v>
      </c>
      <c r="T236">
        <v>290</v>
      </c>
      <c r="U236">
        <v>66</v>
      </c>
      <c r="V236">
        <v>11532</v>
      </c>
      <c r="W236">
        <v>125</v>
      </c>
      <c r="X236">
        <v>3427</v>
      </c>
      <c r="Y236">
        <v>30973</v>
      </c>
      <c r="Z236">
        <v>0</v>
      </c>
      <c r="AA236">
        <v>1297</v>
      </c>
      <c r="AB236">
        <v>131678</v>
      </c>
    </row>
    <row r="237" spans="1:28" x14ac:dyDescent="0.35">
      <c r="A237">
        <f t="shared" si="8"/>
        <v>0</v>
      </c>
      <c r="B237">
        <f t="shared" si="7"/>
        <v>0</v>
      </c>
      <c r="C237" t="s">
        <v>414</v>
      </c>
      <c r="D237">
        <v>17555</v>
      </c>
      <c r="E237">
        <v>30144</v>
      </c>
      <c r="F237">
        <v>0</v>
      </c>
      <c r="G237">
        <v>47699</v>
      </c>
      <c r="H237">
        <v>224</v>
      </c>
      <c r="I237">
        <v>12266</v>
      </c>
      <c r="J237">
        <v>382</v>
      </c>
      <c r="K237">
        <v>1322</v>
      </c>
      <c r="L237">
        <v>7199</v>
      </c>
      <c r="M237">
        <v>0</v>
      </c>
      <c r="N237">
        <v>56</v>
      </c>
      <c r="O237">
        <v>464</v>
      </c>
      <c r="P237">
        <v>2590</v>
      </c>
      <c r="Q237">
        <v>0</v>
      </c>
      <c r="R237">
        <v>1698</v>
      </c>
      <c r="S237" s="2">
        <v>0</v>
      </c>
      <c r="T237">
        <v>288</v>
      </c>
      <c r="U237">
        <v>107</v>
      </c>
      <c r="V237">
        <v>1629</v>
      </c>
      <c r="W237">
        <v>152</v>
      </c>
      <c r="X237">
        <v>1423</v>
      </c>
      <c r="Y237">
        <v>4608</v>
      </c>
      <c r="Z237">
        <v>0</v>
      </c>
      <c r="AA237">
        <v>5875</v>
      </c>
      <c r="AB237">
        <v>87982</v>
      </c>
    </row>
    <row r="238" spans="1:28" x14ac:dyDescent="0.35">
      <c r="A238">
        <f t="shared" si="8"/>
        <v>0</v>
      </c>
      <c r="B238">
        <f t="shared" si="7"/>
        <v>0</v>
      </c>
      <c r="C238" t="s">
        <v>415</v>
      </c>
      <c r="D238">
        <v>15169</v>
      </c>
      <c r="E238">
        <v>14815</v>
      </c>
      <c r="F238">
        <v>0</v>
      </c>
      <c r="G238">
        <v>29984</v>
      </c>
      <c r="H238">
        <v>188</v>
      </c>
      <c r="I238">
        <v>7163</v>
      </c>
      <c r="J238">
        <v>58</v>
      </c>
      <c r="K238">
        <v>63</v>
      </c>
      <c r="L238">
        <v>557</v>
      </c>
      <c r="M238">
        <v>568</v>
      </c>
      <c r="N238">
        <v>36</v>
      </c>
      <c r="O238">
        <v>0</v>
      </c>
      <c r="P238">
        <v>463</v>
      </c>
      <c r="Q238">
        <v>0</v>
      </c>
      <c r="R238">
        <v>0</v>
      </c>
      <c r="S238" s="2">
        <v>0</v>
      </c>
      <c r="T238">
        <v>153</v>
      </c>
      <c r="U238">
        <v>30</v>
      </c>
      <c r="V238">
        <v>1045</v>
      </c>
      <c r="W238">
        <v>121</v>
      </c>
      <c r="X238">
        <v>1737</v>
      </c>
      <c r="Y238">
        <v>7518</v>
      </c>
      <c r="Z238">
        <v>0</v>
      </c>
      <c r="AA238">
        <v>2700</v>
      </c>
      <c r="AB238">
        <v>52384</v>
      </c>
    </row>
    <row r="239" spans="1:28" x14ac:dyDescent="0.35">
      <c r="A239">
        <f t="shared" si="8"/>
        <v>0</v>
      </c>
      <c r="B239">
        <f t="shared" si="7"/>
        <v>0</v>
      </c>
      <c r="C239" t="s">
        <v>416</v>
      </c>
      <c r="D239">
        <v>4338</v>
      </c>
      <c r="E239">
        <v>11233</v>
      </c>
      <c r="F239">
        <v>0</v>
      </c>
      <c r="G239">
        <v>15571</v>
      </c>
      <c r="H239">
        <v>62</v>
      </c>
      <c r="I239">
        <v>3592</v>
      </c>
      <c r="J239">
        <v>184</v>
      </c>
      <c r="K239">
        <v>281</v>
      </c>
      <c r="L239">
        <v>510</v>
      </c>
      <c r="M239">
        <v>0</v>
      </c>
      <c r="N239">
        <v>19</v>
      </c>
      <c r="O239">
        <v>163</v>
      </c>
      <c r="P239">
        <v>47</v>
      </c>
      <c r="Q239">
        <v>7</v>
      </c>
      <c r="R239">
        <v>0</v>
      </c>
      <c r="S239" s="2">
        <v>0</v>
      </c>
      <c r="T239">
        <v>165</v>
      </c>
      <c r="U239">
        <v>24</v>
      </c>
      <c r="V239">
        <v>115</v>
      </c>
      <c r="W239">
        <v>75</v>
      </c>
      <c r="X239">
        <v>560</v>
      </c>
      <c r="Y239">
        <v>531</v>
      </c>
      <c r="Z239">
        <v>0</v>
      </c>
      <c r="AA239">
        <v>0</v>
      </c>
      <c r="AB239">
        <v>21906</v>
      </c>
    </row>
    <row r="240" spans="1:28" x14ac:dyDescent="0.35">
      <c r="A240">
        <f t="shared" si="8"/>
        <v>0</v>
      </c>
      <c r="B240">
        <f t="shared" si="7"/>
        <v>0</v>
      </c>
      <c r="C240" t="s">
        <v>417</v>
      </c>
      <c r="D240">
        <v>1966</v>
      </c>
      <c r="E240">
        <v>7248</v>
      </c>
      <c r="F240">
        <v>0</v>
      </c>
      <c r="G240">
        <v>9214</v>
      </c>
      <c r="H240">
        <v>59</v>
      </c>
      <c r="I240">
        <v>4496</v>
      </c>
      <c r="J240">
        <v>66</v>
      </c>
      <c r="K240">
        <v>0</v>
      </c>
      <c r="L240">
        <v>0</v>
      </c>
      <c r="M240">
        <v>379</v>
      </c>
      <c r="N240">
        <v>261</v>
      </c>
      <c r="O240">
        <v>0</v>
      </c>
      <c r="P240">
        <v>113</v>
      </c>
      <c r="Q240">
        <v>642</v>
      </c>
      <c r="R240">
        <v>26</v>
      </c>
      <c r="S240" s="2">
        <v>0</v>
      </c>
      <c r="T240">
        <v>355</v>
      </c>
      <c r="U240">
        <v>88</v>
      </c>
      <c r="V240">
        <v>1359</v>
      </c>
      <c r="W240">
        <v>67</v>
      </c>
      <c r="X240">
        <v>1362</v>
      </c>
      <c r="Y240">
        <v>2302</v>
      </c>
      <c r="Z240">
        <v>0</v>
      </c>
      <c r="AA240">
        <v>0</v>
      </c>
      <c r="AB240">
        <v>20789</v>
      </c>
    </row>
    <row r="241" spans="1:28" x14ac:dyDescent="0.35">
      <c r="A241">
        <f t="shared" si="8"/>
        <v>0</v>
      </c>
      <c r="B241">
        <f t="shared" si="7"/>
        <v>0</v>
      </c>
      <c r="C241" t="s">
        <v>418</v>
      </c>
      <c r="D241">
        <v>5000</v>
      </c>
      <c r="E241">
        <v>8682</v>
      </c>
      <c r="F241">
        <v>0</v>
      </c>
      <c r="G241">
        <v>13682</v>
      </c>
      <c r="H241">
        <v>63</v>
      </c>
      <c r="I241">
        <v>3330</v>
      </c>
      <c r="J241">
        <v>249</v>
      </c>
      <c r="K241">
        <v>0</v>
      </c>
      <c r="L241">
        <v>0</v>
      </c>
      <c r="M241">
        <v>578</v>
      </c>
      <c r="N241">
        <v>0</v>
      </c>
      <c r="O241">
        <v>14</v>
      </c>
      <c r="P241">
        <v>0</v>
      </c>
      <c r="Q241">
        <v>67</v>
      </c>
      <c r="R241">
        <v>0</v>
      </c>
      <c r="S241">
        <v>99</v>
      </c>
      <c r="T241">
        <v>0</v>
      </c>
      <c r="U241">
        <v>0</v>
      </c>
      <c r="V241">
        <v>634</v>
      </c>
      <c r="W241">
        <v>100</v>
      </c>
      <c r="X241">
        <v>47</v>
      </c>
      <c r="Y241">
        <v>182</v>
      </c>
      <c r="Z241">
        <v>0</v>
      </c>
      <c r="AA241">
        <v>0</v>
      </c>
      <c r="AB241">
        <v>19045</v>
      </c>
    </row>
    <row r="242" spans="1:28" x14ac:dyDescent="0.35">
      <c r="A242">
        <f t="shared" si="8"/>
        <v>0</v>
      </c>
      <c r="B242">
        <f t="shared" si="7"/>
        <v>0</v>
      </c>
      <c r="C242" t="s">
        <v>419</v>
      </c>
      <c r="D242">
        <v>1233</v>
      </c>
      <c r="E242">
        <v>7028</v>
      </c>
      <c r="F242">
        <v>0</v>
      </c>
      <c r="G242">
        <v>8261</v>
      </c>
      <c r="H242">
        <v>37</v>
      </c>
      <c r="I242">
        <v>0</v>
      </c>
      <c r="J242">
        <v>0</v>
      </c>
      <c r="K242">
        <v>0</v>
      </c>
      <c r="L242">
        <v>0</v>
      </c>
      <c r="M242">
        <v>145</v>
      </c>
      <c r="N242">
        <v>0</v>
      </c>
      <c r="O242">
        <v>205</v>
      </c>
      <c r="P242">
        <v>404</v>
      </c>
      <c r="Q242">
        <v>397</v>
      </c>
      <c r="R242">
        <v>0</v>
      </c>
      <c r="S242" s="2">
        <v>18</v>
      </c>
      <c r="T242">
        <v>64</v>
      </c>
      <c r="U242">
        <v>38</v>
      </c>
      <c r="V242">
        <v>34</v>
      </c>
      <c r="W242">
        <v>80</v>
      </c>
      <c r="X242">
        <v>2013</v>
      </c>
      <c r="Y242">
        <v>484</v>
      </c>
      <c r="Z242">
        <v>0</v>
      </c>
      <c r="AA242">
        <v>0</v>
      </c>
      <c r="AB242">
        <v>12180</v>
      </c>
    </row>
    <row r="243" spans="1:28" x14ac:dyDescent="0.35">
      <c r="A243">
        <f t="shared" si="8"/>
        <v>0</v>
      </c>
      <c r="B243">
        <f t="shared" si="7"/>
        <v>0</v>
      </c>
      <c r="C243" t="s">
        <v>420</v>
      </c>
      <c r="D243">
        <v>12337</v>
      </c>
      <c r="E243">
        <v>20505</v>
      </c>
      <c r="F243">
        <v>0</v>
      </c>
      <c r="G243">
        <v>32842</v>
      </c>
      <c r="H243">
        <v>143</v>
      </c>
      <c r="I243">
        <v>6786</v>
      </c>
      <c r="J243">
        <v>343</v>
      </c>
      <c r="K243">
        <v>1242</v>
      </c>
      <c r="L243">
        <v>2396</v>
      </c>
      <c r="M243">
        <v>0</v>
      </c>
      <c r="N243">
        <v>41</v>
      </c>
      <c r="O243">
        <v>0</v>
      </c>
      <c r="P243">
        <v>134</v>
      </c>
      <c r="Q243">
        <v>1111</v>
      </c>
      <c r="R243">
        <v>1007</v>
      </c>
      <c r="S243" s="2">
        <v>0</v>
      </c>
      <c r="T243">
        <v>0</v>
      </c>
      <c r="U243">
        <v>2</v>
      </c>
      <c r="V243">
        <v>563</v>
      </c>
      <c r="W243">
        <v>97</v>
      </c>
      <c r="X243">
        <v>4632</v>
      </c>
      <c r="Y243">
        <v>7373</v>
      </c>
      <c r="Z243">
        <v>0</v>
      </c>
      <c r="AA243">
        <v>0</v>
      </c>
      <c r="AB243">
        <v>58712</v>
      </c>
    </row>
    <row r="244" spans="1:28" x14ac:dyDescent="0.35">
      <c r="A244">
        <f t="shared" si="8"/>
        <v>0</v>
      </c>
      <c r="B244">
        <f t="shared" si="7"/>
        <v>0</v>
      </c>
      <c r="C244" t="s">
        <v>421</v>
      </c>
      <c r="D244">
        <v>20760</v>
      </c>
      <c r="E244">
        <v>39943</v>
      </c>
      <c r="F244">
        <v>0</v>
      </c>
      <c r="G244">
        <v>60703</v>
      </c>
      <c r="H244">
        <v>88</v>
      </c>
      <c r="I244">
        <v>12569</v>
      </c>
      <c r="J244">
        <v>666</v>
      </c>
      <c r="K244">
        <v>1011</v>
      </c>
      <c r="L244">
        <v>3350</v>
      </c>
      <c r="M244">
        <v>725</v>
      </c>
      <c r="N244">
        <v>47</v>
      </c>
      <c r="O244">
        <v>592</v>
      </c>
      <c r="P244">
        <v>485</v>
      </c>
      <c r="Q244">
        <v>3430</v>
      </c>
      <c r="R244">
        <v>1126</v>
      </c>
      <c r="S244" s="2">
        <v>0</v>
      </c>
      <c r="T244">
        <v>739</v>
      </c>
      <c r="U244">
        <v>146</v>
      </c>
      <c r="V244">
        <v>1109</v>
      </c>
      <c r="W244">
        <v>2726</v>
      </c>
      <c r="X244">
        <v>890</v>
      </c>
      <c r="Y244">
        <v>2153</v>
      </c>
      <c r="Z244">
        <v>0</v>
      </c>
      <c r="AA244">
        <v>500</v>
      </c>
      <c r="AB244">
        <v>93055</v>
      </c>
    </row>
    <row r="245" spans="1:28" x14ac:dyDescent="0.35">
      <c r="A245">
        <f t="shared" si="8"/>
        <v>0</v>
      </c>
      <c r="B245">
        <f t="shared" si="7"/>
        <v>0</v>
      </c>
      <c r="C245" t="s">
        <v>422</v>
      </c>
      <c r="D245">
        <v>1400</v>
      </c>
      <c r="E245">
        <v>0</v>
      </c>
      <c r="F245">
        <v>0</v>
      </c>
      <c r="G245">
        <v>1400</v>
      </c>
      <c r="H245">
        <v>144</v>
      </c>
      <c r="I245">
        <v>0</v>
      </c>
      <c r="J245">
        <v>0</v>
      </c>
      <c r="K245">
        <v>0</v>
      </c>
      <c r="L245">
        <v>0</v>
      </c>
      <c r="M245">
        <v>21</v>
      </c>
      <c r="N245">
        <v>24</v>
      </c>
      <c r="O245">
        <v>0</v>
      </c>
      <c r="P245">
        <v>0</v>
      </c>
      <c r="Q245">
        <v>1</v>
      </c>
      <c r="R245">
        <v>0</v>
      </c>
      <c r="S245" s="2">
        <v>0</v>
      </c>
      <c r="T245">
        <v>0</v>
      </c>
      <c r="U245">
        <v>2</v>
      </c>
      <c r="V245">
        <v>605</v>
      </c>
      <c r="W245">
        <v>0</v>
      </c>
      <c r="X245">
        <v>0</v>
      </c>
      <c r="Y245">
        <v>57</v>
      </c>
      <c r="Z245">
        <v>0</v>
      </c>
      <c r="AA245">
        <v>0</v>
      </c>
      <c r="AB245">
        <v>2765</v>
      </c>
    </row>
    <row r="246" spans="1:28" x14ac:dyDescent="0.35">
      <c r="A246">
        <f t="shared" si="8"/>
        <v>0</v>
      </c>
      <c r="B246">
        <f t="shared" si="7"/>
        <v>0</v>
      </c>
      <c r="C246" t="s">
        <v>422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511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</row>
    <row r="247" spans="1:28" x14ac:dyDescent="0.35">
      <c r="A247">
        <f t="shared" si="8"/>
        <v>0</v>
      </c>
      <c r="B247">
        <f t="shared" si="7"/>
        <v>0</v>
      </c>
      <c r="C247" t="s">
        <v>423</v>
      </c>
      <c r="D247">
        <v>460</v>
      </c>
      <c r="E247">
        <v>2597</v>
      </c>
      <c r="F247">
        <v>0</v>
      </c>
      <c r="G247">
        <v>3057</v>
      </c>
      <c r="H247">
        <v>17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5</v>
      </c>
      <c r="P247">
        <v>0</v>
      </c>
      <c r="Q247">
        <v>812</v>
      </c>
      <c r="R247">
        <v>0</v>
      </c>
      <c r="S247" s="2">
        <v>0</v>
      </c>
      <c r="T247">
        <v>101</v>
      </c>
      <c r="U247">
        <v>2</v>
      </c>
      <c r="V247">
        <v>18</v>
      </c>
      <c r="W247">
        <v>85</v>
      </c>
      <c r="X247">
        <v>806</v>
      </c>
      <c r="Y247">
        <v>53</v>
      </c>
      <c r="Z247">
        <v>0</v>
      </c>
      <c r="AA247">
        <v>0</v>
      </c>
      <c r="AB247">
        <v>4956</v>
      </c>
    </row>
    <row r="248" spans="1:28" x14ac:dyDescent="0.35">
      <c r="A248">
        <f t="shared" si="8"/>
        <v>0</v>
      </c>
      <c r="B248">
        <f t="shared" si="7"/>
        <v>0</v>
      </c>
      <c r="C248" t="s">
        <v>424</v>
      </c>
      <c r="D248">
        <v>0</v>
      </c>
      <c r="E248">
        <v>8643</v>
      </c>
      <c r="F248">
        <v>185</v>
      </c>
      <c r="G248">
        <v>8828</v>
      </c>
      <c r="H248">
        <v>12</v>
      </c>
      <c r="I248">
        <v>0</v>
      </c>
      <c r="J248">
        <v>0</v>
      </c>
      <c r="K248">
        <v>0</v>
      </c>
      <c r="L248">
        <v>0</v>
      </c>
      <c r="M248">
        <v>118</v>
      </c>
      <c r="N248">
        <v>123</v>
      </c>
      <c r="O248">
        <v>0</v>
      </c>
      <c r="P248">
        <v>0</v>
      </c>
      <c r="Q248">
        <v>224</v>
      </c>
      <c r="R248">
        <v>0</v>
      </c>
      <c r="S248" s="2">
        <v>0</v>
      </c>
      <c r="T248">
        <v>54</v>
      </c>
      <c r="U248">
        <v>48</v>
      </c>
      <c r="V248">
        <v>3619</v>
      </c>
      <c r="W248">
        <v>75</v>
      </c>
      <c r="X248">
        <v>200</v>
      </c>
      <c r="Y248">
        <v>601</v>
      </c>
      <c r="Z248">
        <v>0</v>
      </c>
      <c r="AA248">
        <v>1600</v>
      </c>
      <c r="AB248">
        <v>16111</v>
      </c>
    </row>
    <row r="249" spans="1:28" x14ac:dyDescent="0.35">
      <c r="A249">
        <f t="shared" si="8"/>
        <v>0</v>
      </c>
      <c r="B249">
        <f t="shared" si="7"/>
        <v>0</v>
      </c>
      <c r="C249" t="s">
        <v>424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609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</row>
    <row r="250" spans="1:28" x14ac:dyDescent="0.35">
      <c r="A250">
        <f t="shared" si="8"/>
        <v>0</v>
      </c>
      <c r="B250">
        <f t="shared" si="7"/>
        <v>0</v>
      </c>
      <c r="C250" t="s">
        <v>425</v>
      </c>
      <c r="D250">
        <v>0</v>
      </c>
      <c r="E250">
        <v>1062</v>
      </c>
      <c r="F250">
        <v>0</v>
      </c>
      <c r="G250">
        <v>1062</v>
      </c>
      <c r="H250">
        <v>12</v>
      </c>
      <c r="I250">
        <v>0</v>
      </c>
      <c r="J250">
        <v>0</v>
      </c>
      <c r="K250">
        <v>0</v>
      </c>
      <c r="L250">
        <v>0</v>
      </c>
      <c r="M250">
        <v>51</v>
      </c>
      <c r="N250">
        <v>0</v>
      </c>
      <c r="O250">
        <v>0</v>
      </c>
      <c r="P250">
        <v>0</v>
      </c>
      <c r="Q250">
        <v>160</v>
      </c>
      <c r="R250">
        <v>0</v>
      </c>
      <c r="S250" s="2">
        <v>0</v>
      </c>
      <c r="T250">
        <v>33</v>
      </c>
      <c r="U250">
        <v>0</v>
      </c>
      <c r="V250">
        <v>27</v>
      </c>
      <c r="W250">
        <v>35</v>
      </c>
      <c r="X250">
        <v>200</v>
      </c>
      <c r="Y250">
        <v>39</v>
      </c>
      <c r="Z250">
        <v>0</v>
      </c>
      <c r="AA250">
        <v>0</v>
      </c>
      <c r="AB250">
        <v>1629</v>
      </c>
    </row>
    <row r="251" spans="1:28" x14ac:dyDescent="0.35">
      <c r="A251">
        <f t="shared" si="8"/>
        <v>0</v>
      </c>
      <c r="B251">
        <f t="shared" si="7"/>
        <v>0</v>
      </c>
      <c r="C251" t="s">
        <v>425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10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</row>
    <row r="252" spans="1:28" x14ac:dyDescent="0.35">
      <c r="A252">
        <f t="shared" si="8"/>
        <v>0</v>
      </c>
      <c r="B252">
        <f t="shared" si="7"/>
        <v>0</v>
      </c>
      <c r="C252" t="s">
        <v>426</v>
      </c>
      <c r="D252">
        <v>0</v>
      </c>
      <c r="E252">
        <v>646</v>
      </c>
      <c r="F252">
        <v>5</v>
      </c>
      <c r="G252">
        <v>651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28</v>
      </c>
      <c r="R252">
        <v>0</v>
      </c>
      <c r="S252" s="2">
        <v>0</v>
      </c>
      <c r="T252">
        <v>0</v>
      </c>
      <c r="U252">
        <v>1</v>
      </c>
      <c r="V252">
        <v>5</v>
      </c>
      <c r="W252">
        <v>36</v>
      </c>
      <c r="X252">
        <v>110</v>
      </c>
      <c r="Y252" s="2">
        <v>13</v>
      </c>
      <c r="Z252">
        <v>0</v>
      </c>
      <c r="AA252">
        <v>0</v>
      </c>
      <c r="AB252">
        <v>844</v>
      </c>
    </row>
    <row r="253" spans="1:28" x14ac:dyDescent="0.35">
      <c r="A253">
        <f t="shared" si="8"/>
        <v>0</v>
      </c>
      <c r="B253">
        <f t="shared" si="7"/>
        <v>0</v>
      </c>
      <c r="C253" t="s">
        <v>427</v>
      </c>
      <c r="D253">
        <v>2996</v>
      </c>
      <c r="E253">
        <v>3584</v>
      </c>
      <c r="F253">
        <v>0</v>
      </c>
      <c r="G253">
        <v>6580</v>
      </c>
      <c r="H253">
        <v>141</v>
      </c>
      <c r="I253">
        <v>2941</v>
      </c>
      <c r="J253">
        <v>13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1526</v>
      </c>
      <c r="R253">
        <v>141</v>
      </c>
      <c r="S253" s="2">
        <v>93</v>
      </c>
      <c r="T253">
        <v>56</v>
      </c>
      <c r="U253">
        <v>75</v>
      </c>
      <c r="V253">
        <v>60</v>
      </c>
      <c r="W253" s="2">
        <v>595</v>
      </c>
      <c r="X253">
        <v>300</v>
      </c>
      <c r="Y253">
        <v>234</v>
      </c>
      <c r="Z253">
        <v>0</v>
      </c>
      <c r="AA253">
        <v>0</v>
      </c>
      <c r="AB253">
        <v>12755</v>
      </c>
    </row>
    <row r="254" spans="1:28" x14ac:dyDescent="0.35">
      <c r="A254">
        <f t="shared" si="8"/>
        <v>0</v>
      </c>
      <c r="B254">
        <f t="shared" si="7"/>
        <v>0</v>
      </c>
      <c r="C254" t="s">
        <v>428</v>
      </c>
      <c r="D254">
        <v>0</v>
      </c>
      <c r="E254">
        <v>534</v>
      </c>
      <c r="F254">
        <v>0</v>
      </c>
      <c r="G254">
        <v>534</v>
      </c>
      <c r="H254">
        <v>5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 s="2">
        <v>36</v>
      </c>
      <c r="T254">
        <v>21</v>
      </c>
      <c r="U254">
        <v>0</v>
      </c>
      <c r="V254">
        <v>356</v>
      </c>
      <c r="W254" s="2">
        <v>22</v>
      </c>
      <c r="X254">
        <v>0</v>
      </c>
      <c r="Y254">
        <v>24</v>
      </c>
      <c r="Z254">
        <v>0</v>
      </c>
      <c r="AA254">
        <v>0</v>
      </c>
      <c r="AB254">
        <v>998</v>
      </c>
    </row>
    <row r="255" spans="1:28" x14ac:dyDescent="0.35">
      <c r="A255">
        <f t="shared" si="8"/>
        <v>0</v>
      </c>
      <c r="B255">
        <f t="shared" si="7"/>
        <v>0</v>
      </c>
      <c r="C255" t="s">
        <v>429</v>
      </c>
      <c r="D255">
        <v>0</v>
      </c>
      <c r="E255">
        <v>759</v>
      </c>
      <c r="F255">
        <v>0</v>
      </c>
      <c r="G255">
        <v>759</v>
      </c>
      <c r="H255">
        <v>5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5</v>
      </c>
      <c r="Q255">
        <v>83</v>
      </c>
      <c r="R255">
        <v>0</v>
      </c>
      <c r="S255" s="2">
        <v>0</v>
      </c>
      <c r="T255">
        <v>0</v>
      </c>
      <c r="U255">
        <v>1</v>
      </c>
      <c r="V255">
        <v>7</v>
      </c>
      <c r="W255">
        <v>40</v>
      </c>
      <c r="X255">
        <v>0</v>
      </c>
      <c r="Y255">
        <v>0</v>
      </c>
      <c r="Z255">
        <v>0</v>
      </c>
      <c r="AA255">
        <v>0</v>
      </c>
      <c r="AB255">
        <v>900</v>
      </c>
    </row>
    <row r="256" spans="1:28" x14ac:dyDescent="0.35">
      <c r="A256">
        <f t="shared" si="8"/>
        <v>0</v>
      </c>
      <c r="B256">
        <f t="shared" si="7"/>
        <v>0</v>
      </c>
      <c r="C256" t="s">
        <v>430</v>
      </c>
      <c r="D256">
        <v>2900</v>
      </c>
      <c r="E256">
        <v>6137</v>
      </c>
      <c r="F256">
        <v>0</v>
      </c>
      <c r="G256">
        <v>9037</v>
      </c>
      <c r="H256">
        <v>10</v>
      </c>
      <c r="I256">
        <v>0</v>
      </c>
      <c r="J256">
        <v>0</v>
      </c>
      <c r="K256">
        <v>0</v>
      </c>
      <c r="L256">
        <v>0</v>
      </c>
      <c r="M256">
        <v>258</v>
      </c>
      <c r="N256">
        <v>86</v>
      </c>
      <c r="O256">
        <v>0</v>
      </c>
      <c r="P256">
        <v>0</v>
      </c>
      <c r="Q256">
        <v>0</v>
      </c>
      <c r="R256">
        <v>448</v>
      </c>
      <c r="S256" s="2">
        <v>0</v>
      </c>
      <c r="T256">
        <v>0</v>
      </c>
      <c r="U256">
        <v>9</v>
      </c>
      <c r="V256">
        <v>974</v>
      </c>
      <c r="W256">
        <v>92</v>
      </c>
      <c r="X256">
        <v>683</v>
      </c>
      <c r="Y256">
        <v>996</v>
      </c>
      <c r="Z256">
        <v>0</v>
      </c>
      <c r="AA256">
        <v>800</v>
      </c>
      <c r="AB256">
        <v>17663</v>
      </c>
    </row>
    <row r="257" spans="1:28" x14ac:dyDescent="0.35">
      <c r="A257">
        <f t="shared" si="8"/>
        <v>0</v>
      </c>
      <c r="B257">
        <f t="shared" si="7"/>
        <v>0</v>
      </c>
      <c r="C257" t="s">
        <v>430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4270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</row>
    <row r="258" spans="1:28" x14ac:dyDescent="0.35">
      <c r="A258">
        <f t="shared" si="8"/>
        <v>0</v>
      </c>
      <c r="B258">
        <f t="shared" si="7"/>
        <v>0</v>
      </c>
      <c r="C258" t="s">
        <v>431</v>
      </c>
      <c r="D258">
        <v>1090</v>
      </c>
      <c r="E258">
        <v>3702</v>
      </c>
      <c r="F258">
        <v>0</v>
      </c>
      <c r="G258">
        <v>4792</v>
      </c>
      <c r="H258">
        <v>11</v>
      </c>
      <c r="I258">
        <v>0</v>
      </c>
      <c r="J258">
        <v>0</v>
      </c>
      <c r="K258">
        <v>0</v>
      </c>
      <c r="L258">
        <v>0</v>
      </c>
      <c r="M258">
        <v>22</v>
      </c>
      <c r="N258">
        <v>46</v>
      </c>
      <c r="O258">
        <v>0</v>
      </c>
      <c r="P258">
        <v>120</v>
      </c>
      <c r="Q258">
        <v>260</v>
      </c>
      <c r="R258">
        <v>41</v>
      </c>
      <c r="S258" s="2">
        <v>1742</v>
      </c>
      <c r="T258">
        <v>137</v>
      </c>
      <c r="U258">
        <v>1</v>
      </c>
      <c r="V258">
        <v>205</v>
      </c>
      <c r="W258">
        <v>70</v>
      </c>
      <c r="X258">
        <v>492</v>
      </c>
      <c r="Y258">
        <v>353</v>
      </c>
      <c r="Z258">
        <v>0</v>
      </c>
      <c r="AA258">
        <v>0</v>
      </c>
      <c r="AB258">
        <v>8292</v>
      </c>
    </row>
    <row r="259" spans="1:28" x14ac:dyDescent="0.35">
      <c r="A259">
        <f t="shared" si="8"/>
        <v>0</v>
      </c>
      <c r="B259">
        <f t="shared" ref="B259:B284" si="9">+IF(C259=C258,0,IF(AND(C259=C260,C259=C261),AB259-SUM(G259:AA261),IF(C259=C260,AB259-SUM(G259:AA260),AB259-SUM(G259:AA259))))</f>
        <v>0</v>
      </c>
      <c r="C259" t="s">
        <v>432</v>
      </c>
      <c r="D259">
        <v>704</v>
      </c>
      <c r="E259">
        <v>4095</v>
      </c>
      <c r="F259">
        <v>0</v>
      </c>
      <c r="G259">
        <v>4799</v>
      </c>
      <c r="H259">
        <v>12</v>
      </c>
      <c r="I259">
        <v>0</v>
      </c>
      <c r="J259">
        <v>0</v>
      </c>
      <c r="K259">
        <v>0</v>
      </c>
      <c r="L259">
        <v>0</v>
      </c>
      <c r="M259">
        <v>62</v>
      </c>
      <c r="N259">
        <v>9</v>
      </c>
      <c r="O259">
        <v>0</v>
      </c>
      <c r="P259">
        <v>47</v>
      </c>
      <c r="Q259">
        <v>10</v>
      </c>
      <c r="R259">
        <v>198</v>
      </c>
      <c r="S259" s="2">
        <v>2076</v>
      </c>
      <c r="T259">
        <v>0</v>
      </c>
      <c r="U259">
        <v>19</v>
      </c>
      <c r="V259">
        <v>1875</v>
      </c>
      <c r="W259">
        <v>74</v>
      </c>
      <c r="X259">
        <v>576</v>
      </c>
      <c r="Y259">
        <v>552</v>
      </c>
      <c r="Z259">
        <v>0</v>
      </c>
      <c r="AA259">
        <v>0</v>
      </c>
      <c r="AB259">
        <v>10309</v>
      </c>
    </row>
    <row r="260" spans="1:28" x14ac:dyDescent="0.35">
      <c r="A260">
        <f t="shared" ref="A260:A283" si="10">+G260-SUM(D260:F260)</f>
        <v>0</v>
      </c>
      <c r="B260">
        <f t="shared" si="9"/>
        <v>0</v>
      </c>
      <c r="C260" t="s">
        <v>433</v>
      </c>
      <c r="D260">
        <v>1850</v>
      </c>
      <c r="E260">
        <v>1785</v>
      </c>
      <c r="F260">
        <v>0</v>
      </c>
      <c r="G260">
        <v>3635</v>
      </c>
      <c r="H260">
        <v>30</v>
      </c>
      <c r="I260">
        <v>0</v>
      </c>
      <c r="J260">
        <v>0</v>
      </c>
      <c r="K260">
        <v>0</v>
      </c>
      <c r="L260">
        <v>0</v>
      </c>
      <c r="M260">
        <v>177</v>
      </c>
      <c r="N260">
        <v>0</v>
      </c>
      <c r="O260">
        <v>35</v>
      </c>
      <c r="P260">
        <v>6</v>
      </c>
      <c r="Q260">
        <v>0</v>
      </c>
      <c r="R260">
        <v>0</v>
      </c>
      <c r="S260" s="2">
        <v>0</v>
      </c>
      <c r="T260">
        <v>0</v>
      </c>
      <c r="U260">
        <v>0</v>
      </c>
      <c r="V260">
        <v>375</v>
      </c>
      <c r="W260">
        <v>49</v>
      </c>
      <c r="X260">
        <v>162</v>
      </c>
      <c r="Y260">
        <v>306</v>
      </c>
      <c r="Z260">
        <v>0</v>
      </c>
      <c r="AA260">
        <v>0</v>
      </c>
      <c r="AB260">
        <v>4775</v>
      </c>
    </row>
    <row r="261" spans="1:28" x14ac:dyDescent="0.35">
      <c r="A261">
        <f t="shared" si="10"/>
        <v>0</v>
      </c>
      <c r="B261">
        <f t="shared" si="9"/>
        <v>0</v>
      </c>
      <c r="C261" t="s">
        <v>434</v>
      </c>
      <c r="D261">
        <v>331</v>
      </c>
      <c r="E261">
        <v>4206</v>
      </c>
      <c r="F261">
        <v>119</v>
      </c>
      <c r="G261">
        <v>4656</v>
      </c>
      <c r="H261">
        <v>65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400</v>
      </c>
      <c r="P261">
        <v>0</v>
      </c>
      <c r="Q261">
        <v>381</v>
      </c>
      <c r="R261">
        <v>0</v>
      </c>
      <c r="S261" s="2">
        <v>0</v>
      </c>
      <c r="T261">
        <v>51</v>
      </c>
      <c r="U261">
        <v>0</v>
      </c>
      <c r="V261">
        <v>28</v>
      </c>
      <c r="W261">
        <v>70</v>
      </c>
      <c r="X261">
        <v>550</v>
      </c>
      <c r="Y261">
        <v>60</v>
      </c>
      <c r="Z261">
        <v>0</v>
      </c>
      <c r="AA261">
        <v>0</v>
      </c>
      <c r="AB261">
        <v>6261</v>
      </c>
    </row>
    <row r="262" spans="1:28" x14ac:dyDescent="0.35">
      <c r="A262">
        <f t="shared" si="10"/>
        <v>0</v>
      </c>
      <c r="B262">
        <f t="shared" si="9"/>
        <v>0</v>
      </c>
      <c r="C262" t="s">
        <v>435</v>
      </c>
      <c r="D262">
        <v>253</v>
      </c>
      <c r="E262">
        <v>1405</v>
      </c>
      <c r="F262">
        <v>0</v>
      </c>
      <c r="G262">
        <v>1658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24</v>
      </c>
      <c r="Q262">
        <v>99</v>
      </c>
      <c r="R262">
        <v>0</v>
      </c>
      <c r="S262" s="2">
        <v>0</v>
      </c>
      <c r="T262">
        <v>0</v>
      </c>
      <c r="U262">
        <v>0</v>
      </c>
      <c r="V262">
        <v>160</v>
      </c>
      <c r="W262">
        <v>38</v>
      </c>
      <c r="X262">
        <v>525</v>
      </c>
      <c r="Y262">
        <v>3</v>
      </c>
      <c r="Z262">
        <v>0</v>
      </c>
      <c r="AA262">
        <v>0</v>
      </c>
      <c r="AB262">
        <v>2507</v>
      </c>
    </row>
    <row r="263" spans="1:28" x14ac:dyDescent="0.35">
      <c r="A263">
        <f t="shared" si="10"/>
        <v>0</v>
      </c>
      <c r="B263">
        <f t="shared" si="9"/>
        <v>0</v>
      </c>
      <c r="C263" t="s">
        <v>436</v>
      </c>
      <c r="D263">
        <v>5719</v>
      </c>
      <c r="E263">
        <v>12573</v>
      </c>
      <c r="F263">
        <v>0</v>
      </c>
      <c r="G263">
        <v>18292</v>
      </c>
      <c r="H263">
        <v>25</v>
      </c>
      <c r="I263">
        <v>5464</v>
      </c>
      <c r="J263">
        <v>137</v>
      </c>
      <c r="K263">
        <v>298</v>
      </c>
      <c r="L263">
        <v>9</v>
      </c>
      <c r="M263">
        <v>432</v>
      </c>
      <c r="N263">
        <v>94</v>
      </c>
      <c r="O263">
        <v>326</v>
      </c>
      <c r="P263">
        <v>168</v>
      </c>
      <c r="Q263">
        <v>4281</v>
      </c>
      <c r="R263">
        <v>289</v>
      </c>
      <c r="S263" s="2">
        <v>0</v>
      </c>
      <c r="T263">
        <v>240</v>
      </c>
      <c r="U263">
        <v>20</v>
      </c>
      <c r="V263">
        <v>119</v>
      </c>
      <c r="W263">
        <v>90</v>
      </c>
      <c r="X263">
        <v>811</v>
      </c>
      <c r="Y263">
        <v>681</v>
      </c>
      <c r="Z263">
        <v>0</v>
      </c>
      <c r="AA263">
        <v>0</v>
      </c>
      <c r="AB263">
        <v>31776</v>
      </c>
    </row>
    <row r="264" spans="1:28" x14ac:dyDescent="0.35">
      <c r="A264">
        <f t="shared" si="10"/>
        <v>0</v>
      </c>
      <c r="B264">
        <f t="shared" si="9"/>
        <v>0</v>
      </c>
      <c r="C264" t="s">
        <v>437</v>
      </c>
      <c r="D264">
        <v>450</v>
      </c>
      <c r="E264">
        <v>1231</v>
      </c>
      <c r="F264">
        <v>30</v>
      </c>
      <c r="G264">
        <v>1711</v>
      </c>
      <c r="H264">
        <v>14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13</v>
      </c>
      <c r="O264">
        <v>0</v>
      </c>
      <c r="P264">
        <v>0</v>
      </c>
      <c r="Q264">
        <v>33</v>
      </c>
      <c r="R264">
        <v>0</v>
      </c>
      <c r="S264" s="2">
        <v>0</v>
      </c>
      <c r="T264">
        <v>41</v>
      </c>
      <c r="U264">
        <v>0</v>
      </c>
      <c r="V264">
        <v>52</v>
      </c>
      <c r="W264">
        <v>0</v>
      </c>
      <c r="X264">
        <v>302</v>
      </c>
      <c r="Y264">
        <v>9</v>
      </c>
      <c r="Z264">
        <v>0</v>
      </c>
      <c r="AA264">
        <v>0</v>
      </c>
      <c r="AB264">
        <v>2175</v>
      </c>
    </row>
    <row r="265" spans="1:28" x14ac:dyDescent="0.35">
      <c r="A265">
        <f t="shared" si="10"/>
        <v>0</v>
      </c>
      <c r="B265">
        <f t="shared" si="9"/>
        <v>0</v>
      </c>
      <c r="C265" t="s">
        <v>438</v>
      </c>
      <c r="D265">
        <v>725</v>
      </c>
      <c r="E265">
        <v>5680</v>
      </c>
      <c r="F265">
        <v>0</v>
      </c>
      <c r="G265">
        <v>6405</v>
      </c>
      <c r="H265">
        <v>7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56</v>
      </c>
      <c r="Q265">
        <v>799</v>
      </c>
      <c r="R265">
        <v>214</v>
      </c>
      <c r="S265">
        <v>53</v>
      </c>
      <c r="T265">
        <v>263</v>
      </c>
      <c r="U265">
        <v>20</v>
      </c>
      <c r="V265">
        <v>96</v>
      </c>
      <c r="W265">
        <v>100</v>
      </c>
      <c r="X265">
        <v>127</v>
      </c>
      <c r="Y265">
        <v>245</v>
      </c>
      <c r="Z265">
        <v>0</v>
      </c>
      <c r="AA265">
        <v>0</v>
      </c>
      <c r="AB265">
        <v>8385</v>
      </c>
    </row>
    <row r="266" spans="1:28" x14ac:dyDescent="0.35">
      <c r="A266">
        <f t="shared" si="10"/>
        <v>0</v>
      </c>
      <c r="B266">
        <f t="shared" si="9"/>
        <v>0</v>
      </c>
      <c r="C266" t="s">
        <v>439</v>
      </c>
      <c r="D266">
        <v>50</v>
      </c>
      <c r="E266">
        <v>366</v>
      </c>
      <c r="F266">
        <v>0</v>
      </c>
      <c r="G266">
        <v>416</v>
      </c>
      <c r="H266">
        <v>3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65</v>
      </c>
      <c r="R266">
        <v>0</v>
      </c>
      <c r="S266" s="2">
        <v>0</v>
      </c>
      <c r="T266">
        <v>0</v>
      </c>
      <c r="U266">
        <v>0</v>
      </c>
      <c r="V266">
        <v>129</v>
      </c>
      <c r="W266">
        <v>20</v>
      </c>
      <c r="X266">
        <v>0</v>
      </c>
      <c r="Y266">
        <v>5</v>
      </c>
      <c r="Z266">
        <v>0</v>
      </c>
      <c r="AA266">
        <v>0</v>
      </c>
      <c r="AB266">
        <v>638</v>
      </c>
    </row>
    <row r="267" spans="1:28" x14ac:dyDescent="0.35">
      <c r="A267">
        <f t="shared" si="10"/>
        <v>0</v>
      </c>
      <c r="B267">
        <f t="shared" si="9"/>
        <v>0</v>
      </c>
      <c r="C267" t="s">
        <v>462</v>
      </c>
      <c r="D267">
        <v>35110</v>
      </c>
      <c r="E267">
        <v>38102</v>
      </c>
      <c r="F267">
        <v>2142</v>
      </c>
      <c r="G267">
        <v>75354</v>
      </c>
      <c r="H267">
        <v>167</v>
      </c>
      <c r="I267">
        <v>27683</v>
      </c>
      <c r="J267">
        <v>916</v>
      </c>
      <c r="K267">
        <v>0</v>
      </c>
      <c r="L267">
        <v>0</v>
      </c>
      <c r="M267">
        <v>1236</v>
      </c>
      <c r="N267">
        <v>3386</v>
      </c>
      <c r="O267">
        <v>0</v>
      </c>
      <c r="P267">
        <v>0</v>
      </c>
      <c r="Q267">
        <v>0</v>
      </c>
      <c r="R267">
        <v>597</v>
      </c>
      <c r="S267" s="2">
        <v>40</v>
      </c>
      <c r="T267">
        <v>0</v>
      </c>
      <c r="U267">
        <v>96</v>
      </c>
      <c r="V267">
        <v>287</v>
      </c>
      <c r="W267">
        <v>285</v>
      </c>
      <c r="X267">
        <v>149</v>
      </c>
      <c r="Y267">
        <v>2548</v>
      </c>
      <c r="Z267">
        <v>0</v>
      </c>
      <c r="AA267">
        <v>0</v>
      </c>
      <c r="AB267">
        <v>112744</v>
      </c>
    </row>
    <row r="268" spans="1:28" x14ac:dyDescent="0.35">
      <c r="A268">
        <f t="shared" si="10"/>
        <v>0</v>
      </c>
      <c r="B268">
        <f t="shared" si="9"/>
        <v>0</v>
      </c>
      <c r="C268" t="s">
        <v>440</v>
      </c>
      <c r="D268">
        <v>12518</v>
      </c>
      <c r="E268">
        <v>0</v>
      </c>
      <c r="F268">
        <v>0</v>
      </c>
      <c r="G268">
        <v>12518</v>
      </c>
      <c r="H268">
        <v>128</v>
      </c>
      <c r="I268">
        <v>4902</v>
      </c>
      <c r="J268">
        <v>34</v>
      </c>
      <c r="K268">
        <v>0</v>
      </c>
      <c r="L268">
        <v>0</v>
      </c>
      <c r="M268">
        <v>0</v>
      </c>
      <c r="N268">
        <v>10</v>
      </c>
      <c r="O268">
        <v>0</v>
      </c>
      <c r="P268">
        <v>309</v>
      </c>
      <c r="Q268">
        <v>2710</v>
      </c>
      <c r="R268">
        <v>759</v>
      </c>
      <c r="S268" s="2">
        <v>0</v>
      </c>
      <c r="T268">
        <v>322</v>
      </c>
      <c r="U268">
        <v>51</v>
      </c>
      <c r="V268">
        <v>488</v>
      </c>
      <c r="W268">
        <v>798</v>
      </c>
      <c r="X268">
        <v>280</v>
      </c>
      <c r="Y268">
        <v>1001</v>
      </c>
      <c r="Z268">
        <v>1000</v>
      </c>
      <c r="AA268">
        <v>0</v>
      </c>
      <c r="AB268">
        <v>25310</v>
      </c>
    </row>
    <row r="269" spans="1:28" x14ac:dyDescent="0.35">
      <c r="A269">
        <f t="shared" si="10"/>
        <v>0</v>
      </c>
      <c r="B269">
        <f t="shared" si="9"/>
        <v>0</v>
      </c>
      <c r="C269" t="s">
        <v>441</v>
      </c>
      <c r="D269">
        <v>67</v>
      </c>
      <c r="E269">
        <v>182</v>
      </c>
      <c r="F269">
        <v>213</v>
      </c>
      <c r="G269">
        <v>462</v>
      </c>
      <c r="H269">
        <v>37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32</v>
      </c>
      <c r="R269">
        <v>0</v>
      </c>
      <c r="S269" s="2">
        <v>0</v>
      </c>
      <c r="T269">
        <v>0</v>
      </c>
      <c r="U269">
        <v>0</v>
      </c>
      <c r="V269">
        <v>13</v>
      </c>
      <c r="W269">
        <v>10</v>
      </c>
      <c r="X269">
        <v>354</v>
      </c>
      <c r="Y269">
        <v>6</v>
      </c>
      <c r="Z269">
        <v>0</v>
      </c>
      <c r="AA269">
        <v>0</v>
      </c>
      <c r="AB269">
        <v>914</v>
      </c>
    </row>
    <row r="270" spans="1:28" x14ac:dyDescent="0.35">
      <c r="A270">
        <f t="shared" si="10"/>
        <v>0</v>
      </c>
      <c r="B270">
        <f t="shared" si="9"/>
        <v>0</v>
      </c>
      <c r="C270" t="s">
        <v>442</v>
      </c>
      <c r="D270">
        <v>1290</v>
      </c>
      <c r="E270">
        <v>0</v>
      </c>
      <c r="F270">
        <v>0</v>
      </c>
      <c r="G270">
        <v>1290</v>
      </c>
      <c r="H270">
        <v>46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55</v>
      </c>
      <c r="P270">
        <v>0</v>
      </c>
      <c r="Q270">
        <v>36</v>
      </c>
      <c r="R270">
        <v>0</v>
      </c>
      <c r="S270" s="2">
        <v>0</v>
      </c>
      <c r="T270">
        <v>0</v>
      </c>
      <c r="U270">
        <v>0</v>
      </c>
      <c r="V270">
        <v>0</v>
      </c>
      <c r="W270">
        <v>0</v>
      </c>
      <c r="X270">
        <v>21</v>
      </c>
      <c r="Y270">
        <v>12</v>
      </c>
      <c r="Z270">
        <v>0</v>
      </c>
      <c r="AA270">
        <v>0</v>
      </c>
      <c r="AB270">
        <v>1460</v>
      </c>
    </row>
    <row r="271" spans="1:28" x14ac:dyDescent="0.35">
      <c r="A271">
        <f t="shared" si="10"/>
        <v>0</v>
      </c>
      <c r="B271">
        <f t="shared" si="9"/>
        <v>0</v>
      </c>
      <c r="C271" t="s">
        <v>443</v>
      </c>
      <c r="D271">
        <v>16</v>
      </c>
      <c r="E271">
        <v>295</v>
      </c>
      <c r="F271">
        <v>56</v>
      </c>
      <c r="G271">
        <v>367</v>
      </c>
      <c r="H271">
        <v>10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68</v>
      </c>
      <c r="R271">
        <v>0</v>
      </c>
      <c r="S271" s="2">
        <v>0</v>
      </c>
      <c r="T271">
        <v>0</v>
      </c>
      <c r="U271">
        <v>0</v>
      </c>
      <c r="V271">
        <v>2</v>
      </c>
      <c r="W271">
        <v>0</v>
      </c>
      <c r="X271">
        <v>3</v>
      </c>
      <c r="Y271">
        <v>3</v>
      </c>
      <c r="Z271">
        <v>0</v>
      </c>
      <c r="AA271">
        <v>0</v>
      </c>
      <c r="AB271">
        <v>453</v>
      </c>
    </row>
    <row r="272" spans="1:28" x14ac:dyDescent="0.35">
      <c r="A272">
        <f t="shared" si="10"/>
        <v>0</v>
      </c>
      <c r="B272">
        <f t="shared" si="9"/>
        <v>0</v>
      </c>
      <c r="C272" t="s">
        <v>444</v>
      </c>
      <c r="D272">
        <v>481</v>
      </c>
      <c r="E272">
        <v>766</v>
      </c>
      <c r="F272">
        <v>891</v>
      </c>
      <c r="G272">
        <v>2138</v>
      </c>
      <c r="H272">
        <v>195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8</v>
      </c>
      <c r="O272">
        <v>0</v>
      </c>
      <c r="P272">
        <v>19</v>
      </c>
      <c r="Q272">
        <v>661</v>
      </c>
      <c r="R272">
        <v>0</v>
      </c>
      <c r="S272" s="2">
        <v>0</v>
      </c>
      <c r="T272">
        <v>97</v>
      </c>
      <c r="U272">
        <v>17</v>
      </c>
      <c r="V272">
        <v>395</v>
      </c>
      <c r="W272">
        <v>55</v>
      </c>
      <c r="X272">
        <v>185</v>
      </c>
      <c r="Y272">
        <v>38</v>
      </c>
      <c r="Z272">
        <v>0</v>
      </c>
      <c r="AA272">
        <v>0</v>
      </c>
      <c r="AB272">
        <v>3808</v>
      </c>
    </row>
    <row r="273" spans="1:28" x14ac:dyDescent="0.35">
      <c r="A273">
        <f t="shared" si="10"/>
        <v>0</v>
      </c>
      <c r="B273">
        <f t="shared" si="9"/>
        <v>0</v>
      </c>
      <c r="C273" t="s">
        <v>445</v>
      </c>
      <c r="D273">
        <v>0</v>
      </c>
      <c r="E273">
        <v>2202</v>
      </c>
      <c r="F273">
        <v>0</v>
      </c>
      <c r="G273">
        <v>2202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57</v>
      </c>
      <c r="Q273">
        <v>888</v>
      </c>
      <c r="R273">
        <v>0</v>
      </c>
      <c r="S273" s="2">
        <v>54</v>
      </c>
      <c r="T273">
        <v>0</v>
      </c>
      <c r="U273">
        <v>0</v>
      </c>
      <c r="V273">
        <v>385</v>
      </c>
      <c r="W273">
        <v>61</v>
      </c>
      <c r="X273">
        <v>542</v>
      </c>
      <c r="Y273">
        <v>115</v>
      </c>
      <c r="Z273">
        <v>0</v>
      </c>
      <c r="AA273">
        <v>0</v>
      </c>
      <c r="AB273">
        <v>4304</v>
      </c>
    </row>
    <row r="274" spans="1:28" x14ac:dyDescent="0.35">
      <c r="A274">
        <f t="shared" si="10"/>
        <v>0</v>
      </c>
      <c r="B274">
        <f t="shared" si="9"/>
        <v>0</v>
      </c>
      <c r="C274" t="s">
        <v>446</v>
      </c>
      <c r="D274">
        <v>4250</v>
      </c>
      <c r="E274">
        <v>7510</v>
      </c>
      <c r="F274">
        <v>0</v>
      </c>
      <c r="G274">
        <v>11760</v>
      </c>
      <c r="H274">
        <v>100</v>
      </c>
      <c r="I274">
        <v>5439</v>
      </c>
      <c r="J274">
        <v>48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94</v>
      </c>
      <c r="Q274">
        <v>610</v>
      </c>
      <c r="R274">
        <v>0</v>
      </c>
      <c r="S274" s="2">
        <v>0</v>
      </c>
      <c r="T274">
        <v>137</v>
      </c>
      <c r="U274">
        <v>43</v>
      </c>
      <c r="V274">
        <v>34</v>
      </c>
      <c r="W274">
        <v>90</v>
      </c>
      <c r="X274">
        <v>1039</v>
      </c>
      <c r="Y274">
        <v>37</v>
      </c>
      <c r="Z274">
        <v>0</v>
      </c>
      <c r="AA274">
        <v>0</v>
      </c>
      <c r="AB274">
        <v>19431</v>
      </c>
    </row>
    <row r="275" spans="1:28" x14ac:dyDescent="0.35">
      <c r="A275">
        <f t="shared" si="10"/>
        <v>0</v>
      </c>
      <c r="B275">
        <f t="shared" si="9"/>
        <v>0</v>
      </c>
      <c r="C275" t="s">
        <v>447</v>
      </c>
      <c r="D275">
        <v>0</v>
      </c>
      <c r="E275">
        <v>3907</v>
      </c>
      <c r="F275">
        <v>0</v>
      </c>
      <c r="G275">
        <v>3907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537</v>
      </c>
      <c r="N275">
        <v>0</v>
      </c>
      <c r="O275">
        <v>6</v>
      </c>
      <c r="P275">
        <v>4</v>
      </c>
      <c r="Q275">
        <v>372</v>
      </c>
      <c r="R275">
        <v>0</v>
      </c>
      <c r="S275" s="2">
        <v>0</v>
      </c>
      <c r="T275">
        <v>58</v>
      </c>
      <c r="U275">
        <v>0</v>
      </c>
      <c r="V275">
        <v>1432</v>
      </c>
      <c r="W275">
        <v>52</v>
      </c>
      <c r="X275">
        <v>445</v>
      </c>
      <c r="Y275">
        <v>79</v>
      </c>
      <c r="Z275">
        <v>0</v>
      </c>
      <c r="AA275">
        <v>0</v>
      </c>
      <c r="AB275">
        <v>6892</v>
      </c>
    </row>
    <row r="276" spans="1:28" x14ac:dyDescent="0.35">
      <c r="A276">
        <f t="shared" si="10"/>
        <v>0</v>
      </c>
      <c r="B276">
        <f t="shared" si="9"/>
        <v>0</v>
      </c>
      <c r="C276" t="s">
        <v>91</v>
      </c>
      <c r="D276">
        <v>1656184</v>
      </c>
      <c r="E276">
        <v>2948989</v>
      </c>
      <c r="F276">
        <v>274628</v>
      </c>
      <c r="G276">
        <v>4879801</v>
      </c>
      <c r="H276">
        <v>13596</v>
      </c>
      <c r="I276">
        <v>1179998</v>
      </c>
      <c r="J276">
        <v>63525</v>
      </c>
      <c r="K276">
        <v>35671</v>
      </c>
      <c r="L276">
        <v>126916</v>
      </c>
      <c r="M276">
        <v>45221</v>
      </c>
      <c r="N276">
        <v>36152</v>
      </c>
      <c r="O276">
        <v>73096</v>
      </c>
      <c r="P276">
        <v>58730</v>
      </c>
      <c r="Q276">
        <v>141307</v>
      </c>
      <c r="R276">
        <v>250726</v>
      </c>
      <c r="S276" s="2">
        <v>28299</v>
      </c>
      <c r="T276">
        <v>34157</v>
      </c>
      <c r="U276">
        <v>13135</v>
      </c>
      <c r="V276">
        <v>254837</v>
      </c>
      <c r="W276">
        <v>119594</v>
      </c>
      <c r="X276">
        <v>329878</v>
      </c>
      <c r="Y276">
        <v>365891</v>
      </c>
      <c r="Z276">
        <v>43569</v>
      </c>
      <c r="AA276">
        <v>93785</v>
      </c>
      <c r="AB276">
        <v>8309585</v>
      </c>
    </row>
    <row r="277" spans="1:28" x14ac:dyDescent="0.35">
      <c r="A277">
        <f t="shared" si="10"/>
        <v>0</v>
      </c>
      <c r="B277">
        <f t="shared" si="9"/>
        <v>0</v>
      </c>
      <c r="C277" t="s">
        <v>91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120983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</row>
    <row r="278" spans="1:28" x14ac:dyDescent="0.35">
      <c r="A278">
        <f t="shared" si="10"/>
        <v>0</v>
      </c>
      <c r="B278">
        <f t="shared" si="9"/>
        <v>0</v>
      </c>
      <c r="C278" t="s">
        <v>91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718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</row>
    <row r="279" spans="1:28" x14ac:dyDescent="0.35">
      <c r="A279">
        <f t="shared" si="10"/>
        <v>0</v>
      </c>
      <c r="B279">
        <f t="shared" si="9"/>
        <v>0</v>
      </c>
      <c r="C279" t="s">
        <v>91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2262</v>
      </c>
      <c r="K279">
        <v>0</v>
      </c>
      <c r="L279">
        <v>1261</v>
      </c>
      <c r="M279">
        <v>162</v>
      </c>
      <c r="N279">
        <v>468</v>
      </c>
      <c r="O279">
        <v>4555</v>
      </c>
      <c r="P279">
        <v>9448</v>
      </c>
      <c r="Q279">
        <v>782</v>
      </c>
      <c r="R279" s="2">
        <v>3480</v>
      </c>
      <c r="S279">
        <v>71</v>
      </c>
      <c r="T279">
        <v>6</v>
      </c>
      <c r="U279">
        <v>10</v>
      </c>
      <c r="V279">
        <v>11893</v>
      </c>
      <c r="W279">
        <v>0</v>
      </c>
      <c r="X279">
        <v>0</v>
      </c>
      <c r="Y279">
        <v>21082</v>
      </c>
      <c r="Z279">
        <v>0</v>
      </c>
      <c r="AA279">
        <v>0</v>
      </c>
      <c r="AB279">
        <v>55527</v>
      </c>
    </row>
    <row r="280" spans="1:28" x14ac:dyDescent="0.35">
      <c r="A280">
        <f t="shared" si="10"/>
        <v>0</v>
      </c>
      <c r="B280">
        <f t="shared" si="9"/>
        <v>0</v>
      </c>
      <c r="C280" t="s">
        <v>91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12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</row>
    <row r="281" spans="1:28" ht="16.5" customHeight="1" x14ac:dyDescent="0.35">
      <c r="A281">
        <f t="shared" si="10"/>
        <v>0</v>
      </c>
      <c r="B281">
        <f t="shared" si="9"/>
        <v>0</v>
      </c>
      <c r="C281" t="s">
        <v>91</v>
      </c>
      <c r="D281">
        <v>1656184</v>
      </c>
      <c r="E281">
        <v>2948989</v>
      </c>
      <c r="F281">
        <v>274628</v>
      </c>
      <c r="G281">
        <v>4879801</v>
      </c>
      <c r="H281">
        <v>13596</v>
      </c>
      <c r="I281">
        <v>1179998</v>
      </c>
      <c r="J281">
        <v>61263</v>
      </c>
      <c r="K281">
        <v>35671</v>
      </c>
      <c r="L281">
        <v>125655</v>
      </c>
      <c r="M281">
        <v>4565</v>
      </c>
      <c r="N281">
        <v>35684</v>
      </c>
      <c r="O281">
        <v>68541</v>
      </c>
      <c r="P281">
        <v>49282</v>
      </c>
      <c r="Q281">
        <v>140575</v>
      </c>
      <c r="R281">
        <v>247246</v>
      </c>
      <c r="S281" s="2">
        <v>28228</v>
      </c>
      <c r="T281">
        <v>34151</v>
      </c>
      <c r="U281">
        <v>13125</v>
      </c>
      <c r="V281" s="6">
        <v>242944</v>
      </c>
      <c r="W281">
        <v>119594</v>
      </c>
      <c r="X281">
        <v>329878</v>
      </c>
      <c r="Y281">
        <v>344859</v>
      </c>
      <c r="Z281">
        <v>43569</v>
      </c>
      <c r="AA281">
        <v>93785</v>
      </c>
      <c r="AB281">
        <v>8254058</v>
      </c>
    </row>
    <row r="282" spans="1:28" x14ac:dyDescent="0.35">
      <c r="A282">
        <f t="shared" si="10"/>
        <v>0</v>
      </c>
      <c r="B282">
        <f t="shared" si="9"/>
        <v>0</v>
      </c>
      <c r="C282" t="s">
        <v>91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12065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</row>
    <row r="283" spans="1:28" x14ac:dyDescent="0.35">
      <c r="A283">
        <f t="shared" si="10"/>
        <v>0</v>
      </c>
      <c r="B283">
        <f t="shared" si="9"/>
        <v>0</v>
      </c>
      <c r="C283" t="s">
        <v>91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77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</row>
    <row r="284" spans="1:28" x14ac:dyDescent="0.35">
      <c r="A284">
        <f t="shared" ref="A284" si="11">+G284-SUM(D284:F284)</f>
        <v>0</v>
      </c>
      <c r="B284">
        <f t="shared" si="9"/>
        <v>0</v>
      </c>
      <c r="C284" t="s">
        <v>92</v>
      </c>
      <c r="D284">
        <f t="shared" ref="D284:AB284" si="12">+SUM(D276:D278)-SUM(D2:D275)</f>
        <v>0</v>
      </c>
      <c r="E284">
        <f t="shared" si="12"/>
        <v>0</v>
      </c>
      <c r="F284">
        <f t="shared" si="12"/>
        <v>0</v>
      </c>
      <c r="G284">
        <f t="shared" si="12"/>
        <v>0</v>
      </c>
      <c r="H284">
        <f t="shared" si="12"/>
        <v>0</v>
      </c>
      <c r="I284">
        <f t="shared" si="12"/>
        <v>0</v>
      </c>
      <c r="J284">
        <f t="shared" si="12"/>
        <v>0</v>
      </c>
      <c r="K284">
        <f t="shared" si="12"/>
        <v>0</v>
      </c>
      <c r="L284">
        <f t="shared" si="12"/>
        <v>0</v>
      </c>
      <c r="M284">
        <f t="shared" si="12"/>
        <v>0</v>
      </c>
      <c r="N284">
        <f t="shared" si="12"/>
        <v>0</v>
      </c>
      <c r="O284">
        <f t="shared" si="12"/>
        <v>0</v>
      </c>
      <c r="P284">
        <f t="shared" si="12"/>
        <v>0</v>
      </c>
      <c r="Q284">
        <f t="shared" si="12"/>
        <v>0</v>
      </c>
      <c r="R284">
        <f t="shared" si="12"/>
        <v>0</v>
      </c>
      <c r="S284">
        <f t="shared" si="12"/>
        <v>0</v>
      </c>
      <c r="T284">
        <f t="shared" si="12"/>
        <v>0</v>
      </c>
      <c r="U284">
        <f t="shared" si="12"/>
        <v>0</v>
      </c>
      <c r="V284">
        <f t="shared" si="12"/>
        <v>0</v>
      </c>
      <c r="W284">
        <f t="shared" si="12"/>
        <v>0</v>
      </c>
      <c r="X284">
        <f t="shared" si="12"/>
        <v>0</v>
      </c>
      <c r="Y284">
        <f t="shared" si="12"/>
        <v>0</v>
      </c>
      <c r="Z284">
        <f t="shared" si="12"/>
        <v>0</v>
      </c>
      <c r="AA284">
        <f t="shared" si="12"/>
        <v>0</v>
      </c>
      <c r="AB284">
        <f t="shared" si="12"/>
        <v>0</v>
      </c>
    </row>
    <row r="285" spans="1:28" x14ac:dyDescent="0.35">
      <c r="M285"/>
    </row>
    <row r="286" spans="1:28" x14ac:dyDescent="0.35">
      <c r="M286"/>
    </row>
    <row r="287" spans="1:28" x14ac:dyDescent="0.35">
      <c r="M287"/>
    </row>
    <row r="288" spans="1:28" x14ac:dyDescent="0.35">
      <c r="M288"/>
    </row>
    <row r="289" spans="13:13" x14ac:dyDescent="0.35">
      <c r="M289"/>
    </row>
    <row r="290" spans="13:13" x14ac:dyDescent="0.35">
      <c r="M290"/>
    </row>
    <row r="291" spans="13:13" x14ac:dyDescent="0.35">
      <c r="M291"/>
    </row>
    <row r="292" spans="13:13" x14ac:dyDescent="0.35">
      <c r="M292"/>
    </row>
    <row r="293" spans="13:13" x14ac:dyDescent="0.35">
      <c r="M293"/>
    </row>
    <row r="294" spans="13:13" x14ac:dyDescent="0.35">
      <c r="M294"/>
    </row>
    <row r="295" spans="13:13" x14ac:dyDescent="0.35">
      <c r="M295"/>
    </row>
    <row r="296" spans="13:13" x14ac:dyDescent="0.35">
      <c r="M296"/>
    </row>
    <row r="297" spans="13:13" x14ac:dyDescent="0.35">
      <c r="M297"/>
    </row>
    <row r="298" spans="13:13" x14ac:dyDescent="0.35">
      <c r="M298"/>
    </row>
    <row r="299" spans="13:13" x14ac:dyDescent="0.35">
      <c r="M299"/>
    </row>
    <row r="300" spans="13:13" x14ac:dyDescent="0.35">
      <c r="M300"/>
    </row>
    <row r="301" spans="13:13" x14ac:dyDescent="0.35">
      <c r="M301"/>
    </row>
    <row r="302" spans="13:13" x14ac:dyDescent="0.35">
      <c r="M302"/>
    </row>
    <row r="303" spans="13:13" x14ac:dyDescent="0.35">
      <c r="M303"/>
    </row>
    <row r="304" spans="13:13" x14ac:dyDescent="0.35">
      <c r="M304"/>
    </row>
    <row r="305" spans="13:13" x14ac:dyDescent="0.35">
      <c r="M305"/>
    </row>
    <row r="306" spans="13:13" x14ac:dyDescent="0.35">
      <c r="M306"/>
    </row>
    <row r="307" spans="13:13" x14ac:dyDescent="0.35">
      <c r="M307"/>
    </row>
    <row r="308" spans="13:13" x14ac:dyDescent="0.35">
      <c r="M308"/>
    </row>
    <row r="309" spans="13:13" x14ac:dyDescent="0.35">
      <c r="M309"/>
    </row>
    <row r="310" spans="13:13" x14ac:dyDescent="0.35">
      <c r="M310"/>
    </row>
    <row r="311" spans="13:13" x14ac:dyDescent="0.35">
      <c r="M311"/>
    </row>
    <row r="312" spans="13:13" x14ac:dyDescent="0.35">
      <c r="M312"/>
    </row>
    <row r="313" spans="13:13" x14ac:dyDescent="0.35">
      <c r="M313"/>
    </row>
    <row r="314" spans="13:13" x14ac:dyDescent="0.35">
      <c r="M314"/>
    </row>
    <row r="315" spans="13:13" x14ac:dyDescent="0.35">
      <c r="M315"/>
    </row>
    <row r="316" spans="13:13" x14ac:dyDescent="0.35">
      <c r="M316"/>
    </row>
    <row r="317" spans="13:13" x14ac:dyDescent="0.35">
      <c r="M317"/>
    </row>
    <row r="318" spans="13:13" x14ac:dyDescent="0.35">
      <c r="M318"/>
    </row>
    <row r="319" spans="13:13" x14ac:dyDescent="0.35">
      <c r="M319"/>
    </row>
    <row r="320" spans="13:13" x14ac:dyDescent="0.35">
      <c r="M320"/>
    </row>
    <row r="321" spans="13:13" x14ac:dyDescent="0.35">
      <c r="M321"/>
    </row>
    <row r="322" spans="13:13" x14ac:dyDescent="0.35">
      <c r="M322"/>
    </row>
    <row r="323" spans="13:13" x14ac:dyDescent="0.35">
      <c r="M323"/>
    </row>
    <row r="324" spans="13:13" x14ac:dyDescent="0.35">
      <c r="M324"/>
    </row>
    <row r="325" spans="13:13" x14ac:dyDescent="0.35">
      <c r="M325"/>
    </row>
    <row r="326" spans="13:13" x14ac:dyDescent="0.35">
      <c r="M326"/>
    </row>
    <row r="327" spans="13:13" x14ac:dyDescent="0.35">
      <c r="M327"/>
    </row>
    <row r="328" spans="13:13" x14ac:dyDescent="0.35">
      <c r="M328"/>
    </row>
    <row r="329" spans="13:13" x14ac:dyDescent="0.35">
      <c r="M329"/>
    </row>
    <row r="330" spans="13:13" x14ac:dyDescent="0.35">
      <c r="M330"/>
    </row>
    <row r="331" spans="13:13" x14ac:dyDescent="0.35">
      <c r="M331"/>
    </row>
    <row r="332" spans="13:13" x14ac:dyDescent="0.35">
      <c r="M332"/>
    </row>
    <row r="333" spans="13:13" x14ac:dyDescent="0.35">
      <c r="M333"/>
    </row>
    <row r="334" spans="13:13" x14ac:dyDescent="0.35">
      <c r="M334"/>
    </row>
    <row r="335" spans="13:13" x14ac:dyDescent="0.35">
      <c r="M335"/>
    </row>
    <row r="336" spans="13:13" x14ac:dyDescent="0.35">
      <c r="M336"/>
    </row>
    <row r="337" spans="13:13" x14ac:dyDescent="0.35">
      <c r="M337"/>
    </row>
    <row r="338" spans="13:13" x14ac:dyDescent="0.35">
      <c r="M338"/>
    </row>
    <row r="339" spans="13:13" x14ac:dyDescent="0.35">
      <c r="M339"/>
    </row>
    <row r="340" spans="13:13" x14ac:dyDescent="0.35">
      <c r="M340"/>
    </row>
    <row r="341" spans="13:13" x14ac:dyDescent="0.35">
      <c r="M341"/>
    </row>
    <row r="342" spans="13:13" x14ac:dyDescent="0.35">
      <c r="M342"/>
    </row>
    <row r="343" spans="13:13" x14ac:dyDescent="0.35">
      <c r="M343"/>
    </row>
    <row r="344" spans="13:13" x14ac:dyDescent="0.35">
      <c r="M344"/>
    </row>
    <row r="345" spans="13:13" x14ac:dyDescent="0.35">
      <c r="M345"/>
    </row>
    <row r="346" spans="13:13" x14ac:dyDescent="0.35">
      <c r="M346"/>
    </row>
    <row r="347" spans="13:13" x14ac:dyDescent="0.35">
      <c r="M347"/>
    </row>
    <row r="348" spans="13:13" x14ac:dyDescent="0.35">
      <c r="M348"/>
    </row>
    <row r="349" spans="13:13" x14ac:dyDescent="0.35">
      <c r="M349"/>
    </row>
    <row r="350" spans="13:13" x14ac:dyDescent="0.35">
      <c r="M350"/>
    </row>
    <row r="351" spans="13:13" x14ac:dyDescent="0.35">
      <c r="M351"/>
    </row>
    <row r="352" spans="13:13" x14ac:dyDescent="0.35">
      <c r="M352"/>
    </row>
    <row r="353" spans="13:13" x14ac:dyDescent="0.35">
      <c r="M353"/>
    </row>
    <row r="354" spans="13:13" x14ac:dyDescent="0.35">
      <c r="M354"/>
    </row>
    <row r="355" spans="13:13" x14ac:dyDescent="0.35">
      <c r="M355"/>
    </row>
    <row r="356" spans="13:13" x14ac:dyDescent="0.35">
      <c r="M356"/>
    </row>
    <row r="357" spans="13:13" x14ac:dyDescent="0.35">
      <c r="M357"/>
    </row>
    <row r="358" spans="13:13" x14ac:dyDescent="0.35">
      <c r="M358"/>
    </row>
    <row r="359" spans="13:13" x14ac:dyDescent="0.35">
      <c r="M359"/>
    </row>
    <row r="360" spans="13:13" x14ac:dyDescent="0.35">
      <c r="M360"/>
    </row>
    <row r="361" spans="13:13" x14ac:dyDescent="0.35">
      <c r="M361"/>
    </row>
    <row r="362" spans="13:13" x14ac:dyDescent="0.35">
      <c r="M362"/>
    </row>
    <row r="363" spans="13:13" x14ac:dyDescent="0.35">
      <c r="M363"/>
    </row>
    <row r="364" spans="13:13" x14ac:dyDescent="0.35">
      <c r="M364"/>
    </row>
    <row r="365" spans="13:13" x14ac:dyDescent="0.35">
      <c r="M365"/>
    </row>
    <row r="366" spans="13:13" x14ac:dyDescent="0.35">
      <c r="M366"/>
    </row>
    <row r="367" spans="13:13" x14ac:dyDescent="0.35">
      <c r="M367"/>
    </row>
    <row r="368" spans="13:13" x14ac:dyDescent="0.35">
      <c r="M368"/>
    </row>
    <row r="369" spans="13:13" x14ac:dyDescent="0.35">
      <c r="M369"/>
    </row>
    <row r="370" spans="13:13" x14ac:dyDescent="0.35">
      <c r="M370"/>
    </row>
    <row r="371" spans="13:13" x14ac:dyDescent="0.35">
      <c r="M371"/>
    </row>
    <row r="372" spans="13:13" x14ac:dyDescent="0.35">
      <c r="M372"/>
    </row>
    <row r="373" spans="13:13" x14ac:dyDescent="0.35">
      <c r="M373"/>
    </row>
    <row r="374" spans="13:13" x14ac:dyDescent="0.35">
      <c r="M374"/>
    </row>
    <row r="375" spans="13:13" x14ac:dyDescent="0.35">
      <c r="M375"/>
    </row>
    <row r="376" spans="13:13" x14ac:dyDescent="0.35">
      <c r="M376"/>
    </row>
    <row r="377" spans="13:13" x14ac:dyDescent="0.35">
      <c r="M377"/>
    </row>
    <row r="378" spans="13:13" x14ac:dyDescent="0.35">
      <c r="M378"/>
    </row>
    <row r="379" spans="13:13" x14ac:dyDescent="0.35">
      <c r="M379"/>
    </row>
    <row r="380" spans="13:13" x14ac:dyDescent="0.35">
      <c r="M380"/>
    </row>
    <row r="381" spans="13:13" x14ac:dyDescent="0.35">
      <c r="M381"/>
    </row>
    <row r="382" spans="13:13" x14ac:dyDescent="0.35">
      <c r="M382"/>
    </row>
    <row r="383" spans="13:13" x14ac:dyDescent="0.35">
      <c r="M383"/>
    </row>
    <row r="384" spans="13:13" x14ac:dyDescent="0.35">
      <c r="M384"/>
    </row>
    <row r="385" spans="13:13" x14ac:dyDescent="0.35">
      <c r="M385"/>
    </row>
    <row r="386" spans="13:13" x14ac:dyDescent="0.35">
      <c r="M386"/>
    </row>
    <row r="387" spans="13:13" x14ac:dyDescent="0.35">
      <c r="M387"/>
    </row>
    <row r="388" spans="13:13" x14ac:dyDescent="0.35">
      <c r="M388"/>
    </row>
    <row r="389" spans="13:13" x14ac:dyDescent="0.35">
      <c r="M389"/>
    </row>
    <row r="390" spans="13:13" x14ac:dyDescent="0.35">
      <c r="M390"/>
    </row>
    <row r="391" spans="13:13" x14ac:dyDescent="0.35">
      <c r="M391"/>
    </row>
    <row r="392" spans="13:13" x14ac:dyDescent="0.35">
      <c r="M392"/>
    </row>
    <row r="393" spans="13:13" x14ac:dyDescent="0.35">
      <c r="M393"/>
    </row>
    <row r="394" spans="13:13" x14ac:dyDescent="0.35">
      <c r="M394"/>
    </row>
    <row r="395" spans="13:13" x14ac:dyDescent="0.35">
      <c r="M395"/>
    </row>
    <row r="396" spans="13:13" x14ac:dyDescent="0.35">
      <c r="M396"/>
    </row>
    <row r="397" spans="13:13" x14ac:dyDescent="0.35">
      <c r="M397"/>
    </row>
    <row r="398" spans="13:13" x14ac:dyDescent="0.35">
      <c r="M398"/>
    </row>
    <row r="399" spans="13:13" x14ac:dyDescent="0.35">
      <c r="M399"/>
    </row>
    <row r="400" spans="13:13" x14ac:dyDescent="0.35">
      <c r="M400"/>
    </row>
    <row r="401" spans="13:13" x14ac:dyDescent="0.35">
      <c r="M401"/>
    </row>
    <row r="402" spans="13:13" x14ac:dyDescent="0.35">
      <c r="M402"/>
    </row>
    <row r="403" spans="13:13" x14ac:dyDescent="0.35">
      <c r="M403"/>
    </row>
    <row r="404" spans="13:13" x14ac:dyDescent="0.35">
      <c r="M404"/>
    </row>
    <row r="405" spans="13:13" x14ac:dyDescent="0.35">
      <c r="M405"/>
    </row>
    <row r="406" spans="13:13" x14ac:dyDescent="0.35">
      <c r="M406"/>
    </row>
    <row r="407" spans="13:13" x14ac:dyDescent="0.35">
      <c r="M407"/>
    </row>
    <row r="408" spans="13:13" x14ac:dyDescent="0.35">
      <c r="M408"/>
    </row>
    <row r="409" spans="13:13" x14ac:dyDescent="0.35">
      <c r="M409"/>
    </row>
    <row r="410" spans="13:13" x14ac:dyDescent="0.35">
      <c r="M410"/>
    </row>
    <row r="411" spans="13:13" x14ac:dyDescent="0.35">
      <c r="M411"/>
    </row>
    <row r="412" spans="13:13" x14ac:dyDescent="0.35">
      <c r="M412"/>
    </row>
    <row r="413" spans="13:13" x14ac:dyDescent="0.35">
      <c r="M413"/>
    </row>
    <row r="414" spans="13:13" x14ac:dyDescent="0.35">
      <c r="M414"/>
    </row>
    <row r="415" spans="13:13" x14ac:dyDescent="0.35">
      <c r="M415"/>
    </row>
    <row r="416" spans="13:13" x14ac:dyDescent="0.35">
      <c r="M416"/>
    </row>
    <row r="417" spans="13:13" x14ac:dyDescent="0.35">
      <c r="M417"/>
    </row>
    <row r="418" spans="13:13" x14ac:dyDescent="0.35">
      <c r="M418"/>
    </row>
    <row r="419" spans="13:13" x14ac:dyDescent="0.35">
      <c r="M419"/>
    </row>
    <row r="420" spans="13:13" x14ac:dyDescent="0.35">
      <c r="M420"/>
    </row>
    <row r="421" spans="13:13" x14ac:dyDescent="0.35">
      <c r="M421"/>
    </row>
    <row r="422" spans="13:13" x14ac:dyDescent="0.35">
      <c r="M422"/>
    </row>
    <row r="423" spans="13:13" x14ac:dyDescent="0.35">
      <c r="M423"/>
    </row>
    <row r="424" spans="13:13" x14ac:dyDescent="0.35">
      <c r="M424"/>
    </row>
    <row r="425" spans="13:13" x14ac:dyDescent="0.35">
      <c r="M425"/>
    </row>
    <row r="426" spans="13:13" x14ac:dyDescent="0.35">
      <c r="M426"/>
    </row>
    <row r="427" spans="13:13" x14ac:dyDescent="0.35">
      <c r="M427"/>
    </row>
    <row r="428" spans="13:13" x14ac:dyDescent="0.35">
      <c r="M428"/>
    </row>
    <row r="429" spans="13:13" x14ac:dyDescent="0.35">
      <c r="M429"/>
    </row>
    <row r="430" spans="13:13" x14ac:dyDescent="0.35">
      <c r="M430"/>
    </row>
    <row r="431" spans="13:13" x14ac:dyDescent="0.35">
      <c r="M431"/>
    </row>
    <row r="432" spans="13:13" x14ac:dyDescent="0.35">
      <c r="M432"/>
    </row>
    <row r="433" spans="13:13" x14ac:dyDescent="0.35">
      <c r="M433"/>
    </row>
    <row r="434" spans="13:13" x14ac:dyDescent="0.35">
      <c r="M434"/>
    </row>
    <row r="435" spans="13:13" x14ac:dyDescent="0.35">
      <c r="M435"/>
    </row>
    <row r="436" spans="13:13" x14ac:dyDescent="0.35">
      <c r="M436"/>
    </row>
    <row r="437" spans="13:13" x14ac:dyDescent="0.35">
      <c r="M437"/>
    </row>
    <row r="438" spans="13:13" x14ac:dyDescent="0.35">
      <c r="M438"/>
    </row>
    <row r="439" spans="13:13" x14ac:dyDescent="0.35">
      <c r="M439"/>
    </row>
    <row r="440" spans="13:13" x14ac:dyDescent="0.35">
      <c r="M440"/>
    </row>
    <row r="441" spans="13:13" x14ac:dyDescent="0.35">
      <c r="M441"/>
    </row>
    <row r="442" spans="13:13" x14ac:dyDescent="0.35">
      <c r="M442"/>
    </row>
    <row r="443" spans="13:13" x14ac:dyDescent="0.35">
      <c r="M443"/>
    </row>
    <row r="444" spans="13:13" x14ac:dyDescent="0.35">
      <c r="M444"/>
    </row>
    <row r="445" spans="13:13" x14ac:dyDescent="0.35">
      <c r="M445"/>
    </row>
    <row r="446" spans="13:13" x14ac:dyDescent="0.35">
      <c r="M446"/>
    </row>
    <row r="447" spans="13:13" x14ac:dyDescent="0.35">
      <c r="M447"/>
    </row>
    <row r="448" spans="13:13" x14ac:dyDescent="0.35">
      <c r="M448"/>
    </row>
    <row r="449" spans="13:13" x14ac:dyDescent="0.35">
      <c r="M449"/>
    </row>
    <row r="450" spans="13:13" x14ac:dyDescent="0.35">
      <c r="M450"/>
    </row>
    <row r="451" spans="13:13" x14ac:dyDescent="0.35">
      <c r="M451"/>
    </row>
    <row r="452" spans="13:13" x14ac:dyDescent="0.35">
      <c r="M452"/>
    </row>
    <row r="453" spans="13:13" x14ac:dyDescent="0.35">
      <c r="M453"/>
    </row>
    <row r="454" spans="13:13" x14ac:dyDescent="0.35">
      <c r="M454"/>
    </row>
    <row r="455" spans="13:13" x14ac:dyDescent="0.35">
      <c r="M455"/>
    </row>
    <row r="456" spans="13:13" x14ac:dyDescent="0.35">
      <c r="M456"/>
    </row>
    <row r="457" spans="13:13" x14ac:dyDescent="0.35">
      <c r="M457"/>
    </row>
    <row r="458" spans="13:13" x14ac:dyDescent="0.35">
      <c r="M458"/>
    </row>
    <row r="459" spans="13:13" x14ac:dyDescent="0.35">
      <c r="M459"/>
    </row>
    <row r="460" spans="13:13" x14ac:dyDescent="0.35">
      <c r="M460"/>
    </row>
    <row r="461" spans="13:13" x14ac:dyDescent="0.35">
      <c r="M461"/>
    </row>
    <row r="462" spans="13:13" x14ac:dyDescent="0.35">
      <c r="M462"/>
    </row>
    <row r="463" spans="13:13" x14ac:dyDescent="0.35">
      <c r="M463"/>
    </row>
    <row r="464" spans="13:13" x14ac:dyDescent="0.35">
      <c r="M464"/>
    </row>
    <row r="465" spans="13:13" x14ac:dyDescent="0.35">
      <c r="M465"/>
    </row>
    <row r="466" spans="13:13" x14ac:dyDescent="0.35">
      <c r="M466"/>
    </row>
    <row r="467" spans="13:13" x14ac:dyDescent="0.35">
      <c r="M467"/>
    </row>
    <row r="468" spans="13:13" x14ac:dyDescent="0.35">
      <c r="M468"/>
    </row>
    <row r="469" spans="13:13" x14ac:dyDescent="0.35">
      <c r="M469"/>
    </row>
    <row r="470" spans="13:13" x14ac:dyDescent="0.35">
      <c r="M470"/>
    </row>
    <row r="471" spans="13:13" x14ac:dyDescent="0.35">
      <c r="M471"/>
    </row>
    <row r="472" spans="13:13" x14ac:dyDescent="0.35">
      <c r="M472"/>
    </row>
    <row r="473" spans="13:13" x14ac:dyDescent="0.35">
      <c r="M473"/>
    </row>
    <row r="474" spans="13:13" x14ac:dyDescent="0.35">
      <c r="M474"/>
    </row>
    <row r="475" spans="13:13" x14ac:dyDescent="0.35">
      <c r="M475"/>
    </row>
    <row r="476" spans="13:13" x14ac:dyDescent="0.35">
      <c r="M476"/>
    </row>
    <row r="477" spans="13:13" x14ac:dyDescent="0.35">
      <c r="M477"/>
    </row>
    <row r="478" spans="13:13" x14ac:dyDescent="0.35">
      <c r="M478"/>
    </row>
    <row r="479" spans="13:13" x14ac:dyDescent="0.35">
      <c r="M479"/>
    </row>
    <row r="480" spans="13:13" x14ac:dyDescent="0.35">
      <c r="M480"/>
    </row>
    <row r="481" spans="13:13" x14ac:dyDescent="0.35">
      <c r="M481"/>
    </row>
    <row r="482" spans="13:13" x14ac:dyDescent="0.35">
      <c r="M482"/>
    </row>
    <row r="483" spans="13:13" x14ac:dyDescent="0.35">
      <c r="M483"/>
    </row>
    <row r="484" spans="13:13" x14ac:dyDescent="0.35">
      <c r="M484"/>
    </row>
    <row r="485" spans="13:13" x14ac:dyDescent="0.35">
      <c r="M485"/>
    </row>
    <row r="486" spans="13:13" x14ac:dyDescent="0.35">
      <c r="M486"/>
    </row>
    <row r="487" spans="13:13" x14ac:dyDescent="0.35">
      <c r="M487"/>
    </row>
    <row r="488" spans="13:13" x14ac:dyDescent="0.35">
      <c r="M488"/>
    </row>
    <row r="489" spans="13:13" x14ac:dyDescent="0.35">
      <c r="M489"/>
    </row>
    <row r="490" spans="13:13" x14ac:dyDescent="0.35">
      <c r="M490"/>
    </row>
    <row r="491" spans="13:13" x14ac:dyDescent="0.35">
      <c r="M491"/>
    </row>
    <row r="492" spans="13:13" x14ac:dyDescent="0.35">
      <c r="M492"/>
    </row>
    <row r="493" spans="13:13" x14ac:dyDescent="0.35">
      <c r="M493"/>
    </row>
    <row r="494" spans="13:13" x14ac:dyDescent="0.35">
      <c r="M494"/>
    </row>
    <row r="495" spans="13:13" x14ac:dyDescent="0.35">
      <c r="M495"/>
    </row>
    <row r="496" spans="13:13" x14ac:dyDescent="0.35">
      <c r="M496"/>
    </row>
    <row r="497" spans="13:13" x14ac:dyDescent="0.35">
      <c r="M497"/>
    </row>
    <row r="498" spans="13:13" x14ac:dyDescent="0.35">
      <c r="M498"/>
    </row>
    <row r="499" spans="13:13" x14ac:dyDescent="0.35">
      <c r="M499"/>
    </row>
    <row r="500" spans="13:13" x14ac:dyDescent="0.35">
      <c r="M500"/>
    </row>
    <row r="501" spans="13:13" x14ac:dyDescent="0.35">
      <c r="M501"/>
    </row>
    <row r="502" spans="13:13" x14ac:dyDescent="0.35">
      <c r="M502"/>
    </row>
    <row r="503" spans="13:13" x14ac:dyDescent="0.35">
      <c r="M503"/>
    </row>
    <row r="504" spans="13:13" x14ac:dyDescent="0.35">
      <c r="M504"/>
    </row>
    <row r="505" spans="13:13" x14ac:dyDescent="0.35">
      <c r="M505"/>
    </row>
    <row r="506" spans="13:13" x14ac:dyDescent="0.35">
      <c r="M506"/>
    </row>
    <row r="507" spans="13:13" x14ac:dyDescent="0.35">
      <c r="M507"/>
    </row>
    <row r="508" spans="13:13" x14ac:dyDescent="0.35">
      <c r="M508"/>
    </row>
    <row r="509" spans="13:13" x14ac:dyDescent="0.35">
      <c r="M509"/>
    </row>
    <row r="510" spans="13:13" x14ac:dyDescent="0.35">
      <c r="M510"/>
    </row>
    <row r="511" spans="13:13" x14ac:dyDescent="0.35">
      <c r="M511"/>
    </row>
    <row r="512" spans="13:13" x14ac:dyDescent="0.35">
      <c r="M512"/>
    </row>
    <row r="513" spans="13:13" x14ac:dyDescent="0.35">
      <c r="M513"/>
    </row>
    <row r="514" spans="13:13" x14ac:dyDescent="0.35">
      <c r="M514"/>
    </row>
    <row r="515" spans="13:13" x14ac:dyDescent="0.35">
      <c r="M515"/>
    </row>
    <row r="516" spans="13:13" x14ac:dyDescent="0.35">
      <c r="M516"/>
    </row>
    <row r="517" spans="13:13" x14ac:dyDescent="0.35">
      <c r="M517"/>
    </row>
    <row r="518" spans="13:13" x14ac:dyDescent="0.35">
      <c r="M518"/>
    </row>
    <row r="519" spans="13:13" x14ac:dyDescent="0.35">
      <c r="M519"/>
    </row>
    <row r="520" spans="13:13" x14ac:dyDescent="0.35">
      <c r="M520"/>
    </row>
    <row r="521" spans="13:13" x14ac:dyDescent="0.35">
      <c r="M521"/>
    </row>
    <row r="522" spans="13:13" x14ac:dyDescent="0.35">
      <c r="M522"/>
    </row>
    <row r="523" spans="13:13" x14ac:dyDescent="0.35">
      <c r="M523"/>
    </row>
    <row r="524" spans="13:13" x14ac:dyDescent="0.35">
      <c r="M524"/>
    </row>
    <row r="525" spans="13:13" x14ac:dyDescent="0.35">
      <c r="M525"/>
    </row>
    <row r="526" spans="13:13" x14ac:dyDescent="0.35">
      <c r="M526"/>
    </row>
    <row r="527" spans="13:13" x14ac:dyDescent="0.35">
      <c r="M527"/>
    </row>
    <row r="528" spans="13:13" x14ac:dyDescent="0.35">
      <c r="M528"/>
    </row>
    <row r="529" spans="13:13" x14ac:dyDescent="0.35">
      <c r="M529"/>
    </row>
    <row r="530" spans="13:13" x14ac:dyDescent="0.35">
      <c r="M530"/>
    </row>
    <row r="531" spans="13:13" x14ac:dyDescent="0.35">
      <c r="M531"/>
    </row>
    <row r="532" spans="13:13" x14ac:dyDescent="0.35">
      <c r="M532"/>
    </row>
    <row r="533" spans="13:13" x14ac:dyDescent="0.35">
      <c r="M533"/>
    </row>
    <row r="534" spans="13:13" x14ac:dyDescent="0.35">
      <c r="M534"/>
    </row>
    <row r="535" spans="13:13" x14ac:dyDescent="0.35">
      <c r="M535"/>
    </row>
    <row r="536" spans="13:13" x14ac:dyDescent="0.35">
      <c r="M536"/>
    </row>
    <row r="537" spans="13:13" x14ac:dyDescent="0.35">
      <c r="M537"/>
    </row>
    <row r="538" spans="13:13" x14ac:dyDescent="0.35">
      <c r="M538"/>
    </row>
    <row r="539" spans="13:13" x14ac:dyDescent="0.35">
      <c r="M539"/>
    </row>
    <row r="540" spans="13:13" x14ac:dyDescent="0.35">
      <c r="M540"/>
    </row>
    <row r="541" spans="13:13" x14ac:dyDescent="0.35">
      <c r="M541"/>
    </row>
    <row r="542" spans="13:13" x14ac:dyDescent="0.35">
      <c r="M542"/>
    </row>
    <row r="543" spans="13:13" x14ac:dyDescent="0.35">
      <c r="M543"/>
    </row>
    <row r="544" spans="13:13" x14ac:dyDescent="0.35">
      <c r="M544"/>
    </row>
    <row r="545" spans="13:13" x14ac:dyDescent="0.35">
      <c r="M545"/>
    </row>
    <row r="546" spans="13:13" x14ac:dyDescent="0.35">
      <c r="M546"/>
    </row>
    <row r="547" spans="13:13" x14ac:dyDescent="0.35">
      <c r="M547"/>
    </row>
    <row r="548" spans="13:13" x14ac:dyDescent="0.35">
      <c r="M548"/>
    </row>
    <row r="549" spans="13:13" x14ac:dyDescent="0.35">
      <c r="M549"/>
    </row>
    <row r="550" spans="13:13" x14ac:dyDescent="0.35">
      <c r="M550"/>
    </row>
    <row r="551" spans="13:13" x14ac:dyDescent="0.35">
      <c r="M551"/>
    </row>
    <row r="552" spans="13:13" x14ac:dyDescent="0.35">
      <c r="M552"/>
    </row>
    <row r="553" spans="13:13" x14ac:dyDescent="0.35">
      <c r="M553"/>
    </row>
    <row r="554" spans="13:13" x14ac:dyDescent="0.35">
      <c r="M554"/>
    </row>
    <row r="555" spans="13:13" x14ac:dyDescent="0.35">
      <c r="M555"/>
    </row>
    <row r="556" spans="13:13" x14ac:dyDescent="0.35">
      <c r="M556"/>
    </row>
    <row r="557" spans="13:13" x14ac:dyDescent="0.35">
      <c r="M557"/>
    </row>
    <row r="558" spans="13:13" x14ac:dyDescent="0.35">
      <c r="M558"/>
    </row>
    <row r="559" spans="13:13" x14ac:dyDescent="0.35">
      <c r="M559"/>
    </row>
    <row r="560" spans="13:13" x14ac:dyDescent="0.35">
      <c r="M560"/>
    </row>
    <row r="561" spans="13:13" x14ac:dyDescent="0.35">
      <c r="M561"/>
    </row>
    <row r="562" spans="13:13" x14ac:dyDescent="0.35">
      <c r="M562"/>
    </row>
    <row r="563" spans="13:13" x14ac:dyDescent="0.35">
      <c r="M563"/>
    </row>
    <row r="564" spans="13:13" x14ac:dyDescent="0.35">
      <c r="M564"/>
    </row>
    <row r="565" spans="13:13" x14ac:dyDescent="0.35">
      <c r="M565"/>
    </row>
    <row r="566" spans="13:13" x14ac:dyDescent="0.35">
      <c r="M566"/>
    </row>
    <row r="567" spans="13:13" x14ac:dyDescent="0.35">
      <c r="M567"/>
    </row>
    <row r="568" spans="13:13" x14ac:dyDescent="0.35">
      <c r="M568"/>
    </row>
    <row r="569" spans="13:13" x14ac:dyDescent="0.35">
      <c r="M569"/>
    </row>
    <row r="570" spans="13:13" x14ac:dyDescent="0.35">
      <c r="M570"/>
    </row>
    <row r="571" spans="13:13" x14ac:dyDescent="0.35">
      <c r="M571"/>
    </row>
    <row r="572" spans="13:13" x14ac:dyDescent="0.35">
      <c r="M572"/>
    </row>
    <row r="573" spans="13:13" x14ac:dyDescent="0.35">
      <c r="M573"/>
    </row>
    <row r="574" spans="13:13" x14ac:dyDescent="0.35">
      <c r="M574"/>
    </row>
    <row r="575" spans="13:13" x14ac:dyDescent="0.35">
      <c r="M575"/>
    </row>
    <row r="576" spans="13:13" x14ac:dyDescent="0.35">
      <c r="M576"/>
    </row>
    <row r="577" spans="13:13" x14ac:dyDescent="0.35">
      <c r="M577"/>
    </row>
    <row r="578" spans="13:13" x14ac:dyDescent="0.35">
      <c r="M578"/>
    </row>
    <row r="579" spans="13:13" x14ac:dyDescent="0.35">
      <c r="M579"/>
    </row>
    <row r="580" spans="13:13" x14ac:dyDescent="0.35">
      <c r="M580"/>
    </row>
    <row r="581" spans="13:13" x14ac:dyDescent="0.35">
      <c r="M581"/>
    </row>
    <row r="582" spans="13:13" x14ac:dyDescent="0.35">
      <c r="M582"/>
    </row>
    <row r="583" spans="13:13" x14ac:dyDescent="0.35">
      <c r="M583"/>
    </row>
    <row r="584" spans="13:13" x14ac:dyDescent="0.35">
      <c r="M584"/>
    </row>
    <row r="585" spans="13:13" x14ac:dyDescent="0.35">
      <c r="M585"/>
    </row>
    <row r="586" spans="13:13" x14ac:dyDescent="0.35">
      <c r="M586"/>
    </row>
    <row r="587" spans="13:13" x14ac:dyDescent="0.35">
      <c r="M587"/>
    </row>
    <row r="588" spans="13:13" x14ac:dyDescent="0.35">
      <c r="M588"/>
    </row>
    <row r="589" spans="13:13" x14ac:dyDescent="0.35">
      <c r="M589"/>
    </row>
    <row r="590" spans="13:13" x14ac:dyDescent="0.35">
      <c r="M590"/>
    </row>
    <row r="591" spans="13:13" x14ac:dyDescent="0.35">
      <c r="M591"/>
    </row>
    <row r="592" spans="13:13" x14ac:dyDescent="0.35">
      <c r="M592"/>
    </row>
    <row r="593" spans="13:13" x14ac:dyDescent="0.35">
      <c r="M593"/>
    </row>
    <row r="594" spans="13:13" x14ac:dyDescent="0.35">
      <c r="M594"/>
    </row>
    <row r="595" spans="13:13" x14ac:dyDescent="0.35">
      <c r="M595"/>
    </row>
    <row r="596" spans="13:13" x14ac:dyDescent="0.35">
      <c r="M596"/>
    </row>
    <row r="597" spans="13:13" x14ac:dyDescent="0.35">
      <c r="M597"/>
    </row>
    <row r="598" spans="13:13" x14ac:dyDescent="0.35">
      <c r="M598"/>
    </row>
    <row r="599" spans="13:13" x14ac:dyDescent="0.35">
      <c r="M599"/>
    </row>
    <row r="600" spans="13:13" x14ac:dyDescent="0.35">
      <c r="M600"/>
    </row>
    <row r="601" spans="13:13" x14ac:dyDescent="0.35">
      <c r="M601"/>
    </row>
    <row r="602" spans="13:13" x14ac:dyDescent="0.35">
      <c r="M602"/>
    </row>
    <row r="603" spans="13:13" x14ac:dyDescent="0.35">
      <c r="M603"/>
    </row>
    <row r="604" spans="13:13" x14ac:dyDescent="0.35">
      <c r="M604"/>
    </row>
    <row r="605" spans="13:13" x14ac:dyDescent="0.35">
      <c r="M605"/>
    </row>
    <row r="606" spans="13:13" x14ac:dyDescent="0.35">
      <c r="M606"/>
    </row>
    <row r="607" spans="13:13" x14ac:dyDescent="0.35">
      <c r="M607"/>
    </row>
    <row r="608" spans="13:13" x14ac:dyDescent="0.35">
      <c r="M608"/>
    </row>
    <row r="609" spans="13:13" x14ac:dyDescent="0.35">
      <c r="M609"/>
    </row>
    <row r="610" spans="13:13" x14ac:dyDescent="0.35">
      <c r="M610"/>
    </row>
    <row r="611" spans="13:13" x14ac:dyDescent="0.35">
      <c r="M611"/>
    </row>
    <row r="612" spans="13:13" x14ac:dyDescent="0.35">
      <c r="M612"/>
    </row>
    <row r="613" spans="13:13" x14ac:dyDescent="0.35">
      <c r="M613"/>
    </row>
    <row r="614" spans="13:13" x14ac:dyDescent="0.35">
      <c r="M614"/>
    </row>
    <row r="615" spans="13:13" x14ac:dyDescent="0.35">
      <c r="M615"/>
    </row>
    <row r="616" spans="13:13" x14ac:dyDescent="0.35">
      <c r="M616"/>
    </row>
    <row r="617" spans="13:13" x14ac:dyDescent="0.35">
      <c r="M617"/>
    </row>
    <row r="618" spans="13:13" x14ac:dyDescent="0.35">
      <c r="M618"/>
    </row>
    <row r="619" spans="13:13" x14ac:dyDescent="0.35">
      <c r="M619"/>
    </row>
    <row r="620" spans="13:13" x14ac:dyDescent="0.35">
      <c r="M620"/>
    </row>
    <row r="621" spans="13:13" x14ac:dyDescent="0.35">
      <c r="M621"/>
    </row>
    <row r="622" spans="13:13" x14ac:dyDescent="0.35">
      <c r="M622"/>
    </row>
    <row r="623" spans="13:13" x14ac:dyDescent="0.35">
      <c r="M623"/>
    </row>
    <row r="624" spans="13:13" x14ac:dyDescent="0.35">
      <c r="M624"/>
    </row>
    <row r="625" spans="13:13" x14ac:dyDescent="0.35">
      <c r="M625"/>
    </row>
    <row r="626" spans="13:13" x14ac:dyDescent="0.35">
      <c r="M626"/>
    </row>
    <row r="627" spans="13:13" x14ac:dyDescent="0.35">
      <c r="M627"/>
    </row>
    <row r="628" spans="13:13" x14ac:dyDescent="0.35">
      <c r="M628"/>
    </row>
    <row r="629" spans="13:13" x14ac:dyDescent="0.35">
      <c r="M629"/>
    </row>
    <row r="630" spans="13:13" x14ac:dyDescent="0.35">
      <c r="M630"/>
    </row>
    <row r="631" spans="13:13" x14ac:dyDescent="0.35">
      <c r="M631"/>
    </row>
    <row r="632" spans="13:13" x14ac:dyDescent="0.35">
      <c r="M632"/>
    </row>
    <row r="633" spans="13:13" x14ac:dyDescent="0.35">
      <c r="M633"/>
    </row>
    <row r="634" spans="13:13" x14ac:dyDescent="0.35">
      <c r="M634"/>
    </row>
    <row r="635" spans="13:13" x14ac:dyDescent="0.35">
      <c r="M635"/>
    </row>
    <row r="636" spans="13:13" x14ac:dyDescent="0.35">
      <c r="M636"/>
    </row>
    <row r="637" spans="13:13" x14ac:dyDescent="0.35">
      <c r="M637"/>
    </row>
    <row r="638" spans="13:13" x14ac:dyDescent="0.35">
      <c r="M638"/>
    </row>
    <row r="639" spans="13:13" x14ac:dyDescent="0.35">
      <c r="M639"/>
    </row>
    <row r="640" spans="13:13" x14ac:dyDescent="0.35">
      <c r="M640"/>
    </row>
    <row r="641" spans="13:13" x14ac:dyDescent="0.35">
      <c r="M641"/>
    </row>
    <row r="642" spans="13:13" x14ac:dyDescent="0.35">
      <c r="M642"/>
    </row>
    <row r="643" spans="13:13" x14ac:dyDescent="0.35">
      <c r="M643"/>
    </row>
    <row r="644" spans="13:13" x14ac:dyDescent="0.35">
      <c r="M644"/>
    </row>
    <row r="645" spans="13:13" x14ac:dyDescent="0.35">
      <c r="M645"/>
    </row>
    <row r="646" spans="13:13" x14ac:dyDescent="0.35">
      <c r="M646"/>
    </row>
    <row r="647" spans="13:13" x14ac:dyDescent="0.35">
      <c r="M647"/>
    </row>
    <row r="648" spans="13:13" x14ac:dyDescent="0.35">
      <c r="M648"/>
    </row>
    <row r="649" spans="13:13" x14ac:dyDescent="0.35">
      <c r="M649"/>
    </row>
    <row r="650" spans="13:13" x14ac:dyDescent="0.35">
      <c r="M650"/>
    </row>
    <row r="651" spans="13:13" x14ac:dyDescent="0.35">
      <c r="M651"/>
    </row>
    <row r="652" spans="13:13" x14ac:dyDescent="0.35">
      <c r="M652"/>
    </row>
    <row r="653" spans="13:13" x14ac:dyDescent="0.35">
      <c r="M653"/>
    </row>
    <row r="654" spans="13:13" x14ac:dyDescent="0.35">
      <c r="M654"/>
    </row>
    <row r="655" spans="13:13" x14ac:dyDescent="0.35">
      <c r="M655"/>
    </row>
    <row r="656" spans="13:13" x14ac:dyDescent="0.35">
      <c r="M656"/>
    </row>
    <row r="657" spans="13:13" x14ac:dyDescent="0.35">
      <c r="M657"/>
    </row>
    <row r="658" spans="13:13" x14ac:dyDescent="0.35">
      <c r="M658"/>
    </row>
    <row r="659" spans="13:13" x14ac:dyDescent="0.35">
      <c r="M659"/>
    </row>
    <row r="660" spans="13:13" x14ac:dyDescent="0.35">
      <c r="M660"/>
    </row>
    <row r="661" spans="13:13" x14ac:dyDescent="0.35">
      <c r="M661"/>
    </row>
    <row r="662" spans="13:13" x14ac:dyDescent="0.35">
      <c r="M662"/>
    </row>
    <row r="663" spans="13:13" x14ac:dyDescent="0.35">
      <c r="M663"/>
    </row>
    <row r="664" spans="13:13" x14ac:dyDescent="0.35">
      <c r="M664"/>
    </row>
    <row r="665" spans="13:13" x14ac:dyDescent="0.35">
      <c r="M665"/>
    </row>
    <row r="666" spans="13:13" x14ac:dyDescent="0.35">
      <c r="M666"/>
    </row>
    <row r="667" spans="13:13" x14ac:dyDescent="0.35">
      <c r="M667"/>
    </row>
    <row r="668" spans="13:13" x14ac:dyDescent="0.35">
      <c r="M668"/>
    </row>
    <row r="669" spans="13:13" x14ac:dyDescent="0.35">
      <c r="M669"/>
    </row>
    <row r="670" spans="13:13" x14ac:dyDescent="0.35">
      <c r="M670"/>
    </row>
    <row r="671" spans="13:13" x14ac:dyDescent="0.35">
      <c r="M671"/>
    </row>
    <row r="672" spans="13:13" x14ac:dyDescent="0.35">
      <c r="M672"/>
    </row>
    <row r="673" spans="13:13" x14ac:dyDescent="0.35">
      <c r="M673"/>
    </row>
    <row r="674" spans="13:13" x14ac:dyDescent="0.35">
      <c r="M674"/>
    </row>
    <row r="675" spans="13:13" x14ac:dyDescent="0.35">
      <c r="M675"/>
    </row>
    <row r="676" spans="13:13" x14ac:dyDescent="0.35">
      <c r="M676"/>
    </row>
    <row r="677" spans="13:13" x14ac:dyDescent="0.35">
      <c r="M677"/>
    </row>
    <row r="678" spans="13:13" x14ac:dyDescent="0.35">
      <c r="M678"/>
    </row>
    <row r="679" spans="13:13" x14ac:dyDescent="0.35">
      <c r="M679"/>
    </row>
    <row r="680" spans="13:13" x14ac:dyDescent="0.35">
      <c r="M680"/>
    </row>
    <row r="681" spans="13:13" x14ac:dyDescent="0.35">
      <c r="M681"/>
    </row>
    <row r="682" spans="13:13" x14ac:dyDescent="0.35">
      <c r="M682"/>
    </row>
    <row r="683" spans="13:13" x14ac:dyDescent="0.35">
      <c r="M683"/>
    </row>
    <row r="684" spans="13:13" x14ac:dyDescent="0.35">
      <c r="M684"/>
    </row>
    <row r="685" spans="13:13" x14ac:dyDescent="0.35">
      <c r="M685"/>
    </row>
    <row r="686" spans="13:13" x14ac:dyDescent="0.35">
      <c r="M686"/>
    </row>
    <row r="687" spans="13:13" x14ac:dyDescent="0.35">
      <c r="M687"/>
    </row>
    <row r="688" spans="13:13" x14ac:dyDescent="0.35">
      <c r="M688"/>
    </row>
  </sheetData>
  <conditionalFormatting sqref="A2:B284">
    <cfRule type="cellIs" dxfId="22" priority="2" operator="notEqual">
      <formula>0</formula>
    </cfRule>
  </conditionalFormatting>
  <pageMargins left="0.7" right="0.7" top="0.75" bottom="0.75" header="0.3" footer="0.3"/>
  <pageSetup orientation="portrait"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6"/>
  <dimension ref="A1:W260"/>
  <sheetViews>
    <sheetView zoomScale="85" zoomScaleNormal="85" workbookViewId="0">
      <pane xSplit="3" ySplit="1" topLeftCell="D234" activePane="bottomRight" state="frozen"/>
      <selection activeCell="I7" sqref="A1:Y92"/>
      <selection pane="topRight" activeCell="I7" sqref="A1:Y92"/>
      <selection pane="bottomLeft" activeCell="I7" sqref="A1:Y92"/>
      <selection pane="bottomRight" activeCell="C1" sqref="C1:C260"/>
    </sheetView>
  </sheetViews>
  <sheetFormatPr defaultColWidth="12.6328125" defaultRowHeight="14.5" x14ac:dyDescent="0.35"/>
  <cols>
    <col min="15" max="15" width="12.6328125" collapsed="1"/>
  </cols>
  <sheetData>
    <row r="1" spans="1:23" x14ac:dyDescent="0.35">
      <c r="A1" t="s">
        <v>492</v>
      </c>
      <c r="B1" t="s">
        <v>92</v>
      </c>
      <c r="C1" t="s">
        <v>21</v>
      </c>
      <c r="D1" t="s">
        <v>114</v>
      </c>
      <c r="E1" t="s">
        <v>115</v>
      </c>
      <c r="F1" t="s">
        <v>116</v>
      </c>
      <c r="G1" t="s">
        <v>119</v>
      </c>
      <c r="H1" t="s">
        <v>125</v>
      </c>
      <c r="I1" t="s">
        <v>126</v>
      </c>
      <c r="J1" t="s">
        <v>127</v>
      </c>
      <c r="K1" t="s">
        <v>128</v>
      </c>
      <c r="L1" t="s">
        <v>513</v>
      </c>
      <c r="M1" t="s">
        <v>487</v>
      </c>
      <c r="N1" t="s">
        <v>488</v>
      </c>
      <c r="O1" t="s">
        <v>176</v>
      </c>
      <c r="P1" t="s">
        <v>177</v>
      </c>
      <c r="Q1" t="s">
        <v>178</v>
      </c>
      <c r="R1" t="s">
        <v>186</v>
      </c>
      <c r="S1" t="s">
        <v>187</v>
      </c>
      <c r="T1" t="s">
        <v>188</v>
      </c>
      <c r="U1" t="s">
        <v>514</v>
      </c>
      <c r="V1" t="s">
        <v>490</v>
      </c>
      <c r="W1" t="s">
        <v>491</v>
      </c>
    </row>
    <row r="2" spans="1:23" x14ac:dyDescent="0.35">
      <c r="A2">
        <f>+N2-SUM(D2:M2)</f>
        <v>0</v>
      </c>
      <c r="B2">
        <f>+W2-SUM(O2:V2)</f>
        <v>0</v>
      </c>
      <c r="C2" t="s">
        <v>196</v>
      </c>
      <c r="D2">
        <v>0</v>
      </c>
      <c r="E2">
        <v>0</v>
      </c>
      <c r="F2">
        <v>0</v>
      </c>
      <c r="G2">
        <v>0</v>
      </c>
      <c r="H2">
        <v>0</v>
      </c>
      <c r="I2">
        <v>5340</v>
      </c>
      <c r="J2">
        <v>0</v>
      </c>
      <c r="K2">
        <v>0</v>
      </c>
      <c r="L2">
        <v>0</v>
      </c>
      <c r="M2">
        <v>787</v>
      </c>
      <c r="N2">
        <v>6127</v>
      </c>
      <c r="O2">
        <v>0</v>
      </c>
      <c r="P2">
        <v>0</v>
      </c>
      <c r="Q2">
        <v>0</v>
      </c>
      <c r="R2">
        <v>0</v>
      </c>
      <c r="S2">
        <v>10300</v>
      </c>
      <c r="T2">
        <v>0</v>
      </c>
      <c r="U2">
        <v>0</v>
      </c>
      <c r="V2">
        <v>0</v>
      </c>
      <c r="W2">
        <v>10300</v>
      </c>
    </row>
    <row r="3" spans="1:23" x14ac:dyDescent="0.35">
      <c r="A3">
        <f t="shared" ref="A3:A66" si="0">+N3-SUM(D3:M3)</f>
        <v>0</v>
      </c>
      <c r="B3">
        <f t="shared" ref="B3:B66" si="1">+W3-SUM(O3:V3)</f>
        <v>0</v>
      </c>
      <c r="C3" t="s">
        <v>197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1148</v>
      </c>
      <c r="N3">
        <v>1148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35">
      <c r="A4">
        <f t="shared" si="0"/>
        <v>0</v>
      </c>
      <c r="B4">
        <f t="shared" si="1"/>
        <v>0</v>
      </c>
      <c r="C4" t="s">
        <v>198</v>
      </c>
      <c r="D4">
        <v>0</v>
      </c>
      <c r="E4">
        <v>0</v>
      </c>
      <c r="F4">
        <v>0</v>
      </c>
      <c r="G4">
        <v>0</v>
      </c>
      <c r="H4">
        <v>0</v>
      </c>
      <c r="I4">
        <v>437</v>
      </c>
      <c r="J4">
        <v>971</v>
      </c>
      <c r="K4">
        <v>0</v>
      </c>
      <c r="L4">
        <v>2379</v>
      </c>
      <c r="M4">
        <v>847</v>
      </c>
      <c r="N4">
        <v>4634</v>
      </c>
      <c r="O4">
        <v>0</v>
      </c>
      <c r="P4">
        <v>0</v>
      </c>
      <c r="Q4">
        <v>0</v>
      </c>
      <c r="R4">
        <v>0</v>
      </c>
      <c r="S4">
        <v>0</v>
      </c>
      <c r="T4">
        <v>760</v>
      </c>
      <c r="U4">
        <v>3642</v>
      </c>
      <c r="V4">
        <v>0</v>
      </c>
      <c r="W4">
        <v>4402</v>
      </c>
    </row>
    <row r="5" spans="1:23" x14ac:dyDescent="0.35">
      <c r="A5">
        <f t="shared" si="0"/>
        <v>0</v>
      </c>
      <c r="B5">
        <f t="shared" si="1"/>
        <v>0</v>
      </c>
      <c r="C5" t="s">
        <v>199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35">
      <c r="A6">
        <f t="shared" si="0"/>
        <v>0</v>
      </c>
      <c r="B6">
        <f t="shared" si="1"/>
        <v>0</v>
      </c>
      <c r="C6" t="s">
        <v>200</v>
      </c>
      <c r="D6">
        <v>1133</v>
      </c>
      <c r="E6">
        <v>0</v>
      </c>
      <c r="F6">
        <v>0</v>
      </c>
      <c r="G6">
        <v>0</v>
      </c>
      <c r="H6">
        <v>0</v>
      </c>
      <c r="I6">
        <v>2284</v>
      </c>
      <c r="J6">
        <v>126</v>
      </c>
      <c r="K6">
        <v>0</v>
      </c>
      <c r="L6">
        <v>0</v>
      </c>
      <c r="M6">
        <v>0</v>
      </c>
      <c r="N6">
        <v>3543</v>
      </c>
      <c r="O6">
        <v>0</v>
      </c>
      <c r="P6">
        <v>0</v>
      </c>
      <c r="Q6">
        <v>0</v>
      </c>
      <c r="R6">
        <v>0</v>
      </c>
      <c r="S6">
        <v>600</v>
      </c>
      <c r="T6">
        <v>0</v>
      </c>
      <c r="U6">
        <v>0</v>
      </c>
      <c r="V6">
        <v>0</v>
      </c>
      <c r="W6">
        <v>600</v>
      </c>
    </row>
    <row r="7" spans="1:23" x14ac:dyDescent="0.35">
      <c r="A7">
        <f t="shared" si="0"/>
        <v>0</v>
      </c>
      <c r="B7">
        <f t="shared" si="1"/>
        <v>0</v>
      </c>
      <c r="C7" t="s">
        <v>201</v>
      </c>
      <c r="D7">
        <v>4127</v>
      </c>
      <c r="E7">
        <v>0</v>
      </c>
      <c r="F7">
        <v>0</v>
      </c>
      <c r="G7">
        <v>0</v>
      </c>
      <c r="H7">
        <v>0</v>
      </c>
      <c r="I7">
        <v>205</v>
      </c>
      <c r="J7">
        <v>0</v>
      </c>
      <c r="K7">
        <v>0</v>
      </c>
      <c r="L7">
        <v>0</v>
      </c>
      <c r="M7">
        <v>0</v>
      </c>
      <c r="N7">
        <v>4332</v>
      </c>
      <c r="O7">
        <v>4510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4510</v>
      </c>
    </row>
    <row r="8" spans="1:23" x14ac:dyDescent="0.35">
      <c r="A8">
        <f t="shared" si="0"/>
        <v>0</v>
      </c>
      <c r="B8">
        <f t="shared" si="1"/>
        <v>0</v>
      </c>
      <c r="C8" t="s">
        <v>202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35">
      <c r="A9">
        <f t="shared" si="0"/>
        <v>0</v>
      </c>
      <c r="B9">
        <f t="shared" si="1"/>
        <v>0</v>
      </c>
      <c r="C9" t="s">
        <v>203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35">
      <c r="A10">
        <f t="shared" si="0"/>
        <v>0</v>
      </c>
      <c r="B10">
        <f t="shared" si="1"/>
        <v>0</v>
      </c>
      <c r="C10" t="s">
        <v>204</v>
      </c>
      <c r="D10">
        <v>0</v>
      </c>
      <c r="E10">
        <v>0</v>
      </c>
      <c r="F10">
        <v>0</v>
      </c>
      <c r="G10">
        <v>0</v>
      </c>
      <c r="H10">
        <v>0</v>
      </c>
      <c r="I10">
        <v>771</v>
      </c>
      <c r="J10">
        <v>0</v>
      </c>
      <c r="K10">
        <v>0</v>
      </c>
      <c r="L10">
        <v>0</v>
      </c>
      <c r="M10">
        <v>0</v>
      </c>
      <c r="N10">
        <v>771</v>
      </c>
      <c r="O10">
        <v>0</v>
      </c>
      <c r="P10">
        <v>0</v>
      </c>
      <c r="Q10">
        <v>0</v>
      </c>
      <c r="R10">
        <v>0</v>
      </c>
      <c r="S10">
        <v>800</v>
      </c>
      <c r="T10">
        <v>0</v>
      </c>
      <c r="U10">
        <v>0</v>
      </c>
      <c r="V10">
        <v>0</v>
      </c>
      <c r="W10">
        <v>800</v>
      </c>
    </row>
    <row r="11" spans="1:23" x14ac:dyDescent="0.35">
      <c r="A11">
        <f t="shared" si="0"/>
        <v>0</v>
      </c>
      <c r="B11">
        <f t="shared" si="1"/>
        <v>0</v>
      </c>
      <c r="C11" t="s">
        <v>205</v>
      </c>
      <c r="D11">
        <v>0</v>
      </c>
      <c r="E11">
        <v>0</v>
      </c>
      <c r="F11">
        <v>297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297</v>
      </c>
      <c r="O11">
        <v>0</v>
      </c>
      <c r="P11">
        <v>0</v>
      </c>
      <c r="Q11">
        <v>400</v>
      </c>
      <c r="R11">
        <v>0</v>
      </c>
      <c r="S11">
        <v>0</v>
      </c>
      <c r="T11">
        <v>0</v>
      </c>
      <c r="U11">
        <v>0</v>
      </c>
      <c r="V11">
        <v>0</v>
      </c>
      <c r="W11">
        <v>400</v>
      </c>
    </row>
    <row r="12" spans="1:23" x14ac:dyDescent="0.35">
      <c r="A12">
        <f t="shared" si="0"/>
        <v>0</v>
      </c>
      <c r="B12">
        <f t="shared" si="1"/>
        <v>0</v>
      </c>
      <c r="C12" t="s">
        <v>206</v>
      </c>
      <c r="D12">
        <v>0</v>
      </c>
      <c r="E12">
        <v>1000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1000</v>
      </c>
      <c r="O12">
        <v>0</v>
      </c>
      <c r="P12">
        <v>1381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1381</v>
      </c>
    </row>
    <row r="13" spans="1:23" x14ac:dyDescent="0.35">
      <c r="A13">
        <f t="shared" si="0"/>
        <v>0</v>
      </c>
      <c r="B13">
        <f t="shared" si="1"/>
        <v>0</v>
      </c>
      <c r="C13" t="s">
        <v>207</v>
      </c>
      <c r="D13">
        <v>0</v>
      </c>
      <c r="E13">
        <v>0</v>
      </c>
      <c r="F13">
        <v>0</v>
      </c>
      <c r="G13">
        <v>0</v>
      </c>
      <c r="H13">
        <v>0</v>
      </c>
      <c r="I13">
        <v>3428</v>
      </c>
      <c r="J13">
        <v>3948</v>
      </c>
      <c r="K13">
        <v>0</v>
      </c>
      <c r="L13">
        <v>0</v>
      </c>
      <c r="M13">
        <v>34</v>
      </c>
      <c r="N13">
        <v>7410</v>
      </c>
      <c r="O13">
        <v>0</v>
      </c>
      <c r="P13">
        <v>0</v>
      </c>
      <c r="Q13">
        <v>0</v>
      </c>
      <c r="R13">
        <v>0</v>
      </c>
      <c r="S13">
        <v>1315</v>
      </c>
      <c r="T13">
        <v>0</v>
      </c>
      <c r="U13">
        <v>0</v>
      </c>
      <c r="V13">
        <v>0</v>
      </c>
      <c r="W13">
        <v>1315</v>
      </c>
    </row>
    <row r="14" spans="1:23" x14ac:dyDescent="0.35">
      <c r="A14">
        <f t="shared" si="0"/>
        <v>0</v>
      </c>
      <c r="B14">
        <f t="shared" si="1"/>
        <v>0</v>
      </c>
      <c r="C14" t="s">
        <v>208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70</v>
      </c>
      <c r="T14">
        <v>0</v>
      </c>
      <c r="U14">
        <v>0</v>
      </c>
      <c r="V14">
        <v>0</v>
      </c>
      <c r="W14">
        <v>70</v>
      </c>
    </row>
    <row r="15" spans="1:23" x14ac:dyDescent="0.35">
      <c r="A15">
        <f t="shared" si="0"/>
        <v>0</v>
      </c>
      <c r="B15">
        <f t="shared" si="1"/>
        <v>0</v>
      </c>
      <c r="C15" t="s">
        <v>209</v>
      </c>
      <c r="D15">
        <v>12008</v>
      </c>
      <c r="E15">
        <v>0</v>
      </c>
      <c r="F15">
        <v>0</v>
      </c>
      <c r="G15">
        <v>0</v>
      </c>
      <c r="H15">
        <v>103</v>
      </c>
      <c r="I15">
        <v>0</v>
      </c>
      <c r="J15">
        <v>0</v>
      </c>
      <c r="K15">
        <v>0</v>
      </c>
      <c r="L15">
        <v>0</v>
      </c>
      <c r="M15">
        <v>3640</v>
      </c>
      <c r="N15">
        <v>15751</v>
      </c>
      <c r="O15">
        <v>10510</v>
      </c>
      <c r="P15">
        <v>0</v>
      </c>
      <c r="Q15">
        <v>2090</v>
      </c>
      <c r="R15">
        <v>0</v>
      </c>
      <c r="S15">
        <v>0</v>
      </c>
      <c r="T15">
        <v>0</v>
      </c>
      <c r="U15">
        <v>0</v>
      </c>
      <c r="V15">
        <v>3280</v>
      </c>
      <c r="W15">
        <v>15880</v>
      </c>
    </row>
    <row r="16" spans="1:23" x14ac:dyDescent="0.35">
      <c r="A16">
        <f t="shared" si="0"/>
        <v>0</v>
      </c>
      <c r="B16">
        <f t="shared" si="1"/>
        <v>0</v>
      </c>
      <c r="C16" t="s">
        <v>210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450</v>
      </c>
      <c r="T16">
        <v>0</v>
      </c>
      <c r="U16">
        <v>0</v>
      </c>
      <c r="V16">
        <v>430</v>
      </c>
      <c r="W16">
        <v>880</v>
      </c>
    </row>
    <row r="17" spans="1:23" x14ac:dyDescent="0.35">
      <c r="A17">
        <f t="shared" si="0"/>
        <v>0</v>
      </c>
      <c r="B17">
        <f t="shared" si="1"/>
        <v>0</v>
      </c>
      <c r="C17" t="s">
        <v>211</v>
      </c>
      <c r="D17">
        <v>7363</v>
      </c>
      <c r="E17">
        <v>0</v>
      </c>
      <c r="F17">
        <v>0</v>
      </c>
      <c r="G17">
        <v>0</v>
      </c>
      <c r="H17">
        <v>0</v>
      </c>
      <c r="I17">
        <v>114</v>
      </c>
      <c r="J17">
        <v>105</v>
      </c>
      <c r="K17">
        <v>0</v>
      </c>
      <c r="L17">
        <v>0</v>
      </c>
      <c r="M17">
        <v>49</v>
      </c>
      <c r="N17">
        <v>7631</v>
      </c>
      <c r="O17">
        <v>7900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7900</v>
      </c>
    </row>
    <row r="18" spans="1:23" x14ac:dyDescent="0.35">
      <c r="A18">
        <f t="shared" si="0"/>
        <v>0</v>
      </c>
      <c r="B18">
        <f t="shared" si="1"/>
        <v>0</v>
      </c>
      <c r="C18" t="s">
        <v>212</v>
      </c>
      <c r="D18">
        <v>0</v>
      </c>
      <c r="E18">
        <v>0</v>
      </c>
      <c r="F18">
        <v>0</v>
      </c>
      <c r="G18">
        <v>0</v>
      </c>
      <c r="H18">
        <v>0</v>
      </c>
      <c r="I18">
        <v>49</v>
      </c>
      <c r="J18">
        <v>0</v>
      </c>
      <c r="K18">
        <v>0</v>
      </c>
      <c r="L18">
        <v>0</v>
      </c>
      <c r="M18">
        <v>0</v>
      </c>
      <c r="N18">
        <v>49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35">
      <c r="A19">
        <f t="shared" si="0"/>
        <v>0</v>
      </c>
      <c r="B19">
        <f t="shared" si="1"/>
        <v>0</v>
      </c>
      <c r="C19" t="s">
        <v>213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3035</v>
      </c>
      <c r="K19">
        <v>0</v>
      </c>
      <c r="L19">
        <v>287</v>
      </c>
      <c r="M19">
        <v>5289</v>
      </c>
      <c r="N19">
        <v>8611</v>
      </c>
      <c r="O19">
        <v>0</v>
      </c>
      <c r="P19">
        <v>0</v>
      </c>
      <c r="Q19">
        <v>0</v>
      </c>
      <c r="R19">
        <v>0</v>
      </c>
      <c r="S19">
        <v>6</v>
      </c>
      <c r="T19">
        <v>2217</v>
      </c>
      <c r="U19">
        <v>287</v>
      </c>
      <c r="V19">
        <v>6775</v>
      </c>
      <c r="W19">
        <v>9285</v>
      </c>
    </row>
    <row r="20" spans="1:23" x14ac:dyDescent="0.35">
      <c r="A20">
        <f t="shared" si="0"/>
        <v>0</v>
      </c>
      <c r="B20">
        <f t="shared" si="1"/>
        <v>0</v>
      </c>
      <c r="C20" t="s">
        <v>214</v>
      </c>
      <c r="D20">
        <v>0</v>
      </c>
      <c r="E20">
        <v>0</v>
      </c>
      <c r="F20">
        <v>0</v>
      </c>
      <c r="G20">
        <v>0</v>
      </c>
      <c r="H20">
        <v>0</v>
      </c>
      <c r="I20">
        <v>328</v>
      </c>
      <c r="J20">
        <v>0</v>
      </c>
      <c r="K20">
        <v>0</v>
      </c>
      <c r="L20">
        <v>0</v>
      </c>
      <c r="M20">
        <v>169</v>
      </c>
      <c r="N20">
        <v>497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35">
      <c r="A21">
        <f t="shared" si="0"/>
        <v>0</v>
      </c>
      <c r="B21">
        <f t="shared" si="1"/>
        <v>0</v>
      </c>
      <c r="C21" t="s">
        <v>215</v>
      </c>
      <c r="D21">
        <v>1224</v>
      </c>
      <c r="E21">
        <v>0</v>
      </c>
      <c r="F21">
        <v>0</v>
      </c>
      <c r="G21">
        <v>0</v>
      </c>
      <c r="H21">
        <v>2</v>
      </c>
      <c r="I21">
        <v>0</v>
      </c>
      <c r="J21">
        <v>0</v>
      </c>
      <c r="K21">
        <v>0</v>
      </c>
      <c r="L21">
        <v>1198</v>
      </c>
      <c r="M21">
        <v>382</v>
      </c>
      <c r="N21">
        <v>2806</v>
      </c>
      <c r="O21">
        <v>1250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1250</v>
      </c>
    </row>
    <row r="22" spans="1:23" x14ac:dyDescent="0.35">
      <c r="A22">
        <f t="shared" si="0"/>
        <v>0</v>
      </c>
      <c r="B22">
        <f t="shared" si="1"/>
        <v>0</v>
      </c>
      <c r="C22" t="s">
        <v>216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35">
      <c r="A23">
        <f t="shared" si="0"/>
        <v>0</v>
      </c>
      <c r="B23">
        <f t="shared" si="1"/>
        <v>0</v>
      </c>
      <c r="C23" t="s">
        <v>217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  <row r="24" spans="1:23" x14ac:dyDescent="0.35">
      <c r="A24">
        <f t="shared" si="0"/>
        <v>0</v>
      </c>
      <c r="B24">
        <f t="shared" si="1"/>
        <v>0</v>
      </c>
      <c r="C24" t="s">
        <v>218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</row>
    <row r="25" spans="1:23" x14ac:dyDescent="0.35">
      <c r="A25">
        <f t="shared" si="0"/>
        <v>0</v>
      </c>
      <c r="B25">
        <f t="shared" si="1"/>
        <v>0</v>
      </c>
      <c r="C25" t="s">
        <v>219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</row>
    <row r="26" spans="1:23" x14ac:dyDescent="0.35">
      <c r="A26">
        <f t="shared" si="0"/>
        <v>0</v>
      </c>
      <c r="B26">
        <f t="shared" si="1"/>
        <v>0</v>
      </c>
      <c r="C26" t="s">
        <v>220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</row>
    <row r="27" spans="1:23" x14ac:dyDescent="0.35">
      <c r="A27">
        <f t="shared" si="0"/>
        <v>0</v>
      </c>
      <c r="B27">
        <f t="shared" si="1"/>
        <v>0</v>
      </c>
      <c r="C27" t="s">
        <v>221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</row>
    <row r="28" spans="1:23" x14ac:dyDescent="0.35">
      <c r="A28">
        <f t="shared" si="0"/>
        <v>0</v>
      </c>
      <c r="B28">
        <f t="shared" si="1"/>
        <v>0</v>
      </c>
      <c r="C28" t="s">
        <v>222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690</v>
      </c>
      <c r="M28">
        <v>0</v>
      </c>
      <c r="N28">
        <v>690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690</v>
      </c>
      <c r="V28">
        <v>0</v>
      </c>
      <c r="W28">
        <v>690</v>
      </c>
    </row>
    <row r="29" spans="1:23" x14ac:dyDescent="0.35">
      <c r="A29">
        <f t="shared" si="0"/>
        <v>0</v>
      </c>
      <c r="B29">
        <f t="shared" si="1"/>
        <v>0</v>
      </c>
      <c r="C29" t="s">
        <v>223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192</v>
      </c>
      <c r="N29">
        <v>192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200</v>
      </c>
      <c r="W29">
        <v>200</v>
      </c>
    </row>
    <row r="30" spans="1:23" x14ac:dyDescent="0.35">
      <c r="A30">
        <f t="shared" si="0"/>
        <v>0</v>
      </c>
      <c r="B30">
        <f t="shared" si="1"/>
        <v>0</v>
      </c>
      <c r="C30" t="s">
        <v>224</v>
      </c>
      <c r="D30">
        <v>0</v>
      </c>
      <c r="E30">
        <v>0</v>
      </c>
      <c r="F30">
        <v>0</v>
      </c>
      <c r="G30">
        <v>0</v>
      </c>
      <c r="H30">
        <v>486</v>
      </c>
      <c r="I30">
        <v>0</v>
      </c>
      <c r="J30">
        <v>0</v>
      </c>
      <c r="K30">
        <v>0</v>
      </c>
      <c r="L30">
        <v>0</v>
      </c>
      <c r="M30">
        <v>0</v>
      </c>
      <c r="N30">
        <v>486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</row>
    <row r="31" spans="1:23" x14ac:dyDescent="0.35">
      <c r="A31">
        <f t="shared" si="0"/>
        <v>0</v>
      </c>
      <c r="B31">
        <f t="shared" si="1"/>
        <v>0</v>
      </c>
      <c r="C31" t="s">
        <v>225</v>
      </c>
      <c r="D31">
        <v>1383</v>
      </c>
      <c r="E31">
        <v>0</v>
      </c>
      <c r="F31">
        <v>0</v>
      </c>
      <c r="G31">
        <v>0</v>
      </c>
      <c r="H31">
        <v>0</v>
      </c>
      <c r="I31">
        <v>25473</v>
      </c>
      <c r="J31">
        <v>1780</v>
      </c>
      <c r="K31">
        <v>0</v>
      </c>
      <c r="L31">
        <v>0</v>
      </c>
      <c r="M31">
        <v>401</v>
      </c>
      <c r="N31">
        <v>29037</v>
      </c>
      <c r="O31">
        <v>6250</v>
      </c>
      <c r="P31">
        <v>0</v>
      </c>
      <c r="Q31">
        <v>0</v>
      </c>
      <c r="R31">
        <v>0</v>
      </c>
      <c r="S31">
        <v>24000</v>
      </c>
      <c r="T31">
        <v>2207</v>
      </c>
      <c r="U31">
        <v>0</v>
      </c>
      <c r="V31">
        <v>0</v>
      </c>
      <c r="W31">
        <v>32457</v>
      </c>
    </row>
    <row r="32" spans="1:23" x14ac:dyDescent="0.35">
      <c r="A32">
        <f t="shared" si="0"/>
        <v>0</v>
      </c>
      <c r="B32">
        <f t="shared" si="1"/>
        <v>0</v>
      </c>
      <c r="C32" t="s">
        <v>226</v>
      </c>
      <c r="D32">
        <v>0</v>
      </c>
      <c r="E32">
        <v>0</v>
      </c>
      <c r="F32">
        <v>0</v>
      </c>
      <c r="G32">
        <v>0</v>
      </c>
      <c r="H32">
        <v>0</v>
      </c>
      <c r="I32">
        <v>3</v>
      </c>
      <c r="J32">
        <v>0</v>
      </c>
      <c r="K32">
        <v>0</v>
      </c>
      <c r="L32">
        <v>0</v>
      </c>
      <c r="M32">
        <v>0</v>
      </c>
      <c r="N32">
        <v>3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</row>
    <row r="33" spans="1:23" x14ac:dyDescent="0.35">
      <c r="A33">
        <f t="shared" si="0"/>
        <v>0</v>
      </c>
      <c r="B33">
        <f t="shared" si="1"/>
        <v>0</v>
      </c>
      <c r="C33" t="s">
        <v>227</v>
      </c>
      <c r="D33">
        <v>5</v>
      </c>
      <c r="E33">
        <v>0</v>
      </c>
      <c r="F33">
        <v>0</v>
      </c>
      <c r="G33">
        <v>0</v>
      </c>
      <c r="H33">
        <v>0</v>
      </c>
      <c r="I33">
        <v>0</v>
      </c>
      <c r="J33">
        <v>586</v>
      </c>
      <c r="K33">
        <v>0</v>
      </c>
      <c r="L33">
        <v>0</v>
      </c>
      <c r="M33">
        <v>146</v>
      </c>
      <c r="N33">
        <v>737</v>
      </c>
      <c r="O33">
        <v>0</v>
      </c>
      <c r="P33">
        <v>0</v>
      </c>
      <c r="Q33">
        <v>0</v>
      </c>
      <c r="R33">
        <v>0</v>
      </c>
      <c r="S33">
        <v>0</v>
      </c>
      <c r="T33">
        <v>1236</v>
      </c>
      <c r="U33">
        <v>266</v>
      </c>
      <c r="V33">
        <v>2648</v>
      </c>
      <c r="W33">
        <v>4150</v>
      </c>
    </row>
    <row r="34" spans="1:23" x14ac:dyDescent="0.35">
      <c r="A34">
        <f t="shared" si="0"/>
        <v>0</v>
      </c>
      <c r="B34">
        <f t="shared" si="1"/>
        <v>0</v>
      </c>
      <c r="C34" t="s">
        <v>228</v>
      </c>
      <c r="D34">
        <v>0</v>
      </c>
      <c r="E34">
        <v>0</v>
      </c>
      <c r="F34">
        <v>0</v>
      </c>
      <c r="G34">
        <v>0</v>
      </c>
      <c r="H34">
        <v>0</v>
      </c>
      <c r="I34">
        <v>800</v>
      </c>
      <c r="J34">
        <v>388</v>
      </c>
      <c r="K34">
        <v>0</v>
      </c>
      <c r="L34">
        <v>0</v>
      </c>
      <c r="M34">
        <v>0</v>
      </c>
      <c r="N34">
        <v>1188</v>
      </c>
      <c r="O34">
        <v>0</v>
      </c>
      <c r="P34">
        <v>0</v>
      </c>
      <c r="Q34">
        <v>0</v>
      </c>
      <c r="R34">
        <v>0</v>
      </c>
      <c r="S34">
        <v>0</v>
      </c>
      <c r="T34">
        <v>15000</v>
      </c>
      <c r="U34">
        <v>0</v>
      </c>
      <c r="V34">
        <v>0</v>
      </c>
      <c r="W34">
        <v>15000</v>
      </c>
    </row>
    <row r="35" spans="1:23" x14ac:dyDescent="0.35">
      <c r="A35">
        <f t="shared" si="0"/>
        <v>0</v>
      </c>
      <c r="B35">
        <f t="shared" si="1"/>
        <v>0</v>
      </c>
      <c r="C35" t="s">
        <v>229</v>
      </c>
      <c r="D35">
        <v>647</v>
      </c>
      <c r="E35">
        <v>0</v>
      </c>
      <c r="F35">
        <v>0</v>
      </c>
      <c r="G35">
        <v>0</v>
      </c>
      <c r="H35">
        <v>0</v>
      </c>
      <c r="I35">
        <v>1153</v>
      </c>
      <c r="J35">
        <v>0</v>
      </c>
      <c r="K35">
        <v>0</v>
      </c>
      <c r="L35">
        <v>0</v>
      </c>
      <c r="M35">
        <v>119</v>
      </c>
      <c r="N35">
        <v>1919</v>
      </c>
      <c r="O35">
        <v>710</v>
      </c>
      <c r="P35">
        <v>0</v>
      </c>
      <c r="Q35">
        <v>0</v>
      </c>
      <c r="R35">
        <v>0</v>
      </c>
      <c r="S35">
        <v>1050</v>
      </c>
      <c r="T35">
        <v>0</v>
      </c>
      <c r="U35">
        <v>0</v>
      </c>
      <c r="V35">
        <v>325</v>
      </c>
      <c r="W35">
        <v>2085</v>
      </c>
    </row>
    <row r="36" spans="1:23" x14ac:dyDescent="0.35">
      <c r="A36">
        <f t="shared" si="0"/>
        <v>0</v>
      </c>
      <c r="B36">
        <f t="shared" si="1"/>
        <v>0</v>
      </c>
      <c r="C36" t="s">
        <v>230</v>
      </c>
      <c r="D36">
        <v>1218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1218</v>
      </c>
      <c r="O36">
        <v>1244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355</v>
      </c>
      <c r="W36">
        <v>1599</v>
      </c>
    </row>
    <row r="37" spans="1:23" x14ac:dyDescent="0.35">
      <c r="A37">
        <f t="shared" si="0"/>
        <v>0</v>
      </c>
      <c r="B37">
        <f t="shared" si="1"/>
        <v>0</v>
      </c>
      <c r="C37" t="s">
        <v>231</v>
      </c>
      <c r="D37">
        <v>341</v>
      </c>
      <c r="E37">
        <v>0</v>
      </c>
      <c r="F37">
        <v>0</v>
      </c>
      <c r="G37">
        <v>0</v>
      </c>
      <c r="H37">
        <v>0</v>
      </c>
      <c r="I37">
        <v>0</v>
      </c>
      <c r="J37">
        <v>132</v>
      </c>
      <c r="K37">
        <v>0</v>
      </c>
      <c r="L37">
        <v>0</v>
      </c>
      <c r="M37">
        <v>0</v>
      </c>
      <c r="N37">
        <v>473</v>
      </c>
      <c r="O37">
        <v>276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276</v>
      </c>
    </row>
    <row r="38" spans="1:23" x14ac:dyDescent="0.35">
      <c r="A38">
        <f t="shared" si="0"/>
        <v>0</v>
      </c>
      <c r="B38">
        <f t="shared" si="1"/>
        <v>0</v>
      </c>
      <c r="C38" t="s">
        <v>232</v>
      </c>
      <c r="D38">
        <v>0</v>
      </c>
      <c r="E38">
        <v>0</v>
      </c>
      <c r="F38">
        <v>620</v>
      </c>
      <c r="G38">
        <v>0</v>
      </c>
      <c r="H38">
        <v>0</v>
      </c>
      <c r="I38">
        <v>0</v>
      </c>
      <c r="J38">
        <v>1224</v>
      </c>
      <c r="K38">
        <v>0</v>
      </c>
      <c r="L38">
        <v>0</v>
      </c>
      <c r="M38">
        <v>0</v>
      </c>
      <c r="N38">
        <v>1844</v>
      </c>
      <c r="O38">
        <v>0</v>
      </c>
      <c r="P38">
        <v>0</v>
      </c>
      <c r="Q38">
        <v>620</v>
      </c>
      <c r="R38">
        <v>0</v>
      </c>
      <c r="S38">
        <v>0</v>
      </c>
      <c r="T38">
        <v>1224</v>
      </c>
      <c r="U38">
        <v>0</v>
      </c>
      <c r="V38">
        <v>0</v>
      </c>
      <c r="W38">
        <v>1844</v>
      </c>
    </row>
    <row r="39" spans="1:23" x14ac:dyDescent="0.35">
      <c r="A39">
        <f t="shared" si="0"/>
        <v>0</v>
      </c>
      <c r="B39">
        <f t="shared" si="1"/>
        <v>0</v>
      </c>
      <c r="C39" t="s">
        <v>233</v>
      </c>
      <c r="D39">
        <v>0</v>
      </c>
      <c r="E39">
        <v>0</v>
      </c>
      <c r="F39">
        <v>0</v>
      </c>
      <c r="G39">
        <v>0</v>
      </c>
      <c r="H39">
        <v>0</v>
      </c>
      <c r="I39">
        <v>3</v>
      </c>
      <c r="J39">
        <v>469</v>
      </c>
      <c r="K39">
        <v>0</v>
      </c>
      <c r="L39">
        <v>0</v>
      </c>
      <c r="M39">
        <v>32</v>
      </c>
      <c r="N39">
        <v>504</v>
      </c>
      <c r="O39">
        <v>0</v>
      </c>
      <c r="P39">
        <v>0</v>
      </c>
      <c r="Q39">
        <v>0</v>
      </c>
      <c r="R39">
        <v>0</v>
      </c>
      <c r="S39">
        <v>0</v>
      </c>
      <c r="T39">
        <v>500</v>
      </c>
      <c r="U39">
        <v>0</v>
      </c>
      <c r="V39">
        <v>0</v>
      </c>
      <c r="W39">
        <v>500</v>
      </c>
    </row>
    <row r="40" spans="1:23" x14ac:dyDescent="0.35">
      <c r="A40">
        <f t="shared" si="0"/>
        <v>0</v>
      </c>
      <c r="B40">
        <f t="shared" si="1"/>
        <v>0</v>
      </c>
      <c r="C40" t="s">
        <v>234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</row>
    <row r="41" spans="1:23" x14ac:dyDescent="0.35">
      <c r="A41">
        <f t="shared" si="0"/>
        <v>0</v>
      </c>
      <c r="B41">
        <f t="shared" si="1"/>
        <v>0</v>
      </c>
      <c r="C41" t="s">
        <v>235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</row>
    <row r="42" spans="1:23" x14ac:dyDescent="0.35">
      <c r="A42">
        <f t="shared" si="0"/>
        <v>0</v>
      </c>
      <c r="B42">
        <f t="shared" si="1"/>
        <v>0</v>
      </c>
      <c r="C42" t="s">
        <v>236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1022</v>
      </c>
      <c r="K42">
        <v>0</v>
      </c>
      <c r="L42">
        <v>242</v>
      </c>
      <c r="M42">
        <v>0</v>
      </c>
      <c r="N42">
        <v>1264</v>
      </c>
      <c r="O42">
        <v>0</v>
      </c>
      <c r="P42">
        <v>0</v>
      </c>
      <c r="Q42">
        <v>0</v>
      </c>
      <c r="R42">
        <v>0</v>
      </c>
      <c r="S42">
        <v>0</v>
      </c>
      <c r="T42">
        <v>1304</v>
      </c>
      <c r="U42">
        <v>300</v>
      </c>
      <c r="V42">
        <v>0</v>
      </c>
      <c r="W42">
        <v>1604</v>
      </c>
    </row>
    <row r="43" spans="1:23" x14ac:dyDescent="0.35">
      <c r="A43">
        <f t="shared" si="0"/>
        <v>0</v>
      </c>
      <c r="B43">
        <f t="shared" si="1"/>
        <v>0</v>
      </c>
      <c r="C43" t="s">
        <v>237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</row>
    <row r="44" spans="1:23" x14ac:dyDescent="0.35">
      <c r="A44">
        <f t="shared" si="0"/>
        <v>0</v>
      </c>
      <c r="B44">
        <f t="shared" si="1"/>
        <v>0</v>
      </c>
      <c r="C44" t="s">
        <v>238</v>
      </c>
      <c r="D44">
        <v>0</v>
      </c>
      <c r="E44">
        <v>0</v>
      </c>
      <c r="F44">
        <v>0</v>
      </c>
      <c r="G44">
        <v>0</v>
      </c>
      <c r="H44">
        <v>0</v>
      </c>
      <c r="I44">
        <v>956</v>
      </c>
      <c r="J44">
        <v>0</v>
      </c>
      <c r="K44">
        <v>0</v>
      </c>
      <c r="L44">
        <v>0</v>
      </c>
      <c r="M44">
        <v>0</v>
      </c>
      <c r="N44">
        <v>956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</row>
    <row r="45" spans="1:23" x14ac:dyDescent="0.35">
      <c r="A45">
        <f t="shared" si="0"/>
        <v>0</v>
      </c>
      <c r="B45">
        <f t="shared" si="1"/>
        <v>0</v>
      </c>
      <c r="C45" t="s">
        <v>239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</row>
    <row r="46" spans="1:23" x14ac:dyDescent="0.35">
      <c r="A46">
        <f t="shared" si="0"/>
        <v>0</v>
      </c>
      <c r="B46">
        <f t="shared" si="1"/>
        <v>0</v>
      </c>
      <c r="C46" t="s">
        <v>240</v>
      </c>
      <c r="D46">
        <v>0</v>
      </c>
      <c r="E46">
        <v>0</v>
      </c>
      <c r="F46">
        <v>0</v>
      </c>
      <c r="G46">
        <v>0</v>
      </c>
      <c r="H46">
        <v>0</v>
      </c>
      <c r="I46">
        <v>3530</v>
      </c>
      <c r="J46">
        <v>0</v>
      </c>
      <c r="K46">
        <v>0</v>
      </c>
      <c r="L46">
        <v>0</v>
      </c>
      <c r="M46">
        <v>0</v>
      </c>
      <c r="N46">
        <v>3530</v>
      </c>
      <c r="O46">
        <v>0</v>
      </c>
      <c r="P46">
        <v>0</v>
      </c>
      <c r="Q46">
        <v>0</v>
      </c>
      <c r="R46">
        <v>0</v>
      </c>
      <c r="S46">
        <v>2628</v>
      </c>
      <c r="T46">
        <v>0</v>
      </c>
      <c r="U46">
        <v>0</v>
      </c>
      <c r="V46">
        <v>0</v>
      </c>
      <c r="W46">
        <v>2628</v>
      </c>
    </row>
    <row r="47" spans="1:23" x14ac:dyDescent="0.35">
      <c r="A47">
        <f t="shared" si="0"/>
        <v>0</v>
      </c>
      <c r="B47">
        <f t="shared" si="1"/>
        <v>0</v>
      </c>
      <c r="C47" t="s">
        <v>241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</row>
    <row r="48" spans="1:23" x14ac:dyDescent="0.35">
      <c r="A48">
        <f t="shared" si="0"/>
        <v>0</v>
      </c>
      <c r="B48">
        <f t="shared" si="1"/>
        <v>0</v>
      </c>
      <c r="C48" t="s">
        <v>242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</row>
    <row r="49" spans="1:23" x14ac:dyDescent="0.35">
      <c r="A49">
        <f t="shared" si="0"/>
        <v>0</v>
      </c>
      <c r="B49">
        <f t="shared" si="1"/>
        <v>0</v>
      </c>
      <c r="C49" t="s">
        <v>243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</row>
    <row r="50" spans="1:23" x14ac:dyDescent="0.35">
      <c r="A50">
        <f t="shared" si="0"/>
        <v>0</v>
      </c>
      <c r="B50">
        <f t="shared" si="1"/>
        <v>0</v>
      </c>
      <c r="C50" t="s">
        <v>244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</row>
    <row r="51" spans="1:23" x14ac:dyDescent="0.35">
      <c r="A51">
        <f t="shared" si="0"/>
        <v>0</v>
      </c>
      <c r="B51">
        <f t="shared" si="1"/>
        <v>0</v>
      </c>
      <c r="C51" t="s">
        <v>245</v>
      </c>
      <c r="D51">
        <v>2090</v>
      </c>
      <c r="E51">
        <v>3969</v>
      </c>
      <c r="F51">
        <v>98</v>
      </c>
      <c r="G51">
        <v>0</v>
      </c>
      <c r="H51">
        <v>0</v>
      </c>
      <c r="I51">
        <v>2023</v>
      </c>
      <c r="J51">
        <v>100</v>
      </c>
      <c r="K51">
        <v>0</v>
      </c>
      <c r="L51">
        <v>0</v>
      </c>
      <c r="M51">
        <v>15</v>
      </c>
      <c r="N51">
        <v>8295</v>
      </c>
      <c r="O51">
        <v>2273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2273</v>
      </c>
    </row>
    <row r="52" spans="1:23" x14ac:dyDescent="0.35">
      <c r="A52">
        <f t="shared" si="0"/>
        <v>0</v>
      </c>
      <c r="B52">
        <f t="shared" si="1"/>
        <v>0</v>
      </c>
      <c r="C52" t="s">
        <v>246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</row>
    <row r="53" spans="1:23" x14ac:dyDescent="0.35">
      <c r="A53">
        <f t="shared" si="0"/>
        <v>0</v>
      </c>
      <c r="B53">
        <f t="shared" si="1"/>
        <v>0</v>
      </c>
      <c r="C53" t="s">
        <v>247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</row>
    <row r="54" spans="1:23" x14ac:dyDescent="0.35">
      <c r="A54">
        <f t="shared" si="0"/>
        <v>0</v>
      </c>
      <c r="B54">
        <f t="shared" si="1"/>
        <v>0</v>
      </c>
      <c r="C54" t="s">
        <v>248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</row>
    <row r="55" spans="1:23" x14ac:dyDescent="0.35">
      <c r="A55">
        <f t="shared" si="0"/>
        <v>0</v>
      </c>
      <c r="B55">
        <f t="shared" si="1"/>
        <v>0</v>
      </c>
      <c r="C55" t="s">
        <v>249</v>
      </c>
      <c r="D55">
        <v>9372</v>
      </c>
      <c r="E55">
        <v>0</v>
      </c>
      <c r="F55">
        <v>0</v>
      </c>
      <c r="G55">
        <v>0</v>
      </c>
      <c r="H55">
        <v>3620</v>
      </c>
      <c r="I55">
        <v>0</v>
      </c>
      <c r="J55">
        <v>0</v>
      </c>
      <c r="K55">
        <v>0</v>
      </c>
      <c r="L55">
        <v>351</v>
      </c>
      <c r="M55">
        <v>65</v>
      </c>
      <c r="N55">
        <v>13408</v>
      </c>
      <c r="O55">
        <v>5988</v>
      </c>
      <c r="P55">
        <v>0</v>
      </c>
      <c r="Q55">
        <v>0</v>
      </c>
      <c r="R55">
        <v>3600</v>
      </c>
      <c r="S55">
        <v>0</v>
      </c>
      <c r="T55">
        <v>0</v>
      </c>
      <c r="U55">
        <v>620</v>
      </c>
      <c r="V55">
        <v>0</v>
      </c>
      <c r="W55">
        <v>10208</v>
      </c>
    </row>
    <row r="56" spans="1:23" x14ac:dyDescent="0.35">
      <c r="A56">
        <f t="shared" si="0"/>
        <v>0</v>
      </c>
      <c r="B56">
        <f t="shared" si="1"/>
        <v>0</v>
      </c>
      <c r="C56" t="s">
        <v>250</v>
      </c>
      <c r="D56">
        <v>0</v>
      </c>
      <c r="E56">
        <v>0</v>
      </c>
      <c r="F56">
        <v>0</v>
      </c>
      <c r="G56">
        <v>0</v>
      </c>
      <c r="H56">
        <v>0</v>
      </c>
      <c r="I56">
        <v>5632</v>
      </c>
      <c r="J56">
        <v>0</v>
      </c>
      <c r="K56">
        <v>0</v>
      </c>
      <c r="L56">
        <v>0</v>
      </c>
      <c r="M56">
        <v>0</v>
      </c>
      <c r="N56">
        <v>5632</v>
      </c>
      <c r="O56">
        <v>0</v>
      </c>
      <c r="P56">
        <v>0</v>
      </c>
      <c r="Q56">
        <v>0</v>
      </c>
      <c r="R56">
        <v>0</v>
      </c>
      <c r="S56">
        <v>6240</v>
      </c>
      <c r="T56">
        <v>0</v>
      </c>
      <c r="U56">
        <v>0</v>
      </c>
      <c r="V56">
        <v>0</v>
      </c>
      <c r="W56">
        <v>6240</v>
      </c>
    </row>
    <row r="57" spans="1:23" x14ac:dyDescent="0.35">
      <c r="A57">
        <f t="shared" si="0"/>
        <v>0</v>
      </c>
      <c r="B57">
        <f t="shared" si="1"/>
        <v>0</v>
      </c>
      <c r="C57" t="s">
        <v>251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</row>
    <row r="58" spans="1:23" x14ac:dyDescent="0.35">
      <c r="A58">
        <f t="shared" si="0"/>
        <v>0</v>
      </c>
      <c r="B58">
        <f t="shared" si="1"/>
        <v>0</v>
      </c>
      <c r="C58" t="s">
        <v>252</v>
      </c>
      <c r="D58">
        <v>51</v>
      </c>
      <c r="E58">
        <v>0</v>
      </c>
      <c r="F58">
        <v>0</v>
      </c>
      <c r="G58">
        <v>0</v>
      </c>
      <c r="H58">
        <v>0</v>
      </c>
      <c r="I58">
        <v>339</v>
      </c>
      <c r="J58">
        <v>878</v>
      </c>
      <c r="K58">
        <v>0</v>
      </c>
      <c r="L58">
        <v>0</v>
      </c>
      <c r="M58">
        <v>689</v>
      </c>
      <c r="N58">
        <v>1957</v>
      </c>
      <c r="O58">
        <v>0</v>
      </c>
      <c r="P58">
        <v>0</v>
      </c>
      <c r="Q58">
        <v>0</v>
      </c>
      <c r="R58">
        <v>0</v>
      </c>
      <c r="S58">
        <v>0</v>
      </c>
      <c r="T58">
        <v>1000</v>
      </c>
      <c r="U58">
        <v>0</v>
      </c>
      <c r="V58">
        <v>0</v>
      </c>
      <c r="W58">
        <v>1000</v>
      </c>
    </row>
    <row r="59" spans="1:23" x14ac:dyDescent="0.35">
      <c r="A59">
        <f t="shared" si="0"/>
        <v>0</v>
      </c>
      <c r="B59">
        <f t="shared" si="1"/>
        <v>0</v>
      </c>
      <c r="C59" t="s">
        <v>253</v>
      </c>
      <c r="D59">
        <v>112</v>
      </c>
      <c r="E59">
        <v>0</v>
      </c>
      <c r="F59">
        <v>0</v>
      </c>
      <c r="G59">
        <v>0</v>
      </c>
      <c r="H59">
        <v>0</v>
      </c>
      <c r="I59">
        <v>210</v>
      </c>
      <c r="J59">
        <v>0</v>
      </c>
      <c r="K59">
        <v>0</v>
      </c>
      <c r="L59">
        <v>0</v>
      </c>
      <c r="M59">
        <v>0</v>
      </c>
      <c r="N59">
        <v>322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</row>
    <row r="60" spans="1:23" x14ac:dyDescent="0.35">
      <c r="A60">
        <f t="shared" si="0"/>
        <v>0</v>
      </c>
      <c r="B60">
        <f t="shared" si="1"/>
        <v>0</v>
      </c>
      <c r="C60" t="s">
        <v>254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</row>
    <row r="61" spans="1:23" x14ac:dyDescent="0.35">
      <c r="A61">
        <f t="shared" si="0"/>
        <v>0</v>
      </c>
      <c r="B61">
        <f t="shared" si="1"/>
        <v>0</v>
      </c>
      <c r="C61" t="s">
        <v>255</v>
      </c>
      <c r="D61">
        <v>0</v>
      </c>
      <c r="E61">
        <v>0</v>
      </c>
      <c r="F61">
        <v>0</v>
      </c>
      <c r="G61">
        <v>0</v>
      </c>
      <c r="H61">
        <v>0</v>
      </c>
      <c r="I61">
        <v>128</v>
      </c>
      <c r="J61">
        <v>2004</v>
      </c>
      <c r="K61">
        <v>0</v>
      </c>
      <c r="L61">
        <v>0</v>
      </c>
      <c r="M61">
        <v>3410</v>
      </c>
      <c r="N61">
        <v>5542</v>
      </c>
      <c r="O61">
        <v>0</v>
      </c>
      <c r="P61">
        <v>0</v>
      </c>
      <c r="Q61">
        <v>0</v>
      </c>
      <c r="R61">
        <v>0</v>
      </c>
      <c r="S61">
        <v>200</v>
      </c>
      <c r="T61">
        <v>2819</v>
      </c>
      <c r="U61">
        <v>0</v>
      </c>
      <c r="V61">
        <v>300</v>
      </c>
      <c r="W61">
        <v>3319</v>
      </c>
    </row>
    <row r="62" spans="1:23" x14ac:dyDescent="0.35">
      <c r="A62">
        <f t="shared" si="0"/>
        <v>0</v>
      </c>
      <c r="B62">
        <f t="shared" si="1"/>
        <v>0</v>
      </c>
      <c r="C62" t="s">
        <v>256</v>
      </c>
      <c r="D62">
        <v>6902</v>
      </c>
      <c r="E62">
        <v>0</v>
      </c>
      <c r="F62">
        <v>0</v>
      </c>
      <c r="G62">
        <v>0</v>
      </c>
      <c r="H62">
        <v>0</v>
      </c>
      <c r="I62">
        <v>403</v>
      </c>
      <c r="J62">
        <v>1146</v>
      </c>
      <c r="K62">
        <v>0</v>
      </c>
      <c r="L62">
        <v>0</v>
      </c>
      <c r="M62">
        <v>1413</v>
      </c>
      <c r="N62">
        <v>9864</v>
      </c>
      <c r="O62">
        <v>10040</v>
      </c>
      <c r="P62">
        <v>0</v>
      </c>
      <c r="Q62">
        <v>0</v>
      </c>
      <c r="R62">
        <v>19</v>
      </c>
      <c r="S62">
        <v>20</v>
      </c>
      <c r="T62">
        <v>1146</v>
      </c>
      <c r="U62">
        <v>0</v>
      </c>
      <c r="V62">
        <v>2282</v>
      </c>
      <c r="W62">
        <v>13507</v>
      </c>
    </row>
    <row r="63" spans="1:23" x14ac:dyDescent="0.35">
      <c r="A63">
        <f t="shared" si="0"/>
        <v>0</v>
      </c>
      <c r="B63">
        <f t="shared" si="1"/>
        <v>0</v>
      </c>
      <c r="C63" t="s">
        <v>448</v>
      </c>
      <c r="D63">
        <v>258</v>
      </c>
      <c r="E63">
        <v>0</v>
      </c>
      <c r="F63">
        <v>0</v>
      </c>
      <c r="G63">
        <v>0</v>
      </c>
      <c r="H63">
        <v>0</v>
      </c>
      <c r="I63">
        <v>1422</v>
      </c>
      <c r="J63">
        <v>1276</v>
      </c>
      <c r="K63">
        <v>0</v>
      </c>
      <c r="L63">
        <v>0</v>
      </c>
      <c r="M63">
        <v>2997</v>
      </c>
      <c r="N63">
        <v>5953</v>
      </c>
      <c r="O63">
        <v>3900</v>
      </c>
      <c r="P63">
        <v>0</v>
      </c>
      <c r="Q63">
        <v>0</v>
      </c>
      <c r="R63">
        <v>0</v>
      </c>
      <c r="S63">
        <v>0</v>
      </c>
      <c r="T63">
        <v>408</v>
      </c>
      <c r="U63">
        <v>0</v>
      </c>
      <c r="V63">
        <v>0</v>
      </c>
      <c r="W63">
        <v>4308</v>
      </c>
    </row>
    <row r="64" spans="1:23" x14ac:dyDescent="0.35">
      <c r="A64">
        <f t="shared" si="0"/>
        <v>0</v>
      </c>
      <c r="B64">
        <f t="shared" si="1"/>
        <v>0</v>
      </c>
      <c r="C64" t="s">
        <v>257</v>
      </c>
      <c r="D64">
        <v>350</v>
      </c>
      <c r="E64">
        <v>0</v>
      </c>
      <c r="F64">
        <v>0</v>
      </c>
      <c r="G64">
        <v>0</v>
      </c>
      <c r="H64">
        <v>0</v>
      </c>
      <c r="I64">
        <v>1452</v>
      </c>
      <c r="J64">
        <v>0</v>
      </c>
      <c r="K64">
        <v>0</v>
      </c>
      <c r="L64">
        <v>0</v>
      </c>
      <c r="M64">
        <v>0</v>
      </c>
      <c r="N64">
        <v>1802</v>
      </c>
      <c r="O64">
        <v>350</v>
      </c>
      <c r="P64">
        <v>0</v>
      </c>
      <c r="Q64">
        <v>0</v>
      </c>
      <c r="R64">
        <v>0</v>
      </c>
      <c r="S64">
        <v>1800</v>
      </c>
      <c r="T64">
        <v>0</v>
      </c>
      <c r="U64">
        <v>0</v>
      </c>
      <c r="V64">
        <v>0</v>
      </c>
      <c r="W64">
        <v>2150</v>
      </c>
    </row>
    <row r="65" spans="1:23" x14ac:dyDescent="0.35">
      <c r="A65">
        <f t="shared" si="0"/>
        <v>0</v>
      </c>
      <c r="B65">
        <f t="shared" si="1"/>
        <v>0</v>
      </c>
      <c r="C65" t="s">
        <v>258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</row>
    <row r="66" spans="1:23" x14ac:dyDescent="0.35">
      <c r="A66">
        <f t="shared" si="0"/>
        <v>0</v>
      </c>
      <c r="B66">
        <f t="shared" si="1"/>
        <v>0</v>
      </c>
      <c r="C66" t="s">
        <v>259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</row>
    <row r="67" spans="1:23" x14ac:dyDescent="0.35">
      <c r="A67">
        <f t="shared" ref="A67:A130" si="2">+N67-SUM(D67:M67)</f>
        <v>0</v>
      </c>
      <c r="B67">
        <f t="shared" ref="B67:B130" si="3">+W67-SUM(O67:V67)</f>
        <v>0</v>
      </c>
      <c r="C67" t="s">
        <v>260</v>
      </c>
      <c r="D67">
        <v>8208</v>
      </c>
      <c r="E67">
        <v>0</v>
      </c>
      <c r="F67">
        <v>0</v>
      </c>
      <c r="G67">
        <v>0</v>
      </c>
      <c r="H67">
        <v>45</v>
      </c>
      <c r="I67">
        <v>3875</v>
      </c>
      <c r="J67">
        <v>1945</v>
      </c>
      <c r="K67">
        <v>0</v>
      </c>
      <c r="L67">
        <v>4718</v>
      </c>
      <c r="M67">
        <v>10063</v>
      </c>
      <c r="N67">
        <v>28854</v>
      </c>
      <c r="O67">
        <v>13872</v>
      </c>
      <c r="P67">
        <v>0</v>
      </c>
      <c r="Q67">
        <v>0</v>
      </c>
      <c r="R67">
        <v>5398</v>
      </c>
      <c r="S67">
        <v>2070</v>
      </c>
      <c r="T67">
        <v>1225</v>
      </c>
      <c r="U67">
        <v>390</v>
      </c>
      <c r="V67">
        <v>30230</v>
      </c>
      <c r="W67">
        <v>53185</v>
      </c>
    </row>
    <row r="68" spans="1:23" x14ac:dyDescent="0.35">
      <c r="A68">
        <f t="shared" si="2"/>
        <v>0</v>
      </c>
      <c r="B68">
        <f t="shared" si="3"/>
        <v>0</v>
      </c>
      <c r="C68" t="s">
        <v>261</v>
      </c>
      <c r="D68">
        <v>12285</v>
      </c>
      <c r="E68">
        <v>0</v>
      </c>
      <c r="F68">
        <v>0</v>
      </c>
      <c r="G68">
        <v>0</v>
      </c>
      <c r="H68">
        <v>0</v>
      </c>
      <c r="I68">
        <v>9005</v>
      </c>
      <c r="J68">
        <v>458</v>
      </c>
      <c r="K68">
        <v>0</v>
      </c>
      <c r="L68">
        <v>0</v>
      </c>
      <c r="M68">
        <v>3461</v>
      </c>
      <c r="N68">
        <v>25209</v>
      </c>
      <c r="O68">
        <v>4020</v>
      </c>
      <c r="P68">
        <v>0</v>
      </c>
      <c r="Q68">
        <v>0</v>
      </c>
      <c r="R68">
        <v>0</v>
      </c>
      <c r="S68">
        <v>6900</v>
      </c>
      <c r="T68">
        <v>0</v>
      </c>
      <c r="U68">
        <v>0</v>
      </c>
      <c r="V68">
        <v>3400</v>
      </c>
      <c r="W68">
        <v>14320</v>
      </c>
    </row>
    <row r="69" spans="1:23" x14ac:dyDescent="0.35">
      <c r="A69">
        <f t="shared" si="2"/>
        <v>0</v>
      </c>
      <c r="B69">
        <f t="shared" si="3"/>
        <v>0</v>
      </c>
      <c r="C69" t="s">
        <v>262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</row>
    <row r="70" spans="1:23" x14ac:dyDescent="0.35">
      <c r="A70">
        <f t="shared" si="2"/>
        <v>0</v>
      </c>
      <c r="B70">
        <f t="shared" si="3"/>
        <v>0</v>
      </c>
      <c r="C70" t="s">
        <v>263</v>
      </c>
      <c r="D70">
        <v>26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754</v>
      </c>
      <c r="N70">
        <v>780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500</v>
      </c>
      <c r="W70">
        <v>500</v>
      </c>
    </row>
    <row r="71" spans="1:23" x14ac:dyDescent="0.35">
      <c r="A71">
        <f t="shared" si="2"/>
        <v>0</v>
      </c>
      <c r="B71">
        <f t="shared" si="3"/>
        <v>0</v>
      </c>
      <c r="C71" t="s">
        <v>264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</row>
    <row r="72" spans="1:23" x14ac:dyDescent="0.35">
      <c r="A72">
        <f t="shared" si="2"/>
        <v>0</v>
      </c>
      <c r="B72">
        <f t="shared" si="3"/>
        <v>0</v>
      </c>
      <c r="C72" t="s">
        <v>265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764</v>
      </c>
      <c r="K72">
        <v>0</v>
      </c>
      <c r="L72">
        <v>0</v>
      </c>
      <c r="M72">
        <v>0</v>
      </c>
      <c r="N72">
        <v>764</v>
      </c>
      <c r="O72">
        <v>0</v>
      </c>
      <c r="P72">
        <v>0</v>
      </c>
      <c r="Q72">
        <v>0</v>
      </c>
      <c r="R72">
        <v>0</v>
      </c>
      <c r="S72">
        <v>0</v>
      </c>
      <c r="T72">
        <v>789</v>
      </c>
      <c r="U72">
        <v>0</v>
      </c>
      <c r="V72">
        <v>0</v>
      </c>
      <c r="W72">
        <v>789</v>
      </c>
    </row>
    <row r="73" spans="1:23" x14ac:dyDescent="0.35">
      <c r="A73">
        <f t="shared" si="2"/>
        <v>0</v>
      </c>
      <c r="B73">
        <f t="shared" si="3"/>
        <v>0</v>
      </c>
      <c r="C73" t="s">
        <v>266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23</v>
      </c>
      <c r="K73">
        <v>0</v>
      </c>
      <c r="L73">
        <v>0</v>
      </c>
      <c r="M73">
        <v>215</v>
      </c>
      <c r="N73">
        <v>238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</row>
    <row r="74" spans="1:23" x14ac:dyDescent="0.35">
      <c r="A74">
        <f t="shared" si="2"/>
        <v>0</v>
      </c>
      <c r="B74">
        <f t="shared" si="3"/>
        <v>0</v>
      </c>
      <c r="C74" t="s">
        <v>267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</row>
    <row r="75" spans="1:23" x14ac:dyDescent="0.35">
      <c r="A75">
        <f t="shared" si="2"/>
        <v>0</v>
      </c>
      <c r="B75">
        <f t="shared" si="3"/>
        <v>0</v>
      </c>
      <c r="C75" t="s">
        <v>268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</row>
    <row r="76" spans="1:23" x14ac:dyDescent="0.35">
      <c r="A76">
        <f t="shared" si="2"/>
        <v>0</v>
      </c>
      <c r="B76">
        <f t="shared" si="3"/>
        <v>0</v>
      </c>
      <c r="C76" t="s">
        <v>269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</row>
    <row r="77" spans="1:23" x14ac:dyDescent="0.35">
      <c r="A77">
        <f t="shared" si="2"/>
        <v>0</v>
      </c>
      <c r="B77">
        <f t="shared" si="3"/>
        <v>0</v>
      </c>
      <c r="C77" t="s">
        <v>270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</row>
    <row r="78" spans="1:23" x14ac:dyDescent="0.35">
      <c r="A78">
        <f t="shared" si="2"/>
        <v>0</v>
      </c>
      <c r="B78">
        <f t="shared" si="3"/>
        <v>0</v>
      </c>
      <c r="C78" t="s">
        <v>271</v>
      </c>
      <c r="D78">
        <v>0</v>
      </c>
      <c r="E78">
        <v>0</v>
      </c>
      <c r="F78">
        <v>13247</v>
      </c>
      <c r="G78">
        <v>0</v>
      </c>
      <c r="H78">
        <v>0</v>
      </c>
      <c r="I78">
        <v>1910</v>
      </c>
      <c r="J78">
        <v>10946</v>
      </c>
      <c r="K78">
        <v>0</v>
      </c>
      <c r="L78">
        <v>1</v>
      </c>
      <c r="M78">
        <v>875</v>
      </c>
      <c r="N78">
        <v>26979</v>
      </c>
      <c r="O78">
        <v>0</v>
      </c>
      <c r="P78">
        <v>0</v>
      </c>
      <c r="Q78">
        <v>3793</v>
      </c>
      <c r="R78">
        <v>0</v>
      </c>
      <c r="S78">
        <v>0</v>
      </c>
      <c r="T78">
        <v>9615</v>
      </c>
      <c r="U78">
        <v>0</v>
      </c>
      <c r="V78">
        <v>875</v>
      </c>
      <c r="W78">
        <v>14283</v>
      </c>
    </row>
    <row r="79" spans="1:23" x14ac:dyDescent="0.35">
      <c r="A79">
        <f t="shared" si="2"/>
        <v>0</v>
      </c>
      <c r="B79">
        <f t="shared" si="3"/>
        <v>0</v>
      </c>
      <c r="C79" t="s">
        <v>272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1000</v>
      </c>
      <c r="M79">
        <v>0</v>
      </c>
      <c r="N79">
        <v>1000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1000</v>
      </c>
      <c r="V79">
        <v>0</v>
      </c>
      <c r="W79">
        <v>1000</v>
      </c>
    </row>
    <row r="80" spans="1:23" x14ac:dyDescent="0.35">
      <c r="A80">
        <f t="shared" si="2"/>
        <v>0</v>
      </c>
      <c r="B80">
        <f t="shared" si="3"/>
        <v>0</v>
      </c>
      <c r="C80" t="s">
        <v>273</v>
      </c>
      <c r="D80">
        <v>1443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1443</v>
      </c>
      <c r="O80">
        <v>3524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3524</v>
      </c>
    </row>
    <row r="81" spans="1:23" x14ac:dyDescent="0.35">
      <c r="A81">
        <f t="shared" si="2"/>
        <v>0</v>
      </c>
      <c r="B81">
        <f t="shared" si="3"/>
        <v>0</v>
      </c>
      <c r="C81" t="s">
        <v>274</v>
      </c>
      <c r="D81">
        <v>6916</v>
      </c>
      <c r="E81">
        <v>0</v>
      </c>
      <c r="F81">
        <v>0</v>
      </c>
      <c r="G81">
        <v>0</v>
      </c>
      <c r="H81">
        <v>0</v>
      </c>
      <c r="I81">
        <v>969</v>
      </c>
      <c r="J81">
        <v>92</v>
      </c>
      <c r="K81">
        <v>0</v>
      </c>
      <c r="L81">
        <v>522</v>
      </c>
      <c r="M81">
        <v>1835</v>
      </c>
      <c r="N81">
        <v>10334</v>
      </c>
      <c r="O81">
        <v>19841</v>
      </c>
      <c r="P81">
        <v>0</v>
      </c>
      <c r="Q81">
        <v>100</v>
      </c>
      <c r="R81">
        <v>0</v>
      </c>
      <c r="S81">
        <v>15740</v>
      </c>
      <c r="T81">
        <v>60721</v>
      </c>
      <c r="U81">
        <v>7262</v>
      </c>
      <c r="V81">
        <v>18020</v>
      </c>
      <c r="W81">
        <v>121684</v>
      </c>
    </row>
    <row r="82" spans="1:23" x14ac:dyDescent="0.35">
      <c r="A82">
        <f t="shared" si="2"/>
        <v>0</v>
      </c>
      <c r="B82">
        <f t="shared" si="3"/>
        <v>0</v>
      </c>
      <c r="C82" t="s">
        <v>275</v>
      </c>
      <c r="D82">
        <v>2521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2521</v>
      </c>
      <c r="O82">
        <v>1000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1000</v>
      </c>
    </row>
    <row r="83" spans="1:23" x14ac:dyDescent="0.35">
      <c r="A83">
        <f t="shared" si="2"/>
        <v>0</v>
      </c>
      <c r="B83">
        <f t="shared" si="3"/>
        <v>0</v>
      </c>
      <c r="C83" t="s">
        <v>276</v>
      </c>
      <c r="D83">
        <v>130</v>
      </c>
      <c r="E83">
        <v>0</v>
      </c>
      <c r="F83">
        <v>0</v>
      </c>
      <c r="G83">
        <v>0</v>
      </c>
      <c r="H83">
        <v>0</v>
      </c>
      <c r="I83">
        <v>2912</v>
      </c>
      <c r="J83">
        <v>863</v>
      </c>
      <c r="K83">
        <v>0</v>
      </c>
      <c r="L83">
        <v>0</v>
      </c>
      <c r="M83">
        <v>0</v>
      </c>
      <c r="N83">
        <v>3905</v>
      </c>
      <c r="O83">
        <v>0</v>
      </c>
      <c r="P83">
        <v>0</v>
      </c>
      <c r="Q83">
        <v>0</v>
      </c>
      <c r="R83">
        <v>0</v>
      </c>
      <c r="S83">
        <v>1000</v>
      </c>
      <c r="T83">
        <v>350</v>
      </c>
      <c r="U83">
        <v>0</v>
      </c>
      <c r="V83">
        <v>0</v>
      </c>
      <c r="W83">
        <v>1350</v>
      </c>
    </row>
    <row r="84" spans="1:23" x14ac:dyDescent="0.35">
      <c r="A84">
        <f t="shared" si="2"/>
        <v>0</v>
      </c>
      <c r="B84">
        <f t="shared" si="3"/>
        <v>0</v>
      </c>
      <c r="C84" t="s">
        <v>277</v>
      </c>
      <c r="D84">
        <v>0</v>
      </c>
      <c r="E84">
        <v>0</v>
      </c>
      <c r="F84">
        <v>0</v>
      </c>
      <c r="G84">
        <v>0</v>
      </c>
      <c r="H84">
        <v>390</v>
      </c>
      <c r="I84">
        <v>0</v>
      </c>
      <c r="J84">
        <v>1127</v>
      </c>
      <c r="K84">
        <v>0</v>
      </c>
      <c r="L84">
        <v>0</v>
      </c>
      <c r="M84">
        <v>1630</v>
      </c>
      <c r="N84">
        <v>3147</v>
      </c>
      <c r="O84">
        <v>0</v>
      </c>
      <c r="P84">
        <v>0</v>
      </c>
      <c r="Q84">
        <v>0</v>
      </c>
      <c r="R84">
        <v>1228</v>
      </c>
      <c r="S84">
        <v>0</v>
      </c>
      <c r="T84">
        <v>670</v>
      </c>
      <c r="U84">
        <v>0</v>
      </c>
      <c r="V84">
        <v>1630</v>
      </c>
      <c r="W84">
        <v>3528</v>
      </c>
    </row>
    <row r="85" spans="1:23" x14ac:dyDescent="0.35">
      <c r="A85">
        <f t="shared" si="2"/>
        <v>0</v>
      </c>
      <c r="B85">
        <f t="shared" si="3"/>
        <v>0</v>
      </c>
      <c r="C85" t="s">
        <v>278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2300</v>
      </c>
      <c r="W85">
        <v>2300</v>
      </c>
    </row>
    <row r="86" spans="1:23" x14ac:dyDescent="0.35">
      <c r="A86">
        <f t="shared" si="2"/>
        <v>0</v>
      </c>
      <c r="B86">
        <f t="shared" si="3"/>
        <v>0</v>
      </c>
      <c r="C86" t="s">
        <v>279</v>
      </c>
      <c r="D86">
        <v>0</v>
      </c>
      <c r="E86">
        <v>0</v>
      </c>
      <c r="F86">
        <v>0</v>
      </c>
      <c r="G86">
        <v>0</v>
      </c>
      <c r="H86">
        <v>0</v>
      </c>
      <c r="I86">
        <v>256</v>
      </c>
      <c r="J86">
        <v>0</v>
      </c>
      <c r="K86">
        <v>0</v>
      </c>
      <c r="L86">
        <v>0</v>
      </c>
      <c r="M86">
        <v>0</v>
      </c>
      <c r="N86">
        <v>256</v>
      </c>
      <c r="O86">
        <v>0</v>
      </c>
      <c r="P86">
        <v>0</v>
      </c>
      <c r="Q86">
        <v>0</v>
      </c>
      <c r="R86">
        <v>0</v>
      </c>
      <c r="S86">
        <v>225</v>
      </c>
      <c r="T86">
        <v>263</v>
      </c>
      <c r="U86">
        <v>0</v>
      </c>
      <c r="V86">
        <v>0</v>
      </c>
      <c r="W86">
        <v>488</v>
      </c>
    </row>
    <row r="87" spans="1:23" x14ac:dyDescent="0.35">
      <c r="A87">
        <f t="shared" si="2"/>
        <v>0</v>
      </c>
      <c r="B87">
        <f t="shared" si="3"/>
        <v>0</v>
      </c>
      <c r="C87" t="s">
        <v>280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</row>
    <row r="88" spans="1:23" x14ac:dyDescent="0.35">
      <c r="A88">
        <f t="shared" si="2"/>
        <v>0</v>
      </c>
      <c r="B88">
        <f t="shared" si="3"/>
        <v>0</v>
      </c>
      <c r="C88" t="s">
        <v>281</v>
      </c>
      <c r="D88">
        <v>4479</v>
      </c>
      <c r="E88">
        <v>0</v>
      </c>
      <c r="F88">
        <v>0</v>
      </c>
      <c r="G88">
        <v>0</v>
      </c>
      <c r="H88">
        <v>0</v>
      </c>
      <c r="I88">
        <v>18890</v>
      </c>
      <c r="J88">
        <v>2592</v>
      </c>
      <c r="K88">
        <v>0</v>
      </c>
      <c r="L88">
        <v>0</v>
      </c>
      <c r="M88">
        <v>12202</v>
      </c>
      <c r="N88">
        <v>38163</v>
      </c>
      <c r="O88">
        <v>6485</v>
      </c>
      <c r="P88">
        <v>0</v>
      </c>
      <c r="Q88">
        <v>0</v>
      </c>
      <c r="R88">
        <v>0</v>
      </c>
      <c r="S88">
        <v>30874</v>
      </c>
      <c r="T88">
        <v>2026</v>
      </c>
      <c r="U88">
        <v>0</v>
      </c>
      <c r="V88">
        <v>9500</v>
      </c>
      <c r="W88">
        <v>48885</v>
      </c>
    </row>
    <row r="89" spans="1:23" x14ac:dyDescent="0.35">
      <c r="A89">
        <f t="shared" si="2"/>
        <v>0</v>
      </c>
      <c r="B89">
        <f t="shared" si="3"/>
        <v>0</v>
      </c>
      <c r="C89" t="s">
        <v>282</v>
      </c>
      <c r="D89">
        <v>0</v>
      </c>
      <c r="E89">
        <v>0</v>
      </c>
      <c r="F89">
        <v>0</v>
      </c>
      <c r="G89">
        <v>0</v>
      </c>
      <c r="H89">
        <v>0</v>
      </c>
      <c r="I89">
        <v>101</v>
      </c>
      <c r="J89">
        <v>628</v>
      </c>
      <c r="K89">
        <v>0</v>
      </c>
      <c r="L89">
        <v>672</v>
      </c>
      <c r="M89">
        <v>1163</v>
      </c>
      <c r="N89">
        <v>2564</v>
      </c>
      <c r="O89">
        <v>0</v>
      </c>
      <c r="P89">
        <v>0</v>
      </c>
      <c r="Q89">
        <v>0</v>
      </c>
      <c r="R89">
        <v>0</v>
      </c>
      <c r="S89">
        <v>65</v>
      </c>
      <c r="T89">
        <v>135</v>
      </c>
      <c r="U89">
        <v>500</v>
      </c>
      <c r="V89">
        <v>1200</v>
      </c>
      <c r="W89">
        <v>1900</v>
      </c>
    </row>
    <row r="90" spans="1:23" x14ac:dyDescent="0.35">
      <c r="A90">
        <f t="shared" si="2"/>
        <v>0</v>
      </c>
      <c r="B90">
        <f t="shared" si="3"/>
        <v>0</v>
      </c>
      <c r="C90" t="s">
        <v>283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</row>
    <row r="91" spans="1:23" x14ac:dyDescent="0.35">
      <c r="A91">
        <f t="shared" si="2"/>
        <v>0</v>
      </c>
      <c r="B91">
        <f t="shared" si="3"/>
        <v>0</v>
      </c>
      <c r="C91" t="s">
        <v>284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</row>
    <row r="92" spans="1:23" x14ac:dyDescent="0.35">
      <c r="A92">
        <f t="shared" si="2"/>
        <v>0</v>
      </c>
      <c r="B92">
        <f t="shared" si="3"/>
        <v>0</v>
      </c>
      <c r="C92" t="s">
        <v>285</v>
      </c>
      <c r="D92">
        <v>784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114</v>
      </c>
      <c r="M92">
        <v>18</v>
      </c>
      <c r="N92">
        <v>916</v>
      </c>
      <c r="O92">
        <v>800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800</v>
      </c>
    </row>
    <row r="93" spans="1:23" x14ac:dyDescent="0.35">
      <c r="A93">
        <f t="shared" si="2"/>
        <v>0</v>
      </c>
      <c r="B93">
        <f t="shared" si="3"/>
        <v>0</v>
      </c>
      <c r="C93" t="s">
        <v>286</v>
      </c>
      <c r="D93">
        <v>0</v>
      </c>
      <c r="E93">
        <v>0</v>
      </c>
      <c r="F93">
        <v>3595</v>
      </c>
      <c r="G93">
        <v>0</v>
      </c>
      <c r="H93">
        <v>0</v>
      </c>
      <c r="I93">
        <v>0</v>
      </c>
      <c r="J93">
        <v>4327</v>
      </c>
      <c r="K93">
        <v>0</v>
      </c>
      <c r="L93">
        <v>0</v>
      </c>
      <c r="M93">
        <v>0</v>
      </c>
      <c r="N93">
        <v>7922</v>
      </c>
      <c r="O93">
        <v>0</v>
      </c>
      <c r="P93">
        <v>0</v>
      </c>
      <c r="Q93">
        <v>0</v>
      </c>
      <c r="R93">
        <v>0</v>
      </c>
      <c r="S93">
        <v>0</v>
      </c>
      <c r="T93">
        <v>19960</v>
      </c>
      <c r="U93">
        <v>0</v>
      </c>
      <c r="V93">
        <v>0</v>
      </c>
      <c r="W93">
        <v>19960</v>
      </c>
    </row>
    <row r="94" spans="1:23" x14ac:dyDescent="0.35">
      <c r="A94">
        <f t="shared" si="2"/>
        <v>0</v>
      </c>
      <c r="B94">
        <f t="shared" si="3"/>
        <v>0</v>
      </c>
      <c r="C94" t="s">
        <v>287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</row>
    <row r="95" spans="1:23" x14ac:dyDescent="0.35">
      <c r="A95">
        <f t="shared" si="2"/>
        <v>0</v>
      </c>
      <c r="B95">
        <f t="shared" si="3"/>
        <v>0</v>
      </c>
      <c r="C95" t="s">
        <v>288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</row>
    <row r="96" spans="1:23" x14ac:dyDescent="0.35">
      <c r="A96">
        <f t="shared" si="2"/>
        <v>0</v>
      </c>
      <c r="B96">
        <f t="shared" si="3"/>
        <v>0</v>
      </c>
      <c r="C96" t="s">
        <v>289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15530</v>
      </c>
      <c r="K96">
        <v>0</v>
      </c>
      <c r="L96">
        <v>0</v>
      </c>
      <c r="M96">
        <v>0</v>
      </c>
      <c r="N96">
        <v>15530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</row>
    <row r="97" spans="1:23" x14ac:dyDescent="0.35">
      <c r="A97">
        <f t="shared" si="2"/>
        <v>0</v>
      </c>
      <c r="B97">
        <f t="shared" si="3"/>
        <v>0</v>
      </c>
      <c r="C97" t="s">
        <v>290</v>
      </c>
      <c r="D97">
        <v>160</v>
      </c>
      <c r="E97">
        <v>2004</v>
      </c>
      <c r="F97">
        <v>0</v>
      </c>
      <c r="G97">
        <v>49</v>
      </c>
      <c r="H97">
        <v>0</v>
      </c>
      <c r="I97">
        <v>0</v>
      </c>
      <c r="J97">
        <v>1612</v>
      </c>
      <c r="K97">
        <v>0</v>
      </c>
      <c r="L97">
        <v>0</v>
      </c>
      <c r="M97">
        <v>2002</v>
      </c>
      <c r="N97">
        <v>5827</v>
      </c>
      <c r="O97">
        <v>2302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1675</v>
      </c>
      <c r="W97">
        <v>3977</v>
      </c>
    </row>
    <row r="98" spans="1:23" x14ac:dyDescent="0.35">
      <c r="A98">
        <f t="shared" si="2"/>
        <v>0</v>
      </c>
      <c r="B98">
        <f t="shared" si="3"/>
        <v>0</v>
      </c>
      <c r="C98" t="s">
        <v>291</v>
      </c>
      <c r="D98">
        <v>0</v>
      </c>
      <c r="E98">
        <v>0</v>
      </c>
      <c r="F98">
        <v>0</v>
      </c>
      <c r="G98">
        <v>0</v>
      </c>
      <c r="H98">
        <v>0</v>
      </c>
      <c r="I98">
        <v>442</v>
      </c>
      <c r="J98">
        <v>0</v>
      </c>
      <c r="K98">
        <v>0</v>
      </c>
      <c r="L98">
        <v>447</v>
      </c>
      <c r="M98">
        <v>7161</v>
      </c>
      <c r="N98">
        <v>8050</v>
      </c>
      <c r="O98">
        <v>0</v>
      </c>
      <c r="P98">
        <v>30</v>
      </c>
      <c r="Q98">
        <v>0</v>
      </c>
      <c r="R98">
        <v>0</v>
      </c>
      <c r="S98">
        <v>0</v>
      </c>
      <c r="T98">
        <v>0</v>
      </c>
      <c r="U98">
        <v>70</v>
      </c>
      <c r="V98">
        <v>1020</v>
      </c>
      <c r="W98">
        <v>1120</v>
      </c>
    </row>
    <row r="99" spans="1:23" x14ac:dyDescent="0.35">
      <c r="A99">
        <f t="shared" si="2"/>
        <v>0</v>
      </c>
      <c r="B99">
        <f t="shared" si="3"/>
        <v>0</v>
      </c>
      <c r="C99" t="s">
        <v>292</v>
      </c>
      <c r="D99">
        <v>140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140</v>
      </c>
      <c r="O99">
        <v>0</v>
      </c>
      <c r="P99">
        <v>0</v>
      </c>
      <c r="Q99">
        <v>0</v>
      </c>
      <c r="R99">
        <v>0</v>
      </c>
      <c r="S99">
        <v>100</v>
      </c>
      <c r="T99">
        <v>0</v>
      </c>
      <c r="U99">
        <v>0</v>
      </c>
      <c r="V99">
        <v>0</v>
      </c>
      <c r="W99">
        <v>100</v>
      </c>
    </row>
    <row r="100" spans="1:23" x14ac:dyDescent="0.35">
      <c r="A100">
        <f t="shared" si="2"/>
        <v>0</v>
      </c>
      <c r="B100">
        <f t="shared" si="3"/>
        <v>0</v>
      </c>
      <c r="C100" t="s">
        <v>293</v>
      </c>
      <c r="D100">
        <v>0</v>
      </c>
      <c r="E100">
        <v>0</v>
      </c>
      <c r="F100">
        <v>0</v>
      </c>
      <c r="G100">
        <v>350</v>
      </c>
      <c r="H100">
        <v>0</v>
      </c>
      <c r="I100">
        <v>900</v>
      </c>
      <c r="J100">
        <v>550</v>
      </c>
      <c r="K100">
        <v>0</v>
      </c>
      <c r="L100">
        <v>50</v>
      </c>
      <c r="M100">
        <v>250</v>
      </c>
      <c r="N100">
        <v>2100</v>
      </c>
      <c r="O100">
        <v>0</v>
      </c>
      <c r="P100">
        <v>120</v>
      </c>
      <c r="Q100">
        <v>0</v>
      </c>
      <c r="R100">
        <v>0</v>
      </c>
      <c r="S100">
        <v>900</v>
      </c>
      <c r="T100">
        <v>550</v>
      </c>
      <c r="U100">
        <v>50</v>
      </c>
      <c r="V100">
        <v>600</v>
      </c>
      <c r="W100">
        <v>2220</v>
      </c>
    </row>
    <row r="101" spans="1:23" x14ac:dyDescent="0.35">
      <c r="A101">
        <f t="shared" si="2"/>
        <v>0</v>
      </c>
      <c r="B101">
        <f t="shared" si="3"/>
        <v>0</v>
      </c>
      <c r="C101" t="s">
        <v>294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784</v>
      </c>
      <c r="J101">
        <v>410</v>
      </c>
      <c r="K101">
        <v>0</v>
      </c>
      <c r="L101">
        <v>0</v>
      </c>
      <c r="M101">
        <v>0</v>
      </c>
      <c r="N101">
        <v>1194</v>
      </c>
      <c r="O101">
        <v>0</v>
      </c>
      <c r="P101">
        <v>0</v>
      </c>
      <c r="Q101">
        <v>0</v>
      </c>
      <c r="R101">
        <v>0</v>
      </c>
      <c r="S101">
        <v>1200</v>
      </c>
      <c r="T101">
        <v>1600</v>
      </c>
      <c r="U101">
        <v>0</v>
      </c>
      <c r="V101">
        <v>0</v>
      </c>
      <c r="W101">
        <v>2800</v>
      </c>
    </row>
    <row r="102" spans="1:23" x14ac:dyDescent="0.35">
      <c r="A102">
        <f t="shared" si="2"/>
        <v>0</v>
      </c>
      <c r="B102">
        <f t="shared" si="3"/>
        <v>0</v>
      </c>
      <c r="C102" t="s">
        <v>295</v>
      </c>
      <c r="D102">
        <v>4397</v>
      </c>
      <c r="E102">
        <v>0</v>
      </c>
      <c r="F102">
        <v>0</v>
      </c>
      <c r="G102">
        <v>0</v>
      </c>
      <c r="H102">
        <v>0</v>
      </c>
      <c r="I102">
        <v>1196</v>
      </c>
      <c r="J102">
        <v>0</v>
      </c>
      <c r="K102">
        <v>0</v>
      </c>
      <c r="L102">
        <v>0</v>
      </c>
      <c r="M102">
        <v>2446</v>
      </c>
      <c r="N102">
        <v>8039</v>
      </c>
      <c r="O102">
        <v>5100</v>
      </c>
      <c r="P102">
        <v>0</v>
      </c>
      <c r="Q102">
        <v>0</v>
      </c>
      <c r="R102">
        <v>0</v>
      </c>
      <c r="S102">
        <v>200</v>
      </c>
      <c r="T102">
        <v>0</v>
      </c>
      <c r="U102">
        <v>0</v>
      </c>
      <c r="V102">
        <v>2850</v>
      </c>
      <c r="W102">
        <v>8150</v>
      </c>
    </row>
    <row r="103" spans="1:23" x14ac:dyDescent="0.35">
      <c r="A103">
        <f t="shared" si="2"/>
        <v>0</v>
      </c>
      <c r="B103">
        <f t="shared" si="3"/>
        <v>0</v>
      </c>
      <c r="C103" t="s">
        <v>296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200</v>
      </c>
      <c r="J103">
        <v>1119</v>
      </c>
      <c r="K103">
        <v>0</v>
      </c>
      <c r="L103">
        <v>0</v>
      </c>
      <c r="M103">
        <v>30</v>
      </c>
      <c r="N103">
        <v>1349</v>
      </c>
      <c r="O103">
        <v>0</v>
      </c>
      <c r="P103">
        <v>0</v>
      </c>
      <c r="Q103">
        <v>0</v>
      </c>
      <c r="R103">
        <v>0</v>
      </c>
      <c r="S103">
        <v>500</v>
      </c>
      <c r="T103">
        <v>1250</v>
      </c>
      <c r="U103">
        <v>0</v>
      </c>
      <c r="V103">
        <v>0</v>
      </c>
      <c r="W103">
        <v>1750</v>
      </c>
    </row>
    <row r="104" spans="1:23" x14ac:dyDescent="0.35">
      <c r="A104">
        <f t="shared" si="2"/>
        <v>0</v>
      </c>
      <c r="B104">
        <f t="shared" si="3"/>
        <v>0</v>
      </c>
      <c r="C104" t="s">
        <v>297</v>
      </c>
      <c r="D104">
        <v>7862</v>
      </c>
      <c r="E104">
        <v>37</v>
      </c>
      <c r="F104">
        <v>0</v>
      </c>
      <c r="G104">
        <v>11</v>
      </c>
      <c r="H104">
        <v>0</v>
      </c>
      <c r="I104">
        <v>2149</v>
      </c>
      <c r="J104">
        <v>2464</v>
      </c>
      <c r="K104">
        <v>0</v>
      </c>
      <c r="L104">
        <v>613</v>
      </c>
      <c r="M104">
        <v>3725</v>
      </c>
      <c r="N104">
        <v>16861</v>
      </c>
      <c r="O104">
        <v>6158</v>
      </c>
      <c r="P104">
        <v>0</v>
      </c>
      <c r="Q104">
        <v>0</v>
      </c>
      <c r="R104">
        <v>0</v>
      </c>
      <c r="S104">
        <v>2600</v>
      </c>
      <c r="T104">
        <v>2376</v>
      </c>
      <c r="U104">
        <v>0</v>
      </c>
      <c r="V104">
        <v>3530</v>
      </c>
      <c r="W104">
        <v>14664</v>
      </c>
    </row>
    <row r="105" spans="1:23" x14ac:dyDescent="0.35">
      <c r="A105">
        <f t="shared" si="2"/>
        <v>0</v>
      </c>
      <c r="B105">
        <f t="shared" si="3"/>
        <v>0</v>
      </c>
      <c r="C105" t="s">
        <v>298</v>
      </c>
      <c r="D105">
        <v>0</v>
      </c>
      <c r="E105">
        <v>158</v>
      </c>
      <c r="F105">
        <v>0</v>
      </c>
      <c r="G105">
        <v>0</v>
      </c>
      <c r="H105">
        <v>0</v>
      </c>
      <c r="I105">
        <v>1396</v>
      </c>
      <c r="J105">
        <v>822</v>
      </c>
      <c r="K105">
        <v>0</v>
      </c>
      <c r="L105">
        <v>0</v>
      </c>
      <c r="M105">
        <v>242</v>
      </c>
      <c r="N105">
        <v>2618</v>
      </c>
      <c r="O105">
        <v>0</v>
      </c>
      <c r="P105">
        <v>0</v>
      </c>
      <c r="Q105">
        <v>0</v>
      </c>
      <c r="R105">
        <v>0</v>
      </c>
      <c r="S105">
        <v>1396</v>
      </c>
      <c r="T105">
        <v>822</v>
      </c>
      <c r="U105">
        <v>0</v>
      </c>
      <c r="V105">
        <v>242</v>
      </c>
      <c r="W105">
        <v>2460</v>
      </c>
    </row>
    <row r="106" spans="1:23" x14ac:dyDescent="0.35">
      <c r="A106">
        <f t="shared" si="2"/>
        <v>0</v>
      </c>
      <c r="B106">
        <f t="shared" si="3"/>
        <v>0</v>
      </c>
      <c r="C106" t="s">
        <v>299</v>
      </c>
      <c r="D106">
        <v>3377</v>
      </c>
      <c r="E106">
        <v>0</v>
      </c>
      <c r="F106">
        <v>0</v>
      </c>
      <c r="G106">
        <v>0</v>
      </c>
      <c r="H106">
        <v>0</v>
      </c>
      <c r="I106">
        <v>2652</v>
      </c>
      <c r="J106">
        <v>12</v>
      </c>
      <c r="K106">
        <v>0</v>
      </c>
      <c r="L106">
        <v>0</v>
      </c>
      <c r="M106">
        <v>0</v>
      </c>
      <c r="N106">
        <v>6041</v>
      </c>
      <c r="O106">
        <v>11910</v>
      </c>
      <c r="P106">
        <v>0</v>
      </c>
      <c r="Q106">
        <v>0</v>
      </c>
      <c r="R106">
        <v>0</v>
      </c>
      <c r="S106">
        <v>9026</v>
      </c>
      <c r="T106">
        <v>0</v>
      </c>
      <c r="U106">
        <v>0</v>
      </c>
      <c r="V106">
        <v>0</v>
      </c>
      <c r="W106">
        <v>20936</v>
      </c>
    </row>
    <row r="107" spans="1:23" x14ac:dyDescent="0.35">
      <c r="A107">
        <f t="shared" si="2"/>
        <v>0</v>
      </c>
      <c r="B107">
        <f t="shared" si="3"/>
        <v>0</v>
      </c>
      <c r="C107" t="s">
        <v>300</v>
      </c>
      <c r="D107">
        <v>1477</v>
      </c>
      <c r="E107">
        <v>0</v>
      </c>
      <c r="F107">
        <v>0</v>
      </c>
      <c r="G107">
        <v>0</v>
      </c>
      <c r="H107">
        <v>680</v>
      </c>
      <c r="I107">
        <v>0</v>
      </c>
      <c r="J107">
        <v>1662</v>
      </c>
      <c r="K107">
        <v>0</v>
      </c>
      <c r="L107">
        <v>0</v>
      </c>
      <c r="M107">
        <v>0</v>
      </c>
      <c r="N107">
        <v>3819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1662</v>
      </c>
      <c r="U107">
        <v>0</v>
      </c>
      <c r="V107">
        <v>0</v>
      </c>
      <c r="W107">
        <v>1662</v>
      </c>
    </row>
    <row r="108" spans="1:23" x14ac:dyDescent="0.35">
      <c r="A108">
        <f t="shared" si="2"/>
        <v>0</v>
      </c>
      <c r="B108">
        <f t="shared" si="3"/>
        <v>0</v>
      </c>
      <c r="C108" t="s">
        <v>301</v>
      </c>
      <c r="D108">
        <v>7196</v>
      </c>
      <c r="E108">
        <v>0</v>
      </c>
      <c r="F108">
        <v>5563</v>
      </c>
      <c r="G108">
        <v>0</v>
      </c>
      <c r="H108">
        <v>0</v>
      </c>
      <c r="I108">
        <v>176</v>
      </c>
      <c r="J108">
        <v>1008</v>
      </c>
      <c r="K108">
        <v>0</v>
      </c>
      <c r="L108">
        <v>58</v>
      </c>
      <c r="M108">
        <v>1579</v>
      </c>
      <c r="N108">
        <v>15580</v>
      </c>
      <c r="O108">
        <v>6000</v>
      </c>
      <c r="P108">
        <v>0</v>
      </c>
      <c r="Q108">
        <v>0</v>
      </c>
      <c r="R108">
        <v>0</v>
      </c>
      <c r="S108">
        <v>0</v>
      </c>
      <c r="T108">
        <v>3586</v>
      </c>
      <c r="U108">
        <v>3200</v>
      </c>
      <c r="V108">
        <v>4550</v>
      </c>
      <c r="W108">
        <v>17336</v>
      </c>
    </row>
    <row r="109" spans="1:23" x14ac:dyDescent="0.35">
      <c r="A109">
        <f t="shared" si="2"/>
        <v>0</v>
      </c>
      <c r="B109">
        <f t="shared" si="3"/>
        <v>0</v>
      </c>
      <c r="C109" t="s">
        <v>302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1325</v>
      </c>
      <c r="J109">
        <v>0</v>
      </c>
      <c r="K109">
        <v>0</v>
      </c>
      <c r="L109">
        <v>0</v>
      </c>
      <c r="M109">
        <v>1390</v>
      </c>
      <c r="N109">
        <v>2715</v>
      </c>
      <c r="O109">
        <v>0</v>
      </c>
      <c r="P109">
        <v>0</v>
      </c>
      <c r="Q109">
        <v>0</v>
      </c>
      <c r="R109">
        <v>0</v>
      </c>
      <c r="S109">
        <v>1035</v>
      </c>
      <c r="T109">
        <v>7</v>
      </c>
      <c r="U109">
        <v>0</v>
      </c>
      <c r="V109">
        <v>2315</v>
      </c>
      <c r="W109">
        <v>3357</v>
      </c>
    </row>
    <row r="110" spans="1:23" x14ac:dyDescent="0.35">
      <c r="A110">
        <f t="shared" si="2"/>
        <v>0</v>
      </c>
      <c r="B110">
        <f t="shared" si="3"/>
        <v>0</v>
      </c>
      <c r="C110" t="s">
        <v>303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3073</v>
      </c>
      <c r="J110">
        <v>0</v>
      </c>
      <c r="K110">
        <v>0</v>
      </c>
      <c r="L110">
        <v>0</v>
      </c>
      <c r="M110">
        <v>0</v>
      </c>
      <c r="N110">
        <v>3073</v>
      </c>
      <c r="O110">
        <v>0</v>
      </c>
      <c r="P110">
        <v>0</v>
      </c>
      <c r="Q110">
        <v>0</v>
      </c>
      <c r="R110">
        <v>0</v>
      </c>
      <c r="S110">
        <v>2098</v>
      </c>
      <c r="T110">
        <v>0</v>
      </c>
      <c r="U110">
        <v>0</v>
      </c>
      <c r="V110">
        <v>0</v>
      </c>
      <c r="W110">
        <v>2098</v>
      </c>
    </row>
    <row r="111" spans="1:23" x14ac:dyDescent="0.35">
      <c r="A111">
        <f t="shared" si="2"/>
        <v>0</v>
      </c>
      <c r="B111">
        <f t="shared" si="3"/>
        <v>0</v>
      </c>
      <c r="C111" t="s">
        <v>304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307</v>
      </c>
      <c r="J111">
        <v>0</v>
      </c>
      <c r="K111">
        <v>0</v>
      </c>
      <c r="L111">
        <v>0</v>
      </c>
      <c r="M111">
        <v>0</v>
      </c>
      <c r="N111">
        <v>307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</row>
    <row r="112" spans="1:23" x14ac:dyDescent="0.35">
      <c r="A112">
        <f t="shared" si="2"/>
        <v>0</v>
      </c>
      <c r="B112">
        <f t="shared" si="3"/>
        <v>0</v>
      </c>
      <c r="C112" t="s">
        <v>305</v>
      </c>
      <c r="D112">
        <v>7078</v>
      </c>
      <c r="E112">
        <v>0</v>
      </c>
      <c r="F112">
        <v>0</v>
      </c>
      <c r="G112">
        <v>0</v>
      </c>
      <c r="H112">
        <v>0</v>
      </c>
      <c r="I112">
        <v>1725</v>
      </c>
      <c r="J112">
        <v>1875</v>
      </c>
      <c r="K112">
        <v>0</v>
      </c>
      <c r="L112">
        <v>0</v>
      </c>
      <c r="M112">
        <v>2535</v>
      </c>
      <c r="N112">
        <v>13213</v>
      </c>
      <c r="O112">
        <v>8500</v>
      </c>
      <c r="P112">
        <v>0</v>
      </c>
      <c r="Q112">
        <v>0</v>
      </c>
      <c r="R112">
        <v>0</v>
      </c>
      <c r="S112">
        <v>679</v>
      </c>
      <c r="T112">
        <v>1875</v>
      </c>
      <c r="U112">
        <v>0</v>
      </c>
      <c r="V112">
        <v>26179</v>
      </c>
      <c r="W112">
        <v>37233</v>
      </c>
    </row>
    <row r="113" spans="1:23" x14ac:dyDescent="0.35">
      <c r="A113">
        <f t="shared" si="2"/>
        <v>0</v>
      </c>
      <c r="B113">
        <f t="shared" si="3"/>
        <v>0</v>
      </c>
      <c r="C113" t="s">
        <v>306</v>
      </c>
      <c r="D113">
        <v>1132</v>
      </c>
      <c r="E113">
        <v>0</v>
      </c>
      <c r="F113">
        <v>0</v>
      </c>
      <c r="G113">
        <v>0</v>
      </c>
      <c r="H113">
        <v>0</v>
      </c>
      <c r="I113">
        <v>1190</v>
      </c>
      <c r="J113">
        <v>0</v>
      </c>
      <c r="K113">
        <v>0</v>
      </c>
      <c r="L113">
        <v>5100</v>
      </c>
      <c r="M113">
        <v>4788</v>
      </c>
      <c r="N113">
        <v>12210</v>
      </c>
      <c r="O113">
        <v>1075</v>
      </c>
      <c r="P113">
        <v>0</v>
      </c>
      <c r="Q113">
        <v>0</v>
      </c>
      <c r="R113">
        <v>0</v>
      </c>
      <c r="S113">
        <v>1000</v>
      </c>
      <c r="T113">
        <v>0</v>
      </c>
      <c r="U113">
        <v>5100</v>
      </c>
      <c r="V113">
        <v>9760</v>
      </c>
      <c r="W113">
        <v>16935</v>
      </c>
    </row>
    <row r="114" spans="1:23" x14ac:dyDescent="0.35">
      <c r="A114">
        <f t="shared" si="2"/>
        <v>0</v>
      </c>
      <c r="B114">
        <f t="shared" si="3"/>
        <v>0</v>
      </c>
      <c r="C114" t="s">
        <v>308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405</v>
      </c>
      <c r="M114">
        <v>0</v>
      </c>
      <c r="N114">
        <v>405</v>
      </c>
      <c r="O114">
        <v>0</v>
      </c>
      <c r="P114">
        <v>0</v>
      </c>
      <c r="Q114">
        <v>0</v>
      </c>
      <c r="R114">
        <v>0</v>
      </c>
      <c r="S114">
        <v>1050</v>
      </c>
      <c r="T114">
        <v>850</v>
      </c>
      <c r="U114">
        <v>2090</v>
      </c>
      <c r="V114">
        <v>1480</v>
      </c>
      <c r="W114">
        <v>5470</v>
      </c>
    </row>
    <row r="115" spans="1:23" x14ac:dyDescent="0.35">
      <c r="A115">
        <f t="shared" si="2"/>
        <v>0</v>
      </c>
      <c r="B115">
        <f t="shared" si="3"/>
        <v>0</v>
      </c>
      <c r="C115" t="s">
        <v>309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1562</v>
      </c>
      <c r="J115">
        <v>1074</v>
      </c>
      <c r="K115">
        <v>0</v>
      </c>
      <c r="L115">
        <v>15</v>
      </c>
      <c r="M115">
        <v>825</v>
      </c>
      <c r="N115">
        <v>3476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600</v>
      </c>
      <c r="U115">
        <v>0</v>
      </c>
      <c r="V115">
        <v>700</v>
      </c>
      <c r="W115">
        <v>1300</v>
      </c>
    </row>
    <row r="116" spans="1:23" x14ac:dyDescent="0.35">
      <c r="A116">
        <f t="shared" si="2"/>
        <v>0</v>
      </c>
      <c r="B116">
        <f t="shared" si="3"/>
        <v>0</v>
      </c>
      <c r="C116" t="s">
        <v>310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</row>
    <row r="117" spans="1:23" x14ac:dyDescent="0.35">
      <c r="A117">
        <f t="shared" si="2"/>
        <v>0</v>
      </c>
      <c r="B117">
        <f t="shared" si="3"/>
        <v>0</v>
      </c>
      <c r="C117" t="s">
        <v>311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</row>
    <row r="118" spans="1:23" x14ac:dyDescent="0.35">
      <c r="A118">
        <f t="shared" si="2"/>
        <v>0</v>
      </c>
      <c r="B118">
        <f t="shared" si="3"/>
        <v>0</v>
      </c>
      <c r="C118" t="s">
        <v>312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100</v>
      </c>
      <c r="K118">
        <v>0</v>
      </c>
      <c r="L118">
        <v>0</v>
      </c>
      <c r="M118">
        <v>0</v>
      </c>
      <c r="N118">
        <v>100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</row>
    <row r="119" spans="1:23" x14ac:dyDescent="0.35">
      <c r="A119">
        <f t="shared" si="2"/>
        <v>0</v>
      </c>
      <c r="B119">
        <f t="shared" si="3"/>
        <v>0</v>
      </c>
      <c r="C119" t="s">
        <v>313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</row>
    <row r="120" spans="1:23" x14ac:dyDescent="0.35">
      <c r="A120">
        <f t="shared" si="2"/>
        <v>0</v>
      </c>
      <c r="B120">
        <f t="shared" si="3"/>
        <v>0</v>
      </c>
      <c r="C120" t="s">
        <v>314</v>
      </c>
      <c r="D120">
        <v>9579</v>
      </c>
      <c r="E120">
        <v>0</v>
      </c>
      <c r="F120">
        <v>0</v>
      </c>
      <c r="G120">
        <v>0</v>
      </c>
      <c r="H120">
        <v>0</v>
      </c>
      <c r="I120">
        <v>3457</v>
      </c>
      <c r="J120">
        <v>4735</v>
      </c>
      <c r="K120">
        <v>0</v>
      </c>
      <c r="L120">
        <v>697</v>
      </c>
      <c r="M120">
        <v>39</v>
      </c>
      <c r="N120">
        <v>18507</v>
      </c>
      <c r="O120">
        <v>6949</v>
      </c>
      <c r="P120">
        <v>0</v>
      </c>
      <c r="Q120">
        <v>0</v>
      </c>
      <c r="R120">
        <v>0</v>
      </c>
      <c r="S120">
        <v>2200</v>
      </c>
      <c r="T120">
        <v>665</v>
      </c>
      <c r="U120">
        <v>0</v>
      </c>
      <c r="V120">
        <v>50</v>
      </c>
      <c r="W120">
        <v>9864</v>
      </c>
    </row>
    <row r="121" spans="1:23" x14ac:dyDescent="0.35">
      <c r="A121">
        <f t="shared" si="2"/>
        <v>0</v>
      </c>
      <c r="B121">
        <f t="shared" si="3"/>
        <v>0</v>
      </c>
      <c r="C121" t="s">
        <v>315</v>
      </c>
      <c r="D121">
        <v>11</v>
      </c>
      <c r="E121">
        <v>0</v>
      </c>
      <c r="F121">
        <v>0</v>
      </c>
      <c r="G121">
        <v>41</v>
      </c>
      <c r="H121">
        <v>0</v>
      </c>
      <c r="I121">
        <v>18452</v>
      </c>
      <c r="J121">
        <v>1245</v>
      </c>
      <c r="K121">
        <v>0</v>
      </c>
      <c r="L121">
        <v>0</v>
      </c>
      <c r="M121">
        <v>3</v>
      </c>
      <c r="N121">
        <v>19752</v>
      </c>
      <c r="O121">
        <v>0</v>
      </c>
      <c r="P121">
        <v>0</v>
      </c>
      <c r="Q121">
        <v>0</v>
      </c>
      <c r="R121">
        <v>0</v>
      </c>
      <c r="S121">
        <v>27450</v>
      </c>
      <c r="T121">
        <v>6235</v>
      </c>
      <c r="U121">
        <v>0</v>
      </c>
      <c r="V121">
        <v>0</v>
      </c>
      <c r="W121">
        <v>33685</v>
      </c>
    </row>
    <row r="122" spans="1:23" x14ac:dyDescent="0.35">
      <c r="A122">
        <f t="shared" si="2"/>
        <v>0</v>
      </c>
      <c r="B122">
        <f t="shared" si="3"/>
        <v>0</v>
      </c>
      <c r="C122" t="s">
        <v>316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43</v>
      </c>
      <c r="J122">
        <v>0</v>
      </c>
      <c r="K122">
        <v>0</v>
      </c>
      <c r="L122">
        <v>0</v>
      </c>
      <c r="M122">
        <v>0</v>
      </c>
      <c r="N122">
        <v>43</v>
      </c>
      <c r="O122">
        <v>0</v>
      </c>
      <c r="P122">
        <v>0</v>
      </c>
      <c r="Q122">
        <v>0</v>
      </c>
      <c r="R122">
        <v>0</v>
      </c>
      <c r="S122">
        <v>200</v>
      </c>
      <c r="T122">
        <v>0</v>
      </c>
      <c r="U122">
        <v>0</v>
      </c>
      <c r="V122">
        <v>0</v>
      </c>
      <c r="W122">
        <v>200</v>
      </c>
    </row>
    <row r="123" spans="1:23" x14ac:dyDescent="0.35">
      <c r="A123">
        <f t="shared" si="2"/>
        <v>0</v>
      </c>
      <c r="B123">
        <f t="shared" si="3"/>
        <v>0</v>
      </c>
      <c r="C123" t="s">
        <v>317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</row>
    <row r="124" spans="1:23" x14ac:dyDescent="0.35">
      <c r="A124">
        <f t="shared" si="2"/>
        <v>0</v>
      </c>
      <c r="B124">
        <f t="shared" si="3"/>
        <v>0</v>
      </c>
      <c r="C124" t="s">
        <v>318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1321</v>
      </c>
      <c r="K124">
        <v>0</v>
      </c>
      <c r="L124">
        <v>0</v>
      </c>
      <c r="M124">
        <v>0</v>
      </c>
      <c r="N124">
        <v>1321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</row>
    <row r="125" spans="1:23" x14ac:dyDescent="0.35">
      <c r="A125">
        <f t="shared" si="2"/>
        <v>0</v>
      </c>
      <c r="B125">
        <f t="shared" si="3"/>
        <v>0</v>
      </c>
      <c r="C125" t="s">
        <v>319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</row>
    <row r="126" spans="1:23" x14ac:dyDescent="0.35">
      <c r="A126">
        <f t="shared" si="2"/>
        <v>0</v>
      </c>
      <c r="B126">
        <f t="shared" si="3"/>
        <v>0</v>
      </c>
      <c r="C126" t="s">
        <v>320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</row>
    <row r="127" spans="1:23" x14ac:dyDescent="0.35">
      <c r="A127">
        <f t="shared" si="2"/>
        <v>0</v>
      </c>
      <c r="B127">
        <f t="shared" si="3"/>
        <v>0</v>
      </c>
      <c r="C127" t="s">
        <v>321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</row>
    <row r="128" spans="1:23" x14ac:dyDescent="0.35">
      <c r="A128">
        <f t="shared" si="2"/>
        <v>0</v>
      </c>
      <c r="B128">
        <f t="shared" si="3"/>
        <v>0</v>
      </c>
      <c r="C128" t="s">
        <v>322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</row>
    <row r="129" spans="1:23" x14ac:dyDescent="0.35">
      <c r="A129">
        <f t="shared" si="2"/>
        <v>0</v>
      </c>
      <c r="B129">
        <f t="shared" si="3"/>
        <v>0</v>
      </c>
      <c r="C129" t="s">
        <v>323</v>
      </c>
      <c r="D129">
        <v>3166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126</v>
      </c>
      <c r="K129">
        <v>0</v>
      </c>
      <c r="L129">
        <v>0</v>
      </c>
      <c r="M129">
        <v>3</v>
      </c>
      <c r="N129">
        <v>3295</v>
      </c>
      <c r="O129">
        <v>300</v>
      </c>
      <c r="P129">
        <v>0</v>
      </c>
      <c r="Q129">
        <v>0</v>
      </c>
      <c r="R129">
        <v>0</v>
      </c>
      <c r="S129">
        <v>0</v>
      </c>
      <c r="T129">
        <v>50</v>
      </c>
      <c r="U129">
        <v>0</v>
      </c>
      <c r="V129">
        <v>0</v>
      </c>
      <c r="W129">
        <v>350</v>
      </c>
    </row>
    <row r="130" spans="1:23" x14ac:dyDescent="0.35">
      <c r="A130">
        <f t="shared" si="2"/>
        <v>0</v>
      </c>
      <c r="B130">
        <f t="shared" si="3"/>
        <v>0</v>
      </c>
      <c r="C130" t="s">
        <v>324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</row>
    <row r="131" spans="1:23" x14ac:dyDescent="0.35">
      <c r="A131">
        <f t="shared" ref="A131:A194" si="4">+N131-SUM(D131:M131)</f>
        <v>0</v>
      </c>
      <c r="B131">
        <f t="shared" ref="B131:B194" si="5">+W131-SUM(O131:V131)</f>
        <v>0</v>
      </c>
      <c r="C131" t="s">
        <v>325</v>
      </c>
      <c r="D131">
        <v>68</v>
      </c>
      <c r="E131">
        <v>0</v>
      </c>
      <c r="F131">
        <v>6813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302</v>
      </c>
      <c r="N131">
        <v>7183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</row>
    <row r="132" spans="1:23" x14ac:dyDescent="0.35">
      <c r="A132">
        <f t="shared" si="4"/>
        <v>0</v>
      </c>
      <c r="B132">
        <f t="shared" si="5"/>
        <v>0</v>
      </c>
      <c r="C132" t="s">
        <v>326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56</v>
      </c>
      <c r="J132">
        <v>0</v>
      </c>
      <c r="K132">
        <v>0</v>
      </c>
      <c r="L132">
        <v>0</v>
      </c>
      <c r="M132">
        <v>0</v>
      </c>
      <c r="N132">
        <v>56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</row>
    <row r="133" spans="1:23" x14ac:dyDescent="0.35">
      <c r="A133">
        <f t="shared" si="4"/>
        <v>0</v>
      </c>
      <c r="B133">
        <f t="shared" si="5"/>
        <v>0</v>
      </c>
      <c r="C133" t="s">
        <v>327</v>
      </c>
      <c r="D133">
        <v>83</v>
      </c>
      <c r="E133">
        <v>0</v>
      </c>
      <c r="F133">
        <v>0</v>
      </c>
      <c r="G133">
        <v>0</v>
      </c>
      <c r="H133">
        <v>0</v>
      </c>
      <c r="I133">
        <v>8</v>
      </c>
      <c r="J133">
        <v>403</v>
      </c>
      <c r="K133">
        <v>0</v>
      </c>
      <c r="L133">
        <v>0</v>
      </c>
      <c r="M133">
        <v>0</v>
      </c>
      <c r="N133">
        <v>494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100</v>
      </c>
      <c r="U133">
        <v>0</v>
      </c>
      <c r="V133">
        <v>0</v>
      </c>
      <c r="W133">
        <v>100</v>
      </c>
    </row>
    <row r="134" spans="1:23" x14ac:dyDescent="0.35">
      <c r="A134">
        <f t="shared" si="4"/>
        <v>0</v>
      </c>
      <c r="B134">
        <f t="shared" si="5"/>
        <v>0</v>
      </c>
      <c r="C134" t="s">
        <v>328</v>
      </c>
      <c r="D134">
        <v>2828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2828</v>
      </c>
      <c r="O134">
        <v>3850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3850</v>
      </c>
    </row>
    <row r="135" spans="1:23" x14ac:dyDescent="0.35">
      <c r="A135">
        <f t="shared" si="4"/>
        <v>0</v>
      </c>
      <c r="B135">
        <f t="shared" si="5"/>
        <v>0</v>
      </c>
      <c r="C135" t="s">
        <v>329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</row>
    <row r="136" spans="1:23" x14ac:dyDescent="0.35">
      <c r="A136">
        <f t="shared" si="4"/>
        <v>0</v>
      </c>
      <c r="B136">
        <f t="shared" si="5"/>
        <v>0</v>
      </c>
      <c r="C136" t="s">
        <v>330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</row>
    <row r="137" spans="1:23" x14ac:dyDescent="0.35">
      <c r="A137">
        <f t="shared" si="4"/>
        <v>0</v>
      </c>
      <c r="B137">
        <f t="shared" si="5"/>
        <v>0</v>
      </c>
      <c r="C137" t="s">
        <v>331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</row>
    <row r="138" spans="1:23" x14ac:dyDescent="0.35">
      <c r="A138">
        <f t="shared" si="4"/>
        <v>0</v>
      </c>
      <c r="B138">
        <f t="shared" si="5"/>
        <v>0</v>
      </c>
      <c r="C138" t="s">
        <v>332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</row>
    <row r="139" spans="1:23" x14ac:dyDescent="0.35">
      <c r="A139">
        <f t="shared" si="4"/>
        <v>0</v>
      </c>
      <c r="B139">
        <f t="shared" si="5"/>
        <v>0</v>
      </c>
      <c r="C139" t="s">
        <v>333</v>
      </c>
      <c r="D139">
        <v>13246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809</v>
      </c>
      <c r="K139">
        <v>0</v>
      </c>
      <c r="L139">
        <v>0</v>
      </c>
      <c r="M139">
        <v>0</v>
      </c>
      <c r="N139">
        <v>14055</v>
      </c>
      <c r="O139">
        <v>13968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13968</v>
      </c>
    </row>
    <row r="140" spans="1:23" x14ac:dyDescent="0.35">
      <c r="A140">
        <f t="shared" si="4"/>
        <v>0</v>
      </c>
      <c r="B140">
        <f t="shared" si="5"/>
        <v>0</v>
      </c>
      <c r="C140" t="s">
        <v>334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</row>
    <row r="141" spans="1:23" x14ac:dyDescent="0.35">
      <c r="A141">
        <f t="shared" si="4"/>
        <v>0</v>
      </c>
      <c r="B141">
        <f t="shared" si="5"/>
        <v>0</v>
      </c>
      <c r="C141" t="s">
        <v>335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</row>
    <row r="142" spans="1:23" x14ac:dyDescent="0.35">
      <c r="A142">
        <f t="shared" si="4"/>
        <v>0</v>
      </c>
      <c r="B142">
        <f t="shared" si="5"/>
        <v>0</v>
      </c>
      <c r="C142" t="s">
        <v>336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</row>
    <row r="143" spans="1:23" x14ac:dyDescent="0.35">
      <c r="A143">
        <f t="shared" si="4"/>
        <v>0</v>
      </c>
      <c r="B143">
        <f t="shared" si="5"/>
        <v>0</v>
      </c>
      <c r="C143" t="s">
        <v>337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</row>
    <row r="144" spans="1:23" x14ac:dyDescent="0.35">
      <c r="A144">
        <f t="shared" si="4"/>
        <v>0</v>
      </c>
      <c r="B144">
        <f t="shared" si="5"/>
        <v>0</v>
      </c>
      <c r="C144" t="s">
        <v>338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</row>
    <row r="145" spans="1:23" x14ac:dyDescent="0.35">
      <c r="A145">
        <f t="shared" si="4"/>
        <v>0</v>
      </c>
      <c r="B145">
        <f t="shared" si="5"/>
        <v>0</v>
      </c>
      <c r="C145" t="s">
        <v>339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</row>
    <row r="146" spans="1:23" x14ac:dyDescent="0.35">
      <c r="A146">
        <f t="shared" si="4"/>
        <v>0</v>
      </c>
      <c r="B146">
        <f t="shared" si="5"/>
        <v>0</v>
      </c>
      <c r="C146" t="s">
        <v>340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</row>
    <row r="147" spans="1:23" x14ac:dyDescent="0.35">
      <c r="A147">
        <f t="shared" si="4"/>
        <v>0</v>
      </c>
      <c r="B147">
        <f t="shared" si="5"/>
        <v>0</v>
      </c>
      <c r="C147" t="s">
        <v>341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182</v>
      </c>
      <c r="J147">
        <v>0</v>
      </c>
      <c r="K147">
        <v>0</v>
      </c>
      <c r="L147">
        <v>0</v>
      </c>
      <c r="M147">
        <v>0</v>
      </c>
      <c r="N147">
        <v>182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</row>
    <row r="148" spans="1:23" x14ac:dyDescent="0.35">
      <c r="A148">
        <f t="shared" si="4"/>
        <v>0</v>
      </c>
      <c r="B148">
        <f t="shared" si="5"/>
        <v>0</v>
      </c>
      <c r="C148" t="s">
        <v>342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</row>
    <row r="149" spans="1:23" x14ac:dyDescent="0.35">
      <c r="A149">
        <f t="shared" si="4"/>
        <v>0</v>
      </c>
      <c r="B149">
        <f t="shared" si="5"/>
        <v>0</v>
      </c>
      <c r="C149" t="s">
        <v>343</v>
      </c>
      <c r="D149">
        <v>3520</v>
      </c>
      <c r="E149">
        <v>0</v>
      </c>
      <c r="F149">
        <v>0</v>
      </c>
      <c r="G149">
        <v>0</v>
      </c>
      <c r="H149">
        <v>0</v>
      </c>
      <c r="I149">
        <v>48</v>
      </c>
      <c r="J149">
        <v>3191</v>
      </c>
      <c r="K149">
        <v>0</v>
      </c>
      <c r="L149">
        <v>300</v>
      </c>
      <c r="M149">
        <v>0</v>
      </c>
      <c r="N149">
        <v>7059</v>
      </c>
      <c r="O149">
        <v>600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300</v>
      </c>
      <c r="V149">
        <v>0</v>
      </c>
      <c r="W149">
        <v>900</v>
      </c>
    </row>
    <row r="150" spans="1:23" x14ac:dyDescent="0.35">
      <c r="A150">
        <f t="shared" si="4"/>
        <v>0</v>
      </c>
      <c r="B150">
        <f t="shared" si="5"/>
        <v>0</v>
      </c>
      <c r="C150" t="s">
        <v>344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</row>
    <row r="151" spans="1:23" x14ac:dyDescent="0.35">
      <c r="A151">
        <f t="shared" si="4"/>
        <v>0</v>
      </c>
      <c r="B151">
        <f t="shared" si="5"/>
        <v>0</v>
      </c>
      <c r="C151" t="s">
        <v>345</v>
      </c>
      <c r="D151">
        <v>45</v>
      </c>
      <c r="E151">
        <v>0</v>
      </c>
      <c r="F151">
        <v>0</v>
      </c>
      <c r="G151">
        <v>0</v>
      </c>
      <c r="H151">
        <v>0</v>
      </c>
      <c r="I151">
        <v>17</v>
      </c>
      <c r="J151">
        <v>0</v>
      </c>
      <c r="K151">
        <v>0</v>
      </c>
      <c r="L151">
        <v>0</v>
      </c>
      <c r="M151">
        <v>0</v>
      </c>
      <c r="N151">
        <v>62</v>
      </c>
      <c r="O151">
        <v>524</v>
      </c>
      <c r="P151">
        <v>0</v>
      </c>
      <c r="Q151">
        <v>0</v>
      </c>
      <c r="R151">
        <v>0</v>
      </c>
      <c r="S151">
        <v>1332</v>
      </c>
      <c r="T151">
        <v>0</v>
      </c>
      <c r="U151">
        <v>0</v>
      </c>
      <c r="V151">
        <v>0</v>
      </c>
      <c r="W151">
        <v>1856</v>
      </c>
    </row>
    <row r="152" spans="1:23" x14ac:dyDescent="0.35">
      <c r="A152">
        <f t="shared" si="4"/>
        <v>0</v>
      </c>
      <c r="B152">
        <f t="shared" si="5"/>
        <v>0</v>
      </c>
      <c r="C152" t="s">
        <v>346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</row>
    <row r="153" spans="1:23" x14ac:dyDescent="0.35">
      <c r="A153">
        <f t="shared" si="4"/>
        <v>0</v>
      </c>
      <c r="B153">
        <f t="shared" si="5"/>
        <v>0</v>
      </c>
      <c r="C153" t="s">
        <v>347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418</v>
      </c>
      <c r="J153">
        <v>505</v>
      </c>
      <c r="K153">
        <v>0</v>
      </c>
      <c r="L153">
        <v>0</v>
      </c>
      <c r="M153">
        <v>18</v>
      </c>
      <c r="N153">
        <v>941</v>
      </c>
      <c r="O153">
        <v>0</v>
      </c>
      <c r="P153">
        <v>0</v>
      </c>
      <c r="Q153">
        <v>0</v>
      </c>
      <c r="R153">
        <v>0</v>
      </c>
      <c r="S153">
        <v>360</v>
      </c>
      <c r="T153">
        <v>640</v>
      </c>
      <c r="U153">
        <v>0</v>
      </c>
      <c r="V153">
        <v>0</v>
      </c>
      <c r="W153">
        <v>1000</v>
      </c>
    </row>
    <row r="154" spans="1:23" x14ac:dyDescent="0.35">
      <c r="A154">
        <f t="shared" si="4"/>
        <v>0</v>
      </c>
      <c r="B154">
        <f t="shared" si="5"/>
        <v>0</v>
      </c>
      <c r="C154" t="s">
        <v>348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</row>
    <row r="155" spans="1:23" x14ac:dyDescent="0.35">
      <c r="A155">
        <f t="shared" si="4"/>
        <v>0</v>
      </c>
      <c r="B155">
        <f t="shared" si="5"/>
        <v>0</v>
      </c>
      <c r="C155" t="s">
        <v>349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</row>
    <row r="156" spans="1:23" x14ac:dyDescent="0.35">
      <c r="A156">
        <f t="shared" si="4"/>
        <v>0</v>
      </c>
      <c r="B156">
        <f t="shared" si="5"/>
        <v>0</v>
      </c>
      <c r="C156" t="s">
        <v>350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</row>
    <row r="157" spans="1:23" x14ac:dyDescent="0.35">
      <c r="A157">
        <f t="shared" si="4"/>
        <v>0</v>
      </c>
      <c r="B157">
        <f t="shared" si="5"/>
        <v>0</v>
      </c>
      <c r="C157" t="s">
        <v>351</v>
      </c>
      <c r="D157">
        <v>0</v>
      </c>
      <c r="E157">
        <v>0</v>
      </c>
      <c r="F157">
        <v>0</v>
      </c>
      <c r="G157">
        <v>26</v>
      </c>
      <c r="H157">
        <v>0</v>
      </c>
      <c r="I157">
        <v>1437</v>
      </c>
      <c r="J157">
        <v>0</v>
      </c>
      <c r="K157">
        <v>0</v>
      </c>
      <c r="L157">
        <v>0</v>
      </c>
      <c r="M157">
        <v>89</v>
      </c>
      <c r="N157">
        <v>1552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</row>
    <row r="158" spans="1:23" x14ac:dyDescent="0.35">
      <c r="A158">
        <f t="shared" si="4"/>
        <v>0</v>
      </c>
      <c r="B158">
        <f t="shared" si="5"/>
        <v>0</v>
      </c>
      <c r="C158" t="s">
        <v>352</v>
      </c>
      <c r="D158">
        <v>172</v>
      </c>
      <c r="E158">
        <v>2189</v>
      </c>
      <c r="F158">
        <v>0</v>
      </c>
      <c r="G158">
        <v>0</v>
      </c>
      <c r="H158">
        <v>0</v>
      </c>
      <c r="I158">
        <v>10754</v>
      </c>
      <c r="J158">
        <v>0</v>
      </c>
      <c r="K158">
        <v>0</v>
      </c>
      <c r="L158">
        <v>0</v>
      </c>
      <c r="M158">
        <v>260</v>
      </c>
      <c r="N158">
        <v>13375</v>
      </c>
      <c r="O158">
        <v>0</v>
      </c>
      <c r="P158">
        <v>0</v>
      </c>
      <c r="Q158">
        <v>0</v>
      </c>
      <c r="R158">
        <v>0</v>
      </c>
      <c r="S158">
        <v>9908</v>
      </c>
      <c r="T158">
        <v>0</v>
      </c>
      <c r="U158">
        <v>0</v>
      </c>
      <c r="V158">
        <v>0</v>
      </c>
      <c r="W158">
        <v>9908</v>
      </c>
    </row>
    <row r="159" spans="1:23" x14ac:dyDescent="0.35">
      <c r="A159">
        <f t="shared" si="4"/>
        <v>0</v>
      </c>
      <c r="B159">
        <f t="shared" si="5"/>
        <v>0</v>
      </c>
      <c r="C159" t="s">
        <v>353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1421</v>
      </c>
      <c r="J159">
        <v>0</v>
      </c>
      <c r="K159">
        <v>0</v>
      </c>
      <c r="L159">
        <v>0</v>
      </c>
      <c r="M159">
        <v>0</v>
      </c>
      <c r="N159">
        <v>1421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</row>
    <row r="160" spans="1:23" x14ac:dyDescent="0.35">
      <c r="A160">
        <f t="shared" si="4"/>
        <v>0</v>
      </c>
      <c r="B160">
        <f t="shared" si="5"/>
        <v>0</v>
      </c>
      <c r="C160" t="s">
        <v>354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3903</v>
      </c>
      <c r="J160">
        <v>32</v>
      </c>
      <c r="K160">
        <v>0</v>
      </c>
      <c r="L160">
        <v>0</v>
      </c>
      <c r="M160">
        <v>434</v>
      </c>
      <c r="N160">
        <v>4369</v>
      </c>
      <c r="O160">
        <v>0</v>
      </c>
      <c r="P160">
        <v>0</v>
      </c>
      <c r="Q160">
        <v>0</v>
      </c>
      <c r="R160">
        <v>0</v>
      </c>
      <c r="S160">
        <v>2480</v>
      </c>
      <c r="T160">
        <v>0</v>
      </c>
      <c r="U160">
        <v>0</v>
      </c>
      <c r="V160">
        <v>0</v>
      </c>
      <c r="W160">
        <v>2480</v>
      </c>
    </row>
    <row r="161" spans="1:23" x14ac:dyDescent="0.35">
      <c r="A161">
        <f t="shared" si="4"/>
        <v>0</v>
      </c>
      <c r="B161">
        <f t="shared" si="5"/>
        <v>0</v>
      </c>
      <c r="C161" t="s">
        <v>355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1285</v>
      </c>
      <c r="J161">
        <v>0</v>
      </c>
      <c r="K161">
        <v>0</v>
      </c>
      <c r="L161">
        <v>0</v>
      </c>
      <c r="M161">
        <v>852</v>
      </c>
      <c r="N161">
        <v>2137</v>
      </c>
      <c r="O161">
        <v>0</v>
      </c>
      <c r="P161">
        <v>0</v>
      </c>
      <c r="Q161">
        <v>0</v>
      </c>
      <c r="R161">
        <v>0</v>
      </c>
      <c r="S161">
        <v>8670</v>
      </c>
      <c r="T161">
        <v>0</v>
      </c>
      <c r="U161">
        <v>0</v>
      </c>
      <c r="V161">
        <v>11078</v>
      </c>
      <c r="W161">
        <v>19748</v>
      </c>
    </row>
    <row r="162" spans="1:23" x14ac:dyDescent="0.35">
      <c r="A162">
        <f t="shared" si="4"/>
        <v>0</v>
      </c>
      <c r="B162">
        <f t="shared" si="5"/>
        <v>0</v>
      </c>
      <c r="C162" t="s">
        <v>357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246</v>
      </c>
      <c r="N162">
        <v>246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</row>
    <row r="163" spans="1:23" x14ac:dyDescent="0.35">
      <c r="A163">
        <f t="shared" si="4"/>
        <v>0</v>
      </c>
      <c r="B163">
        <f t="shared" si="5"/>
        <v>0</v>
      </c>
      <c r="C163" t="s">
        <v>358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185</v>
      </c>
      <c r="J163">
        <v>1433</v>
      </c>
      <c r="K163">
        <v>0</v>
      </c>
      <c r="L163">
        <v>0</v>
      </c>
      <c r="M163">
        <v>414</v>
      </c>
      <c r="N163">
        <v>2032</v>
      </c>
      <c r="O163">
        <v>0</v>
      </c>
      <c r="P163">
        <v>0</v>
      </c>
      <c r="Q163">
        <v>0</v>
      </c>
      <c r="R163">
        <v>0</v>
      </c>
      <c r="S163">
        <v>300</v>
      </c>
      <c r="T163">
        <v>3333</v>
      </c>
      <c r="U163">
        <v>138</v>
      </c>
      <c r="V163">
        <v>590</v>
      </c>
      <c r="W163">
        <v>4361</v>
      </c>
    </row>
    <row r="164" spans="1:23" x14ac:dyDescent="0.35">
      <c r="A164">
        <f t="shared" si="4"/>
        <v>0</v>
      </c>
      <c r="B164">
        <f t="shared" si="5"/>
        <v>0</v>
      </c>
      <c r="C164" t="s">
        <v>359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130</v>
      </c>
      <c r="K164">
        <v>0</v>
      </c>
      <c r="L164">
        <v>850</v>
      </c>
      <c r="M164">
        <v>0</v>
      </c>
      <c r="N164">
        <v>980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150</v>
      </c>
      <c r="U164">
        <v>850</v>
      </c>
      <c r="V164">
        <v>0</v>
      </c>
      <c r="W164">
        <v>1000</v>
      </c>
    </row>
    <row r="165" spans="1:23" x14ac:dyDescent="0.35">
      <c r="A165">
        <f t="shared" si="4"/>
        <v>0</v>
      </c>
      <c r="B165">
        <f t="shared" si="5"/>
        <v>0</v>
      </c>
      <c r="C165" t="s">
        <v>360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1684</v>
      </c>
      <c r="J165">
        <v>0</v>
      </c>
      <c r="K165">
        <v>0</v>
      </c>
      <c r="L165">
        <v>0</v>
      </c>
      <c r="M165">
        <v>0</v>
      </c>
      <c r="N165">
        <v>1684</v>
      </c>
      <c r="O165">
        <v>0</v>
      </c>
      <c r="P165">
        <v>0</v>
      </c>
      <c r="Q165">
        <v>0</v>
      </c>
      <c r="R165">
        <v>0</v>
      </c>
      <c r="S165">
        <v>1800</v>
      </c>
      <c r="T165">
        <v>0</v>
      </c>
      <c r="U165">
        <v>0</v>
      </c>
      <c r="V165">
        <v>0</v>
      </c>
      <c r="W165">
        <v>1800</v>
      </c>
    </row>
    <row r="166" spans="1:23" x14ac:dyDescent="0.35">
      <c r="A166">
        <f t="shared" si="4"/>
        <v>0</v>
      </c>
      <c r="B166">
        <f t="shared" si="5"/>
        <v>0</v>
      </c>
      <c r="C166" t="s">
        <v>361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</row>
    <row r="167" spans="1:23" x14ac:dyDescent="0.35">
      <c r="A167">
        <f t="shared" si="4"/>
        <v>0</v>
      </c>
      <c r="B167">
        <f t="shared" si="5"/>
        <v>0</v>
      </c>
      <c r="C167" t="s">
        <v>362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</row>
    <row r="168" spans="1:23" x14ac:dyDescent="0.35">
      <c r="A168">
        <f t="shared" si="4"/>
        <v>0</v>
      </c>
      <c r="B168">
        <f t="shared" si="5"/>
        <v>0</v>
      </c>
      <c r="C168" t="s">
        <v>363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</row>
    <row r="169" spans="1:23" x14ac:dyDescent="0.35">
      <c r="A169">
        <f t="shared" si="4"/>
        <v>0</v>
      </c>
      <c r="B169">
        <f t="shared" si="5"/>
        <v>0</v>
      </c>
      <c r="C169" t="s">
        <v>364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2783</v>
      </c>
      <c r="N169">
        <v>2783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</row>
    <row r="170" spans="1:23" x14ac:dyDescent="0.35">
      <c r="A170">
        <f t="shared" si="4"/>
        <v>0</v>
      </c>
      <c r="B170">
        <f t="shared" si="5"/>
        <v>0</v>
      </c>
      <c r="C170" t="s">
        <v>365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235</v>
      </c>
      <c r="N170">
        <v>235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780</v>
      </c>
      <c r="W170">
        <v>780</v>
      </c>
    </row>
    <row r="171" spans="1:23" x14ac:dyDescent="0.35">
      <c r="A171">
        <f t="shared" si="4"/>
        <v>0</v>
      </c>
      <c r="B171">
        <f t="shared" si="5"/>
        <v>0</v>
      </c>
      <c r="C171" t="s">
        <v>366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</row>
    <row r="172" spans="1:23" x14ac:dyDescent="0.35">
      <c r="A172">
        <f t="shared" si="4"/>
        <v>0</v>
      </c>
      <c r="B172">
        <f t="shared" si="5"/>
        <v>0</v>
      </c>
      <c r="C172" t="s">
        <v>367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</row>
    <row r="173" spans="1:23" x14ac:dyDescent="0.35">
      <c r="A173">
        <f t="shared" si="4"/>
        <v>0</v>
      </c>
      <c r="B173">
        <f t="shared" si="5"/>
        <v>0</v>
      </c>
      <c r="C173" t="s">
        <v>368</v>
      </c>
      <c r="D173">
        <v>0</v>
      </c>
      <c r="E173">
        <v>0</v>
      </c>
      <c r="F173">
        <v>3604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3604</v>
      </c>
      <c r="O173">
        <v>0</v>
      </c>
      <c r="P173">
        <v>0</v>
      </c>
      <c r="Q173">
        <v>4000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4000</v>
      </c>
    </row>
    <row r="174" spans="1:23" x14ac:dyDescent="0.35">
      <c r="A174">
        <f t="shared" si="4"/>
        <v>0</v>
      </c>
      <c r="B174">
        <f t="shared" si="5"/>
        <v>0</v>
      </c>
      <c r="C174" t="s">
        <v>369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1672</v>
      </c>
      <c r="J174">
        <v>3811</v>
      </c>
      <c r="K174">
        <v>0</v>
      </c>
      <c r="L174">
        <v>0</v>
      </c>
      <c r="M174">
        <v>433</v>
      </c>
      <c r="N174">
        <v>5916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4247</v>
      </c>
      <c r="U174">
        <v>0</v>
      </c>
      <c r="V174">
        <v>3857</v>
      </c>
      <c r="W174">
        <v>8104</v>
      </c>
    </row>
    <row r="175" spans="1:23" x14ac:dyDescent="0.35">
      <c r="A175">
        <f t="shared" si="4"/>
        <v>0</v>
      </c>
      <c r="B175">
        <f t="shared" si="5"/>
        <v>0</v>
      </c>
      <c r="C175" t="s">
        <v>370</v>
      </c>
      <c r="D175">
        <v>3446</v>
      </c>
      <c r="E175">
        <v>0</v>
      </c>
      <c r="F175">
        <v>0</v>
      </c>
      <c r="G175">
        <v>179</v>
      </c>
      <c r="H175">
        <v>0</v>
      </c>
      <c r="I175">
        <v>1511</v>
      </c>
      <c r="J175">
        <v>0</v>
      </c>
      <c r="K175">
        <v>0</v>
      </c>
      <c r="L175">
        <v>0</v>
      </c>
      <c r="M175">
        <v>0</v>
      </c>
      <c r="N175">
        <v>5136</v>
      </c>
      <c r="O175">
        <v>0</v>
      </c>
      <c r="P175">
        <v>0</v>
      </c>
      <c r="Q175">
        <v>0</v>
      </c>
      <c r="R175">
        <v>0</v>
      </c>
      <c r="S175">
        <v>6000</v>
      </c>
      <c r="T175">
        <v>0</v>
      </c>
      <c r="U175">
        <v>0</v>
      </c>
      <c r="V175">
        <v>0</v>
      </c>
      <c r="W175">
        <v>6000</v>
      </c>
    </row>
    <row r="176" spans="1:23" x14ac:dyDescent="0.35">
      <c r="A176">
        <f t="shared" si="4"/>
        <v>0</v>
      </c>
      <c r="B176">
        <f t="shared" si="5"/>
        <v>0</v>
      </c>
      <c r="C176" t="s">
        <v>371</v>
      </c>
      <c r="D176">
        <v>6228</v>
      </c>
      <c r="E176">
        <v>0</v>
      </c>
      <c r="F176">
        <v>0</v>
      </c>
      <c r="G176">
        <v>0</v>
      </c>
      <c r="H176">
        <v>0</v>
      </c>
      <c r="I176">
        <v>18</v>
      </c>
      <c r="J176">
        <v>83</v>
      </c>
      <c r="K176">
        <v>0</v>
      </c>
      <c r="L176">
        <v>0</v>
      </c>
      <c r="M176">
        <v>0</v>
      </c>
      <c r="N176">
        <v>6329</v>
      </c>
      <c r="O176">
        <v>1236</v>
      </c>
      <c r="P176">
        <v>0</v>
      </c>
      <c r="Q176">
        <v>0</v>
      </c>
      <c r="R176">
        <v>0</v>
      </c>
      <c r="S176">
        <v>5710</v>
      </c>
      <c r="T176">
        <v>2768</v>
      </c>
      <c r="U176">
        <v>0</v>
      </c>
      <c r="V176">
        <v>0</v>
      </c>
      <c r="W176">
        <v>9714</v>
      </c>
    </row>
    <row r="177" spans="1:23" x14ac:dyDescent="0.35">
      <c r="A177">
        <f t="shared" si="4"/>
        <v>0</v>
      </c>
      <c r="B177">
        <f t="shared" si="5"/>
        <v>0</v>
      </c>
      <c r="C177" t="s">
        <v>372</v>
      </c>
      <c r="D177">
        <v>437</v>
      </c>
      <c r="E177">
        <v>153</v>
      </c>
      <c r="F177">
        <v>0</v>
      </c>
      <c r="G177">
        <v>0</v>
      </c>
      <c r="H177">
        <v>0</v>
      </c>
      <c r="I177">
        <v>114</v>
      </c>
      <c r="J177">
        <v>15119</v>
      </c>
      <c r="K177">
        <v>0</v>
      </c>
      <c r="L177">
        <v>2930</v>
      </c>
      <c r="M177">
        <v>11212</v>
      </c>
      <c r="N177">
        <v>29965</v>
      </c>
      <c r="O177">
        <v>600</v>
      </c>
      <c r="P177">
        <v>0</v>
      </c>
      <c r="Q177">
        <v>0</v>
      </c>
      <c r="R177">
        <v>0</v>
      </c>
      <c r="S177">
        <v>0</v>
      </c>
      <c r="T177">
        <v>7201</v>
      </c>
      <c r="U177">
        <v>3120</v>
      </c>
      <c r="V177">
        <v>20405</v>
      </c>
      <c r="W177">
        <v>31326</v>
      </c>
    </row>
    <row r="178" spans="1:23" x14ac:dyDescent="0.35">
      <c r="A178">
        <f t="shared" si="4"/>
        <v>0</v>
      </c>
      <c r="B178">
        <f t="shared" si="5"/>
        <v>0</v>
      </c>
      <c r="C178" t="s">
        <v>461</v>
      </c>
      <c r="D178">
        <v>3391</v>
      </c>
      <c r="E178">
        <v>0</v>
      </c>
      <c r="F178">
        <v>0</v>
      </c>
      <c r="G178">
        <v>0</v>
      </c>
      <c r="H178">
        <v>0</v>
      </c>
      <c r="I178">
        <v>6268</v>
      </c>
      <c r="J178">
        <v>412</v>
      </c>
      <c r="K178">
        <v>0</v>
      </c>
      <c r="L178">
        <v>8006</v>
      </c>
      <c r="M178">
        <v>14465</v>
      </c>
      <c r="N178">
        <v>32542</v>
      </c>
      <c r="O178">
        <v>2200</v>
      </c>
      <c r="P178">
        <v>0</v>
      </c>
      <c r="Q178">
        <v>0</v>
      </c>
      <c r="R178">
        <v>0</v>
      </c>
      <c r="S178">
        <v>9120</v>
      </c>
      <c r="T178">
        <v>0</v>
      </c>
      <c r="U178">
        <v>7800</v>
      </c>
      <c r="V178">
        <v>23999</v>
      </c>
      <c r="W178">
        <v>43119</v>
      </c>
    </row>
    <row r="179" spans="1:23" x14ac:dyDescent="0.35">
      <c r="A179">
        <f t="shared" si="4"/>
        <v>0</v>
      </c>
      <c r="B179">
        <f t="shared" si="5"/>
        <v>0</v>
      </c>
      <c r="C179" t="s">
        <v>373</v>
      </c>
      <c r="D179">
        <v>658</v>
      </c>
      <c r="E179">
        <v>0</v>
      </c>
      <c r="F179">
        <v>1192</v>
      </c>
      <c r="G179">
        <v>0</v>
      </c>
      <c r="H179">
        <v>0</v>
      </c>
      <c r="I179">
        <v>0</v>
      </c>
      <c r="J179">
        <v>872</v>
      </c>
      <c r="K179">
        <v>0</v>
      </c>
      <c r="L179">
        <v>339</v>
      </c>
      <c r="M179">
        <v>1171</v>
      </c>
      <c r="N179">
        <v>4232</v>
      </c>
      <c r="O179">
        <v>350</v>
      </c>
      <c r="P179">
        <v>0</v>
      </c>
      <c r="Q179">
        <v>0</v>
      </c>
      <c r="R179">
        <v>0</v>
      </c>
      <c r="S179">
        <v>0</v>
      </c>
      <c r="T179">
        <v>660</v>
      </c>
      <c r="U179">
        <v>190</v>
      </c>
      <c r="V179">
        <v>4540</v>
      </c>
      <c r="W179">
        <v>5740</v>
      </c>
    </row>
    <row r="180" spans="1:23" x14ac:dyDescent="0.35">
      <c r="A180">
        <f t="shared" si="4"/>
        <v>0</v>
      </c>
      <c r="B180">
        <f t="shared" si="5"/>
        <v>0</v>
      </c>
      <c r="C180" t="s">
        <v>374</v>
      </c>
      <c r="D180">
        <v>4731</v>
      </c>
      <c r="E180">
        <v>450</v>
      </c>
      <c r="F180">
        <v>0</v>
      </c>
      <c r="G180">
        <v>0</v>
      </c>
      <c r="H180">
        <v>0</v>
      </c>
      <c r="I180">
        <v>3342</v>
      </c>
      <c r="J180">
        <v>142</v>
      </c>
      <c r="K180">
        <v>0</v>
      </c>
      <c r="L180">
        <v>1099</v>
      </c>
      <c r="M180">
        <v>2</v>
      </c>
      <c r="N180">
        <v>9766</v>
      </c>
      <c r="O180">
        <v>5958</v>
      </c>
      <c r="P180">
        <v>0</v>
      </c>
      <c r="Q180">
        <v>847</v>
      </c>
      <c r="R180">
        <v>0</v>
      </c>
      <c r="S180">
        <v>5774</v>
      </c>
      <c r="T180">
        <v>2859</v>
      </c>
      <c r="U180">
        <v>3733</v>
      </c>
      <c r="V180">
        <v>42023</v>
      </c>
      <c r="W180">
        <v>61194</v>
      </c>
    </row>
    <row r="181" spans="1:23" x14ac:dyDescent="0.35">
      <c r="A181">
        <f t="shared" si="4"/>
        <v>0</v>
      </c>
      <c r="B181">
        <f t="shared" si="5"/>
        <v>0</v>
      </c>
      <c r="C181" t="s">
        <v>375</v>
      </c>
      <c r="D181">
        <v>332</v>
      </c>
      <c r="E181">
        <v>0</v>
      </c>
      <c r="F181">
        <v>0</v>
      </c>
      <c r="G181">
        <v>0</v>
      </c>
      <c r="H181">
        <v>0</v>
      </c>
      <c r="I181">
        <v>4613</v>
      </c>
      <c r="J181">
        <v>884</v>
      </c>
      <c r="K181">
        <v>0</v>
      </c>
      <c r="L181">
        <v>1042</v>
      </c>
      <c r="M181">
        <v>541</v>
      </c>
      <c r="N181">
        <v>7412</v>
      </c>
      <c r="O181">
        <v>0</v>
      </c>
      <c r="P181">
        <v>0</v>
      </c>
      <c r="Q181">
        <v>0</v>
      </c>
      <c r="R181">
        <v>0</v>
      </c>
      <c r="S181">
        <v>2500</v>
      </c>
      <c r="T181">
        <v>7746</v>
      </c>
      <c r="U181">
        <v>246</v>
      </c>
      <c r="V181">
        <v>2108</v>
      </c>
      <c r="W181">
        <v>12600</v>
      </c>
    </row>
    <row r="182" spans="1:23" x14ac:dyDescent="0.35">
      <c r="A182">
        <f t="shared" si="4"/>
        <v>0</v>
      </c>
      <c r="B182">
        <f t="shared" si="5"/>
        <v>0</v>
      </c>
      <c r="C182" t="s">
        <v>376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</row>
    <row r="183" spans="1:23" x14ac:dyDescent="0.35">
      <c r="A183">
        <f t="shared" si="4"/>
        <v>0</v>
      </c>
      <c r="B183">
        <f t="shared" si="5"/>
        <v>0</v>
      </c>
      <c r="C183" t="s">
        <v>377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</row>
    <row r="184" spans="1:23" x14ac:dyDescent="0.35">
      <c r="A184">
        <f t="shared" si="4"/>
        <v>0</v>
      </c>
      <c r="B184">
        <f t="shared" si="5"/>
        <v>0</v>
      </c>
      <c r="C184" t="s">
        <v>378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780</v>
      </c>
      <c r="K184">
        <v>0</v>
      </c>
      <c r="L184">
        <v>0</v>
      </c>
      <c r="M184">
        <v>0</v>
      </c>
      <c r="N184">
        <v>780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</row>
    <row r="185" spans="1:23" x14ac:dyDescent="0.35">
      <c r="A185">
        <f t="shared" si="4"/>
        <v>0</v>
      </c>
      <c r="B185">
        <f t="shared" si="5"/>
        <v>0</v>
      </c>
      <c r="C185" t="s">
        <v>379</v>
      </c>
      <c r="D185">
        <v>554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554</v>
      </c>
      <c r="O185">
        <v>570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570</v>
      </c>
    </row>
    <row r="186" spans="1:23" x14ac:dyDescent="0.35">
      <c r="A186">
        <f t="shared" si="4"/>
        <v>0</v>
      </c>
      <c r="B186">
        <f t="shared" si="5"/>
        <v>0</v>
      </c>
      <c r="C186" t="s">
        <v>380</v>
      </c>
      <c r="D186">
        <v>861</v>
      </c>
      <c r="E186">
        <v>0</v>
      </c>
      <c r="F186">
        <v>0</v>
      </c>
      <c r="G186">
        <v>0</v>
      </c>
      <c r="H186">
        <v>20</v>
      </c>
      <c r="I186">
        <v>319</v>
      </c>
      <c r="J186">
        <v>2217</v>
      </c>
      <c r="K186">
        <v>0</v>
      </c>
      <c r="L186">
        <v>560</v>
      </c>
      <c r="M186">
        <v>2972</v>
      </c>
      <c r="N186">
        <v>6949</v>
      </c>
      <c r="O186">
        <v>0</v>
      </c>
      <c r="P186">
        <v>0</v>
      </c>
      <c r="Q186">
        <v>0</v>
      </c>
      <c r="R186">
        <v>0</v>
      </c>
      <c r="S186">
        <v>430</v>
      </c>
      <c r="T186">
        <v>1910</v>
      </c>
      <c r="U186">
        <v>2575</v>
      </c>
      <c r="V186">
        <v>1000</v>
      </c>
      <c r="W186">
        <v>5915</v>
      </c>
    </row>
    <row r="187" spans="1:23" x14ac:dyDescent="0.35">
      <c r="A187">
        <f t="shared" si="4"/>
        <v>0</v>
      </c>
      <c r="B187">
        <f t="shared" si="5"/>
        <v>0</v>
      </c>
      <c r="C187" t="s">
        <v>381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816</v>
      </c>
      <c r="J187">
        <v>78</v>
      </c>
      <c r="K187">
        <v>0</v>
      </c>
      <c r="L187">
        <v>0</v>
      </c>
      <c r="M187">
        <v>0</v>
      </c>
      <c r="N187">
        <v>894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15876</v>
      </c>
      <c r="U187">
        <v>0</v>
      </c>
      <c r="V187">
        <v>0</v>
      </c>
      <c r="W187">
        <v>15876</v>
      </c>
    </row>
    <row r="188" spans="1:23" x14ac:dyDescent="0.35">
      <c r="A188">
        <f t="shared" si="4"/>
        <v>0</v>
      </c>
      <c r="B188">
        <f t="shared" si="5"/>
        <v>0</v>
      </c>
      <c r="C188" t="s">
        <v>382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</row>
    <row r="189" spans="1:23" x14ac:dyDescent="0.35">
      <c r="A189">
        <f t="shared" si="4"/>
        <v>0</v>
      </c>
      <c r="B189">
        <f t="shared" si="5"/>
        <v>0</v>
      </c>
      <c r="C189" t="s">
        <v>516</v>
      </c>
      <c r="D189">
        <v>2490</v>
      </c>
      <c r="E189">
        <v>0</v>
      </c>
      <c r="F189">
        <v>0</v>
      </c>
      <c r="G189">
        <v>0</v>
      </c>
      <c r="H189">
        <v>0</v>
      </c>
      <c r="I189">
        <v>475</v>
      </c>
      <c r="J189">
        <v>255</v>
      </c>
      <c r="K189">
        <v>0</v>
      </c>
      <c r="L189">
        <v>610</v>
      </c>
      <c r="M189">
        <v>670</v>
      </c>
      <c r="N189">
        <v>4500</v>
      </c>
      <c r="O189">
        <v>0</v>
      </c>
      <c r="P189">
        <v>0</v>
      </c>
      <c r="Q189">
        <v>0</v>
      </c>
      <c r="R189">
        <v>0</v>
      </c>
      <c r="S189">
        <v>380</v>
      </c>
      <c r="T189">
        <v>1075</v>
      </c>
      <c r="U189">
        <v>230</v>
      </c>
      <c r="V189">
        <v>1995</v>
      </c>
      <c r="W189">
        <v>3680</v>
      </c>
    </row>
    <row r="190" spans="1:23" x14ac:dyDescent="0.35">
      <c r="A190">
        <f t="shared" si="4"/>
        <v>0</v>
      </c>
      <c r="B190">
        <f t="shared" si="5"/>
        <v>0</v>
      </c>
      <c r="C190" t="s">
        <v>383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1009</v>
      </c>
      <c r="J190">
        <v>0</v>
      </c>
      <c r="K190">
        <v>0</v>
      </c>
      <c r="L190">
        <v>0</v>
      </c>
      <c r="M190">
        <v>0</v>
      </c>
      <c r="N190">
        <v>1009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</row>
    <row r="191" spans="1:23" x14ac:dyDescent="0.35">
      <c r="A191">
        <f t="shared" si="4"/>
        <v>0</v>
      </c>
      <c r="B191">
        <f t="shared" si="5"/>
        <v>0</v>
      </c>
      <c r="C191" t="s">
        <v>384</v>
      </c>
      <c r="D191">
        <v>5703</v>
      </c>
      <c r="E191">
        <v>0</v>
      </c>
      <c r="F191">
        <v>1423</v>
      </c>
      <c r="G191">
        <v>0</v>
      </c>
      <c r="H191">
        <v>0</v>
      </c>
      <c r="I191">
        <v>0</v>
      </c>
      <c r="J191">
        <v>25</v>
      </c>
      <c r="K191">
        <v>0</v>
      </c>
      <c r="L191">
        <v>0</v>
      </c>
      <c r="M191">
        <v>0</v>
      </c>
      <c r="N191">
        <v>7151</v>
      </c>
      <c r="O191">
        <v>6543</v>
      </c>
      <c r="P191">
        <v>0</v>
      </c>
      <c r="Q191">
        <v>0</v>
      </c>
      <c r="R191">
        <v>0</v>
      </c>
      <c r="S191">
        <v>765</v>
      </c>
      <c r="T191">
        <v>0</v>
      </c>
      <c r="U191">
        <v>0</v>
      </c>
      <c r="V191">
        <v>0</v>
      </c>
      <c r="W191">
        <v>7308</v>
      </c>
    </row>
    <row r="192" spans="1:23" x14ac:dyDescent="0.35">
      <c r="A192">
        <f t="shared" si="4"/>
        <v>0</v>
      </c>
      <c r="B192">
        <f t="shared" si="5"/>
        <v>0</v>
      </c>
      <c r="C192" t="s">
        <v>385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334</v>
      </c>
      <c r="U192">
        <v>0</v>
      </c>
      <c r="V192">
        <v>0</v>
      </c>
      <c r="W192">
        <v>334</v>
      </c>
    </row>
    <row r="193" spans="1:23" x14ac:dyDescent="0.35">
      <c r="A193">
        <f t="shared" si="4"/>
        <v>0</v>
      </c>
      <c r="B193">
        <f t="shared" si="5"/>
        <v>0</v>
      </c>
      <c r="C193" t="s">
        <v>386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</row>
    <row r="194" spans="1:23" x14ac:dyDescent="0.35">
      <c r="A194">
        <f t="shared" si="4"/>
        <v>0</v>
      </c>
      <c r="B194">
        <f t="shared" si="5"/>
        <v>0</v>
      </c>
      <c r="C194" t="s">
        <v>387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4441</v>
      </c>
      <c r="J194">
        <v>70</v>
      </c>
      <c r="K194">
        <v>0</v>
      </c>
      <c r="L194">
        <v>0</v>
      </c>
      <c r="M194">
        <v>0</v>
      </c>
      <c r="N194">
        <v>4511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659</v>
      </c>
      <c r="U194">
        <v>0</v>
      </c>
      <c r="V194">
        <v>0</v>
      </c>
      <c r="W194">
        <v>659</v>
      </c>
    </row>
    <row r="195" spans="1:23" x14ac:dyDescent="0.35">
      <c r="A195">
        <f t="shared" ref="A195:A256" si="6">+N195-SUM(D195:M195)</f>
        <v>0</v>
      </c>
      <c r="B195">
        <f t="shared" ref="B195:B256" si="7">+W195-SUM(O195:V195)</f>
        <v>0</v>
      </c>
      <c r="C195" t="s">
        <v>388</v>
      </c>
      <c r="D195">
        <v>172</v>
      </c>
      <c r="E195">
        <v>0</v>
      </c>
      <c r="F195">
        <v>0</v>
      </c>
      <c r="G195">
        <v>0</v>
      </c>
      <c r="H195">
        <v>1789</v>
      </c>
      <c r="I195">
        <v>0</v>
      </c>
      <c r="J195">
        <v>533</v>
      </c>
      <c r="K195">
        <v>0</v>
      </c>
      <c r="L195">
        <v>0</v>
      </c>
      <c r="M195">
        <v>0</v>
      </c>
      <c r="N195">
        <v>2494</v>
      </c>
      <c r="O195">
        <v>250</v>
      </c>
      <c r="P195">
        <v>0</v>
      </c>
      <c r="Q195">
        <v>0</v>
      </c>
      <c r="R195">
        <v>1700</v>
      </c>
      <c r="S195">
        <v>0</v>
      </c>
      <c r="T195">
        <v>0</v>
      </c>
      <c r="U195">
        <v>0</v>
      </c>
      <c r="V195">
        <v>0</v>
      </c>
      <c r="W195">
        <v>1950</v>
      </c>
    </row>
    <row r="196" spans="1:23" x14ac:dyDescent="0.35">
      <c r="A196">
        <f t="shared" si="6"/>
        <v>0</v>
      </c>
      <c r="B196">
        <f t="shared" si="7"/>
        <v>0</v>
      </c>
      <c r="C196" t="s">
        <v>389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588</v>
      </c>
      <c r="N196">
        <v>588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687</v>
      </c>
      <c r="W196">
        <v>687</v>
      </c>
    </row>
    <row r="197" spans="1:23" x14ac:dyDescent="0.35">
      <c r="A197">
        <f t="shared" si="6"/>
        <v>0</v>
      </c>
      <c r="B197">
        <f t="shared" si="7"/>
        <v>0</v>
      </c>
      <c r="C197" t="s">
        <v>390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</row>
    <row r="198" spans="1:23" x14ac:dyDescent="0.35">
      <c r="A198">
        <f t="shared" si="6"/>
        <v>0</v>
      </c>
      <c r="B198">
        <f t="shared" si="7"/>
        <v>0</v>
      </c>
      <c r="C198" t="s">
        <v>391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3147</v>
      </c>
      <c r="J198">
        <v>0</v>
      </c>
      <c r="K198">
        <v>0</v>
      </c>
      <c r="L198">
        <v>0</v>
      </c>
      <c r="M198">
        <v>0</v>
      </c>
      <c r="N198">
        <v>3147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</row>
    <row r="199" spans="1:23" x14ac:dyDescent="0.35">
      <c r="A199">
        <f t="shared" si="6"/>
        <v>0</v>
      </c>
      <c r="B199">
        <f t="shared" si="7"/>
        <v>0</v>
      </c>
      <c r="C199" t="s">
        <v>392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</row>
    <row r="200" spans="1:23" x14ac:dyDescent="0.35">
      <c r="A200">
        <f t="shared" si="6"/>
        <v>0</v>
      </c>
      <c r="B200">
        <f t="shared" si="7"/>
        <v>0</v>
      </c>
      <c r="C200" t="s">
        <v>393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</row>
    <row r="201" spans="1:23" x14ac:dyDescent="0.35">
      <c r="A201">
        <f t="shared" si="6"/>
        <v>0</v>
      </c>
      <c r="B201">
        <f t="shared" si="7"/>
        <v>0</v>
      </c>
      <c r="C201" t="s">
        <v>394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1039</v>
      </c>
      <c r="J201">
        <v>0</v>
      </c>
      <c r="K201">
        <v>0</v>
      </c>
      <c r="L201">
        <v>0</v>
      </c>
      <c r="M201">
        <v>0</v>
      </c>
      <c r="N201">
        <v>1039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</row>
    <row r="202" spans="1:23" x14ac:dyDescent="0.35">
      <c r="A202">
        <f t="shared" si="6"/>
        <v>0</v>
      </c>
      <c r="B202">
        <f t="shared" si="7"/>
        <v>0</v>
      </c>
      <c r="C202" t="s">
        <v>395</v>
      </c>
      <c r="D202">
        <v>0</v>
      </c>
      <c r="E202">
        <v>0</v>
      </c>
      <c r="F202">
        <v>0</v>
      </c>
      <c r="G202">
        <v>0</v>
      </c>
      <c r="H202">
        <v>3063</v>
      </c>
      <c r="I202">
        <v>10743</v>
      </c>
      <c r="J202">
        <v>0</v>
      </c>
      <c r="K202">
        <v>0</v>
      </c>
      <c r="L202">
        <v>0</v>
      </c>
      <c r="M202">
        <v>1459</v>
      </c>
      <c r="N202">
        <v>15265</v>
      </c>
      <c r="O202">
        <v>0</v>
      </c>
      <c r="P202">
        <v>0</v>
      </c>
      <c r="Q202">
        <v>0</v>
      </c>
      <c r="R202">
        <v>3063</v>
      </c>
      <c r="S202">
        <v>0</v>
      </c>
      <c r="T202">
        <v>0</v>
      </c>
      <c r="U202">
        <v>0</v>
      </c>
      <c r="V202">
        <v>2351</v>
      </c>
      <c r="W202">
        <v>5414</v>
      </c>
    </row>
    <row r="203" spans="1:23" x14ac:dyDescent="0.35">
      <c r="A203">
        <f t="shared" si="6"/>
        <v>0</v>
      </c>
      <c r="B203">
        <f t="shared" si="7"/>
        <v>0</v>
      </c>
      <c r="C203" t="s">
        <v>396</v>
      </c>
      <c r="D203">
        <v>2712</v>
      </c>
      <c r="E203">
        <v>0</v>
      </c>
      <c r="F203">
        <v>0</v>
      </c>
      <c r="G203">
        <v>0</v>
      </c>
      <c r="H203">
        <v>0</v>
      </c>
      <c r="I203">
        <v>6147</v>
      </c>
      <c r="J203">
        <v>3173</v>
      </c>
      <c r="K203">
        <v>0</v>
      </c>
      <c r="L203">
        <v>0</v>
      </c>
      <c r="M203">
        <v>401</v>
      </c>
      <c r="N203">
        <v>12433</v>
      </c>
      <c r="O203">
        <v>0</v>
      </c>
      <c r="P203">
        <v>0</v>
      </c>
      <c r="Q203">
        <v>0</v>
      </c>
      <c r="R203">
        <v>0</v>
      </c>
      <c r="S203">
        <v>7055</v>
      </c>
      <c r="T203">
        <v>4440</v>
      </c>
      <c r="U203">
        <v>0</v>
      </c>
      <c r="V203">
        <v>0</v>
      </c>
      <c r="W203">
        <v>11495</v>
      </c>
    </row>
    <row r="204" spans="1:23" x14ac:dyDescent="0.35">
      <c r="A204">
        <f t="shared" si="6"/>
        <v>0</v>
      </c>
      <c r="B204">
        <f t="shared" si="7"/>
        <v>0</v>
      </c>
      <c r="C204" t="s">
        <v>397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1923</v>
      </c>
      <c r="J204">
        <v>0</v>
      </c>
      <c r="K204">
        <v>0</v>
      </c>
      <c r="L204">
        <v>0</v>
      </c>
      <c r="M204">
        <v>0</v>
      </c>
      <c r="N204">
        <v>1923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</row>
    <row r="205" spans="1:23" x14ac:dyDescent="0.35">
      <c r="A205">
        <f t="shared" si="6"/>
        <v>0</v>
      </c>
      <c r="B205">
        <f t="shared" si="7"/>
        <v>0</v>
      </c>
      <c r="C205" t="s">
        <v>398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</row>
    <row r="206" spans="1:23" x14ac:dyDescent="0.35">
      <c r="A206">
        <f t="shared" si="6"/>
        <v>0</v>
      </c>
      <c r="B206">
        <f t="shared" si="7"/>
        <v>0</v>
      </c>
      <c r="C206" t="s">
        <v>399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</row>
    <row r="207" spans="1:23" x14ac:dyDescent="0.35">
      <c r="A207">
        <f t="shared" si="6"/>
        <v>0</v>
      </c>
      <c r="B207">
        <f t="shared" si="7"/>
        <v>0</v>
      </c>
      <c r="C207" t="s">
        <v>400</v>
      </c>
      <c r="D207">
        <v>0</v>
      </c>
      <c r="E207">
        <v>0</v>
      </c>
      <c r="F207">
        <v>323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323</v>
      </c>
      <c r="O207">
        <v>0</v>
      </c>
      <c r="P207">
        <v>0</v>
      </c>
      <c r="Q207">
        <v>6000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6000</v>
      </c>
    </row>
    <row r="208" spans="1:23" x14ac:dyDescent="0.35">
      <c r="A208">
        <f t="shared" si="6"/>
        <v>0</v>
      </c>
      <c r="B208">
        <f t="shared" si="7"/>
        <v>0</v>
      </c>
      <c r="C208" t="s">
        <v>401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</row>
    <row r="209" spans="1:23" x14ac:dyDescent="0.35">
      <c r="A209">
        <f t="shared" si="6"/>
        <v>0</v>
      </c>
      <c r="B209">
        <f t="shared" si="7"/>
        <v>0</v>
      </c>
      <c r="C209" t="s">
        <v>402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</row>
    <row r="210" spans="1:23" x14ac:dyDescent="0.35">
      <c r="A210">
        <f t="shared" si="6"/>
        <v>0</v>
      </c>
      <c r="B210">
        <f t="shared" si="7"/>
        <v>0</v>
      </c>
      <c r="C210" t="s">
        <v>403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43</v>
      </c>
      <c r="J210">
        <v>66</v>
      </c>
      <c r="K210">
        <v>0</v>
      </c>
      <c r="L210">
        <v>0</v>
      </c>
      <c r="M210">
        <v>34</v>
      </c>
      <c r="N210">
        <v>143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764</v>
      </c>
      <c r="U210">
        <v>479</v>
      </c>
      <c r="V210">
        <v>0</v>
      </c>
      <c r="W210">
        <v>1243</v>
      </c>
    </row>
    <row r="211" spans="1:23" x14ac:dyDescent="0.35">
      <c r="A211">
        <f t="shared" si="6"/>
        <v>0</v>
      </c>
      <c r="B211">
        <f t="shared" si="7"/>
        <v>0</v>
      </c>
      <c r="C211" t="s">
        <v>404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</row>
    <row r="212" spans="1:23" x14ac:dyDescent="0.35">
      <c r="A212">
        <f t="shared" si="6"/>
        <v>0</v>
      </c>
      <c r="B212">
        <f t="shared" si="7"/>
        <v>0</v>
      </c>
      <c r="C212" t="s">
        <v>405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</row>
    <row r="213" spans="1:23" x14ac:dyDescent="0.35">
      <c r="A213">
        <f>+N213-SUM(D213:M214)</f>
        <v>0</v>
      </c>
      <c r="B213">
        <f>+W213-SUM(O213:V214)</f>
        <v>0</v>
      </c>
      <c r="C213" t="s">
        <v>406</v>
      </c>
      <c r="D213">
        <v>2609</v>
      </c>
      <c r="E213">
        <v>0</v>
      </c>
      <c r="F213">
        <v>1566</v>
      </c>
      <c r="G213">
        <v>0</v>
      </c>
      <c r="H213">
        <v>0</v>
      </c>
      <c r="I213">
        <v>0</v>
      </c>
      <c r="J213">
        <v>10780</v>
      </c>
      <c r="K213">
        <v>0</v>
      </c>
      <c r="L213">
        <v>2779</v>
      </c>
      <c r="M213">
        <v>2100</v>
      </c>
      <c r="N213">
        <v>20638</v>
      </c>
      <c r="O213">
        <v>2600</v>
      </c>
      <c r="P213">
        <v>0</v>
      </c>
      <c r="Q213">
        <v>1450</v>
      </c>
      <c r="R213">
        <v>0</v>
      </c>
      <c r="S213">
        <v>0</v>
      </c>
      <c r="T213">
        <v>22250</v>
      </c>
      <c r="U213">
        <v>0</v>
      </c>
      <c r="V213">
        <v>2100</v>
      </c>
      <c r="W213">
        <v>28728</v>
      </c>
    </row>
    <row r="214" spans="1:23" x14ac:dyDescent="0.35">
      <c r="A214">
        <v>0</v>
      </c>
      <c r="B214">
        <v>0</v>
      </c>
      <c r="C214" t="s">
        <v>406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804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328</v>
      </c>
      <c r="W214" s="1">
        <v>0</v>
      </c>
    </row>
    <row r="215" spans="1:23" x14ac:dyDescent="0.35">
      <c r="A215">
        <f t="shared" si="6"/>
        <v>0</v>
      </c>
      <c r="B215">
        <f t="shared" si="7"/>
        <v>0</v>
      </c>
      <c r="C215" t="s">
        <v>407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1000</v>
      </c>
      <c r="N215">
        <v>1000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1000</v>
      </c>
      <c r="W215">
        <v>1000</v>
      </c>
    </row>
    <row r="216" spans="1:23" x14ac:dyDescent="0.35">
      <c r="A216">
        <f t="shared" si="6"/>
        <v>0</v>
      </c>
      <c r="B216">
        <f t="shared" si="7"/>
        <v>0</v>
      </c>
      <c r="C216" t="s">
        <v>408</v>
      </c>
      <c r="D216">
        <v>10175</v>
      </c>
      <c r="E216">
        <v>0</v>
      </c>
      <c r="F216">
        <v>0</v>
      </c>
      <c r="G216">
        <v>0</v>
      </c>
      <c r="H216">
        <v>0</v>
      </c>
      <c r="I216">
        <v>5636</v>
      </c>
      <c r="J216">
        <v>930</v>
      </c>
      <c r="K216">
        <v>0</v>
      </c>
      <c r="L216">
        <v>0</v>
      </c>
      <c r="M216">
        <v>54</v>
      </c>
      <c r="N216">
        <v>16795</v>
      </c>
      <c r="O216">
        <v>10940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320</v>
      </c>
      <c r="V216">
        <v>0</v>
      </c>
      <c r="W216">
        <v>11260</v>
      </c>
    </row>
    <row r="217" spans="1:23" x14ac:dyDescent="0.35">
      <c r="A217">
        <f t="shared" si="6"/>
        <v>0</v>
      </c>
      <c r="B217">
        <f t="shared" si="7"/>
        <v>0</v>
      </c>
      <c r="C217" t="s">
        <v>409</v>
      </c>
      <c r="D217">
        <v>244</v>
      </c>
      <c r="E217">
        <v>0</v>
      </c>
      <c r="F217">
        <v>28</v>
      </c>
      <c r="G217">
        <v>0</v>
      </c>
      <c r="H217">
        <v>0</v>
      </c>
      <c r="I217">
        <v>2550</v>
      </c>
      <c r="J217">
        <v>3494</v>
      </c>
      <c r="K217">
        <v>483</v>
      </c>
      <c r="L217">
        <v>0</v>
      </c>
      <c r="M217">
        <v>59</v>
      </c>
      <c r="N217">
        <v>6858</v>
      </c>
      <c r="O217">
        <v>200</v>
      </c>
      <c r="P217">
        <v>0</v>
      </c>
      <c r="Q217">
        <v>0</v>
      </c>
      <c r="R217">
        <v>0</v>
      </c>
      <c r="S217">
        <v>0</v>
      </c>
      <c r="T217">
        <v>5450</v>
      </c>
      <c r="U217">
        <v>0</v>
      </c>
      <c r="V217">
        <v>0</v>
      </c>
      <c r="W217">
        <v>5650</v>
      </c>
    </row>
    <row r="218" spans="1:23" x14ac:dyDescent="0.35">
      <c r="A218">
        <f t="shared" si="6"/>
        <v>0</v>
      </c>
      <c r="B218">
        <f t="shared" si="7"/>
        <v>0</v>
      </c>
      <c r="C218" t="s">
        <v>410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319</v>
      </c>
      <c r="J218">
        <v>1613</v>
      </c>
      <c r="K218">
        <v>0</v>
      </c>
      <c r="L218">
        <v>0</v>
      </c>
      <c r="M218">
        <v>746</v>
      </c>
      <c r="N218">
        <v>2678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</row>
    <row r="219" spans="1:23" x14ac:dyDescent="0.35">
      <c r="A219">
        <f t="shared" si="6"/>
        <v>0</v>
      </c>
      <c r="B219">
        <f t="shared" si="7"/>
        <v>0</v>
      </c>
      <c r="C219" t="s">
        <v>411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1002</v>
      </c>
      <c r="K219">
        <v>0</v>
      </c>
      <c r="L219">
        <v>0</v>
      </c>
      <c r="M219">
        <v>0</v>
      </c>
      <c r="N219">
        <v>1002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2403</v>
      </c>
      <c r="U219">
        <v>0</v>
      </c>
      <c r="V219">
        <v>0</v>
      </c>
      <c r="W219">
        <v>2403</v>
      </c>
    </row>
    <row r="220" spans="1:23" x14ac:dyDescent="0.35">
      <c r="A220">
        <f t="shared" si="6"/>
        <v>0</v>
      </c>
      <c r="B220">
        <f t="shared" si="7"/>
        <v>0</v>
      </c>
      <c r="C220" t="s">
        <v>412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6427</v>
      </c>
      <c r="K220">
        <v>0</v>
      </c>
      <c r="L220">
        <v>0</v>
      </c>
      <c r="M220">
        <v>0</v>
      </c>
      <c r="N220">
        <v>6427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5400</v>
      </c>
      <c r="U220">
        <v>0</v>
      </c>
      <c r="V220">
        <v>0</v>
      </c>
      <c r="W220">
        <v>5400</v>
      </c>
    </row>
    <row r="221" spans="1:23" x14ac:dyDescent="0.35">
      <c r="A221">
        <f t="shared" si="6"/>
        <v>0</v>
      </c>
      <c r="B221">
        <f t="shared" si="7"/>
        <v>0</v>
      </c>
      <c r="C221" t="s">
        <v>413</v>
      </c>
      <c r="D221">
        <v>0</v>
      </c>
      <c r="E221">
        <v>6100</v>
      </c>
      <c r="F221">
        <v>5</v>
      </c>
      <c r="G221">
        <v>0</v>
      </c>
      <c r="H221">
        <v>0</v>
      </c>
      <c r="I221">
        <v>4674</v>
      </c>
      <c r="J221">
        <v>0</v>
      </c>
      <c r="K221">
        <v>0</v>
      </c>
      <c r="L221">
        <v>0</v>
      </c>
      <c r="M221">
        <v>4523</v>
      </c>
      <c r="N221">
        <v>15302</v>
      </c>
      <c r="O221">
        <v>0</v>
      </c>
      <c r="P221">
        <v>6100</v>
      </c>
      <c r="Q221">
        <v>0</v>
      </c>
      <c r="R221">
        <v>0</v>
      </c>
      <c r="S221">
        <v>16630</v>
      </c>
      <c r="T221">
        <v>0</v>
      </c>
      <c r="U221">
        <v>0</v>
      </c>
      <c r="V221">
        <v>4750</v>
      </c>
      <c r="W221">
        <v>27480</v>
      </c>
    </row>
    <row r="222" spans="1:23" x14ac:dyDescent="0.35">
      <c r="A222">
        <f t="shared" si="6"/>
        <v>0</v>
      </c>
      <c r="B222">
        <f t="shared" si="7"/>
        <v>0</v>
      </c>
      <c r="C222" t="s">
        <v>414</v>
      </c>
      <c r="D222">
        <v>9</v>
      </c>
      <c r="E222">
        <v>13950</v>
      </c>
      <c r="F222">
        <v>0</v>
      </c>
      <c r="G222">
        <v>0</v>
      </c>
      <c r="H222">
        <v>0</v>
      </c>
      <c r="I222">
        <v>470</v>
      </c>
      <c r="J222">
        <v>0</v>
      </c>
      <c r="K222">
        <v>0</v>
      </c>
      <c r="L222">
        <v>0</v>
      </c>
      <c r="M222">
        <v>557</v>
      </c>
      <c r="N222">
        <v>14986</v>
      </c>
      <c r="O222">
        <v>0</v>
      </c>
      <c r="P222">
        <v>0</v>
      </c>
      <c r="Q222">
        <v>73</v>
      </c>
      <c r="R222">
        <v>0</v>
      </c>
      <c r="S222">
        <v>547</v>
      </c>
      <c r="T222">
        <v>660</v>
      </c>
      <c r="U222">
        <v>0</v>
      </c>
      <c r="V222">
        <v>0</v>
      </c>
      <c r="W222">
        <v>1280</v>
      </c>
    </row>
    <row r="223" spans="1:23" x14ac:dyDescent="0.35">
      <c r="A223">
        <f t="shared" si="6"/>
        <v>0</v>
      </c>
      <c r="B223">
        <f t="shared" si="7"/>
        <v>0</v>
      </c>
      <c r="C223" t="s">
        <v>415</v>
      </c>
      <c r="D223">
        <v>0</v>
      </c>
      <c r="E223">
        <v>0</v>
      </c>
      <c r="F223">
        <v>0</v>
      </c>
      <c r="G223">
        <v>5</v>
      </c>
      <c r="H223">
        <v>0</v>
      </c>
      <c r="I223">
        <v>4513</v>
      </c>
      <c r="J223">
        <v>201</v>
      </c>
      <c r="K223">
        <v>0</v>
      </c>
      <c r="L223">
        <v>96</v>
      </c>
      <c r="M223">
        <v>0</v>
      </c>
      <c r="N223">
        <v>4815</v>
      </c>
      <c r="O223">
        <v>0</v>
      </c>
      <c r="P223">
        <v>0</v>
      </c>
      <c r="Q223">
        <v>0</v>
      </c>
      <c r="R223">
        <v>0</v>
      </c>
      <c r="S223">
        <v>5500</v>
      </c>
      <c r="T223">
        <v>0</v>
      </c>
      <c r="U223">
        <v>0</v>
      </c>
      <c r="V223">
        <v>0</v>
      </c>
      <c r="W223">
        <v>5500</v>
      </c>
    </row>
    <row r="224" spans="1:23" x14ac:dyDescent="0.35">
      <c r="A224">
        <f t="shared" si="6"/>
        <v>0</v>
      </c>
      <c r="B224">
        <f t="shared" si="7"/>
        <v>0</v>
      </c>
      <c r="C224" t="s">
        <v>416</v>
      </c>
      <c r="D224">
        <v>4587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4587</v>
      </c>
      <c r="O224">
        <v>8000</v>
      </c>
      <c r="P224">
        <v>0</v>
      </c>
      <c r="Q224">
        <v>2140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10140</v>
      </c>
    </row>
    <row r="225" spans="1:23" x14ac:dyDescent="0.35">
      <c r="A225">
        <f t="shared" si="6"/>
        <v>0</v>
      </c>
      <c r="B225">
        <f t="shared" si="7"/>
        <v>0</v>
      </c>
      <c r="C225" t="s">
        <v>417</v>
      </c>
      <c r="D225">
        <v>0</v>
      </c>
      <c r="E225">
        <v>0</v>
      </c>
      <c r="F225">
        <v>22</v>
      </c>
      <c r="G225">
        <v>0</v>
      </c>
      <c r="H225">
        <v>0</v>
      </c>
      <c r="I225">
        <v>0</v>
      </c>
      <c r="J225">
        <v>78</v>
      </c>
      <c r="K225">
        <v>0</v>
      </c>
      <c r="L225">
        <v>0</v>
      </c>
      <c r="M225">
        <v>3730</v>
      </c>
      <c r="N225">
        <v>3830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1800</v>
      </c>
      <c r="V225">
        <v>4500</v>
      </c>
      <c r="W225">
        <v>6300</v>
      </c>
    </row>
    <row r="226" spans="1:23" x14ac:dyDescent="0.35">
      <c r="A226">
        <f t="shared" si="6"/>
        <v>0</v>
      </c>
      <c r="B226">
        <f t="shared" si="7"/>
        <v>0</v>
      </c>
      <c r="C226" t="s">
        <v>418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2377</v>
      </c>
      <c r="N226">
        <v>2377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</row>
    <row r="227" spans="1:23" x14ac:dyDescent="0.35">
      <c r="A227">
        <f t="shared" si="6"/>
        <v>0</v>
      </c>
      <c r="B227">
        <f t="shared" si="7"/>
        <v>0</v>
      </c>
      <c r="C227" t="s">
        <v>419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32</v>
      </c>
      <c r="J227">
        <v>0</v>
      </c>
      <c r="K227">
        <v>0</v>
      </c>
      <c r="L227">
        <v>5</v>
      </c>
      <c r="M227">
        <v>0</v>
      </c>
      <c r="N227">
        <v>37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</row>
    <row r="228" spans="1:23" x14ac:dyDescent="0.35">
      <c r="A228">
        <f t="shared" si="6"/>
        <v>0</v>
      </c>
      <c r="B228">
        <f t="shared" si="7"/>
        <v>0</v>
      </c>
      <c r="C228" t="s">
        <v>420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21615</v>
      </c>
      <c r="J228">
        <v>0</v>
      </c>
      <c r="K228">
        <v>0</v>
      </c>
      <c r="L228">
        <v>0</v>
      </c>
      <c r="M228">
        <v>808</v>
      </c>
      <c r="N228">
        <v>22423</v>
      </c>
      <c r="O228">
        <v>371</v>
      </c>
      <c r="P228">
        <v>0</v>
      </c>
      <c r="Q228">
        <v>0</v>
      </c>
      <c r="R228">
        <v>0</v>
      </c>
      <c r="S228">
        <v>9657</v>
      </c>
      <c r="T228">
        <v>0</v>
      </c>
      <c r="U228">
        <v>0</v>
      </c>
      <c r="V228">
        <v>700</v>
      </c>
      <c r="W228">
        <v>10728</v>
      </c>
    </row>
    <row r="229" spans="1:23" x14ac:dyDescent="0.35">
      <c r="A229">
        <f t="shared" si="6"/>
        <v>0</v>
      </c>
      <c r="B229">
        <f t="shared" si="7"/>
        <v>0</v>
      </c>
      <c r="C229" t="s">
        <v>421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90</v>
      </c>
      <c r="K229">
        <v>508</v>
      </c>
      <c r="L229">
        <v>0</v>
      </c>
      <c r="M229">
        <v>0</v>
      </c>
      <c r="N229">
        <v>598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3900</v>
      </c>
      <c r="U229">
        <v>0</v>
      </c>
      <c r="V229">
        <v>800</v>
      </c>
      <c r="W229">
        <v>4700</v>
      </c>
    </row>
    <row r="230" spans="1:23" x14ac:dyDescent="0.35">
      <c r="A230">
        <f t="shared" si="6"/>
        <v>0</v>
      </c>
      <c r="B230">
        <f t="shared" si="7"/>
        <v>0</v>
      </c>
      <c r="C230" t="s">
        <v>422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180</v>
      </c>
      <c r="J230">
        <v>0</v>
      </c>
      <c r="K230">
        <v>0</v>
      </c>
      <c r="L230">
        <v>0</v>
      </c>
      <c r="M230">
        <v>0</v>
      </c>
      <c r="N230">
        <v>180</v>
      </c>
      <c r="O230">
        <v>0</v>
      </c>
      <c r="P230">
        <v>0</v>
      </c>
      <c r="Q230">
        <v>0</v>
      </c>
      <c r="R230">
        <v>0</v>
      </c>
      <c r="S230">
        <v>180</v>
      </c>
      <c r="T230">
        <v>0</v>
      </c>
      <c r="U230">
        <v>0</v>
      </c>
      <c r="V230">
        <v>0</v>
      </c>
      <c r="W230">
        <v>180</v>
      </c>
    </row>
    <row r="231" spans="1:23" x14ac:dyDescent="0.35">
      <c r="A231">
        <f t="shared" si="6"/>
        <v>0</v>
      </c>
      <c r="B231">
        <f t="shared" si="7"/>
        <v>0</v>
      </c>
      <c r="C231" t="s">
        <v>423</v>
      </c>
      <c r="D231">
        <v>0</v>
      </c>
      <c r="E231">
        <v>0</v>
      </c>
      <c r="F231">
        <v>596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596</v>
      </c>
      <c r="O231">
        <v>0</v>
      </c>
      <c r="P231">
        <v>0</v>
      </c>
      <c r="Q231">
        <v>1500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1500</v>
      </c>
    </row>
    <row r="232" spans="1:23" x14ac:dyDescent="0.35">
      <c r="A232">
        <f t="shared" si="6"/>
        <v>0</v>
      </c>
      <c r="B232">
        <f t="shared" si="7"/>
        <v>0</v>
      </c>
      <c r="C232" t="s">
        <v>424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3896</v>
      </c>
      <c r="N232">
        <v>3896</v>
      </c>
      <c r="O232">
        <v>0</v>
      </c>
      <c r="P232">
        <v>0</v>
      </c>
      <c r="Q232">
        <v>0</v>
      </c>
      <c r="R232">
        <v>330</v>
      </c>
      <c r="S232">
        <v>0</v>
      </c>
      <c r="T232">
        <v>0</v>
      </c>
      <c r="U232">
        <v>0</v>
      </c>
      <c r="V232">
        <v>3916</v>
      </c>
      <c r="W232">
        <v>4246</v>
      </c>
    </row>
    <row r="233" spans="1:23" x14ac:dyDescent="0.35">
      <c r="A233">
        <f t="shared" si="6"/>
        <v>0</v>
      </c>
      <c r="B233">
        <f t="shared" si="7"/>
        <v>0</v>
      </c>
      <c r="C233" t="s">
        <v>425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</row>
    <row r="234" spans="1:23" x14ac:dyDescent="0.35">
      <c r="A234">
        <f t="shared" si="6"/>
        <v>0</v>
      </c>
      <c r="B234">
        <f t="shared" si="7"/>
        <v>0</v>
      </c>
      <c r="C234" t="s">
        <v>426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</row>
    <row r="235" spans="1:23" x14ac:dyDescent="0.35">
      <c r="A235">
        <f t="shared" si="6"/>
        <v>0</v>
      </c>
      <c r="B235">
        <f t="shared" si="7"/>
        <v>0</v>
      </c>
      <c r="C235" t="s">
        <v>427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659</v>
      </c>
      <c r="N235">
        <v>659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659</v>
      </c>
      <c r="W235">
        <v>659</v>
      </c>
    </row>
    <row r="236" spans="1:23" x14ac:dyDescent="0.35">
      <c r="A236">
        <f t="shared" si="6"/>
        <v>0</v>
      </c>
      <c r="B236">
        <f t="shared" si="7"/>
        <v>0</v>
      </c>
      <c r="C236" t="s">
        <v>428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</row>
    <row r="237" spans="1:23" x14ac:dyDescent="0.35">
      <c r="A237">
        <f t="shared" si="6"/>
        <v>0</v>
      </c>
      <c r="B237">
        <f t="shared" si="7"/>
        <v>0</v>
      </c>
      <c r="C237" t="s">
        <v>429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</row>
    <row r="238" spans="1:23" x14ac:dyDescent="0.35">
      <c r="A238">
        <f t="shared" si="6"/>
        <v>0</v>
      </c>
      <c r="B238">
        <f t="shared" si="7"/>
        <v>0</v>
      </c>
      <c r="C238" t="s">
        <v>430</v>
      </c>
      <c r="D238">
        <v>0</v>
      </c>
      <c r="E238">
        <v>0</v>
      </c>
      <c r="F238">
        <v>0</v>
      </c>
      <c r="G238">
        <v>0</v>
      </c>
      <c r="H238">
        <v>736</v>
      </c>
      <c r="I238">
        <v>179</v>
      </c>
      <c r="J238">
        <v>0</v>
      </c>
      <c r="K238">
        <v>0</v>
      </c>
      <c r="L238">
        <v>0</v>
      </c>
      <c r="M238">
        <v>567</v>
      </c>
      <c r="N238">
        <v>1482</v>
      </c>
      <c r="O238">
        <v>0</v>
      </c>
      <c r="P238">
        <v>0</v>
      </c>
      <c r="Q238">
        <v>0</v>
      </c>
      <c r="R238">
        <v>300</v>
      </c>
      <c r="S238">
        <v>0</v>
      </c>
      <c r="T238">
        <v>0</v>
      </c>
      <c r="U238">
        <v>0</v>
      </c>
      <c r="V238">
        <v>930</v>
      </c>
      <c r="W238">
        <v>1230</v>
      </c>
    </row>
    <row r="239" spans="1:23" x14ac:dyDescent="0.35">
      <c r="A239">
        <f t="shared" si="6"/>
        <v>0</v>
      </c>
      <c r="B239">
        <f t="shared" si="7"/>
        <v>0</v>
      </c>
      <c r="C239" t="s">
        <v>431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281</v>
      </c>
      <c r="K239">
        <v>0</v>
      </c>
      <c r="L239">
        <v>0</v>
      </c>
      <c r="M239">
        <v>0</v>
      </c>
      <c r="N239">
        <v>281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319</v>
      </c>
      <c r="U239">
        <v>0</v>
      </c>
      <c r="V239">
        <v>119</v>
      </c>
      <c r="W239">
        <v>438</v>
      </c>
    </row>
    <row r="240" spans="1:23" x14ac:dyDescent="0.35">
      <c r="A240">
        <f t="shared" si="6"/>
        <v>0</v>
      </c>
      <c r="B240">
        <f t="shared" si="7"/>
        <v>0</v>
      </c>
      <c r="C240" t="s">
        <v>432</v>
      </c>
      <c r="D240">
        <v>0</v>
      </c>
      <c r="E240">
        <v>0</v>
      </c>
      <c r="F240">
        <v>0</v>
      </c>
      <c r="G240">
        <v>0</v>
      </c>
      <c r="H240">
        <v>450</v>
      </c>
      <c r="I240">
        <v>123</v>
      </c>
      <c r="J240">
        <v>907</v>
      </c>
      <c r="K240">
        <v>0</v>
      </c>
      <c r="L240">
        <v>0</v>
      </c>
      <c r="M240">
        <v>1424</v>
      </c>
      <c r="N240">
        <v>2904</v>
      </c>
      <c r="O240">
        <v>0</v>
      </c>
      <c r="P240">
        <v>0</v>
      </c>
      <c r="Q240">
        <v>0</v>
      </c>
      <c r="R240">
        <v>450</v>
      </c>
      <c r="S240">
        <v>127</v>
      </c>
      <c r="T240">
        <v>600</v>
      </c>
      <c r="U240">
        <v>0</v>
      </c>
      <c r="V240">
        <v>2500</v>
      </c>
      <c r="W240">
        <v>3677</v>
      </c>
    </row>
    <row r="241" spans="1:23" x14ac:dyDescent="0.35">
      <c r="A241">
        <f t="shared" si="6"/>
        <v>0</v>
      </c>
      <c r="B241">
        <f t="shared" si="7"/>
        <v>0</v>
      </c>
      <c r="C241" t="s">
        <v>433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13</v>
      </c>
      <c r="J241">
        <v>8</v>
      </c>
      <c r="K241">
        <v>0</v>
      </c>
      <c r="L241">
        <v>0</v>
      </c>
      <c r="M241">
        <v>508</v>
      </c>
      <c r="N241">
        <v>529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</row>
    <row r="242" spans="1:23" x14ac:dyDescent="0.35">
      <c r="A242">
        <f t="shared" si="6"/>
        <v>0</v>
      </c>
      <c r="B242">
        <f t="shared" si="7"/>
        <v>0</v>
      </c>
      <c r="C242" t="s">
        <v>434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</row>
    <row r="243" spans="1:23" x14ac:dyDescent="0.35">
      <c r="A243">
        <f t="shared" si="6"/>
        <v>0</v>
      </c>
      <c r="B243">
        <f t="shared" si="7"/>
        <v>0</v>
      </c>
      <c r="C243" t="s">
        <v>435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260</v>
      </c>
      <c r="R243">
        <v>0</v>
      </c>
      <c r="S243">
        <v>570</v>
      </c>
      <c r="T243">
        <v>102</v>
      </c>
      <c r="U243">
        <v>0</v>
      </c>
      <c r="V243">
        <v>0</v>
      </c>
      <c r="W243">
        <v>932</v>
      </c>
    </row>
    <row r="244" spans="1:23" x14ac:dyDescent="0.35">
      <c r="A244">
        <f t="shared" si="6"/>
        <v>0</v>
      </c>
      <c r="B244">
        <f t="shared" si="7"/>
        <v>0</v>
      </c>
      <c r="C244" t="s">
        <v>436</v>
      </c>
      <c r="D244">
        <v>2301</v>
      </c>
      <c r="E244">
        <v>0</v>
      </c>
      <c r="F244">
        <v>0</v>
      </c>
      <c r="G244">
        <v>0</v>
      </c>
      <c r="H244">
        <v>0</v>
      </c>
      <c r="I244">
        <v>51</v>
      </c>
      <c r="J244">
        <v>802</v>
      </c>
      <c r="K244">
        <v>0</v>
      </c>
      <c r="L244">
        <v>4120</v>
      </c>
      <c r="M244">
        <v>35</v>
      </c>
      <c r="N244">
        <v>7309</v>
      </c>
      <c r="O244">
        <v>6600</v>
      </c>
      <c r="P244">
        <v>0</v>
      </c>
      <c r="Q244">
        <v>0</v>
      </c>
      <c r="R244">
        <v>0</v>
      </c>
      <c r="S244">
        <v>0</v>
      </c>
      <c r="T244">
        <v>1115</v>
      </c>
      <c r="U244">
        <v>4120</v>
      </c>
      <c r="V244">
        <v>350</v>
      </c>
      <c r="W244">
        <v>12185</v>
      </c>
    </row>
    <row r="245" spans="1:23" x14ac:dyDescent="0.35">
      <c r="A245">
        <f t="shared" si="6"/>
        <v>0</v>
      </c>
      <c r="B245">
        <f t="shared" si="7"/>
        <v>0</v>
      </c>
      <c r="C245" t="s">
        <v>437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</row>
    <row r="246" spans="1:23" x14ac:dyDescent="0.35">
      <c r="A246">
        <f t="shared" si="6"/>
        <v>0</v>
      </c>
      <c r="B246">
        <f t="shared" si="7"/>
        <v>0</v>
      </c>
      <c r="C246" t="s">
        <v>438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252</v>
      </c>
      <c r="K246">
        <v>412</v>
      </c>
      <c r="L246">
        <v>0</v>
      </c>
      <c r="M246">
        <v>398</v>
      </c>
      <c r="N246">
        <v>1062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434</v>
      </c>
      <c r="U246">
        <v>0</v>
      </c>
      <c r="V246">
        <v>0</v>
      </c>
      <c r="W246">
        <v>434</v>
      </c>
    </row>
    <row r="247" spans="1:23" x14ac:dyDescent="0.35">
      <c r="A247">
        <f t="shared" si="6"/>
        <v>0</v>
      </c>
      <c r="B247">
        <f t="shared" si="7"/>
        <v>0</v>
      </c>
      <c r="C247" t="s">
        <v>439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</row>
    <row r="248" spans="1:23" x14ac:dyDescent="0.35">
      <c r="A248">
        <f t="shared" si="6"/>
        <v>0</v>
      </c>
      <c r="B248">
        <f t="shared" si="7"/>
        <v>0</v>
      </c>
      <c r="C248" t="s">
        <v>462</v>
      </c>
      <c r="D248">
        <v>9007</v>
      </c>
      <c r="E248">
        <v>0</v>
      </c>
      <c r="F248">
        <v>0</v>
      </c>
      <c r="G248">
        <v>0</v>
      </c>
      <c r="H248">
        <v>0</v>
      </c>
      <c r="I248">
        <v>1333</v>
      </c>
      <c r="J248">
        <v>0</v>
      </c>
      <c r="K248">
        <v>0</v>
      </c>
      <c r="L248">
        <v>0</v>
      </c>
      <c r="M248">
        <v>12665</v>
      </c>
      <c r="N248">
        <v>23005</v>
      </c>
      <c r="O248">
        <v>1420</v>
      </c>
      <c r="P248">
        <v>0</v>
      </c>
      <c r="Q248">
        <v>0</v>
      </c>
      <c r="R248">
        <v>0</v>
      </c>
      <c r="S248">
        <v>823</v>
      </c>
      <c r="T248">
        <v>0</v>
      </c>
      <c r="U248">
        <v>0</v>
      </c>
      <c r="V248">
        <v>13760</v>
      </c>
      <c r="W248">
        <v>16003</v>
      </c>
    </row>
    <row r="249" spans="1:23" x14ac:dyDescent="0.35">
      <c r="A249">
        <f t="shared" si="6"/>
        <v>0</v>
      </c>
      <c r="B249">
        <f t="shared" si="7"/>
        <v>0</v>
      </c>
      <c r="C249" t="s">
        <v>440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2050</v>
      </c>
      <c r="N249">
        <v>2050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6050</v>
      </c>
      <c r="W249">
        <v>6050</v>
      </c>
    </row>
    <row r="250" spans="1:23" x14ac:dyDescent="0.35">
      <c r="A250">
        <f t="shared" si="6"/>
        <v>0</v>
      </c>
      <c r="B250">
        <f t="shared" si="7"/>
        <v>0</v>
      </c>
      <c r="C250" t="s">
        <v>441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</row>
    <row r="251" spans="1:23" x14ac:dyDescent="0.35">
      <c r="A251">
        <f t="shared" si="6"/>
        <v>0</v>
      </c>
      <c r="B251">
        <f t="shared" si="7"/>
        <v>0</v>
      </c>
      <c r="C251" t="s">
        <v>442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</row>
    <row r="252" spans="1:23" x14ac:dyDescent="0.35">
      <c r="A252">
        <f t="shared" si="6"/>
        <v>0</v>
      </c>
      <c r="B252">
        <f t="shared" si="7"/>
        <v>0</v>
      </c>
      <c r="C252" t="s">
        <v>443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</row>
    <row r="253" spans="1:23" x14ac:dyDescent="0.35">
      <c r="A253">
        <f t="shared" si="6"/>
        <v>0</v>
      </c>
      <c r="B253">
        <f t="shared" si="7"/>
        <v>0</v>
      </c>
      <c r="C253" t="s">
        <v>444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114</v>
      </c>
      <c r="K253">
        <v>0</v>
      </c>
      <c r="L253">
        <v>0</v>
      </c>
      <c r="M253">
        <v>0</v>
      </c>
      <c r="N253">
        <v>114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</row>
    <row r="254" spans="1:23" x14ac:dyDescent="0.35">
      <c r="A254">
        <f t="shared" si="6"/>
        <v>0</v>
      </c>
      <c r="B254">
        <f t="shared" si="7"/>
        <v>0</v>
      </c>
      <c r="C254" t="s">
        <v>445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</row>
    <row r="255" spans="1:23" x14ac:dyDescent="0.35">
      <c r="A255">
        <f t="shared" si="6"/>
        <v>0</v>
      </c>
      <c r="B255">
        <f t="shared" si="7"/>
        <v>0</v>
      </c>
      <c r="C255" t="s">
        <v>446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</row>
    <row r="256" spans="1:23" x14ac:dyDescent="0.35">
      <c r="A256">
        <f t="shared" si="6"/>
        <v>0</v>
      </c>
      <c r="B256">
        <f t="shared" si="7"/>
        <v>0</v>
      </c>
      <c r="C256" t="s">
        <v>447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90</v>
      </c>
      <c r="N256">
        <v>90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800</v>
      </c>
      <c r="W256">
        <v>800</v>
      </c>
    </row>
    <row r="257" spans="1:23" x14ac:dyDescent="0.35">
      <c r="C257" t="s">
        <v>91</v>
      </c>
      <c r="D257">
        <v>211560</v>
      </c>
      <c r="E257">
        <v>30010</v>
      </c>
      <c r="F257">
        <v>38992</v>
      </c>
      <c r="G257">
        <v>661</v>
      </c>
      <c r="H257">
        <v>8612</v>
      </c>
      <c r="I257">
        <v>246156</v>
      </c>
      <c r="J257">
        <v>140622</v>
      </c>
      <c r="K257">
        <v>1403</v>
      </c>
      <c r="L257">
        <v>42295</v>
      </c>
      <c r="M257">
        <v>2100</v>
      </c>
      <c r="N257">
        <v>882772</v>
      </c>
      <c r="O257">
        <v>219817</v>
      </c>
      <c r="P257">
        <v>7631</v>
      </c>
      <c r="Q257">
        <v>23273</v>
      </c>
      <c r="R257">
        <v>8191</v>
      </c>
      <c r="S257">
        <v>254605</v>
      </c>
      <c r="T257">
        <v>245098</v>
      </c>
      <c r="U257">
        <v>51368</v>
      </c>
      <c r="V257">
        <v>2100</v>
      </c>
      <c r="W257">
        <v>1115756</v>
      </c>
    </row>
    <row r="258" spans="1:23" x14ac:dyDescent="0.35">
      <c r="C258" t="s">
        <v>91</v>
      </c>
      <c r="D258" s="1">
        <v>0</v>
      </c>
      <c r="E258" s="1">
        <v>0</v>
      </c>
      <c r="F258" s="1">
        <v>0</v>
      </c>
      <c r="G258" s="1">
        <v>0</v>
      </c>
      <c r="H258" s="1">
        <v>2772</v>
      </c>
      <c r="I258" s="1">
        <v>0</v>
      </c>
      <c r="J258" s="1">
        <v>0</v>
      </c>
      <c r="K258" s="1">
        <v>0</v>
      </c>
      <c r="L258" s="1">
        <v>0</v>
      </c>
      <c r="M258" s="1">
        <v>157589</v>
      </c>
      <c r="N258" s="1">
        <v>0</v>
      </c>
      <c r="O258" s="1">
        <v>0</v>
      </c>
      <c r="P258" s="1">
        <v>0</v>
      </c>
      <c r="Q258" s="1">
        <v>0</v>
      </c>
      <c r="R258" s="1">
        <v>7897</v>
      </c>
      <c r="S258" s="1">
        <v>0</v>
      </c>
      <c r="T258" s="1">
        <v>0</v>
      </c>
      <c r="U258" s="1">
        <v>0</v>
      </c>
      <c r="V258" s="1">
        <v>295776</v>
      </c>
      <c r="W258" s="1">
        <v>0</v>
      </c>
    </row>
    <row r="259" spans="1:23" x14ac:dyDescent="0.35">
      <c r="A259">
        <f t="shared" ref="A259" si="8">+N259-SUM(D259:M259)</f>
        <v>0</v>
      </c>
      <c r="B259">
        <f t="shared" ref="B259" si="9">+W259-SUM(O259:V259)</f>
        <v>0</v>
      </c>
      <c r="C259" t="s">
        <v>91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</row>
    <row r="260" spans="1:23" x14ac:dyDescent="0.35">
      <c r="C260" t="s">
        <v>92</v>
      </c>
      <c r="D260">
        <f>+SUM(D257:D259)-SUM(D2:D256)</f>
        <v>0</v>
      </c>
      <c r="E260">
        <f t="shared" ref="E260:W260" si="10">+SUM(E257:E259)-SUM(E2:E256)</f>
        <v>0</v>
      </c>
      <c r="F260">
        <f t="shared" si="10"/>
        <v>0</v>
      </c>
      <c r="G260">
        <f t="shared" si="10"/>
        <v>0</v>
      </c>
      <c r="H260">
        <f t="shared" si="10"/>
        <v>0</v>
      </c>
      <c r="I260">
        <f t="shared" si="10"/>
        <v>0</v>
      </c>
      <c r="J260">
        <f t="shared" si="10"/>
        <v>0</v>
      </c>
      <c r="K260">
        <f t="shared" si="10"/>
        <v>0</v>
      </c>
      <c r="L260">
        <f t="shared" si="10"/>
        <v>0</v>
      </c>
      <c r="M260">
        <f t="shared" si="10"/>
        <v>0</v>
      </c>
      <c r="N260">
        <f t="shared" si="10"/>
        <v>0</v>
      </c>
      <c r="O260">
        <f t="shared" si="10"/>
        <v>0</v>
      </c>
      <c r="P260">
        <f t="shared" si="10"/>
        <v>0</v>
      </c>
      <c r="Q260">
        <f t="shared" si="10"/>
        <v>0</v>
      </c>
      <c r="R260">
        <f t="shared" si="10"/>
        <v>0</v>
      </c>
      <c r="S260">
        <f t="shared" si="10"/>
        <v>0</v>
      </c>
      <c r="T260">
        <f t="shared" si="10"/>
        <v>0</v>
      </c>
      <c r="U260">
        <f t="shared" si="10"/>
        <v>0</v>
      </c>
      <c r="V260">
        <f t="shared" si="10"/>
        <v>0</v>
      </c>
      <c r="W260">
        <f t="shared" si="10"/>
        <v>0</v>
      </c>
    </row>
  </sheetData>
  <conditionalFormatting sqref="A2:B284">
    <cfRule type="cellIs" dxfId="21" priority="2" operator="notEqual">
      <formula>0</formula>
    </cfRule>
  </conditionalFormatting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DDE58-F3A0-4589-8F92-C87AA1C821C1}">
  <dimension ref="A1:W270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1:A1048576"/>
    </sheetView>
  </sheetViews>
  <sheetFormatPr defaultRowHeight="14.5" x14ac:dyDescent="0.35"/>
  <cols>
    <col min="1" max="1" width="9.7265625" customWidth="1"/>
    <col min="2" max="2" width="32.08984375" customWidth="1"/>
  </cols>
  <sheetData>
    <row r="1" spans="1:23" x14ac:dyDescent="0.35">
      <c r="A1" t="s">
        <v>92</v>
      </c>
      <c r="B1" t="s">
        <v>21</v>
      </c>
      <c r="C1" t="s">
        <v>133</v>
      </c>
      <c r="D1" t="s">
        <v>134</v>
      </c>
      <c r="E1" t="s">
        <v>135</v>
      </c>
      <c r="F1" t="s">
        <v>136</v>
      </c>
      <c r="G1" t="s">
        <v>137</v>
      </c>
      <c r="H1" t="s">
        <v>138</v>
      </c>
      <c r="I1" t="s">
        <v>139</v>
      </c>
      <c r="J1" t="s">
        <v>144</v>
      </c>
      <c r="K1" t="s">
        <v>145</v>
      </c>
      <c r="L1" t="s">
        <v>146</v>
      </c>
      <c r="M1" t="s">
        <v>147</v>
      </c>
      <c r="N1" t="s">
        <v>493</v>
      </c>
      <c r="O1" t="s">
        <v>494</v>
      </c>
      <c r="P1" t="s">
        <v>495</v>
      </c>
      <c r="Q1" t="s">
        <v>496</v>
      </c>
      <c r="R1" t="s">
        <v>497</v>
      </c>
      <c r="S1" t="s">
        <v>498</v>
      </c>
      <c r="T1" t="s">
        <v>526</v>
      </c>
      <c r="U1" t="s">
        <v>527</v>
      </c>
      <c r="V1" t="s">
        <v>528</v>
      </c>
      <c r="W1" t="s">
        <v>529</v>
      </c>
    </row>
    <row r="2" spans="1:23" x14ac:dyDescent="0.35">
      <c r="A2">
        <f>+S2-SUM(C2:R2)</f>
        <v>0</v>
      </c>
      <c r="B2" t="s">
        <v>196</v>
      </c>
      <c r="C2">
        <v>35788</v>
      </c>
      <c r="D2">
        <v>0</v>
      </c>
      <c r="E2">
        <v>5280</v>
      </c>
      <c r="F2">
        <v>0</v>
      </c>
      <c r="G2">
        <v>0</v>
      </c>
      <c r="H2">
        <v>0</v>
      </c>
      <c r="I2">
        <v>0</v>
      </c>
      <c r="J2">
        <v>0</v>
      </c>
      <c r="K2">
        <v>18355</v>
      </c>
      <c r="L2">
        <v>15058</v>
      </c>
      <c r="M2">
        <v>0</v>
      </c>
      <c r="N2">
        <v>7334</v>
      </c>
      <c r="O2">
        <v>0</v>
      </c>
      <c r="P2">
        <v>0</v>
      </c>
      <c r="Q2">
        <v>0</v>
      </c>
      <c r="R2">
        <v>4739</v>
      </c>
      <c r="S2">
        <v>86554</v>
      </c>
      <c r="T2">
        <v>0</v>
      </c>
      <c r="U2">
        <v>0</v>
      </c>
      <c r="V2">
        <v>0</v>
      </c>
      <c r="W2">
        <v>409</v>
      </c>
    </row>
    <row r="3" spans="1:23" x14ac:dyDescent="0.35">
      <c r="A3">
        <f>+S3-SUM(C3:R3)</f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11500</v>
      </c>
      <c r="L3">
        <v>0</v>
      </c>
      <c r="M3">
        <v>0</v>
      </c>
      <c r="N3">
        <v>0</v>
      </c>
      <c r="O3">
        <v>0</v>
      </c>
      <c r="P3">
        <v>0</v>
      </c>
      <c r="Q3">
        <v>375</v>
      </c>
      <c r="R3">
        <v>295</v>
      </c>
      <c r="S3">
        <v>12170</v>
      </c>
      <c r="T3">
        <v>0</v>
      </c>
      <c r="U3">
        <v>0</v>
      </c>
      <c r="V3">
        <v>0</v>
      </c>
      <c r="W3">
        <v>0</v>
      </c>
    </row>
    <row r="4" spans="1:23" x14ac:dyDescent="0.35">
      <c r="A4">
        <f t="shared" ref="A4:A60" si="0">+S4-SUM(C4:R4)</f>
        <v>0</v>
      </c>
      <c r="B4" t="s">
        <v>198</v>
      </c>
      <c r="C4">
        <v>35808</v>
      </c>
      <c r="D4">
        <v>0</v>
      </c>
      <c r="E4">
        <v>8855</v>
      </c>
      <c r="F4">
        <v>0</v>
      </c>
      <c r="G4">
        <v>0</v>
      </c>
      <c r="H4">
        <v>750</v>
      </c>
      <c r="I4">
        <v>0</v>
      </c>
      <c r="J4">
        <v>0</v>
      </c>
      <c r="K4">
        <v>35743</v>
      </c>
      <c r="L4">
        <v>13147</v>
      </c>
      <c r="M4">
        <v>0</v>
      </c>
      <c r="N4">
        <v>31579</v>
      </c>
      <c r="O4">
        <v>0</v>
      </c>
      <c r="P4">
        <v>10761</v>
      </c>
      <c r="Q4">
        <v>0</v>
      </c>
      <c r="R4">
        <v>3280</v>
      </c>
      <c r="S4">
        <v>139923</v>
      </c>
      <c r="T4">
        <v>0</v>
      </c>
      <c r="U4">
        <v>0</v>
      </c>
      <c r="V4">
        <v>0</v>
      </c>
      <c r="W4">
        <v>0</v>
      </c>
    </row>
    <row r="5" spans="1:23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15171</v>
      </c>
    </row>
    <row r="6" spans="1:23" x14ac:dyDescent="0.35">
      <c r="A6">
        <f t="shared" si="0"/>
        <v>0</v>
      </c>
      <c r="B6" t="s">
        <v>200</v>
      </c>
      <c r="C6">
        <v>9392</v>
      </c>
      <c r="D6">
        <v>3033</v>
      </c>
      <c r="E6">
        <v>403</v>
      </c>
      <c r="F6">
        <v>0</v>
      </c>
      <c r="G6">
        <v>17229</v>
      </c>
      <c r="H6">
        <v>0</v>
      </c>
      <c r="I6">
        <v>375</v>
      </c>
      <c r="J6">
        <v>0</v>
      </c>
      <c r="K6">
        <v>30026</v>
      </c>
      <c r="L6">
        <v>16643</v>
      </c>
      <c r="M6">
        <v>0</v>
      </c>
      <c r="N6">
        <v>0</v>
      </c>
      <c r="O6">
        <v>0</v>
      </c>
      <c r="P6">
        <v>122</v>
      </c>
      <c r="Q6">
        <v>0</v>
      </c>
      <c r="R6">
        <v>5031</v>
      </c>
      <c r="S6">
        <v>82254</v>
      </c>
      <c r="T6">
        <v>0</v>
      </c>
      <c r="U6">
        <v>0</v>
      </c>
      <c r="V6">
        <v>0</v>
      </c>
      <c r="W6">
        <v>0</v>
      </c>
    </row>
    <row r="7" spans="1:23" x14ac:dyDescent="0.35">
      <c r="A7">
        <f t="shared" si="0"/>
        <v>0</v>
      </c>
      <c r="B7" t="s">
        <v>201</v>
      </c>
      <c r="C7">
        <v>5486</v>
      </c>
      <c r="D7">
        <v>1002</v>
      </c>
      <c r="E7">
        <v>109</v>
      </c>
      <c r="F7">
        <v>4810</v>
      </c>
      <c r="G7">
        <v>0</v>
      </c>
      <c r="H7">
        <v>0</v>
      </c>
      <c r="I7">
        <v>0</v>
      </c>
      <c r="J7">
        <v>0</v>
      </c>
      <c r="K7">
        <v>27229</v>
      </c>
      <c r="L7">
        <v>1314</v>
      </c>
      <c r="M7">
        <v>170</v>
      </c>
      <c r="N7">
        <v>0</v>
      </c>
      <c r="O7">
        <v>0</v>
      </c>
      <c r="P7">
        <v>1140</v>
      </c>
      <c r="Q7">
        <v>0</v>
      </c>
      <c r="R7">
        <v>801</v>
      </c>
      <c r="S7">
        <v>42061</v>
      </c>
      <c r="T7">
        <v>0</v>
      </c>
      <c r="U7">
        <v>3896</v>
      </c>
      <c r="V7">
        <v>0</v>
      </c>
      <c r="W7">
        <v>0</v>
      </c>
    </row>
    <row r="8" spans="1:23" x14ac:dyDescent="0.35">
      <c r="A8">
        <f t="shared" si="0"/>
        <v>0</v>
      </c>
      <c r="B8" t="s">
        <v>202</v>
      </c>
      <c r="C8">
        <v>507</v>
      </c>
      <c r="D8">
        <v>0</v>
      </c>
      <c r="E8">
        <v>0</v>
      </c>
      <c r="F8">
        <v>6655</v>
      </c>
      <c r="G8">
        <v>0</v>
      </c>
      <c r="H8">
        <v>0</v>
      </c>
      <c r="I8">
        <v>11508</v>
      </c>
      <c r="J8">
        <v>4823</v>
      </c>
      <c r="K8">
        <v>8849</v>
      </c>
      <c r="L8">
        <v>11263</v>
      </c>
      <c r="M8">
        <v>0</v>
      </c>
      <c r="N8">
        <v>5971</v>
      </c>
      <c r="O8">
        <v>0</v>
      </c>
      <c r="P8">
        <v>12194</v>
      </c>
      <c r="Q8">
        <v>0</v>
      </c>
      <c r="R8">
        <v>1437</v>
      </c>
      <c r="S8">
        <v>63207</v>
      </c>
      <c r="T8">
        <v>0</v>
      </c>
      <c r="U8">
        <v>0</v>
      </c>
      <c r="V8">
        <v>0</v>
      </c>
      <c r="W8">
        <v>1581</v>
      </c>
    </row>
    <row r="9" spans="1:23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1744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1744</v>
      </c>
      <c r="T9">
        <v>0</v>
      </c>
      <c r="U9">
        <v>0</v>
      </c>
      <c r="V9">
        <v>0</v>
      </c>
      <c r="W9">
        <v>4494</v>
      </c>
    </row>
    <row r="10" spans="1:23" x14ac:dyDescent="0.35">
      <c r="A10">
        <f t="shared" si="0"/>
        <v>0</v>
      </c>
      <c r="B10" t="s">
        <v>204</v>
      </c>
      <c r="C10">
        <v>0</v>
      </c>
      <c r="D10">
        <v>0</v>
      </c>
      <c r="E10">
        <v>1432</v>
      </c>
      <c r="F10">
        <v>0</v>
      </c>
      <c r="G10">
        <v>0</v>
      </c>
      <c r="H10">
        <v>0</v>
      </c>
      <c r="I10">
        <v>0</v>
      </c>
      <c r="J10">
        <v>0</v>
      </c>
      <c r="K10">
        <v>4154</v>
      </c>
      <c r="L10">
        <v>0</v>
      </c>
      <c r="M10">
        <v>0</v>
      </c>
      <c r="N10">
        <v>0</v>
      </c>
      <c r="O10">
        <v>0</v>
      </c>
      <c r="P10">
        <v>346</v>
      </c>
      <c r="Q10">
        <v>0</v>
      </c>
      <c r="R10">
        <v>0</v>
      </c>
      <c r="S10">
        <v>5932</v>
      </c>
      <c r="T10">
        <v>0</v>
      </c>
      <c r="U10">
        <v>0</v>
      </c>
      <c r="V10">
        <v>0</v>
      </c>
      <c r="W10">
        <v>0</v>
      </c>
    </row>
    <row r="11" spans="1:23" x14ac:dyDescent="0.35">
      <c r="A11">
        <f t="shared" si="0"/>
        <v>0</v>
      </c>
      <c r="B11" t="s">
        <v>205</v>
      </c>
      <c r="C11">
        <v>0</v>
      </c>
      <c r="D11">
        <v>484</v>
      </c>
      <c r="E11">
        <v>400</v>
      </c>
      <c r="F11">
        <v>0</v>
      </c>
      <c r="G11">
        <v>0</v>
      </c>
      <c r="H11">
        <v>0</v>
      </c>
      <c r="I11">
        <v>0</v>
      </c>
      <c r="J11">
        <v>0</v>
      </c>
      <c r="K11">
        <v>9184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10068</v>
      </c>
      <c r="T11">
        <v>0</v>
      </c>
      <c r="U11">
        <v>0</v>
      </c>
      <c r="V11">
        <v>0</v>
      </c>
      <c r="W11">
        <v>209</v>
      </c>
    </row>
    <row r="12" spans="1:23" x14ac:dyDescent="0.35">
      <c r="A12">
        <f t="shared" si="0"/>
        <v>0</v>
      </c>
      <c r="B12" t="s">
        <v>206</v>
      </c>
      <c r="C12">
        <v>11986</v>
      </c>
      <c r="D12">
        <v>1381</v>
      </c>
      <c r="E12">
        <v>12859</v>
      </c>
      <c r="F12">
        <v>0</v>
      </c>
      <c r="G12">
        <v>0</v>
      </c>
      <c r="H12">
        <v>0</v>
      </c>
      <c r="I12">
        <v>0</v>
      </c>
      <c r="J12">
        <v>0</v>
      </c>
      <c r="K12">
        <v>36568</v>
      </c>
      <c r="L12">
        <v>6594</v>
      </c>
      <c r="M12">
        <v>0</v>
      </c>
      <c r="N12">
        <v>0</v>
      </c>
      <c r="O12">
        <v>0</v>
      </c>
      <c r="P12">
        <v>120</v>
      </c>
      <c r="Q12">
        <v>441</v>
      </c>
      <c r="R12">
        <v>3640</v>
      </c>
      <c r="S12">
        <v>73589</v>
      </c>
      <c r="T12">
        <v>0</v>
      </c>
      <c r="U12">
        <v>0</v>
      </c>
      <c r="V12">
        <v>0</v>
      </c>
      <c r="W12">
        <v>1288</v>
      </c>
    </row>
    <row r="13" spans="1:23" x14ac:dyDescent="0.35">
      <c r="A13">
        <f t="shared" si="0"/>
        <v>0</v>
      </c>
      <c r="B13" t="s">
        <v>207</v>
      </c>
      <c r="C13">
        <v>9420</v>
      </c>
      <c r="D13">
        <v>0</v>
      </c>
      <c r="E13">
        <v>15887</v>
      </c>
      <c r="F13">
        <v>3769</v>
      </c>
      <c r="G13">
        <v>5862</v>
      </c>
      <c r="H13">
        <v>0</v>
      </c>
      <c r="I13">
        <v>13863</v>
      </c>
      <c r="J13">
        <v>0</v>
      </c>
      <c r="K13">
        <v>135263</v>
      </c>
      <c r="L13">
        <v>22451</v>
      </c>
      <c r="M13">
        <v>40724</v>
      </c>
      <c r="N13">
        <v>0</v>
      </c>
      <c r="O13">
        <v>0</v>
      </c>
      <c r="P13">
        <v>15092</v>
      </c>
      <c r="Q13">
        <v>6296</v>
      </c>
      <c r="R13">
        <v>18223</v>
      </c>
      <c r="S13">
        <v>286850</v>
      </c>
      <c r="T13">
        <v>1315</v>
      </c>
      <c r="U13">
        <v>54389</v>
      </c>
      <c r="V13">
        <v>0</v>
      </c>
      <c r="W13">
        <v>0</v>
      </c>
    </row>
    <row r="14" spans="1:23" x14ac:dyDescent="0.35">
      <c r="A14">
        <f t="shared" si="0"/>
        <v>0</v>
      </c>
      <c r="B14" t="s">
        <v>208</v>
      </c>
      <c r="C14">
        <v>1514</v>
      </c>
      <c r="D14">
        <v>0</v>
      </c>
      <c r="E14">
        <v>625</v>
      </c>
      <c r="F14">
        <v>0</v>
      </c>
      <c r="G14">
        <v>0</v>
      </c>
      <c r="H14">
        <v>0</v>
      </c>
      <c r="I14">
        <v>51</v>
      </c>
      <c r="J14">
        <v>0</v>
      </c>
      <c r="K14">
        <v>14515</v>
      </c>
      <c r="L14">
        <v>7188</v>
      </c>
      <c r="M14">
        <v>1090</v>
      </c>
      <c r="N14">
        <v>69</v>
      </c>
      <c r="O14">
        <v>0</v>
      </c>
      <c r="P14">
        <v>0</v>
      </c>
      <c r="Q14">
        <v>0</v>
      </c>
      <c r="R14">
        <v>0</v>
      </c>
      <c r="S14">
        <v>25052</v>
      </c>
      <c r="T14">
        <v>210</v>
      </c>
      <c r="U14">
        <v>2577</v>
      </c>
      <c r="V14">
        <v>0</v>
      </c>
      <c r="W14">
        <v>0</v>
      </c>
    </row>
    <row r="15" spans="1:23" x14ac:dyDescent="0.35">
      <c r="A15">
        <f t="shared" si="0"/>
        <v>0</v>
      </c>
      <c r="B15" t="s">
        <v>209</v>
      </c>
      <c r="C15">
        <v>46078</v>
      </c>
      <c r="D15">
        <v>5922</v>
      </c>
      <c r="E15">
        <v>19054</v>
      </c>
      <c r="F15">
        <v>0</v>
      </c>
      <c r="G15">
        <v>0</v>
      </c>
      <c r="H15">
        <v>0</v>
      </c>
      <c r="I15">
        <v>0</v>
      </c>
      <c r="J15">
        <v>2966</v>
      </c>
      <c r="K15">
        <v>15871</v>
      </c>
      <c r="L15">
        <v>16584</v>
      </c>
      <c r="M15">
        <v>3438</v>
      </c>
      <c r="N15">
        <v>8527</v>
      </c>
      <c r="O15">
        <v>0</v>
      </c>
      <c r="P15">
        <v>7164</v>
      </c>
      <c r="Q15">
        <v>8665</v>
      </c>
      <c r="R15">
        <v>7718</v>
      </c>
      <c r="S15">
        <v>141987</v>
      </c>
      <c r="T15">
        <v>1760</v>
      </c>
      <c r="U15">
        <v>778</v>
      </c>
      <c r="V15">
        <v>0</v>
      </c>
      <c r="W15">
        <v>0</v>
      </c>
    </row>
    <row r="16" spans="1:23" x14ac:dyDescent="0.35">
      <c r="A16">
        <f t="shared" si="0"/>
        <v>0</v>
      </c>
      <c r="B16" t="s">
        <v>210</v>
      </c>
      <c r="C16">
        <v>11230</v>
      </c>
      <c r="D16">
        <v>2030</v>
      </c>
      <c r="E16">
        <v>13472</v>
      </c>
      <c r="F16">
        <v>0</v>
      </c>
      <c r="G16">
        <v>3190</v>
      </c>
      <c r="H16">
        <v>0</v>
      </c>
      <c r="I16">
        <v>0</v>
      </c>
      <c r="J16">
        <v>0</v>
      </c>
      <c r="K16">
        <v>7990</v>
      </c>
      <c r="L16">
        <v>5095</v>
      </c>
      <c r="M16">
        <v>0</v>
      </c>
      <c r="N16">
        <v>11900</v>
      </c>
      <c r="O16">
        <v>0</v>
      </c>
      <c r="P16">
        <v>0</v>
      </c>
      <c r="Q16">
        <v>0</v>
      </c>
      <c r="R16">
        <v>3250</v>
      </c>
      <c r="S16">
        <v>58157</v>
      </c>
      <c r="T16">
        <v>2505</v>
      </c>
      <c r="U16">
        <v>1899</v>
      </c>
      <c r="V16">
        <v>0</v>
      </c>
      <c r="W16">
        <v>0</v>
      </c>
    </row>
    <row r="17" spans="1:23" x14ac:dyDescent="0.35">
      <c r="A17">
        <f t="shared" si="0"/>
        <v>0</v>
      </c>
      <c r="B17" t="s">
        <v>211</v>
      </c>
      <c r="C17">
        <v>11700</v>
      </c>
      <c r="D17">
        <v>2853</v>
      </c>
      <c r="E17">
        <v>4764</v>
      </c>
      <c r="F17">
        <v>0</v>
      </c>
      <c r="G17">
        <v>0</v>
      </c>
      <c r="H17">
        <v>952</v>
      </c>
      <c r="I17">
        <v>0</v>
      </c>
      <c r="J17">
        <v>0</v>
      </c>
      <c r="K17">
        <v>54032</v>
      </c>
      <c r="L17">
        <v>20167</v>
      </c>
      <c r="M17">
        <v>725</v>
      </c>
      <c r="N17">
        <v>8559</v>
      </c>
      <c r="O17">
        <v>0</v>
      </c>
      <c r="P17">
        <v>3434</v>
      </c>
      <c r="Q17">
        <v>16516</v>
      </c>
      <c r="R17">
        <v>20465</v>
      </c>
      <c r="S17">
        <v>144167</v>
      </c>
      <c r="T17">
        <v>1585</v>
      </c>
      <c r="U17">
        <v>830</v>
      </c>
      <c r="V17">
        <v>0</v>
      </c>
      <c r="W17">
        <v>0</v>
      </c>
    </row>
    <row r="18" spans="1:23" x14ac:dyDescent="0.35">
      <c r="A18">
        <f t="shared" si="0"/>
        <v>0</v>
      </c>
      <c r="B18" t="s">
        <v>212</v>
      </c>
      <c r="C18">
        <v>1900</v>
      </c>
      <c r="D18">
        <v>2034</v>
      </c>
      <c r="E18">
        <v>19389</v>
      </c>
      <c r="F18">
        <v>0</v>
      </c>
      <c r="G18">
        <v>0</v>
      </c>
      <c r="H18">
        <v>0</v>
      </c>
      <c r="I18">
        <v>1411</v>
      </c>
      <c r="J18">
        <v>16111</v>
      </c>
      <c r="K18">
        <v>72949</v>
      </c>
      <c r="L18">
        <v>19378</v>
      </c>
      <c r="M18">
        <v>5250</v>
      </c>
      <c r="N18">
        <v>290</v>
      </c>
      <c r="O18">
        <v>0</v>
      </c>
      <c r="P18">
        <v>0</v>
      </c>
      <c r="Q18">
        <v>660</v>
      </c>
      <c r="R18">
        <v>11605</v>
      </c>
      <c r="S18">
        <v>150977</v>
      </c>
      <c r="T18">
        <v>625</v>
      </c>
      <c r="U18">
        <v>29930</v>
      </c>
      <c r="V18">
        <v>0</v>
      </c>
      <c r="W18">
        <v>0</v>
      </c>
    </row>
    <row r="19" spans="1:23" x14ac:dyDescent="0.35">
      <c r="A19">
        <f t="shared" si="0"/>
        <v>0</v>
      </c>
      <c r="B19" t="s">
        <v>213</v>
      </c>
      <c r="C19">
        <v>0</v>
      </c>
      <c r="D19">
        <v>0</v>
      </c>
      <c r="E19">
        <v>11550</v>
      </c>
      <c r="F19">
        <v>0</v>
      </c>
      <c r="G19">
        <v>0</v>
      </c>
      <c r="H19">
        <v>1700</v>
      </c>
      <c r="I19">
        <v>0</v>
      </c>
      <c r="J19">
        <v>0</v>
      </c>
      <c r="K19">
        <v>25587</v>
      </c>
      <c r="L19">
        <v>84611</v>
      </c>
      <c r="M19">
        <v>12300</v>
      </c>
      <c r="N19">
        <v>6800</v>
      </c>
      <c r="O19">
        <v>0</v>
      </c>
      <c r="P19">
        <v>14180</v>
      </c>
      <c r="Q19">
        <v>0</v>
      </c>
      <c r="R19">
        <v>18180</v>
      </c>
      <c r="S19">
        <v>174908</v>
      </c>
      <c r="T19">
        <v>3035</v>
      </c>
      <c r="U19">
        <v>5572</v>
      </c>
      <c r="V19">
        <v>0</v>
      </c>
      <c r="W19">
        <v>0</v>
      </c>
    </row>
    <row r="20" spans="1:23" x14ac:dyDescent="0.35">
      <c r="A20">
        <f t="shared" si="0"/>
        <v>0</v>
      </c>
      <c r="B20" t="s">
        <v>214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179</v>
      </c>
      <c r="I20" s="2">
        <v>0</v>
      </c>
      <c r="J20" s="2">
        <v>0</v>
      </c>
      <c r="K20" s="2">
        <v>12</v>
      </c>
      <c r="L20" s="2">
        <v>293</v>
      </c>
      <c r="M20" s="2">
        <v>1447</v>
      </c>
      <c r="N20" s="2">
        <v>311</v>
      </c>
      <c r="O20" s="2">
        <v>2539</v>
      </c>
      <c r="P20" s="2">
        <v>0</v>
      </c>
      <c r="Q20" s="2">
        <v>0</v>
      </c>
      <c r="R20" s="2">
        <v>0</v>
      </c>
      <c r="S20" s="2">
        <v>4781</v>
      </c>
      <c r="T20" s="2">
        <v>0</v>
      </c>
      <c r="U20" s="2">
        <v>0</v>
      </c>
      <c r="V20" s="2">
        <v>0</v>
      </c>
      <c r="W20" s="2">
        <v>1506</v>
      </c>
    </row>
    <row r="21" spans="1:23" x14ac:dyDescent="0.35">
      <c r="A21">
        <f>+S21-SUM(C21:R22)</f>
        <v>0</v>
      </c>
      <c r="B21" t="s">
        <v>215</v>
      </c>
      <c r="C21">
        <v>7430</v>
      </c>
      <c r="D21">
        <v>0</v>
      </c>
      <c r="E21">
        <v>1080</v>
      </c>
      <c r="F21">
        <v>0</v>
      </c>
      <c r="G21">
        <v>0</v>
      </c>
      <c r="H21">
        <v>0</v>
      </c>
      <c r="I21">
        <v>0</v>
      </c>
      <c r="J21">
        <v>327</v>
      </c>
      <c r="K21">
        <v>1524</v>
      </c>
      <c r="L21">
        <v>6792</v>
      </c>
      <c r="M21">
        <v>2211</v>
      </c>
      <c r="N21">
        <v>3695</v>
      </c>
      <c r="O21">
        <v>0</v>
      </c>
      <c r="P21">
        <v>0</v>
      </c>
      <c r="Q21">
        <v>0</v>
      </c>
      <c r="R21">
        <v>2041</v>
      </c>
      <c r="S21">
        <v>37300</v>
      </c>
      <c r="T21">
        <v>0</v>
      </c>
      <c r="U21">
        <v>1006</v>
      </c>
      <c r="V21">
        <v>200</v>
      </c>
      <c r="W21">
        <v>0</v>
      </c>
    </row>
    <row r="22" spans="1:23" x14ac:dyDescent="0.35">
      <c r="A22" s="1"/>
      <c r="B22" t="s">
        <v>215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12200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</row>
    <row r="23" spans="1:23" x14ac:dyDescent="0.35">
      <c r="A23">
        <f t="shared" si="0"/>
        <v>0</v>
      </c>
      <c r="B23" t="s">
        <v>216</v>
      </c>
      <c r="C23">
        <v>0</v>
      </c>
      <c r="D23">
        <v>0</v>
      </c>
      <c r="E23">
        <v>1061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1410</v>
      </c>
      <c r="N23">
        <v>0</v>
      </c>
      <c r="O23">
        <v>0</v>
      </c>
      <c r="P23">
        <v>0</v>
      </c>
      <c r="Q23">
        <v>0</v>
      </c>
      <c r="R23">
        <v>0</v>
      </c>
      <c r="S23">
        <v>2471</v>
      </c>
      <c r="T23">
        <v>0</v>
      </c>
      <c r="U23">
        <v>0</v>
      </c>
      <c r="V23">
        <v>0</v>
      </c>
      <c r="W23">
        <v>0</v>
      </c>
    </row>
    <row r="24" spans="1:23" x14ac:dyDescent="0.35">
      <c r="A24">
        <f t="shared" si="0"/>
        <v>0</v>
      </c>
      <c r="B24" t="s">
        <v>217</v>
      </c>
      <c r="C24">
        <v>0</v>
      </c>
      <c r="D24">
        <v>0</v>
      </c>
      <c r="E24">
        <v>250</v>
      </c>
      <c r="F24">
        <v>0</v>
      </c>
      <c r="G24">
        <v>0</v>
      </c>
      <c r="H24">
        <v>0</v>
      </c>
      <c r="I24">
        <v>0</v>
      </c>
      <c r="J24">
        <v>0</v>
      </c>
      <c r="K24">
        <v>4959</v>
      </c>
      <c r="L24">
        <v>489</v>
      </c>
      <c r="M24">
        <v>7041</v>
      </c>
      <c r="N24">
        <v>0</v>
      </c>
      <c r="O24">
        <v>0</v>
      </c>
      <c r="P24">
        <v>0</v>
      </c>
      <c r="Q24">
        <v>0</v>
      </c>
      <c r="R24">
        <v>0</v>
      </c>
      <c r="S24">
        <v>12739</v>
      </c>
      <c r="T24">
        <v>0</v>
      </c>
      <c r="U24">
        <v>0</v>
      </c>
      <c r="V24">
        <v>0</v>
      </c>
      <c r="W24">
        <v>0</v>
      </c>
    </row>
    <row r="25" spans="1:23" x14ac:dyDescent="0.35">
      <c r="A25">
        <f t="shared" si="0"/>
        <v>0</v>
      </c>
      <c r="B25" t="s">
        <v>218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1559</v>
      </c>
      <c r="M25">
        <v>3820</v>
      </c>
      <c r="N25">
        <v>0</v>
      </c>
      <c r="O25">
        <v>0</v>
      </c>
      <c r="P25">
        <v>0</v>
      </c>
      <c r="Q25">
        <v>0</v>
      </c>
      <c r="R25">
        <v>0</v>
      </c>
      <c r="S25">
        <v>5379</v>
      </c>
      <c r="T25">
        <v>0</v>
      </c>
      <c r="U25">
        <v>532</v>
      </c>
      <c r="V25">
        <v>0</v>
      </c>
      <c r="W25">
        <v>432</v>
      </c>
    </row>
    <row r="26" spans="1:23" x14ac:dyDescent="0.35">
      <c r="A26">
        <f t="shared" si="0"/>
        <v>0</v>
      </c>
      <c r="B26" t="s">
        <v>219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300</v>
      </c>
    </row>
    <row r="27" spans="1:23" x14ac:dyDescent="0.35">
      <c r="A27">
        <f t="shared" si="0"/>
        <v>0</v>
      </c>
      <c r="B27" t="s">
        <v>220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2908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181</v>
      </c>
      <c r="S27">
        <v>3089</v>
      </c>
      <c r="T27">
        <v>0</v>
      </c>
      <c r="U27">
        <v>0</v>
      </c>
      <c r="V27">
        <v>0</v>
      </c>
      <c r="W27">
        <v>0</v>
      </c>
    </row>
    <row r="28" spans="1:23" x14ac:dyDescent="0.35">
      <c r="A28">
        <f t="shared" si="0"/>
        <v>0</v>
      </c>
      <c r="B28" t="s">
        <v>221</v>
      </c>
      <c r="C28">
        <v>0</v>
      </c>
      <c r="D28">
        <v>0</v>
      </c>
      <c r="E28">
        <v>0</v>
      </c>
      <c r="F28">
        <v>1552</v>
      </c>
      <c r="G28">
        <v>0</v>
      </c>
      <c r="H28">
        <v>0</v>
      </c>
      <c r="I28">
        <v>0</v>
      </c>
      <c r="J28">
        <v>96664</v>
      </c>
      <c r="K28">
        <v>741</v>
      </c>
      <c r="L28">
        <v>10327</v>
      </c>
      <c r="M28">
        <v>5544</v>
      </c>
      <c r="N28">
        <v>9833</v>
      </c>
      <c r="O28">
        <v>0</v>
      </c>
      <c r="P28">
        <v>0</v>
      </c>
      <c r="Q28">
        <v>627</v>
      </c>
      <c r="R28">
        <v>16116</v>
      </c>
      <c r="S28">
        <v>141404</v>
      </c>
      <c r="T28">
        <v>0</v>
      </c>
      <c r="U28">
        <v>24759</v>
      </c>
      <c r="V28">
        <v>0</v>
      </c>
      <c r="W28">
        <v>0</v>
      </c>
    </row>
    <row r="29" spans="1:23" x14ac:dyDescent="0.35">
      <c r="A29">
        <f t="shared" si="0"/>
        <v>0</v>
      </c>
      <c r="B29" t="s">
        <v>222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29454</v>
      </c>
      <c r="K29">
        <v>4952</v>
      </c>
      <c r="L29">
        <v>0</v>
      </c>
      <c r="M29">
        <v>298</v>
      </c>
      <c r="N29">
        <v>690</v>
      </c>
      <c r="O29">
        <v>0</v>
      </c>
      <c r="P29">
        <v>0</v>
      </c>
      <c r="Q29">
        <v>0</v>
      </c>
      <c r="R29">
        <v>0</v>
      </c>
      <c r="S29">
        <v>35394</v>
      </c>
      <c r="T29">
        <v>0</v>
      </c>
      <c r="U29">
        <v>0</v>
      </c>
      <c r="V29">
        <v>0</v>
      </c>
      <c r="W29">
        <v>0</v>
      </c>
    </row>
    <row r="30" spans="1:23" x14ac:dyDescent="0.35">
      <c r="A30">
        <f t="shared" si="0"/>
        <v>0</v>
      </c>
      <c r="B30" t="s">
        <v>223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1794</v>
      </c>
      <c r="L30">
        <v>1047</v>
      </c>
      <c r="M30">
        <v>0</v>
      </c>
      <c r="N30">
        <v>1356</v>
      </c>
      <c r="O30">
        <v>0</v>
      </c>
      <c r="P30">
        <v>0</v>
      </c>
      <c r="Q30">
        <v>0</v>
      </c>
      <c r="R30">
        <v>4131</v>
      </c>
      <c r="S30">
        <v>8328</v>
      </c>
      <c r="T30">
        <v>400</v>
      </c>
      <c r="U30">
        <v>1206</v>
      </c>
      <c r="V30">
        <v>1800</v>
      </c>
      <c r="W30">
        <v>0</v>
      </c>
    </row>
    <row r="31" spans="1:23" x14ac:dyDescent="0.35">
      <c r="A31">
        <f t="shared" si="0"/>
        <v>0</v>
      </c>
      <c r="B31" t="s">
        <v>224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3404</v>
      </c>
      <c r="M31">
        <v>4355</v>
      </c>
      <c r="N31">
        <v>0</v>
      </c>
      <c r="O31">
        <v>0</v>
      </c>
      <c r="P31">
        <v>0</v>
      </c>
      <c r="Q31">
        <v>0</v>
      </c>
      <c r="R31">
        <v>1864</v>
      </c>
      <c r="S31">
        <v>9623</v>
      </c>
      <c r="T31">
        <v>0</v>
      </c>
      <c r="U31">
        <v>0</v>
      </c>
      <c r="V31">
        <v>0</v>
      </c>
      <c r="W31">
        <v>1325</v>
      </c>
    </row>
    <row r="32" spans="1:23" x14ac:dyDescent="0.35">
      <c r="A32">
        <f>+S32-SUM(C32:R33)</f>
        <v>0</v>
      </c>
      <c r="B32" t="s">
        <v>225</v>
      </c>
      <c r="C32">
        <v>50908</v>
      </c>
      <c r="D32">
        <v>0</v>
      </c>
      <c r="E32">
        <v>8636</v>
      </c>
      <c r="F32">
        <v>0</v>
      </c>
      <c r="G32">
        <v>800</v>
      </c>
      <c r="H32">
        <v>0</v>
      </c>
      <c r="I32">
        <v>0</v>
      </c>
      <c r="J32">
        <v>0</v>
      </c>
      <c r="K32">
        <v>24262</v>
      </c>
      <c r="L32">
        <v>97360</v>
      </c>
      <c r="M32">
        <v>33994</v>
      </c>
      <c r="N32">
        <v>655</v>
      </c>
      <c r="O32">
        <v>4950</v>
      </c>
      <c r="P32">
        <v>3130</v>
      </c>
      <c r="Q32">
        <v>5087</v>
      </c>
      <c r="R32">
        <v>7550</v>
      </c>
      <c r="S32">
        <v>244784</v>
      </c>
      <c r="T32">
        <v>4929</v>
      </c>
      <c r="U32">
        <v>3550</v>
      </c>
      <c r="V32">
        <v>0</v>
      </c>
      <c r="W32">
        <v>0</v>
      </c>
    </row>
    <row r="33" spans="1:23" x14ac:dyDescent="0.35">
      <c r="A33" s="1"/>
      <c r="B33" t="s">
        <v>225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7452</v>
      </c>
      <c r="S33" s="1">
        <v>0</v>
      </c>
      <c r="T33" s="1">
        <v>0</v>
      </c>
      <c r="U33" s="1">
        <v>11684</v>
      </c>
      <c r="V33" s="1">
        <v>0</v>
      </c>
      <c r="W33" s="1">
        <v>0</v>
      </c>
    </row>
    <row r="34" spans="1:23" x14ac:dyDescent="0.35">
      <c r="A34">
        <f t="shared" si="0"/>
        <v>0</v>
      </c>
      <c r="B34" t="s">
        <v>226</v>
      </c>
      <c r="C34">
        <v>2000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8040</v>
      </c>
      <c r="K34">
        <v>12262</v>
      </c>
      <c r="L34">
        <v>5725</v>
      </c>
      <c r="M34">
        <v>2084</v>
      </c>
      <c r="N34">
        <v>0</v>
      </c>
      <c r="O34">
        <v>0</v>
      </c>
      <c r="P34">
        <v>0</v>
      </c>
      <c r="Q34">
        <v>3147</v>
      </c>
      <c r="R34">
        <v>4743</v>
      </c>
      <c r="S34">
        <v>38001</v>
      </c>
      <c r="T34">
        <v>0</v>
      </c>
      <c r="U34">
        <v>15031</v>
      </c>
      <c r="V34">
        <v>0</v>
      </c>
      <c r="W34">
        <v>0</v>
      </c>
    </row>
    <row r="35" spans="1:23" x14ac:dyDescent="0.35">
      <c r="A35">
        <f t="shared" si="0"/>
        <v>0</v>
      </c>
      <c r="B35" t="s">
        <v>227</v>
      </c>
      <c r="C35">
        <v>18514</v>
      </c>
      <c r="D35">
        <v>0</v>
      </c>
      <c r="E35">
        <v>2224</v>
      </c>
      <c r="F35">
        <v>0</v>
      </c>
      <c r="G35">
        <v>20231</v>
      </c>
      <c r="H35">
        <v>0</v>
      </c>
      <c r="I35">
        <v>0</v>
      </c>
      <c r="J35">
        <v>0</v>
      </c>
      <c r="K35">
        <v>14220</v>
      </c>
      <c r="L35">
        <v>12065</v>
      </c>
      <c r="M35">
        <v>0</v>
      </c>
      <c r="N35">
        <v>2125</v>
      </c>
      <c r="O35">
        <v>3380</v>
      </c>
      <c r="P35">
        <v>475</v>
      </c>
      <c r="Q35">
        <v>4805</v>
      </c>
      <c r="R35">
        <v>540</v>
      </c>
      <c r="S35">
        <v>78579</v>
      </c>
      <c r="T35">
        <v>1516</v>
      </c>
      <c r="U35">
        <v>2918</v>
      </c>
      <c r="V35">
        <v>42</v>
      </c>
      <c r="W35">
        <v>0</v>
      </c>
    </row>
    <row r="36" spans="1:23" x14ac:dyDescent="0.35">
      <c r="A36">
        <f t="shared" si="0"/>
        <v>0</v>
      </c>
      <c r="B36" t="s">
        <v>228</v>
      </c>
      <c r="C36">
        <v>33653</v>
      </c>
      <c r="D36">
        <v>0</v>
      </c>
      <c r="E36">
        <v>0</v>
      </c>
      <c r="F36">
        <v>0</v>
      </c>
      <c r="G36">
        <v>0</v>
      </c>
      <c r="H36">
        <v>124</v>
      </c>
      <c r="I36">
        <v>0</v>
      </c>
      <c r="J36">
        <v>0</v>
      </c>
      <c r="K36">
        <v>11069</v>
      </c>
      <c r="L36">
        <v>43192</v>
      </c>
      <c r="M36">
        <v>11424</v>
      </c>
      <c r="N36">
        <v>1228</v>
      </c>
      <c r="O36">
        <v>0</v>
      </c>
      <c r="P36">
        <v>1867</v>
      </c>
      <c r="Q36">
        <v>0</v>
      </c>
      <c r="R36">
        <v>5608</v>
      </c>
      <c r="S36">
        <v>108165</v>
      </c>
      <c r="T36">
        <v>0</v>
      </c>
      <c r="U36">
        <v>0</v>
      </c>
      <c r="V36">
        <v>0</v>
      </c>
      <c r="W36">
        <v>0</v>
      </c>
    </row>
    <row r="37" spans="1:23" x14ac:dyDescent="0.35">
      <c r="A37">
        <f t="shared" si="0"/>
        <v>0</v>
      </c>
      <c r="B37" t="s">
        <v>229</v>
      </c>
      <c r="C37">
        <v>4340</v>
      </c>
      <c r="D37">
        <v>703</v>
      </c>
      <c r="E37">
        <v>0</v>
      </c>
      <c r="F37">
        <v>0</v>
      </c>
      <c r="G37">
        <v>0</v>
      </c>
      <c r="H37">
        <v>0</v>
      </c>
      <c r="I37">
        <v>603</v>
      </c>
      <c r="J37">
        <v>0</v>
      </c>
      <c r="K37">
        <v>36167</v>
      </c>
      <c r="L37">
        <v>835</v>
      </c>
      <c r="M37">
        <v>0</v>
      </c>
      <c r="N37">
        <v>0</v>
      </c>
      <c r="O37">
        <v>0</v>
      </c>
      <c r="P37">
        <v>2320</v>
      </c>
      <c r="Q37">
        <v>0</v>
      </c>
      <c r="R37">
        <v>6519</v>
      </c>
      <c r="S37">
        <v>51487</v>
      </c>
      <c r="T37">
        <v>3850</v>
      </c>
      <c r="U37">
        <v>3480</v>
      </c>
      <c r="V37">
        <v>0</v>
      </c>
      <c r="W37">
        <v>0</v>
      </c>
    </row>
    <row r="38" spans="1:23" x14ac:dyDescent="0.35">
      <c r="A38">
        <f t="shared" si="0"/>
        <v>0</v>
      </c>
      <c r="B38" t="s">
        <v>230</v>
      </c>
      <c r="C38">
        <v>25336</v>
      </c>
      <c r="D38">
        <v>0</v>
      </c>
      <c r="E38">
        <v>0</v>
      </c>
      <c r="F38">
        <v>0</v>
      </c>
      <c r="G38">
        <v>0</v>
      </c>
      <c r="H38">
        <v>2570</v>
      </c>
      <c r="I38">
        <v>4189</v>
      </c>
      <c r="J38">
        <v>0</v>
      </c>
      <c r="K38">
        <v>20653</v>
      </c>
      <c r="L38">
        <v>4256</v>
      </c>
      <c r="M38">
        <v>1935</v>
      </c>
      <c r="N38">
        <v>2100</v>
      </c>
      <c r="O38">
        <v>0</v>
      </c>
      <c r="P38">
        <v>315</v>
      </c>
      <c r="Q38">
        <v>0</v>
      </c>
      <c r="R38">
        <v>7044</v>
      </c>
      <c r="S38">
        <v>68398</v>
      </c>
      <c r="T38">
        <v>0</v>
      </c>
      <c r="U38">
        <v>10181</v>
      </c>
      <c r="V38">
        <v>0</v>
      </c>
      <c r="W38">
        <v>0</v>
      </c>
    </row>
    <row r="39" spans="1:23" x14ac:dyDescent="0.35">
      <c r="A39">
        <f t="shared" si="0"/>
        <v>0</v>
      </c>
      <c r="B39" t="s">
        <v>231</v>
      </c>
      <c r="C39">
        <v>5481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8011</v>
      </c>
      <c r="L39">
        <v>3430</v>
      </c>
      <c r="M39">
        <v>4584</v>
      </c>
      <c r="N39">
        <v>79</v>
      </c>
      <c r="O39">
        <v>0</v>
      </c>
      <c r="P39">
        <v>0</v>
      </c>
      <c r="Q39">
        <v>0</v>
      </c>
      <c r="R39">
        <v>490</v>
      </c>
      <c r="S39">
        <v>22075</v>
      </c>
      <c r="T39">
        <v>241</v>
      </c>
      <c r="U39">
        <v>1542</v>
      </c>
      <c r="V39">
        <v>0</v>
      </c>
      <c r="W39">
        <v>0</v>
      </c>
    </row>
    <row r="40" spans="1:23" x14ac:dyDescent="0.35">
      <c r="A40">
        <f t="shared" si="0"/>
        <v>0</v>
      </c>
      <c r="B40" t="s">
        <v>232</v>
      </c>
      <c r="C40">
        <v>0</v>
      </c>
      <c r="D40">
        <v>481</v>
      </c>
      <c r="E40">
        <v>4392</v>
      </c>
      <c r="F40">
        <v>0</v>
      </c>
      <c r="G40">
        <v>0</v>
      </c>
      <c r="H40">
        <v>0</v>
      </c>
      <c r="I40">
        <v>0</v>
      </c>
      <c r="J40">
        <v>2631</v>
      </c>
      <c r="K40">
        <v>2424</v>
      </c>
      <c r="L40">
        <v>1235</v>
      </c>
      <c r="M40">
        <v>1248</v>
      </c>
      <c r="N40">
        <v>1400</v>
      </c>
      <c r="O40">
        <v>0</v>
      </c>
      <c r="P40">
        <v>0</v>
      </c>
      <c r="Q40">
        <v>0</v>
      </c>
      <c r="R40">
        <v>12879</v>
      </c>
      <c r="S40">
        <v>26690</v>
      </c>
      <c r="T40">
        <v>0</v>
      </c>
      <c r="U40">
        <v>0</v>
      </c>
      <c r="V40">
        <v>0</v>
      </c>
      <c r="W40">
        <v>0</v>
      </c>
    </row>
    <row r="41" spans="1:23" x14ac:dyDescent="0.35">
      <c r="A41">
        <f t="shared" si="0"/>
        <v>0</v>
      </c>
      <c r="B41" t="s">
        <v>233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1901</v>
      </c>
      <c r="L41">
        <v>6532</v>
      </c>
      <c r="M41">
        <v>7000</v>
      </c>
      <c r="N41">
        <v>1858</v>
      </c>
      <c r="O41">
        <v>0</v>
      </c>
      <c r="P41">
        <v>0</v>
      </c>
      <c r="Q41">
        <v>0</v>
      </c>
      <c r="R41">
        <v>1669</v>
      </c>
      <c r="S41">
        <v>18960</v>
      </c>
      <c r="T41">
        <v>0</v>
      </c>
      <c r="U41">
        <v>812</v>
      </c>
      <c r="V41">
        <v>0</v>
      </c>
      <c r="W41">
        <v>0</v>
      </c>
    </row>
    <row r="42" spans="1:23" x14ac:dyDescent="0.35">
      <c r="A42">
        <f t="shared" si="0"/>
        <v>0</v>
      </c>
      <c r="B42" t="s">
        <v>234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1551</v>
      </c>
      <c r="L42">
        <v>0</v>
      </c>
      <c r="M42">
        <v>3197</v>
      </c>
      <c r="N42">
        <v>0</v>
      </c>
      <c r="O42">
        <v>0</v>
      </c>
      <c r="P42">
        <v>0</v>
      </c>
      <c r="Q42">
        <v>0</v>
      </c>
      <c r="R42">
        <v>0</v>
      </c>
      <c r="S42">
        <v>4748</v>
      </c>
      <c r="T42">
        <v>0</v>
      </c>
      <c r="U42">
        <v>0</v>
      </c>
      <c r="V42">
        <v>0</v>
      </c>
      <c r="W42">
        <v>0</v>
      </c>
    </row>
    <row r="43" spans="1:23" x14ac:dyDescent="0.35">
      <c r="A43">
        <f t="shared" si="0"/>
        <v>0</v>
      </c>
      <c r="B43" t="s">
        <v>235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1067</v>
      </c>
      <c r="M43">
        <v>0</v>
      </c>
      <c r="N43">
        <v>0</v>
      </c>
      <c r="O43">
        <v>0</v>
      </c>
      <c r="P43">
        <v>0</v>
      </c>
      <c r="Q43">
        <v>0</v>
      </c>
      <c r="R43">
        <v>97</v>
      </c>
      <c r="S43">
        <v>1183</v>
      </c>
      <c r="T43">
        <v>0</v>
      </c>
      <c r="U43">
        <v>208</v>
      </c>
      <c r="V43">
        <v>0</v>
      </c>
      <c r="W43">
        <v>0</v>
      </c>
    </row>
    <row r="44" spans="1:23" x14ac:dyDescent="0.35">
      <c r="A44">
        <f t="shared" si="0"/>
        <v>0</v>
      </c>
      <c r="B44" t="s">
        <v>236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886</v>
      </c>
      <c r="L44">
        <v>1818</v>
      </c>
      <c r="M44">
        <v>1692</v>
      </c>
      <c r="N44">
        <v>300</v>
      </c>
      <c r="O44">
        <v>0</v>
      </c>
      <c r="P44">
        <v>0</v>
      </c>
      <c r="Q44">
        <v>0</v>
      </c>
      <c r="R44">
        <v>64</v>
      </c>
      <c r="S44">
        <v>4760</v>
      </c>
      <c r="T44">
        <v>0</v>
      </c>
      <c r="U44">
        <v>0</v>
      </c>
      <c r="V44">
        <v>0</v>
      </c>
      <c r="W44">
        <v>0</v>
      </c>
    </row>
    <row r="45" spans="1:23" x14ac:dyDescent="0.35">
      <c r="A45">
        <f t="shared" si="0"/>
        <v>0</v>
      </c>
      <c r="B45" t="s">
        <v>237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</row>
    <row r="46" spans="1:23" x14ac:dyDescent="0.35">
      <c r="A46">
        <f t="shared" si="0"/>
        <v>0</v>
      </c>
      <c r="B46" t="s">
        <v>238</v>
      </c>
      <c r="C46">
        <v>1068</v>
      </c>
      <c r="D46">
        <v>132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8958</v>
      </c>
      <c r="L46">
        <v>6116</v>
      </c>
      <c r="M46">
        <v>0</v>
      </c>
      <c r="N46">
        <v>1384</v>
      </c>
      <c r="O46">
        <v>0</v>
      </c>
      <c r="P46">
        <v>410</v>
      </c>
      <c r="Q46">
        <v>0</v>
      </c>
      <c r="R46">
        <v>489</v>
      </c>
      <c r="S46">
        <v>18557</v>
      </c>
      <c r="T46">
        <v>0</v>
      </c>
      <c r="U46">
        <v>951</v>
      </c>
      <c r="V46">
        <v>0</v>
      </c>
      <c r="W46">
        <v>0</v>
      </c>
    </row>
    <row r="47" spans="1:23" x14ac:dyDescent="0.35">
      <c r="A47">
        <f t="shared" si="0"/>
        <v>0</v>
      </c>
      <c r="B47" t="s">
        <v>239</v>
      </c>
      <c r="C47">
        <v>0</v>
      </c>
      <c r="D47">
        <v>0</v>
      </c>
      <c r="E47">
        <v>6500</v>
      </c>
      <c r="F47">
        <v>0</v>
      </c>
      <c r="G47">
        <v>0</v>
      </c>
      <c r="H47">
        <v>0</v>
      </c>
      <c r="I47">
        <v>0</v>
      </c>
      <c r="J47">
        <v>126997</v>
      </c>
      <c r="K47">
        <v>33341</v>
      </c>
      <c r="L47">
        <v>33302</v>
      </c>
      <c r="M47">
        <v>0</v>
      </c>
      <c r="N47">
        <v>10340</v>
      </c>
      <c r="O47">
        <v>0</v>
      </c>
      <c r="P47">
        <v>11222</v>
      </c>
      <c r="Q47">
        <v>3000</v>
      </c>
      <c r="R47">
        <v>13704</v>
      </c>
      <c r="S47">
        <v>238406</v>
      </c>
      <c r="T47">
        <v>10150</v>
      </c>
      <c r="U47">
        <v>18029</v>
      </c>
      <c r="V47">
        <v>0</v>
      </c>
      <c r="W47">
        <v>0</v>
      </c>
    </row>
    <row r="48" spans="1:23" x14ac:dyDescent="0.35">
      <c r="A48">
        <f t="shared" si="0"/>
        <v>0</v>
      </c>
      <c r="B48" t="s">
        <v>240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21502</v>
      </c>
      <c r="L48">
        <v>0</v>
      </c>
      <c r="M48">
        <v>10104</v>
      </c>
      <c r="N48">
        <v>0</v>
      </c>
      <c r="O48">
        <v>0</v>
      </c>
      <c r="P48">
        <v>0</v>
      </c>
      <c r="Q48">
        <v>0</v>
      </c>
      <c r="R48">
        <v>150</v>
      </c>
      <c r="S48">
        <v>31756</v>
      </c>
      <c r="T48">
        <v>0</v>
      </c>
      <c r="U48">
        <v>0</v>
      </c>
      <c r="V48">
        <v>0</v>
      </c>
      <c r="W48">
        <v>0</v>
      </c>
    </row>
    <row r="49" spans="1:23" x14ac:dyDescent="0.35">
      <c r="A49">
        <f t="shared" si="0"/>
        <v>0</v>
      </c>
      <c r="B49" t="s">
        <v>241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121</v>
      </c>
    </row>
    <row r="50" spans="1:23" x14ac:dyDescent="0.35">
      <c r="A50">
        <f t="shared" si="0"/>
        <v>0</v>
      </c>
      <c r="B50" t="s">
        <v>242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360</v>
      </c>
      <c r="K50">
        <v>745</v>
      </c>
      <c r="L50">
        <v>0</v>
      </c>
      <c r="M50">
        <v>0</v>
      </c>
      <c r="N50">
        <v>0</v>
      </c>
      <c r="O50">
        <v>0</v>
      </c>
      <c r="P50">
        <v>1196</v>
      </c>
      <c r="Q50">
        <v>1734</v>
      </c>
      <c r="R50">
        <v>0</v>
      </c>
      <c r="S50">
        <v>4035</v>
      </c>
      <c r="T50">
        <v>0</v>
      </c>
      <c r="U50">
        <v>0</v>
      </c>
      <c r="V50">
        <v>0</v>
      </c>
      <c r="W50">
        <v>0</v>
      </c>
    </row>
    <row r="51" spans="1:23" x14ac:dyDescent="0.35">
      <c r="A51">
        <f t="shared" si="0"/>
        <v>0</v>
      </c>
      <c r="B51" t="s">
        <v>243</v>
      </c>
      <c r="C51">
        <v>0</v>
      </c>
      <c r="D51">
        <v>0</v>
      </c>
      <c r="E51">
        <v>1224</v>
      </c>
      <c r="F51">
        <v>0</v>
      </c>
      <c r="G51">
        <v>0</v>
      </c>
      <c r="H51">
        <v>0</v>
      </c>
      <c r="I51">
        <v>0</v>
      </c>
      <c r="J51">
        <v>0</v>
      </c>
      <c r="K51">
        <v>27874</v>
      </c>
      <c r="L51">
        <v>3747</v>
      </c>
      <c r="M51">
        <v>847</v>
      </c>
      <c r="N51">
        <v>4542</v>
      </c>
      <c r="O51">
        <v>0</v>
      </c>
      <c r="P51">
        <v>0</v>
      </c>
      <c r="Q51">
        <v>780</v>
      </c>
      <c r="R51">
        <v>1626</v>
      </c>
      <c r="S51">
        <v>40640</v>
      </c>
      <c r="T51">
        <v>0</v>
      </c>
      <c r="U51">
        <v>0</v>
      </c>
      <c r="V51">
        <v>0</v>
      </c>
      <c r="W51">
        <v>0</v>
      </c>
    </row>
    <row r="52" spans="1:23" x14ac:dyDescent="0.35">
      <c r="A52">
        <f t="shared" si="0"/>
        <v>0</v>
      </c>
      <c r="B52" t="s">
        <v>244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6523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6523</v>
      </c>
      <c r="T52">
        <v>0</v>
      </c>
      <c r="U52">
        <v>0</v>
      </c>
      <c r="V52">
        <v>0</v>
      </c>
      <c r="W52">
        <v>0</v>
      </c>
    </row>
    <row r="53" spans="1:23" x14ac:dyDescent="0.35">
      <c r="A53">
        <f t="shared" si="0"/>
        <v>0</v>
      </c>
      <c r="B53" t="s">
        <v>245</v>
      </c>
      <c r="C53">
        <v>12877</v>
      </c>
      <c r="D53">
        <v>0</v>
      </c>
      <c r="E53">
        <v>866</v>
      </c>
      <c r="F53">
        <v>0</v>
      </c>
      <c r="G53">
        <v>0</v>
      </c>
      <c r="H53">
        <v>0</v>
      </c>
      <c r="I53">
        <v>0</v>
      </c>
      <c r="J53">
        <v>0</v>
      </c>
      <c r="K53">
        <v>82363</v>
      </c>
      <c r="L53">
        <v>8615</v>
      </c>
      <c r="M53">
        <v>0</v>
      </c>
      <c r="N53">
        <v>3763</v>
      </c>
      <c r="O53">
        <v>400</v>
      </c>
      <c r="P53">
        <v>1970</v>
      </c>
      <c r="Q53">
        <v>996</v>
      </c>
      <c r="R53">
        <v>7387</v>
      </c>
      <c r="S53">
        <v>119237</v>
      </c>
      <c r="T53">
        <v>0</v>
      </c>
      <c r="U53">
        <v>6648</v>
      </c>
      <c r="V53">
        <v>0</v>
      </c>
      <c r="W53">
        <v>0</v>
      </c>
    </row>
    <row r="54" spans="1:23" x14ac:dyDescent="0.35">
      <c r="A54">
        <f t="shared" si="0"/>
        <v>0</v>
      </c>
      <c r="B54" t="s">
        <v>246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</row>
    <row r="55" spans="1:23" x14ac:dyDescent="0.35">
      <c r="A55">
        <f t="shared" si="0"/>
        <v>0</v>
      </c>
      <c r="B55" t="s">
        <v>247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</row>
    <row r="56" spans="1:23" x14ac:dyDescent="0.35">
      <c r="A56">
        <f t="shared" si="0"/>
        <v>0</v>
      </c>
      <c r="B56" t="s">
        <v>248</v>
      </c>
      <c r="C56">
        <v>15763</v>
      </c>
      <c r="D56">
        <v>0</v>
      </c>
      <c r="E56">
        <v>3589</v>
      </c>
      <c r="F56">
        <v>0</v>
      </c>
      <c r="G56">
        <v>3709</v>
      </c>
      <c r="H56">
        <v>0</v>
      </c>
      <c r="I56">
        <v>0</v>
      </c>
      <c r="J56">
        <v>69024</v>
      </c>
      <c r="K56" s="16">
        <v>65363</v>
      </c>
      <c r="L56">
        <v>31030</v>
      </c>
      <c r="M56">
        <v>11240</v>
      </c>
      <c r="N56">
        <v>0</v>
      </c>
      <c r="O56">
        <v>0</v>
      </c>
      <c r="P56">
        <v>7406</v>
      </c>
      <c r="Q56">
        <v>0</v>
      </c>
      <c r="R56">
        <v>12517</v>
      </c>
      <c r="S56">
        <v>219641</v>
      </c>
      <c r="T56">
        <v>0</v>
      </c>
      <c r="U56">
        <v>85612</v>
      </c>
      <c r="V56">
        <v>0</v>
      </c>
      <c r="W56">
        <v>0</v>
      </c>
    </row>
    <row r="57" spans="1:23" x14ac:dyDescent="0.35">
      <c r="A57">
        <f t="shared" si="0"/>
        <v>0</v>
      </c>
      <c r="B57" t="s">
        <v>249</v>
      </c>
      <c r="C57">
        <v>43468</v>
      </c>
      <c r="D57">
        <v>7373</v>
      </c>
      <c r="E57">
        <v>0</v>
      </c>
      <c r="F57">
        <v>0</v>
      </c>
      <c r="G57">
        <v>0</v>
      </c>
      <c r="H57">
        <v>900</v>
      </c>
      <c r="I57">
        <v>0</v>
      </c>
      <c r="J57">
        <v>6132</v>
      </c>
      <c r="K57">
        <v>67804</v>
      </c>
      <c r="L57">
        <v>31108</v>
      </c>
      <c r="M57">
        <v>10525</v>
      </c>
      <c r="N57">
        <v>22541</v>
      </c>
      <c r="O57">
        <v>0</v>
      </c>
      <c r="P57">
        <v>4849</v>
      </c>
      <c r="Q57">
        <v>7396</v>
      </c>
      <c r="R57">
        <v>9109</v>
      </c>
      <c r="S57">
        <v>211205</v>
      </c>
      <c r="T57">
        <v>3520</v>
      </c>
      <c r="U57">
        <v>8267</v>
      </c>
      <c r="V57">
        <v>2542</v>
      </c>
      <c r="W57">
        <v>0</v>
      </c>
    </row>
    <row r="58" spans="1:23" x14ac:dyDescent="0.35">
      <c r="A58">
        <f t="shared" si="0"/>
        <v>0</v>
      </c>
      <c r="B58" t="s">
        <v>250</v>
      </c>
      <c r="C58">
        <v>1785</v>
      </c>
      <c r="D58">
        <v>0</v>
      </c>
      <c r="E58">
        <v>0</v>
      </c>
      <c r="F58">
        <v>0</v>
      </c>
      <c r="G58">
        <v>150</v>
      </c>
      <c r="H58">
        <v>0</v>
      </c>
      <c r="I58">
        <v>0</v>
      </c>
      <c r="J58">
        <v>639</v>
      </c>
      <c r="K58">
        <v>26239</v>
      </c>
      <c r="L58">
        <v>286</v>
      </c>
      <c r="M58">
        <v>0</v>
      </c>
      <c r="N58">
        <v>0</v>
      </c>
      <c r="O58">
        <v>0</v>
      </c>
      <c r="P58">
        <v>0</v>
      </c>
      <c r="Q58">
        <v>0</v>
      </c>
      <c r="R58">
        <v>1126</v>
      </c>
      <c r="S58">
        <v>30225</v>
      </c>
      <c r="T58">
        <v>0</v>
      </c>
      <c r="U58">
        <v>0</v>
      </c>
      <c r="V58">
        <v>0</v>
      </c>
      <c r="W58">
        <v>0</v>
      </c>
    </row>
    <row r="59" spans="1:23" x14ac:dyDescent="0.35">
      <c r="A59">
        <f t="shared" si="0"/>
        <v>0</v>
      </c>
      <c r="B59" t="s">
        <v>251</v>
      </c>
      <c r="C59">
        <v>26953</v>
      </c>
      <c r="D59">
        <v>0</v>
      </c>
      <c r="E59">
        <v>2516</v>
      </c>
      <c r="F59">
        <v>0</v>
      </c>
      <c r="G59">
        <v>0</v>
      </c>
      <c r="H59">
        <v>0</v>
      </c>
      <c r="I59">
        <v>260</v>
      </c>
      <c r="J59">
        <v>4960</v>
      </c>
      <c r="K59">
        <v>3557</v>
      </c>
      <c r="L59">
        <v>1123</v>
      </c>
      <c r="M59">
        <v>0</v>
      </c>
      <c r="N59">
        <v>0</v>
      </c>
      <c r="O59">
        <v>0</v>
      </c>
      <c r="P59">
        <v>5764</v>
      </c>
      <c r="Q59">
        <v>0</v>
      </c>
      <c r="R59">
        <v>14089</v>
      </c>
      <c r="S59">
        <v>59222</v>
      </c>
      <c r="T59">
        <v>0</v>
      </c>
      <c r="U59">
        <v>0</v>
      </c>
      <c r="V59">
        <v>0</v>
      </c>
      <c r="W59">
        <v>0</v>
      </c>
    </row>
    <row r="60" spans="1:23" x14ac:dyDescent="0.35">
      <c r="A60">
        <f t="shared" si="0"/>
        <v>0</v>
      </c>
      <c r="B60" t="s">
        <v>252</v>
      </c>
      <c r="C60">
        <v>32038</v>
      </c>
      <c r="D60">
        <v>0</v>
      </c>
      <c r="E60">
        <v>11420</v>
      </c>
      <c r="F60">
        <v>0</v>
      </c>
      <c r="G60">
        <v>5432</v>
      </c>
      <c r="H60">
        <v>0</v>
      </c>
      <c r="I60">
        <v>0</v>
      </c>
      <c r="J60">
        <v>12144</v>
      </c>
      <c r="K60">
        <v>2234</v>
      </c>
      <c r="L60">
        <v>1687</v>
      </c>
      <c r="M60">
        <v>0</v>
      </c>
      <c r="N60">
        <v>1419</v>
      </c>
      <c r="O60">
        <v>0</v>
      </c>
      <c r="P60">
        <v>932</v>
      </c>
      <c r="Q60">
        <v>1728</v>
      </c>
      <c r="R60">
        <v>3355</v>
      </c>
      <c r="S60">
        <v>72389</v>
      </c>
      <c r="T60">
        <v>0</v>
      </c>
      <c r="U60">
        <v>0</v>
      </c>
      <c r="V60">
        <v>0</v>
      </c>
      <c r="W60">
        <v>0</v>
      </c>
    </row>
    <row r="61" spans="1:23" x14ac:dyDescent="0.35">
      <c r="A61">
        <f>+S61-SUM(C61:R62)</f>
        <v>0</v>
      </c>
      <c r="B61" t="s">
        <v>253</v>
      </c>
      <c r="C61">
        <v>79836</v>
      </c>
      <c r="D61">
        <v>0</v>
      </c>
      <c r="E61">
        <v>0</v>
      </c>
      <c r="F61">
        <v>0</v>
      </c>
      <c r="G61">
        <v>41740</v>
      </c>
      <c r="H61">
        <v>0</v>
      </c>
      <c r="I61">
        <v>0</v>
      </c>
      <c r="J61">
        <v>10913</v>
      </c>
      <c r="K61">
        <v>17164</v>
      </c>
      <c r="L61">
        <v>1403</v>
      </c>
      <c r="M61">
        <v>0</v>
      </c>
      <c r="N61">
        <v>11065</v>
      </c>
      <c r="O61">
        <v>0</v>
      </c>
      <c r="P61">
        <v>4100</v>
      </c>
      <c r="Q61">
        <v>8690</v>
      </c>
      <c r="R61">
        <v>7781</v>
      </c>
      <c r="S61">
        <v>268324</v>
      </c>
      <c r="T61">
        <v>5653</v>
      </c>
      <c r="U61">
        <v>650</v>
      </c>
      <c r="V61">
        <v>0</v>
      </c>
      <c r="W61">
        <v>0</v>
      </c>
    </row>
    <row r="62" spans="1:23" x14ac:dyDescent="0.35">
      <c r="A62" s="1"/>
      <c r="B62" t="s">
        <v>253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85632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</row>
    <row r="63" spans="1:23" x14ac:dyDescent="0.35">
      <c r="A63">
        <f>+S63-SUM(C63:R65)</f>
        <v>0</v>
      </c>
      <c r="B63" t="s">
        <v>254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3498</v>
      </c>
      <c r="K63">
        <v>13654</v>
      </c>
      <c r="L63">
        <v>3569</v>
      </c>
      <c r="M63">
        <v>778</v>
      </c>
      <c r="N63">
        <v>1020</v>
      </c>
      <c r="O63">
        <v>0</v>
      </c>
      <c r="P63">
        <v>0</v>
      </c>
      <c r="Q63">
        <v>0</v>
      </c>
      <c r="R63">
        <v>8646</v>
      </c>
      <c r="S63">
        <v>105061</v>
      </c>
      <c r="T63">
        <v>1000</v>
      </c>
      <c r="U63">
        <v>9525</v>
      </c>
      <c r="V63">
        <v>0</v>
      </c>
      <c r="W63">
        <v>307</v>
      </c>
    </row>
    <row r="64" spans="1:23" x14ac:dyDescent="0.35">
      <c r="A64" s="1"/>
      <c r="B64" t="s">
        <v>254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73758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</row>
    <row r="65" spans="1:23" x14ac:dyDescent="0.35">
      <c r="A65" s="1"/>
      <c r="B65" t="s">
        <v>254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138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</row>
    <row r="66" spans="1:23" x14ac:dyDescent="0.35">
      <c r="A66">
        <f t="shared" ref="A66" si="1">+S66-SUM(C66:R66)</f>
        <v>0</v>
      </c>
      <c r="B66" t="s">
        <v>255</v>
      </c>
      <c r="C66">
        <v>1532</v>
      </c>
      <c r="D66">
        <v>2464</v>
      </c>
      <c r="E66">
        <v>0</v>
      </c>
      <c r="F66">
        <v>0</v>
      </c>
      <c r="G66">
        <v>0</v>
      </c>
      <c r="H66">
        <v>1479</v>
      </c>
      <c r="I66">
        <v>0</v>
      </c>
      <c r="J66">
        <v>0</v>
      </c>
      <c r="K66">
        <v>22920</v>
      </c>
      <c r="L66">
        <v>7444</v>
      </c>
      <c r="M66">
        <v>1902</v>
      </c>
      <c r="N66">
        <v>2719</v>
      </c>
      <c r="O66">
        <v>0</v>
      </c>
      <c r="P66">
        <v>0</v>
      </c>
      <c r="Q66">
        <v>680</v>
      </c>
      <c r="R66">
        <v>4274</v>
      </c>
      <c r="S66">
        <v>45414</v>
      </c>
      <c r="T66">
        <v>0</v>
      </c>
      <c r="U66">
        <v>0</v>
      </c>
      <c r="V66">
        <v>0</v>
      </c>
      <c r="W66">
        <v>0</v>
      </c>
    </row>
    <row r="67" spans="1:23" x14ac:dyDescent="0.35">
      <c r="A67">
        <f>+S67-SUM(C67:R68)</f>
        <v>0</v>
      </c>
      <c r="B67" t="s">
        <v>256</v>
      </c>
      <c r="C67">
        <v>65251</v>
      </c>
      <c r="D67">
        <v>0</v>
      </c>
      <c r="E67">
        <v>37595</v>
      </c>
      <c r="F67">
        <v>7414</v>
      </c>
      <c r="G67">
        <v>0</v>
      </c>
      <c r="H67">
        <v>800</v>
      </c>
      <c r="I67">
        <v>1517</v>
      </c>
      <c r="J67">
        <v>1185</v>
      </c>
      <c r="K67">
        <v>80619</v>
      </c>
      <c r="L67">
        <v>15467</v>
      </c>
      <c r="M67">
        <v>1490</v>
      </c>
      <c r="N67">
        <v>620</v>
      </c>
      <c r="O67">
        <v>0</v>
      </c>
      <c r="P67">
        <v>3175</v>
      </c>
      <c r="Q67">
        <v>3527</v>
      </c>
      <c r="R67">
        <v>1590</v>
      </c>
      <c r="S67">
        <v>222254</v>
      </c>
      <c r="T67">
        <v>768</v>
      </c>
      <c r="U67">
        <v>18281</v>
      </c>
      <c r="V67">
        <v>0</v>
      </c>
      <c r="W67">
        <v>0</v>
      </c>
    </row>
    <row r="68" spans="1:23" x14ac:dyDescent="0.35">
      <c r="A68" s="1"/>
      <c r="B68" t="s">
        <v>256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2004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</row>
    <row r="69" spans="1:23" x14ac:dyDescent="0.35">
      <c r="A69">
        <f t="shared" ref="A69:A132" si="2">+S69-SUM(C69:R69)</f>
        <v>0</v>
      </c>
      <c r="B69" t="s">
        <v>448</v>
      </c>
      <c r="C69">
        <v>310312</v>
      </c>
      <c r="D69">
        <v>0</v>
      </c>
      <c r="E69">
        <v>57138</v>
      </c>
      <c r="F69">
        <v>0</v>
      </c>
      <c r="G69">
        <v>0</v>
      </c>
      <c r="H69">
        <v>1484</v>
      </c>
      <c r="I69">
        <v>0</v>
      </c>
      <c r="J69">
        <v>0</v>
      </c>
      <c r="K69" s="4">
        <v>80792</v>
      </c>
      <c r="L69">
        <v>98345</v>
      </c>
      <c r="M69">
        <v>0</v>
      </c>
      <c r="N69">
        <v>35987</v>
      </c>
      <c r="O69">
        <v>56692</v>
      </c>
      <c r="P69">
        <v>14592</v>
      </c>
      <c r="Q69">
        <v>17580</v>
      </c>
      <c r="R69">
        <v>13056</v>
      </c>
      <c r="S69">
        <v>685978</v>
      </c>
      <c r="T69">
        <v>0</v>
      </c>
      <c r="U69">
        <v>11524</v>
      </c>
      <c r="V69">
        <v>361</v>
      </c>
      <c r="W69">
        <v>0</v>
      </c>
    </row>
    <row r="70" spans="1:23" x14ac:dyDescent="0.35">
      <c r="A70">
        <f t="shared" si="2"/>
        <v>0</v>
      </c>
      <c r="B70" t="s">
        <v>257</v>
      </c>
      <c r="C70">
        <v>13003</v>
      </c>
      <c r="D70">
        <v>0</v>
      </c>
      <c r="E70">
        <v>510</v>
      </c>
      <c r="F70">
        <v>0</v>
      </c>
      <c r="G70">
        <v>0</v>
      </c>
      <c r="H70">
        <v>0</v>
      </c>
      <c r="I70">
        <v>0</v>
      </c>
      <c r="J70">
        <v>0</v>
      </c>
      <c r="K70">
        <v>3240</v>
      </c>
      <c r="L70">
        <v>441</v>
      </c>
      <c r="M70">
        <v>0</v>
      </c>
      <c r="N70">
        <v>445</v>
      </c>
      <c r="O70">
        <v>0</v>
      </c>
      <c r="P70">
        <v>562</v>
      </c>
      <c r="Q70">
        <v>299</v>
      </c>
      <c r="R70">
        <v>3056</v>
      </c>
      <c r="S70">
        <v>21556</v>
      </c>
      <c r="T70">
        <v>0</v>
      </c>
      <c r="U70">
        <v>0</v>
      </c>
      <c r="V70">
        <v>0</v>
      </c>
      <c r="W70">
        <v>0</v>
      </c>
    </row>
    <row r="71" spans="1:23" x14ac:dyDescent="0.35">
      <c r="A71">
        <f t="shared" si="2"/>
        <v>0</v>
      </c>
      <c r="B71" t="s">
        <v>258</v>
      </c>
      <c r="C71">
        <v>0</v>
      </c>
      <c r="D71">
        <v>0</v>
      </c>
      <c r="E71">
        <v>0</v>
      </c>
      <c r="F71">
        <v>0</v>
      </c>
      <c r="G71">
        <v>16</v>
      </c>
      <c r="H71">
        <v>0</v>
      </c>
      <c r="I71">
        <v>0</v>
      </c>
      <c r="J71">
        <v>0</v>
      </c>
      <c r="K71">
        <v>7855</v>
      </c>
      <c r="L71">
        <v>1352</v>
      </c>
      <c r="M71">
        <v>0</v>
      </c>
      <c r="N71">
        <v>1507</v>
      </c>
      <c r="O71">
        <v>0</v>
      </c>
      <c r="P71">
        <v>0</v>
      </c>
      <c r="Q71">
        <v>0</v>
      </c>
      <c r="R71">
        <v>841</v>
      </c>
      <c r="S71">
        <v>11571</v>
      </c>
      <c r="T71">
        <v>0</v>
      </c>
      <c r="U71">
        <v>0</v>
      </c>
      <c r="V71">
        <v>0</v>
      </c>
      <c r="W71">
        <v>0</v>
      </c>
    </row>
    <row r="72" spans="1:23" x14ac:dyDescent="0.35">
      <c r="A72">
        <f t="shared" si="2"/>
        <v>0</v>
      </c>
      <c r="B72" t="s">
        <v>259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2543</v>
      </c>
      <c r="M72">
        <v>811</v>
      </c>
      <c r="N72">
        <v>0</v>
      </c>
      <c r="O72">
        <v>0</v>
      </c>
      <c r="P72">
        <v>241</v>
      </c>
      <c r="Q72">
        <v>0</v>
      </c>
      <c r="R72">
        <v>0</v>
      </c>
      <c r="S72">
        <v>3595</v>
      </c>
      <c r="T72">
        <v>0</v>
      </c>
      <c r="U72">
        <v>0</v>
      </c>
      <c r="V72">
        <v>0</v>
      </c>
      <c r="W72">
        <v>237</v>
      </c>
    </row>
    <row r="73" spans="1:23" x14ac:dyDescent="0.35">
      <c r="A73">
        <f t="shared" si="2"/>
        <v>0</v>
      </c>
      <c r="B73" t="s">
        <v>260</v>
      </c>
      <c r="C73">
        <v>70013</v>
      </c>
      <c r="D73">
        <v>19275</v>
      </c>
      <c r="E73">
        <v>2722</v>
      </c>
      <c r="F73">
        <v>0</v>
      </c>
      <c r="G73">
        <v>0</v>
      </c>
      <c r="H73">
        <v>0</v>
      </c>
      <c r="I73">
        <v>0</v>
      </c>
      <c r="J73">
        <v>96736</v>
      </c>
      <c r="K73">
        <v>105384</v>
      </c>
      <c r="L73">
        <v>69728</v>
      </c>
      <c r="M73">
        <v>0</v>
      </c>
      <c r="N73">
        <v>77793</v>
      </c>
      <c r="O73">
        <v>13722</v>
      </c>
      <c r="P73">
        <v>8021</v>
      </c>
      <c r="Q73">
        <v>14397</v>
      </c>
      <c r="R73">
        <v>53945</v>
      </c>
      <c r="S73">
        <v>531736</v>
      </c>
      <c r="T73">
        <v>21258</v>
      </c>
      <c r="U73">
        <v>3281</v>
      </c>
      <c r="V73">
        <v>500</v>
      </c>
      <c r="W73">
        <v>0</v>
      </c>
    </row>
    <row r="74" spans="1:23" x14ac:dyDescent="0.35">
      <c r="A74">
        <f t="shared" si="2"/>
        <v>0</v>
      </c>
      <c r="B74" t="s">
        <v>261</v>
      </c>
      <c r="C74">
        <v>16945</v>
      </c>
      <c r="D74">
        <v>0</v>
      </c>
      <c r="E74">
        <v>43811</v>
      </c>
      <c r="F74">
        <v>0</v>
      </c>
      <c r="G74">
        <v>0</v>
      </c>
      <c r="H74">
        <v>10654</v>
      </c>
      <c r="I74">
        <v>0</v>
      </c>
      <c r="J74">
        <v>3765</v>
      </c>
      <c r="K74">
        <v>62458</v>
      </c>
      <c r="L74">
        <v>75340</v>
      </c>
      <c r="M74">
        <v>3101</v>
      </c>
      <c r="N74">
        <v>52833</v>
      </c>
      <c r="O74">
        <v>0</v>
      </c>
      <c r="P74">
        <v>8951</v>
      </c>
      <c r="Q74">
        <v>0</v>
      </c>
      <c r="R74">
        <v>17401</v>
      </c>
      <c r="S74">
        <v>295259</v>
      </c>
      <c r="T74">
        <v>0</v>
      </c>
      <c r="U74">
        <v>51573</v>
      </c>
      <c r="V74">
        <v>0</v>
      </c>
      <c r="W74">
        <v>0</v>
      </c>
    </row>
    <row r="75" spans="1:23" x14ac:dyDescent="0.35">
      <c r="A75">
        <f t="shared" si="2"/>
        <v>0</v>
      </c>
      <c r="B75" t="s">
        <v>262</v>
      </c>
      <c r="C75">
        <v>0</v>
      </c>
      <c r="D75">
        <v>0</v>
      </c>
      <c r="E75">
        <v>651</v>
      </c>
      <c r="F75">
        <v>0</v>
      </c>
      <c r="G75">
        <v>0</v>
      </c>
      <c r="H75">
        <v>0</v>
      </c>
      <c r="I75">
        <v>0</v>
      </c>
      <c r="J75">
        <v>1102</v>
      </c>
      <c r="K75">
        <v>0</v>
      </c>
      <c r="L75">
        <v>974</v>
      </c>
      <c r="M75">
        <v>0</v>
      </c>
      <c r="N75">
        <v>0</v>
      </c>
      <c r="O75">
        <v>0</v>
      </c>
      <c r="P75">
        <v>298</v>
      </c>
      <c r="Q75">
        <v>0</v>
      </c>
      <c r="R75">
        <v>760</v>
      </c>
      <c r="S75">
        <v>3785</v>
      </c>
      <c r="T75">
        <v>0</v>
      </c>
      <c r="U75">
        <v>0</v>
      </c>
      <c r="V75">
        <v>0</v>
      </c>
      <c r="W75">
        <v>118</v>
      </c>
    </row>
    <row r="76" spans="1:23" x14ac:dyDescent="0.35">
      <c r="A76">
        <f t="shared" si="2"/>
        <v>0</v>
      </c>
      <c r="B76" t="s">
        <v>263</v>
      </c>
      <c r="C76">
        <v>9100</v>
      </c>
      <c r="D76">
        <v>0</v>
      </c>
      <c r="E76">
        <v>25864</v>
      </c>
      <c r="F76">
        <v>9574</v>
      </c>
      <c r="G76">
        <v>0</v>
      </c>
      <c r="H76">
        <v>0</v>
      </c>
      <c r="I76">
        <v>500</v>
      </c>
      <c r="J76">
        <v>0</v>
      </c>
      <c r="K76">
        <v>22500</v>
      </c>
      <c r="L76">
        <v>1150</v>
      </c>
      <c r="M76">
        <v>9800</v>
      </c>
      <c r="N76">
        <v>500</v>
      </c>
      <c r="O76">
        <v>6800</v>
      </c>
      <c r="P76">
        <v>490</v>
      </c>
      <c r="Q76">
        <v>0</v>
      </c>
      <c r="R76">
        <v>2322</v>
      </c>
      <c r="S76">
        <v>88600</v>
      </c>
      <c r="T76">
        <v>3300</v>
      </c>
      <c r="U76">
        <v>3153</v>
      </c>
      <c r="V76">
        <v>474</v>
      </c>
      <c r="W76">
        <v>0</v>
      </c>
    </row>
    <row r="77" spans="1:23" x14ac:dyDescent="0.35">
      <c r="A77">
        <f t="shared" si="2"/>
        <v>0</v>
      </c>
      <c r="B77" t="s">
        <v>264</v>
      </c>
      <c r="C77">
        <v>0</v>
      </c>
      <c r="D77">
        <v>0</v>
      </c>
      <c r="E77">
        <v>0</v>
      </c>
      <c r="F77">
        <v>0</v>
      </c>
      <c r="G77">
        <v>0</v>
      </c>
      <c r="H77">
        <v>164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216</v>
      </c>
      <c r="Q77">
        <v>0</v>
      </c>
      <c r="R77">
        <v>0</v>
      </c>
      <c r="S77">
        <v>380</v>
      </c>
      <c r="T77">
        <v>0</v>
      </c>
      <c r="U77">
        <v>0</v>
      </c>
      <c r="V77">
        <v>0</v>
      </c>
      <c r="W77">
        <v>0</v>
      </c>
    </row>
    <row r="78" spans="1:23" x14ac:dyDescent="0.35">
      <c r="A78">
        <f t="shared" si="2"/>
        <v>0</v>
      </c>
      <c r="B78" t="s">
        <v>265</v>
      </c>
      <c r="C78">
        <v>3942</v>
      </c>
      <c r="D78">
        <v>0</v>
      </c>
      <c r="E78">
        <v>1730</v>
      </c>
      <c r="F78">
        <v>0</v>
      </c>
      <c r="G78">
        <v>0</v>
      </c>
      <c r="H78">
        <v>0</v>
      </c>
      <c r="I78">
        <v>0</v>
      </c>
      <c r="J78">
        <v>0</v>
      </c>
      <c r="K78">
        <v>40195</v>
      </c>
      <c r="L78">
        <v>1114</v>
      </c>
      <c r="M78">
        <v>0</v>
      </c>
      <c r="N78">
        <v>0</v>
      </c>
      <c r="O78">
        <v>0</v>
      </c>
      <c r="P78">
        <v>162</v>
      </c>
      <c r="Q78">
        <v>0</v>
      </c>
      <c r="R78">
        <v>0</v>
      </c>
      <c r="S78">
        <v>47143</v>
      </c>
      <c r="T78">
        <v>0</v>
      </c>
      <c r="U78">
        <v>0</v>
      </c>
      <c r="V78">
        <v>0</v>
      </c>
      <c r="W78">
        <v>0</v>
      </c>
    </row>
    <row r="79" spans="1:23" x14ac:dyDescent="0.35">
      <c r="A79">
        <f t="shared" si="2"/>
        <v>0</v>
      </c>
      <c r="B79" t="s">
        <v>266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6921</v>
      </c>
      <c r="L79">
        <v>2646</v>
      </c>
      <c r="M79">
        <v>3202</v>
      </c>
      <c r="N79">
        <v>0</v>
      </c>
      <c r="O79">
        <v>0</v>
      </c>
      <c r="P79">
        <v>2110</v>
      </c>
      <c r="Q79">
        <v>0</v>
      </c>
      <c r="R79">
        <v>4460</v>
      </c>
      <c r="S79">
        <v>19339</v>
      </c>
      <c r="T79">
        <v>0</v>
      </c>
      <c r="U79">
        <v>0</v>
      </c>
      <c r="V79">
        <v>0</v>
      </c>
      <c r="W79">
        <v>0</v>
      </c>
    </row>
    <row r="80" spans="1:23" x14ac:dyDescent="0.35">
      <c r="A80">
        <f t="shared" si="2"/>
        <v>0</v>
      </c>
      <c r="B80" t="s">
        <v>267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1175</v>
      </c>
      <c r="J80">
        <v>0</v>
      </c>
      <c r="K80">
        <v>33396</v>
      </c>
      <c r="L80">
        <v>898</v>
      </c>
      <c r="M80">
        <v>0</v>
      </c>
      <c r="N80">
        <v>0</v>
      </c>
      <c r="O80">
        <v>0</v>
      </c>
      <c r="P80">
        <v>135</v>
      </c>
      <c r="Q80">
        <v>605</v>
      </c>
      <c r="R80">
        <v>3326</v>
      </c>
      <c r="S80">
        <v>39535</v>
      </c>
      <c r="T80">
        <v>0</v>
      </c>
      <c r="U80">
        <v>0</v>
      </c>
      <c r="V80">
        <v>0</v>
      </c>
      <c r="W80">
        <v>0</v>
      </c>
    </row>
    <row r="81" spans="1:23" x14ac:dyDescent="0.35">
      <c r="A81">
        <f t="shared" si="2"/>
        <v>0</v>
      </c>
      <c r="B81" t="s">
        <v>268</v>
      </c>
      <c r="C81">
        <v>0</v>
      </c>
      <c r="D81">
        <v>0</v>
      </c>
      <c r="E81">
        <v>697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80</v>
      </c>
      <c r="S81">
        <v>777</v>
      </c>
      <c r="T81">
        <v>0</v>
      </c>
      <c r="U81">
        <v>0</v>
      </c>
      <c r="V81">
        <v>0</v>
      </c>
      <c r="W81">
        <v>0</v>
      </c>
    </row>
    <row r="82" spans="1:23" x14ac:dyDescent="0.35">
      <c r="A82">
        <f t="shared" si="2"/>
        <v>0</v>
      </c>
      <c r="B82" t="s">
        <v>269</v>
      </c>
      <c r="C82">
        <v>0</v>
      </c>
      <c r="D82">
        <v>0</v>
      </c>
      <c r="E82">
        <v>294</v>
      </c>
      <c r="F82">
        <v>0</v>
      </c>
      <c r="G82">
        <v>0</v>
      </c>
      <c r="H82">
        <v>0</v>
      </c>
      <c r="I82">
        <v>0</v>
      </c>
      <c r="J82">
        <v>0</v>
      </c>
      <c r="K82">
        <v>344</v>
      </c>
      <c r="L82">
        <v>0</v>
      </c>
      <c r="M82">
        <v>701</v>
      </c>
      <c r="N82">
        <v>0</v>
      </c>
      <c r="O82">
        <v>0</v>
      </c>
      <c r="P82">
        <v>0</v>
      </c>
      <c r="Q82">
        <v>0</v>
      </c>
      <c r="R82">
        <v>0</v>
      </c>
      <c r="S82">
        <v>1339</v>
      </c>
      <c r="T82">
        <v>0</v>
      </c>
      <c r="U82">
        <v>0</v>
      </c>
      <c r="V82">
        <v>0</v>
      </c>
      <c r="W82">
        <v>0</v>
      </c>
    </row>
    <row r="83" spans="1:23" x14ac:dyDescent="0.35">
      <c r="A83">
        <f t="shared" si="2"/>
        <v>0</v>
      </c>
      <c r="B83" t="s">
        <v>270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3289</v>
      </c>
      <c r="N83">
        <v>0</v>
      </c>
      <c r="O83">
        <v>0</v>
      </c>
      <c r="P83">
        <v>0</v>
      </c>
      <c r="Q83">
        <v>0</v>
      </c>
      <c r="R83">
        <v>0</v>
      </c>
      <c r="S83">
        <v>3289</v>
      </c>
      <c r="T83">
        <v>0</v>
      </c>
      <c r="U83">
        <v>0</v>
      </c>
      <c r="V83">
        <v>0</v>
      </c>
      <c r="W83">
        <v>0</v>
      </c>
    </row>
    <row r="84" spans="1:23" x14ac:dyDescent="0.35">
      <c r="A84">
        <f t="shared" si="2"/>
        <v>0</v>
      </c>
      <c r="B84" t="s">
        <v>271</v>
      </c>
      <c r="C84">
        <v>39975</v>
      </c>
      <c r="D84">
        <v>0</v>
      </c>
      <c r="E84">
        <v>26708</v>
      </c>
      <c r="F84">
        <v>0</v>
      </c>
      <c r="G84">
        <v>0</v>
      </c>
      <c r="H84">
        <v>1889</v>
      </c>
      <c r="I84">
        <v>0</v>
      </c>
      <c r="J84">
        <v>4950</v>
      </c>
      <c r="K84">
        <v>28571</v>
      </c>
      <c r="L84">
        <v>84235</v>
      </c>
      <c r="M84">
        <v>0</v>
      </c>
      <c r="N84">
        <v>13033</v>
      </c>
      <c r="O84">
        <v>0</v>
      </c>
      <c r="P84">
        <v>12922</v>
      </c>
      <c r="Q84">
        <v>0</v>
      </c>
      <c r="R84">
        <v>5614</v>
      </c>
      <c r="S84">
        <v>217897</v>
      </c>
      <c r="T84">
        <v>0</v>
      </c>
      <c r="U84">
        <v>0</v>
      </c>
      <c r="V84">
        <v>0</v>
      </c>
      <c r="W84">
        <v>0</v>
      </c>
    </row>
    <row r="85" spans="1:23" x14ac:dyDescent="0.35">
      <c r="A85">
        <f t="shared" si="2"/>
        <v>0</v>
      </c>
      <c r="B85" t="s">
        <v>272</v>
      </c>
      <c r="C85">
        <v>15769</v>
      </c>
      <c r="D85">
        <v>2915</v>
      </c>
      <c r="E85">
        <v>22032</v>
      </c>
      <c r="F85">
        <v>0</v>
      </c>
      <c r="G85">
        <v>0</v>
      </c>
      <c r="H85">
        <v>1066</v>
      </c>
      <c r="I85">
        <v>0</v>
      </c>
      <c r="J85">
        <v>5742</v>
      </c>
      <c r="K85">
        <v>1671</v>
      </c>
      <c r="L85">
        <v>43106</v>
      </c>
      <c r="M85">
        <v>0</v>
      </c>
      <c r="N85">
        <v>1974</v>
      </c>
      <c r="O85">
        <v>0</v>
      </c>
      <c r="P85">
        <v>1308</v>
      </c>
      <c r="Q85">
        <v>0</v>
      </c>
      <c r="R85">
        <v>0</v>
      </c>
      <c r="S85">
        <v>95583</v>
      </c>
      <c r="T85">
        <v>0</v>
      </c>
      <c r="U85">
        <v>0</v>
      </c>
      <c r="V85">
        <v>0</v>
      </c>
      <c r="W85">
        <v>0</v>
      </c>
    </row>
    <row r="86" spans="1:23" x14ac:dyDescent="0.35">
      <c r="A86">
        <f t="shared" si="2"/>
        <v>0</v>
      </c>
      <c r="B86" t="s">
        <v>273</v>
      </c>
      <c r="C86">
        <v>3993</v>
      </c>
      <c r="D86">
        <v>0</v>
      </c>
      <c r="E86">
        <v>0</v>
      </c>
      <c r="F86">
        <v>1124</v>
      </c>
      <c r="G86">
        <v>0</v>
      </c>
      <c r="H86">
        <v>0</v>
      </c>
      <c r="I86">
        <v>0</v>
      </c>
      <c r="J86">
        <v>0</v>
      </c>
      <c r="K86">
        <v>32219</v>
      </c>
      <c r="L86">
        <v>6795</v>
      </c>
      <c r="M86">
        <v>0</v>
      </c>
      <c r="N86">
        <v>4087</v>
      </c>
      <c r="O86">
        <v>0</v>
      </c>
      <c r="P86">
        <v>1818</v>
      </c>
      <c r="Q86">
        <v>850</v>
      </c>
      <c r="R86">
        <v>4516</v>
      </c>
      <c r="S86">
        <v>55402</v>
      </c>
      <c r="T86">
        <v>2</v>
      </c>
      <c r="U86">
        <v>706</v>
      </c>
      <c r="V86">
        <v>0</v>
      </c>
      <c r="W86">
        <v>0</v>
      </c>
    </row>
    <row r="87" spans="1:23" x14ac:dyDescent="0.35">
      <c r="A87">
        <f t="shared" si="2"/>
        <v>0</v>
      </c>
      <c r="B87" t="s">
        <v>274</v>
      </c>
      <c r="C87">
        <v>20734</v>
      </c>
      <c r="D87">
        <v>10841</v>
      </c>
      <c r="E87">
        <v>9745</v>
      </c>
      <c r="F87">
        <v>8749</v>
      </c>
      <c r="G87">
        <v>0</v>
      </c>
      <c r="H87">
        <v>2800</v>
      </c>
      <c r="I87">
        <v>586</v>
      </c>
      <c r="J87">
        <v>0</v>
      </c>
      <c r="K87">
        <v>36250</v>
      </c>
      <c r="L87">
        <v>222929</v>
      </c>
      <c r="M87">
        <v>3176</v>
      </c>
      <c r="N87">
        <v>9731</v>
      </c>
      <c r="O87">
        <v>0</v>
      </c>
      <c r="P87">
        <v>7042</v>
      </c>
      <c r="Q87">
        <v>7180</v>
      </c>
      <c r="R87">
        <v>37609</v>
      </c>
      <c r="S87">
        <v>377372</v>
      </c>
      <c r="T87">
        <v>12458</v>
      </c>
      <c r="U87">
        <v>48017</v>
      </c>
      <c r="V87">
        <v>0</v>
      </c>
      <c r="W87">
        <v>0</v>
      </c>
    </row>
    <row r="88" spans="1:23" x14ac:dyDescent="0.35">
      <c r="A88">
        <f t="shared" si="2"/>
        <v>0</v>
      </c>
      <c r="B88" t="s">
        <v>275</v>
      </c>
      <c r="C88">
        <v>16016</v>
      </c>
      <c r="D88">
        <v>0</v>
      </c>
      <c r="E88">
        <v>0</v>
      </c>
      <c r="F88">
        <v>1007</v>
      </c>
      <c r="G88">
        <v>0</v>
      </c>
      <c r="H88">
        <v>0</v>
      </c>
      <c r="I88">
        <v>0</v>
      </c>
      <c r="J88">
        <v>0</v>
      </c>
      <c r="K88">
        <v>4077</v>
      </c>
      <c r="L88">
        <v>0</v>
      </c>
      <c r="M88">
        <v>0</v>
      </c>
      <c r="N88">
        <v>0</v>
      </c>
      <c r="O88">
        <v>0</v>
      </c>
      <c r="P88">
        <v>1403</v>
      </c>
      <c r="Q88">
        <v>0</v>
      </c>
      <c r="R88">
        <v>4477</v>
      </c>
      <c r="S88">
        <v>26980</v>
      </c>
      <c r="T88">
        <v>0</v>
      </c>
      <c r="U88">
        <v>0</v>
      </c>
      <c r="V88">
        <v>0</v>
      </c>
      <c r="W88">
        <v>0</v>
      </c>
    </row>
    <row r="89" spans="1:23" x14ac:dyDescent="0.35">
      <c r="A89">
        <f t="shared" si="2"/>
        <v>0</v>
      </c>
      <c r="B89" t="s">
        <v>276</v>
      </c>
      <c r="C89">
        <v>12527</v>
      </c>
      <c r="D89">
        <v>6909</v>
      </c>
      <c r="E89">
        <v>11048</v>
      </c>
      <c r="F89">
        <v>0</v>
      </c>
      <c r="G89">
        <v>0</v>
      </c>
      <c r="H89">
        <v>3879</v>
      </c>
      <c r="I89">
        <v>395</v>
      </c>
      <c r="J89">
        <v>0</v>
      </c>
      <c r="K89">
        <v>17672</v>
      </c>
      <c r="L89">
        <v>66783</v>
      </c>
      <c r="M89">
        <v>69</v>
      </c>
      <c r="N89">
        <v>3836</v>
      </c>
      <c r="O89">
        <v>12985</v>
      </c>
      <c r="P89">
        <v>13205</v>
      </c>
      <c r="Q89">
        <v>7416</v>
      </c>
      <c r="R89">
        <v>7781</v>
      </c>
      <c r="S89">
        <v>164505</v>
      </c>
      <c r="T89">
        <v>11595</v>
      </c>
      <c r="U89">
        <v>5693</v>
      </c>
      <c r="V89">
        <v>0</v>
      </c>
      <c r="W89">
        <v>351</v>
      </c>
    </row>
    <row r="90" spans="1:23" x14ac:dyDescent="0.35">
      <c r="A90">
        <f t="shared" si="2"/>
        <v>0</v>
      </c>
      <c r="B90" t="s">
        <v>277</v>
      </c>
      <c r="C90">
        <v>34654</v>
      </c>
      <c r="D90">
        <v>2279</v>
      </c>
      <c r="E90">
        <v>3100</v>
      </c>
      <c r="F90">
        <v>0</v>
      </c>
      <c r="G90">
        <v>0</v>
      </c>
      <c r="H90">
        <v>0</v>
      </c>
      <c r="I90">
        <v>0</v>
      </c>
      <c r="J90">
        <v>15287</v>
      </c>
      <c r="K90">
        <v>27058</v>
      </c>
      <c r="L90">
        <v>15662</v>
      </c>
      <c r="M90">
        <v>0</v>
      </c>
      <c r="N90">
        <v>8117</v>
      </c>
      <c r="O90">
        <v>0</v>
      </c>
      <c r="P90">
        <v>0</v>
      </c>
      <c r="Q90">
        <v>0</v>
      </c>
      <c r="R90">
        <v>13684</v>
      </c>
      <c r="S90">
        <v>119841</v>
      </c>
      <c r="T90">
        <v>0</v>
      </c>
      <c r="U90">
        <v>0</v>
      </c>
      <c r="V90">
        <v>0</v>
      </c>
      <c r="W90">
        <v>0</v>
      </c>
    </row>
    <row r="91" spans="1:23" x14ac:dyDescent="0.35">
      <c r="A91">
        <f t="shared" si="2"/>
        <v>0</v>
      </c>
      <c r="B91" t="s">
        <v>278</v>
      </c>
      <c r="C91">
        <v>18876</v>
      </c>
      <c r="D91">
        <v>9030</v>
      </c>
      <c r="E91">
        <v>3892</v>
      </c>
      <c r="F91">
        <v>0</v>
      </c>
      <c r="G91">
        <v>0</v>
      </c>
      <c r="H91">
        <v>0</v>
      </c>
      <c r="I91">
        <v>716</v>
      </c>
      <c r="J91">
        <v>0</v>
      </c>
      <c r="K91">
        <v>0</v>
      </c>
      <c r="L91">
        <v>4611</v>
      </c>
      <c r="M91">
        <v>4531</v>
      </c>
      <c r="N91">
        <v>9061</v>
      </c>
      <c r="O91">
        <v>0</v>
      </c>
      <c r="P91">
        <v>5686</v>
      </c>
      <c r="Q91">
        <v>0</v>
      </c>
      <c r="R91">
        <v>11177</v>
      </c>
      <c r="S91">
        <v>67580</v>
      </c>
      <c r="T91">
        <v>0</v>
      </c>
      <c r="U91">
        <v>0</v>
      </c>
      <c r="V91">
        <v>0</v>
      </c>
      <c r="W91">
        <v>0</v>
      </c>
    </row>
    <row r="92" spans="1:23" x14ac:dyDescent="0.35">
      <c r="A92">
        <f t="shared" si="2"/>
        <v>0</v>
      </c>
      <c r="B92" t="s">
        <v>279</v>
      </c>
      <c r="C92">
        <v>0</v>
      </c>
      <c r="D92">
        <v>0</v>
      </c>
      <c r="E92">
        <v>0</v>
      </c>
      <c r="F92">
        <v>497</v>
      </c>
      <c r="G92">
        <v>800</v>
      </c>
      <c r="H92">
        <v>0</v>
      </c>
      <c r="I92">
        <v>0</v>
      </c>
      <c r="J92">
        <v>0</v>
      </c>
      <c r="K92">
        <v>10860</v>
      </c>
      <c r="L92">
        <v>4183</v>
      </c>
      <c r="M92">
        <v>0</v>
      </c>
      <c r="N92">
        <v>565</v>
      </c>
      <c r="O92">
        <v>0</v>
      </c>
      <c r="P92">
        <v>1276</v>
      </c>
      <c r="Q92">
        <v>190</v>
      </c>
      <c r="R92">
        <v>4066</v>
      </c>
      <c r="S92">
        <v>22437</v>
      </c>
      <c r="T92">
        <v>0</v>
      </c>
      <c r="U92">
        <v>5014</v>
      </c>
      <c r="V92">
        <v>0</v>
      </c>
      <c r="W92">
        <v>0</v>
      </c>
    </row>
    <row r="93" spans="1:23" x14ac:dyDescent="0.35">
      <c r="A93">
        <f t="shared" si="2"/>
        <v>0</v>
      </c>
      <c r="B93" t="s">
        <v>280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267</v>
      </c>
      <c r="M93">
        <v>0</v>
      </c>
      <c r="N93">
        <v>0</v>
      </c>
      <c r="O93">
        <v>0</v>
      </c>
      <c r="P93">
        <v>0</v>
      </c>
      <c r="Q93">
        <v>0</v>
      </c>
      <c r="R93">
        <v>896</v>
      </c>
      <c r="S93">
        <v>1163</v>
      </c>
      <c r="T93">
        <v>0</v>
      </c>
      <c r="U93">
        <v>0</v>
      </c>
      <c r="V93">
        <v>0</v>
      </c>
      <c r="W93">
        <v>0</v>
      </c>
    </row>
    <row r="94" spans="1:23" x14ac:dyDescent="0.35">
      <c r="A94">
        <f t="shared" si="2"/>
        <v>0</v>
      </c>
      <c r="B94" t="s">
        <v>281</v>
      </c>
      <c r="C94">
        <v>6485</v>
      </c>
      <c r="D94">
        <v>10240</v>
      </c>
      <c r="E94">
        <v>157</v>
      </c>
      <c r="F94">
        <v>6491</v>
      </c>
      <c r="G94">
        <v>21506</v>
      </c>
      <c r="H94">
        <v>22</v>
      </c>
      <c r="I94">
        <v>10350</v>
      </c>
      <c r="J94">
        <v>0</v>
      </c>
      <c r="K94">
        <v>81155</v>
      </c>
      <c r="L94">
        <v>23004</v>
      </c>
      <c r="M94">
        <v>0</v>
      </c>
      <c r="N94">
        <v>94</v>
      </c>
      <c r="O94">
        <v>0</v>
      </c>
      <c r="P94">
        <v>6180</v>
      </c>
      <c r="Q94">
        <v>1506</v>
      </c>
      <c r="R94">
        <v>15428</v>
      </c>
      <c r="S94">
        <v>182618</v>
      </c>
      <c r="T94">
        <v>0</v>
      </c>
      <c r="U94">
        <v>6905</v>
      </c>
      <c r="V94">
        <v>0</v>
      </c>
      <c r="W94">
        <v>2367</v>
      </c>
    </row>
    <row r="95" spans="1:23" x14ac:dyDescent="0.35">
      <c r="A95">
        <f t="shared" si="2"/>
        <v>0</v>
      </c>
      <c r="B95" t="s">
        <v>282</v>
      </c>
      <c r="C95">
        <v>14108</v>
      </c>
      <c r="D95">
        <v>1260</v>
      </c>
      <c r="E95">
        <v>0</v>
      </c>
      <c r="F95">
        <v>0</v>
      </c>
      <c r="G95">
        <v>0</v>
      </c>
      <c r="H95">
        <v>0</v>
      </c>
      <c r="I95">
        <v>700</v>
      </c>
      <c r="J95">
        <v>0</v>
      </c>
      <c r="K95">
        <v>46203</v>
      </c>
      <c r="L95">
        <v>51766</v>
      </c>
      <c r="M95">
        <v>0</v>
      </c>
      <c r="N95">
        <v>26700</v>
      </c>
      <c r="O95">
        <v>0</v>
      </c>
      <c r="P95">
        <v>2900</v>
      </c>
      <c r="Q95">
        <v>0</v>
      </c>
      <c r="R95">
        <v>11425</v>
      </c>
      <c r="S95">
        <v>155062</v>
      </c>
      <c r="T95">
        <v>1650</v>
      </c>
      <c r="U95">
        <v>841</v>
      </c>
      <c r="V95">
        <v>467</v>
      </c>
      <c r="W95">
        <v>0</v>
      </c>
    </row>
    <row r="96" spans="1:23" x14ac:dyDescent="0.35">
      <c r="A96">
        <f t="shared" si="2"/>
        <v>0</v>
      </c>
      <c r="B96" t="s">
        <v>283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56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56</v>
      </c>
      <c r="T96">
        <v>0</v>
      </c>
      <c r="U96">
        <v>0</v>
      </c>
      <c r="V96">
        <v>0</v>
      </c>
      <c r="W96">
        <v>0</v>
      </c>
    </row>
    <row r="97" spans="1:23" x14ac:dyDescent="0.35">
      <c r="A97">
        <f t="shared" si="2"/>
        <v>0</v>
      </c>
      <c r="B97" t="s">
        <v>284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1200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1200</v>
      </c>
      <c r="T97">
        <v>0</v>
      </c>
      <c r="U97">
        <v>75</v>
      </c>
      <c r="V97">
        <v>0</v>
      </c>
      <c r="W97">
        <v>0</v>
      </c>
    </row>
    <row r="98" spans="1:23" x14ac:dyDescent="0.35">
      <c r="A98">
        <f t="shared" si="2"/>
        <v>0</v>
      </c>
      <c r="B98" t="s">
        <v>285</v>
      </c>
      <c r="C98">
        <v>3070</v>
      </c>
      <c r="D98">
        <v>2269</v>
      </c>
      <c r="E98">
        <v>28245</v>
      </c>
      <c r="F98">
        <v>0</v>
      </c>
      <c r="G98">
        <v>0</v>
      </c>
      <c r="H98">
        <v>0</v>
      </c>
      <c r="I98">
        <v>640</v>
      </c>
      <c r="J98">
        <v>0</v>
      </c>
      <c r="K98">
        <v>22801</v>
      </c>
      <c r="L98">
        <v>157868</v>
      </c>
      <c r="M98">
        <v>0</v>
      </c>
      <c r="N98">
        <v>18079</v>
      </c>
      <c r="O98">
        <v>0</v>
      </c>
      <c r="P98">
        <v>8276</v>
      </c>
      <c r="Q98">
        <v>0</v>
      </c>
      <c r="R98">
        <v>28622</v>
      </c>
      <c r="S98">
        <v>269870</v>
      </c>
      <c r="T98">
        <v>10717</v>
      </c>
      <c r="U98">
        <v>15701</v>
      </c>
      <c r="V98">
        <v>0</v>
      </c>
      <c r="W98">
        <v>0</v>
      </c>
    </row>
    <row r="99" spans="1:23" x14ac:dyDescent="0.35">
      <c r="A99">
        <f t="shared" si="2"/>
        <v>0</v>
      </c>
      <c r="B99" t="s">
        <v>286</v>
      </c>
      <c r="C99">
        <v>14388</v>
      </c>
      <c r="D99">
        <v>1261</v>
      </c>
      <c r="E99">
        <v>2653</v>
      </c>
      <c r="F99">
        <v>3578</v>
      </c>
      <c r="G99">
        <v>0</v>
      </c>
      <c r="H99">
        <v>0</v>
      </c>
      <c r="I99">
        <v>0</v>
      </c>
      <c r="J99">
        <v>347</v>
      </c>
      <c r="K99">
        <v>9788</v>
      </c>
      <c r="L99">
        <v>115511</v>
      </c>
      <c r="M99">
        <v>0</v>
      </c>
      <c r="N99">
        <v>1939</v>
      </c>
      <c r="O99">
        <v>850</v>
      </c>
      <c r="P99">
        <v>2782</v>
      </c>
      <c r="Q99">
        <v>0</v>
      </c>
      <c r="R99">
        <v>7496</v>
      </c>
      <c r="S99">
        <v>160593</v>
      </c>
      <c r="T99">
        <v>0</v>
      </c>
      <c r="U99">
        <v>0</v>
      </c>
      <c r="V99">
        <v>0</v>
      </c>
      <c r="W99">
        <v>1836</v>
      </c>
    </row>
    <row r="100" spans="1:23" x14ac:dyDescent="0.35">
      <c r="A100">
        <f t="shared" si="2"/>
        <v>0</v>
      </c>
      <c r="B100" t="s">
        <v>287</v>
      </c>
      <c r="C100">
        <v>0</v>
      </c>
      <c r="D100">
        <v>0</v>
      </c>
      <c r="E100">
        <v>0</v>
      </c>
      <c r="F100">
        <v>436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3808</v>
      </c>
      <c r="M100">
        <v>1435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5679</v>
      </c>
      <c r="T100">
        <v>0</v>
      </c>
      <c r="U100">
        <v>0</v>
      </c>
      <c r="V100">
        <v>2735</v>
      </c>
      <c r="W100">
        <v>0</v>
      </c>
    </row>
    <row r="101" spans="1:23" x14ac:dyDescent="0.35">
      <c r="A101">
        <f t="shared" si="2"/>
        <v>0</v>
      </c>
      <c r="B101" t="s">
        <v>288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717</v>
      </c>
      <c r="O101">
        <v>0</v>
      </c>
      <c r="P101">
        <v>0</v>
      </c>
      <c r="Q101">
        <v>0</v>
      </c>
      <c r="R101">
        <v>0</v>
      </c>
      <c r="S101">
        <v>717</v>
      </c>
      <c r="T101">
        <v>0</v>
      </c>
      <c r="U101">
        <v>0</v>
      </c>
      <c r="V101">
        <v>0</v>
      </c>
      <c r="W101">
        <v>0</v>
      </c>
    </row>
    <row r="102" spans="1:23" x14ac:dyDescent="0.35">
      <c r="A102">
        <f t="shared" si="2"/>
        <v>0</v>
      </c>
      <c r="B102" t="s">
        <v>289</v>
      </c>
      <c r="C102">
        <v>0</v>
      </c>
      <c r="D102">
        <v>15495</v>
      </c>
      <c r="E102">
        <v>9002</v>
      </c>
      <c r="F102">
        <v>0</v>
      </c>
      <c r="G102">
        <v>0</v>
      </c>
      <c r="H102">
        <v>1691</v>
      </c>
      <c r="I102">
        <v>0</v>
      </c>
      <c r="J102">
        <v>5962</v>
      </c>
      <c r="K102">
        <v>103491</v>
      </c>
      <c r="L102">
        <v>23087</v>
      </c>
      <c r="M102">
        <v>0</v>
      </c>
      <c r="N102">
        <v>5914</v>
      </c>
      <c r="O102">
        <v>0</v>
      </c>
      <c r="P102">
        <v>3388</v>
      </c>
      <c r="Q102">
        <v>7355</v>
      </c>
      <c r="R102">
        <v>35096</v>
      </c>
      <c r="S102">
        <v>210481</v>
      </c>
      <c r="T102">
        <v>14680</v>
      </c>
      <c r="U102">
        <v>13407</v>
      </c>
      <c r="V102">
        <v>0</v>
      </c>
      <c r="W102">
        <v>0</v>
      </c>
    </row>
    <row r="103" spans="1:23" x14ac:dyDescent="0.35">
      <c r="A103">
        <f t="shared" si="2"/>
        <v>0</v>
      </c>
      <c r="B103" t="s">
        <v>290</v>
      </c>
      <c r="C103">
        <v>23389</v>
      </c>
      <c r="D103">
        <v>6370</v>
      </c>
      <c r="E103">
        <v>6557</v>
      </c>
      <c r="F103">
        <v>0</v>
      </c>
      <c r="G103">
        <v>0</v>
      </c>
      <c r="H103">
        <v>355</v>
      </c>
      <c r="I103">
        <v>400</v>
      </c>
      <c r="J103">
        <v>1800</v>
      </c>
      <c r="K103">
        <v>21966</v>
      </c>
      <c r="L103">
        <v>133945</v>
      </c>
      <c r="M103">
        <v>10142</v>
      </c>
      <c r="N103">
        <v>14175</v>
      </c>
      <c r="O103">
        <v>0</v>
      </c>
      <c r="P103">
        <v>18058</v>
      </c>
      <c r="Q103">
        <v>0</v>
      </c>
      <c r="R103">
        <v>36839</v>
      </c>
      <c r="S103">
        <v>273996</v>
      </c>
      <c r="T103">
        <v>10673</v>
      </c>
      <c r="U103">
        <v>6373</v>
      </c>
      <c r="V103">
        <v>5704</v>
      </c>
      <c r="W103">
        <v>0</v>
      </c>
    </row>
    <row r="104" spans="1:23" x14ac:dyDescent="0.35">
      <c r="A104">
        <f t="shared" si="2"/>
        <v>0</v>
      </c>
      <c r="B104" t="s">
        <v>291</v>
      </c>
      <c r="C104">
        <v>400</v>
      </c>
      <c r="D104">
        <v>6447</v>
      </c>
      <c r="E104">
        <v>34628</v>
      </c>
      <c r="F104">
        <v>0</v>
      </c>
      <c r="G104">
        <v>0</v>
      </c>
      <c r="H104">
        <v>8930</v>
      </c>
      <c r="I104">
        <v>0</v>
      </c>
      <c r="J104">
        <v>18370</v>
      </c>
      <c r="K104">
        <v>143162</v>
      </c>
      <c r="L104">
        <v>101908</v>
      </c>
      <c r="M104">
        <v>17150</v>
      </c>
      <c r="N104">
        <v>19650</v>
      </c>
      <c r="O104">
        <v>4305</v>
      </c>
      <c r="P104">
        <v>9700</v>
      </c>
      <c r="Q104">
        <v>3350</v>
      </c>
      <c r="R104">
        <v>91730</v>
      </c>
      <c r="S104">
        <v>459730</v>
      </c>
      <c r="T104">
        <v>2626</v>
      </c>
      <c r="U104">
        <v>145899</v>
      </c>
      <c r="V104">
        <v>0</v>
      </c>
      <c r="W104">
        <v>0</v>
      </c>
    </row>
    <row r="105" spans="1:23" x14ac:dyDescent="0.35">
      <c r="A105">
        <f t="shared" si="2"/>
        <v>0</v>
      </c>
      <c r="B105" t="s">
        <v>292</v>
      </c>
      <c r="C105">
        <v>29033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2525</v>
      </c>
      <c r="K105">
        <v>16978</v>
      </c>
      <c r="L105">
        <v>0</v>
      </c>
      <c r="M105">
        <v>0</v>
      </c>
      <c r="N105">
        <v>700</v>
      </c>
      <c r="O105">
        <v>0</v>
      </c>
      <c r="P105">
        <v>612</v>
      </c>
      <c r="Q105">
        <v>0</v>
      </c>
      <c r="R105">
        <v>2021</v>
      </c>
      <c r="S105">
        <v>51869</v>
      </c>
      <c r="T105">
        <v>70</v>
      </c>
      <c r="U105">
        <v>7139</v>
      </c>
      <c r="V105">
        <v>474</v>
      </c>
      <c r="W105">
        <v>0</v>
      </c>
    </row>
    <row r="106" spans="1:23" x14ac:dyDescent="0.35">
      <c r="A106">
        <f t="shared" si="2"/>
        <v>0</v>
      </c>
      <c r="B106" t="s">
        <v>293</v>
      </c>
      <c r="C106">
        <v>0</v>
      </c>
      <c r="D106">
        <v>10320</v>
      </c>
      <c r="E106">
        <v>38800</v>
      </c>
      <c r="F106">
        <v>0</v>
      </c>
      <c r="G106">
        <v>0</v>
      </c>
      <c r="H106">
        <v>350</v>
      </c>
      <c r="I106">
        <v>0</v>
      </c>
      <c r="J106">
        <v>0</v>
      </c>
      <c r="K106">
        <v>85125</v>
      </c>
      <c r="L106">
        <v>10989</v>
      </c>
      <c r="M106">
        <v>14439</v>
      </c>
      <c r="N106">
        <v>5200</v>
      </c>
      <c r="O106">
        <v>0</v>
      </c>
      <c r="P106">
        <v>9154</v>
      </c>
      <c r="Q106">
        <v>0</v>
      </c>
      <c r="R106">
        <v>17053</v>
      </c>
      <c r="S106">
        <v>191430</v>
      </c>
      <c r="T106">
        <v>0</v>
      </c>
      <c r="U106">
        <v>51031</v>
      </c>
      <c r="V106">
        <v>0</v>
      </c>
      <c r="W106">
        <v>0</v>
      </c>
    </row>
    <row r="107" spans="1:23" x14ac:dyDescent="0.35">
      <c r="A107">
        <f t="shared" si="2"/>
        <v>0</v>
      </c>
      <c r="B107" t="s">
        <v>294</v>
      </c>
      <c r="C107">
        <v>146</v>
      </c>
      <c r="D107">
        <v>0</v>
      </c>
      <c r="E107">
        <v>1907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23900</v>
      </c>
      <c r="L107">
        <v>3658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2200</v>
      </c>
      <c r="S107">
        <v>31811</v>
      </c>
      <c r="T107">
        <v>0</v>
      </c>
      <c r="U107">
        <v>6231</v>
      </c>
      <c r="V107">
        <v>0</v>
      </c>
      <c r="W107">
        <v>0</v>
      </c>
    </row>
    <row r="108" spans="1:23" x14ac:dyDescent="0.35">
      <c r="A108">
        <f t="shared" si="2"/>
        <v>0</v>
      </c>
      <c r="B108" t="s">
        <v>295</v>
      </c>
      <c r="C108" s="2">
        <v>35813</v>
      </c>
      <c r="D108" s="2">
        <v>14520</v>
      </c>
      <c r="E108" s="2">
        <v>12077</v>
      </c>
      <c r="F108" s="2">
        <v>0</v>
      </c>
      <c r="G108" s="2">
        <v>600</v>
      </c>
      <c r="H108" s="2">
        <v>0</v>
      </c>
      <c r="I108" s="2">
        <v>0</v>
      </c>
      <c r="J108" s="2">
        <v>4800</v>
      </c>
      <c r="K108" s="2">
        <v>63620</v>
      </c>
      <c r="L108" s="2">
        <v>17104</v>
      </c>
      <c r="M108" s="2">
        <v>11450</v>
      </c>
      <c r="N108" s="2">
        <v>1260</v>
      </c>
      <c r="O108" s="2">
        <v>0</v>
      </c>
      <c r="P108" s="2">
        <v>8070</v>
      </c>
      <c r="Q108" s="2">
        <v>2000</v>
      </c>
      <c r="R108" s="2">
        <v>24083</v>
      </c>
      <c r="S108" s="2">
        <v>195397</v>
      </c>
      <c r="T108" s="2">
        <v>2000</v>
      </c>
      <c r="U108" s="2">
        <v>11749</v>
      </c>
      <c r="V108" s="2">
        <v>0</v>
      </c>
      <c r="W108" s="2">
        <v>0</v>
      </c>
    </row>
    <row r="109" spans="1:23" x14ac:dyDescent="0.35">
      <c r="A109">
        <f t="shared" si="2"/>
        <v>0</v>
      </c>
      <c r="B109" t="s">
        <v>296</v>
      </c>
      <c r="C109">
        <v>1350</v>
      </c>
      <c r="D109">
        <v>10650</v>
      </c>
      <c r="E109">
        <v>2300</v>
      </c>
      <c r="F109">
        <v>0</v>
      </c>
      <c r="G109">
        <v>1400</v>
      </c>
      <c r="H109">
        <v>2218</v>
      </c>
      <c r="I109">
        <v>0</v>
      </c>
      <c r="J109">
        <v>3150</v>
      </c>
      <c r="K109">
        <v>34650</v>
      </c>
      <c r="L109">
        <v>41293</v>
      </c>
      <c r="M109">
        <v>4950</v>
      </c>
      <c r="N109">
        <v>11845</v>
      </c>
      <c r="O109">
        <v>29637</v>
      </c>
      <c r="P109">
        <v>8170</v>
      </c>
      <c r="Q109">
        <v>4250</v>
      </c>
      <c r="R109">
        <v>7135</v>
      </c>
      <c r="S109">
        <v>162998</v>
      </c>
      <c r="T109">
        <v>8920</v>
      </c>
      <c r="U109">
        <v>5775</v>
      </c>
      <c r="V109">
        <v>0</v>
      </c>
      <c r="W109">
        <v>0</v>
      </c>
    </row>
    <row r="110" spans="1:23" x14ac:dyDescent="0.35">
      <c r="A110">
        <f t="shared" si="2"/>
        <v>0</v>
      </c>
      <c r="B110" t="s">
        <v>297</v>
      </c>
      <c r="C110">
        <v>16900</v>
      </c>
      <c r="D110">
        <v>0</v>
      </c>
      <c r="E110">
        <v>6223</v>
      </c>
      <c r="F110">
        <v>0</v>
      </c>
      <c r="G110">
        <v>0</v>
      </c>
      <c r="H110">
        <v>400</v>
      </c>
      <c r="I110">
        <v>0</v>
      </c>
      <c r="J110">
        <v>5490</v>
      </c>
      <c r="K110">
        <v>42393</v>
      </c>
      <c r="L110">
        <v>43380</v>
      </c>
      <c r="M110">
        <v>0</v>
      </c>
      <c r="N110">
        <v>3117</v>
      </c>
      <c r="O110">
        <v>35130</v>
      </c>
      <c r="P110">
        <v>4500</v>
      </c>
      <c r="Q110">
        <v>0</v>
      </c>
      <c r="R110">
        <v>12712</v>
      </c>
      <c r="S110">
        <v>170245</v>
      </c>
      <c r="T110">
        <v>7094</v>
      </c>
      <c r="U110">
        <v>2252</v>
      </c>
      <c r="V110">
        <v>0</v>
      </c>
      <c r="W110">
        <v>0</v>
      </c>
    </row>
    <row r="111" spans="1:23" x14ac:dyDescent="0.35">
      <c r="A111">
        <f t="shared" si="2"/>
        <v>0</v>
      </c>
      <c r="B111" t="s">
        <v>298</v>
      </c>
      <c r="C111">
        <v>0</v>
      </c>
      <c r="D111">
        <v>3750</v>
      </c>
      <c r="E111">
        <v>4492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21527</v>
      </c>
      <c r="L111">
        <v>3371</v>
      </c>
      <c r="M111">
        <v>0</v>
      </c>
      <c r="N111">
        <v>2180</v>
      </c>
      <c r="O111">
        <v>0</v>
      </c>
      <c r="P111">
        <v>3528</v>
      </c>
      <c r="Q111">
        <v>1040</v>
      </c>
      <c r="R111">
        <v>14575</v>
      </c>
      <c r="S111">
        <v>54463</v>
      </c>
      <c r="T111">
        <v>1695</v>
      </c>
      <c r="U111">
        <v>0</v>
      </c>
      <c r="V111">
        <v>0</v>
      </c>
      <c r="W111">
        <v>0</v>
      </c>
    </row>
    <row r="112" spans="1:23" x14ac:dyDescent="0.35">
      <c r="A112">
        <f t="shared" si="2"/>
        <v>0</v>
      </c>
      <c r="B112" t="s">
        <v>299</v>
      </c>
      <c r="C112">
        <v>14104</v>
      </c>
      <c r="D112">
        <v>3920</v>
      </c>
      <c r="E112">
        <v>1650</v>
      </c>
      <c r="F112">
        <v>0</v>
      </c>
      <c r="G112">
        <v>0</v>
      </c>
      <c r="H112">
        <v>0</v>
      </c>
      <c r="I112">
        <v>0</v>
      </c>
      <c r="J112">
        <v>3985</v>
      </c>
      <c r="K112">
        <v>53347</v>
      </c>
      <c r="L112">
        <v>5405</v>
      </c>
      <c r="M112">
        <v>0</v>
      </c>
      <c r="N112">
        <v>0</v>
      </c>
      <c r="O112">
        <v>0</v>
      </c>
      <c r="P112">
        <v>14595</v>
      </c>
      <c r="Q112">
        <v>3600</v>
      </c>
      <c r="R112">
        <v>15550</v>
      </c>
      <c r="S112">
        <v>116156</v>
      </c>
      <c r="T112">
        <v>7000</v>
      </c>
      <c r="U112">
        <v>4678</v>
      </c>
      <c r="V112">
        <v>0</v>
      </c>
      <c r="W112">
        <v>0</v>
      </c>
    </row>
    <row r="113" spans="1:23" x14ac:dyDescent="0.35">
      <c r="A113">
        <f t="shared" si="2"/>
        <v>0</v>
      </c>
      <c r="B113" t="s">
        <v>300</v>
      </c>
      <c r="C113">
        <v>39830</v>
      </c>
      <c r="D113">
        <v>0</v>
      </c>
      <c r="E113">
        <v>11411</v>
      </c>
      <c r="F113">
        <v>0</v>
      </c>
      <c r="G113">
        <v>0</v>
      </c>
      <c r="H113">
        <v>0</v>
      </c>
      <c r="I113">
        <v>0</v>
      </c>
      <c r="J113">
        <v>10381</v>
      </c>
      <c r="K113">
        <v>6203</v>
      </c>
      <c r="L113">
        <v>99092</v>
      </c>
      <c r="M113">
        <v>19028</v>
      </c>
      <c r="N113">
        <v>343</v>
      </c>
      <c r="O113">
        <v>1048</v>
      </c>
      <c r="P113">
        <v>12749</v>
      </c>
      <c r="Q113">
        <v>5255</v>
      </c>
      <c r="R113">
        <v>21986</v>
      </c>
      <c r="S113">
        <v>227326</v>
      </c>
      <c r="T113">
        <v>6674</v>
      </c>
      <c r="U113">
        <v>13738</v>
      </c>
      <c r="V113">
        <v>0</v>
      </c>
      <c r="W113">
        <v>0</v>
      </c>
    </row>
    <row r="114" spans="1:23" x14ac:dyDescent="0.35">
      <c r="A114">
        <f t="shared" si="2"/>
        <v>0</v>
      </c>
      <c r="B114" t="s">
        <v>301</v>
      </c>
      <c r="C114">
        <v>7995</v>
      </c>
      <c r="D114">
        <v>6346</v>
      </c>
      <c r="E114">
        <v>40250</v>
      </c>
      <c r="F114">
        <v>0</v>
      </c>
      <c r="G114">
        <v>0</v>
      </c>
      <c r="H114">
        <v>1297</v>
      </c>
      <c r="I114">
        <v>0</v>
      </c>
      <c r="J114">
        <v>10208</v>
      </c>
      <c r="K114">
        <v>24347</v>
      </c>
      <c r="L114">
        <v>65180</v>
      </c>
      <c r="M114">
        <v>7438</v>
      </c>
      <c r="N114">
        <v>4200</v>
      </c>
      <c r="O114">
        <v>18629</v>
      </c>
      <c r="P114">
        <v>10050</v>
      </c>
      <c r="Q114">
        <v>0</v>
      </c>
      <c r="R114">
        <v>19003</v>
      </c>
      <c r="S114">
        <v>214943</v>
      </c>
      <c r="T114">
        <v>9648</v>
      </c>
      <c r="U114">
        <v>5049</v>
      </c>
      <c r="V114">
        <v>0</v>
      </c>
      <c r="W114">
        <v>0</v>
      </c>
    </row>
    <row r="115" spans="1:23" x14ac:dyDescent="0.35">
      <c r="A115">
        <f t="shared" si="2"/>
        <v>0</v>
      </c>
      <c r="B115" t="s">
        <v>302</v>
      </c>
      <c r="C115">
        <v>1663</v>
      </c>
      <c r="D115">
        <v>0</v>
      </c>
      <c r="E115">
        <v>0</v>
      </c>
      <c r="F115">
        <v>0</v>
      </c>
      <c r="G115">
        <v>0</v>
      </c>
      <c r="H115">
        <v>125</v>
      </c>
      <c r="I115">
        <v>0</v>
      </c>
      <c r="J115">
        <v>0</v>
      </c>
      <c r="K115">
        <v>63087</v>
      </c>
      <c r="L115">
        <v>8414</v>
      </c>
      <c r="M115">
        <v>0</v>
      </c>
      <c r="N115">
        <v>3250</v>
      </c>
      <c r="O115">
        <v>0</v>
      </c>
      <c r="P115">
        <v>3701</v>
      </c>
      <c r="Q115">
        <v>0</v>
      </c>
      <c r="R115">
        <v>15723</v>
      </c>
      <c r="S115">
        <v>95963</v>
      </c>
      <c r="T115">
        <v>3452</v>
      </c>
      <c r="U115">
        <v>221</v>
      </c>
      <c r="V115">
        <v>0</v>
      </c>
      <c r="W115">
        <v>0</v>
      </c>
    </row>
    <row r="116" spans="1:23" x14ac:dyDescent="0.35">
      <c r="A116">
        <f t="shared" si="2"/>
        <v>0</v>
      </c>
      <c r="B116" t="s">
        <v>303</v>
      </c>
      <c r="C116">
        <v>30455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3734</v>
      </c>
      <c r="K116">
        <v>76765</v>
      </c>
      <c r="L116">
        <v>14208</v>
      </c>
      <c r="M116">
        <v>0</v>
      </c>
      <c r="N116">
        <v>0</v>
      </c>
      <c r="O116">
        <v>0</v>
      </c>
      <c r="P116">
        <v>5398</v>
      </c>
      <c r="Q116">
        <v>0</v>
      </c>
      <c r="R116">
        <v>898</v>
      </c>
      <c r="S116">
        <v>131458</v>
      </c>
      <c r="T116">
        <v>0</v>
      </c>
      <c r="U116">
        <v>106</v>
      </c>
      <c r="V116">
        <v>0</v>
      </c>
      <c r="W116">
        <v>0</v>
      </c>
    </row>
    <row r="117" spans="1:23" x14ac:dyDescent="0.35">
      <c r="A117">
        <f t="shared" si="2"/>
        <v>0</v>
      </c>
      <c r="B117" t="s">
        <v>304</v>
      </c>
      <c r="C117">
        <v>0</v>
      </c>
      <c r="D117">
        <v>0</v>
      </c>
      <c r="E117">
        <v>1231</v>
      </c>
      <c r="F117">
        <v>0</v>
      </c>
      <c r="G117">
        <v>0</v>
      </c>
      <c r="H117">
        <v>0</v>
      </c>
      <c r="I117">
        <v>0</v>
      </c>
      <c r="J117">
        <v>3036</v>
      </c>
      <c r="K117">
        <v>25615</v>
      </c>
      <c r="L117">
        <v>0</v>
      </c>
      <c r="M117">
        <v>0</v>
      </c>
      <c r="N117">
        <v>1408</v>
      </c>
      <c r="O117">
        <v>0</v>
      </c>
      <c r="P117">
        <v>0</v>
      </c>
      <c r="Q117">
        <v>0</v>
      </c>
      <c r="R117">
        <v>1400</v>
      </c>
      <c r="S117">
        <v>32690</v>
      </c>
      <c r="T117">
        <v>0</v>
      </c>
      <c r="U117">
        <v>5689</v>
      </c>
      <c r="V117">
        <v>0</v>
      </c>
      <c r="W117">
        <v>0</v>
      </c>
    </row>
    <row r="118" spans="1:23" x14ac:dyDescent="0.35">
      <c r="A118">
        <f t="shared" si="2"/>
        <v>0</v>
      </c>
      <c r="B118" t="s">
        <v>305</v>
      </c>
      <c r="C118">
        <v>48377</v>
      </c>
      <c r="D118">
        <v>4800</v>
      </c>
      <c r="E118">
        <v>9265</v>
      </c>
      <c r="F118">
        <v>0</v>
      </c>
      <c r="G118">
        <v>0</v>
      </c>
      <c r="H118">
        <v>878</v>
      </c>
      <c r="I118">
        <v>0</v>
      </c>
      <c r="J118">
        <v>0</v>
      </c>
      <c r="K118">
        <v>62027</v>
      </c>
      <c r="L118">
        <v>47725</v>
      </c>
      <c r="M118">
        <v>13873</v>
      </c>
      <c r="N118">
        <v>19442</v>
      </c>
      <c r="O118">
        <v>0</v>
      </c>
      <c r="P118">
        <v>17597</v>
      </c>
      <c r="Q118">
        <v>1711</v>
      </c>
      <c r="R118">
        <v>77926</v>
      </c>
      <c r="S118">
        <v>303621</v>
      </c>
      <c r="T118">
        <v>5663</v>
      </c>
      <c r="U118">
        <v>7</v>
      </c>
      <c r="V118">
        <v>322</v>
      </c>
      <c r="W118">
        <v>0</v>
      </c>
    </row>
    <row r="119" spans="1:23" x14ac:dyDescent="0.35">
      <c r="A119">
        <f t="shared" si="2"/>
        <v>0</v>
      </c>
      <c r="B119" t="s">
        <v>306</v>
      </c>
      <c r="C119">
        <v>22165</v>
      </c>
      <c r="D119">
        <v>0</v>
      </c>
      <c r="E119">
        <v>1425</v>
      </c>
      <c r="F119">
        <v>0</v>
      </c>
      <c r="G119">
        <v>0</v>
      </c>
      <c r="H119">
        <v>0</v>
      </c>
      <c r="I119">
        <v>0</v>
      </c>
      <c r="J119">
        <v>89</v>
      </c>
      <c r="K119">
        <v>35358</v>
      </c>
      <c r="L119">
        <v>11601</v>
      </c>
      <c r="M119">
        <v>1549</v>
      </c>
      <c r="N119">
        <v>5100</v>
      </c>
      <c r="O119">
        <v>0</v>
      </c>
      <c r="P119">
        <v>10691</v>
      </c>
      <c r="Q119">
        <v>41</v>
      </c>
      <c r="R119">
        <v>17757</v>
      </c>
      <c r="S119">
        <v>105776</v>
      </c>
      <c r="T119">
        <v>1785</v>
      </c>
      <c r="U119">
        <v>6684</v>
      </c>
      <c r="V119">
        <v>0</v>
      </c>
      <c r="W119">
        <v>0</v>
      </c>
    </row>
    <row r="120" spans="1:23" x14ac:dyDescent="0.35">
      <c r="A120">
        <f t="shared" si="2"/>
        <v>0</v>
      </c>
      <c r="B120" t="s">
        <v>308</v>
      </c>
      <c r="C120">
        <v>24267</v>
      </c>
      <c r="D120">
        <v>7973</v>
      </c>
      <c r="E120">
        <v>4211</v>
      </c>
      <c r="F120">
        <v>0</v>
      </c>
      <c r="G120">
        <v>22095</v>
      </c>
      <c r="H120">
        <v>296</v>
      </c>
      <c r="I120">
        <v>0</v>
      </c>
      <c r="J120">
        <v>0</v>
      </c>
      <c r="K120">
        <v>26464</v>
      </c>
      <c r="L120">
        <v>4412</v>
      </c>
      <c r="M120">
        <v>112</v>
      </c>
      <c r="N120">
        <v>2736</v>
      </c>
      <c r="O120">
        <v>0</v>
      </c>
      <c r="P120">
        <v>2698</v>
      </c>
      <c r="Q120">
        <v>14033</v>
      </c>
      <c r="R120">
        <v>22898</v>
      </c>
      <c r="S120">
        <v>132195</v>
      </c>
      <c r="T120">
        <v>3920</v>
      </c>
      <c r="U120">
        <v>9197</v>
      </c>
      <c r="V120">
        <v>0</v>
      </c>
      <c r="W120">
        <v>0</v>
      </c>
    </row>
    <row r="121" spans="1:23" x14ac:dyDescent="0.35">
      <c r="A121">
        <f t="shared" si="2"/>
        <v>0</v>
      </c>
      <c r="B121" t="s">
        <v>309</v>
      </c>
      <c r="C121">
        <v>22684</v>
      </c>
      <c r="D121">
        <v>0</v>
      </c>
      <c r="E121">
        <v>14300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22935</v>
      </c>
      <c r="L121">
        <v>8609</v>
      </c>
      <c r="M121">
        <v>5153</v>
      </c>
      <c r="N121">
        <v>2375</v>
      </c>
      <c r="O121">
        <v>0</v>
      </c>
      <c r="P121">
        <v>4775</v>
      </c>
      <c r="Q121">
        <v>700</v>
      </c>
      <c r="R121">
        <v>1080</v>
      </c>
      <c r="S121">
        <v>82611</v>
      </c>
      <c r="T121">
        <v>0</v>
      </c>
      <c r="U121">
        <v>22110</v>
      </c>
      <c r="V121">
        <v>0</v>
      </c>
      <c r="W121">
        <v>0</v>
      </c>
    </row>
    <row r="122" spans="1:23" x14ac:dyDescent="0.35">
      <c r="A122">
        <f t="shared" si="2"/>
        <v>0</v>
      </c>
      <c r="B122" t="s">
        <v>310</v>
      </c>
      <c r="C122">
        <v>10790</v>
      </c>
      <c r="D122">
        <v>1066</v>
      </c>
      <c r="E122">
        <v>15904</v>
      </c>
      <c r="F122">
        <v>0</v>
      </c>
      <c r="G122">
        <v>0</v>
      </c>
      <c r="H122">
        <v>0</v>
      </c>
      <c r="I122">
        <v>0</v>
      </c>
      <c r="J122">
        <v>162151</v>
      </c>
      <c r="K122">
        <v>11594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915</v>
      </c>
      <c r="S122">
        <v>202420</v>
      </c>
      <c r="T122">
        <v>0</v>
      </c>
      <c r="U122">
        <v>2060</v>
      </c>
      <c r="V122">
        <v>6000</v>
      </c>
      <c r="W122">
        <v>0</v>
      </c>
    </row>
    <row r="123" spans="1:23" x14ac:dyDescent="0.35">
      <c r="A123">
        <f t="shared" si="2"/>
        <v>0</v>
      </c>
      <c r="B123" t="s">
        <v>311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27</v>
      </c>
      <c r="L123">
        <v>626</v>
      </c>
      <c r="M123">
        <v>0</v>
      </c>
      <c r="N123">
        <v>0</v>
      </c>
      <c r="O123">
        <v>0</v>
      </c>
      <c r="P123">
        <v>3628</v>
      </c>
      <c r="Q123">
        <v>0</v>
      </c>
      <c r="R123">
        <v>2257</v>
      </c>
      <c r="S123">
        <v>6538</v>
      </c>
      <c r="T123">
        <v>0</v>
      </c>
      <c r="U123">
        <v>0</v>
      </c>
      <c r="V123">
        <v>0</v>
      </c>
      <c r="W123">
        <v>474</v>
      </c>
    </row>
    <row r="124" spans="1:23" x14ac:dyDescent="0.35">
      <c r="A124">
        <f t="shared" si="2"/>
        <v>0</v>
      </c>
      <c r="B124" t="s">
        <v>312</v>
      </c>
      <c r="C124">
        <v>0</v>
      </c>
      <c r="D124">
        <v>0</v>
      </c>
      <c r="E124">
        <v>785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40158</v>
      </c>
      <c r="L124">
        <v>2647</v>
      </c>
      <c r="M124">
        <v>5251</v>
      </c>
      <c r="N124">
        <v>0</v>
      </c>
      <c r="O124">
        <v>0</v>
      </c>
      <c r="P124">
        <v>0</v>
      </c>
      <c r="Q124">
        <v>0</v>
      </c>
      <c r="R124">
        <v>502</v>
      </c>
      <c r="S124">
        <v>49343</v>
      </c>
      <c r="T124">
        <v>0</v>
      </c>
      <c r="U124">
        <v>0</v>
      </c>
      <c r="V124">
        <v>0</v>
      </c>
      <c r="W124">
        <v>0</v>
      </c>
    </row>
    <row r="125" spans="1:23" x14ac:dyDescent="0.35">
      <c r="A125">
        <f t="shared" si="2"/>
        <v>0</v>
      </c>
      <c r="B125" t="s">
        <v>313</v>
      </c>
      <c r="C125">
        <v>0</v>
      </c>
      <c r="D125">
        <v>1079</v>
      </c>
      <c r="E125">
        <v>628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420</v>
      </c>
      <c r="L125">
        <v>48</v>
      </c>
      <c r="M125">
        <v>521</v>
      </c>
      <c r="N125">
        <v>0</v>
      </c>
      <c r="O125">
        <v>0</v>
      </c>
      <c r="P125">
        <v>0</v>
      </c>
      <c r="Q125">
        <v>0</v>
      </c>
      <c r="R125">
        <v>680</v>
      </c>
      <c r="S125">
        <v>3376</v>
      </c>
      <c r="T125">
        <v>0</v>
      </c>
      <c r="U125">
        <v>0</v>
      </c>
      <c r="V125">
        <v>0</v>
      </c>
      <c r="W125">
        <v>0</v>
      </c>
    </row>
    <row r="126" spans="1:23" x14ac:dyDescent="0.35">
      <c r="A126">
        <f t="shared" si="2"/>
        <v>0</v>
      </c>
      <c r="B126" t="s">
        <v>314</v>
      </c>
      <c r="C126">
        <v>58964</v>
      </c>
      <c r="D126">
        <v>1211</v>
      </c>
      <c r="E126">
        <v>6425</v>
      </c>
      <c r="F126">
        <v>0</v>
      </c>
      <c r="G126">
        <v>2445</v>
      </c>
      <c r="H126">
        <v>3372</v>
      </c>
      <c r="I126">
        <v>0</v>
      </c>
      <c r="J126">
        <v>0</v>
      </c>
      <c r="K126">
        <v>83119</v>
      </c>
      <c r="L126">
        <v>32746</v>
      </c>
      <c r="M126">
        <v>0</v>
      </c>
      <c r="N126">
        <v>42296</v>
      </c>
      <c r="O126">
        <v>35389</v>
      </c>
      <c r="P126">
        <v>9717</v>
      </c>
      <c r="Q126">
        <v>18276</v>
      </c>
      <c r="R126">
        <v>12081</v>
      </c>
      <c r="S126">
        <v>306041</v>
      </c>
      <c r="T126">
        <v>5623</v>
      </c>
      <c r="U126">
        <v>0</v>
      </c>
      <c r="V126">
        <v>0</v>
      </c>
      <c r="W126">
        <v>0</v>
      </c>
    </row>
    <row r="127" spans="1:23" x14ac:dyDescent="0.35">
      <c r="A127">
        <f t="shared" si="2"/>
        <v>0</v>
      </c>
      <c r="B127" t="s">
        <v>315</v>
      </c>
      <c r="C127">
        <v>130682</v>
      </c>
      <c r="D127">
        <v>0</v>
      </c>
      <c r="E127">
        <v>1350</v>
      </c>
      <c r="F127">
        <v>0</v>
      </c>
      <c r="G127">
        <v>4425</v>
      </c>
      <c r="H127">
        <v>13779</v>
      </c>
      <c r="I127">
        <v>0</v>
      </c>
      <c r="J127">
        <v>0</v>
      </c>
      <c r="K127">
        <v>192603</v>
      </c>
      <c r="L127">
        <v>76881</v>
      </c>
      <c r="M127">
        <v>0</v>
      </c>
      <c r="N127">
        <v>50500</v>
      </c>
      <c r="O127">
        <v>92735</v>
      </c>
      <c r="P127">
        <v>37656</v>
      </c>
      <c r="Q127">
        <v>24489</v>
      </c>
      <c r="R127">
        <v>16193</v>
      </c>
      <c r="S127">
        <v>641293</v>
      </c>
      <c r="T127">
        <v>0</v>
      </c>
      <c r="U127">
        <v>0</v>
      </c>
      <c r="V127">
        <v>0</v>
      </c>
      <c r="W127">
        <v>0</v>
      </c>
    </row>
    <row r="128" spans="1:23" x14ac:dyDescent="0.35">
      <c r="A128">
        <f t="shared" si="2"/>
        <v>0</v>
      </c>
      <c r="B128" t="s">
        <v>316</v>
      </c>
      <c r="C128">
        <v>0</v>
      </c>
      <c r="D128">
        <v>0</v>
      </c>
      <c r="E128">
        <v>9987</v>
      </c>
      <c r="F128">
        <v>0</v>
      </c>
      <c r="G128">
        <v>80</v>
      </c>
      <c r="H128">
        <v>0</v>
      </c>
      <c r="I128">
        <v>0</v>
      </c>
      <c r="J128">
        <v>0</v>
      </c>
      <c r="K128">
        <v>8523</v>
      </c>
      <c r="L128">
        <v>8585</v>
      </c>
      <c r="M128">
        <v>7374</v>
      </c>
      <c r="N128">
        <v>2458</v>
      </c>
      <c r="O128">
        <v>0</v>
      </c>
      <c r="P128">
        <v>476</v>
      </c>
      <c r="Q128">
        <v>0</v>
      </c>
      <c r="R128">
        <v>1153</v>
      </c>
      <c r="S128">
        <v>38636</v>
      </c>
      <c r="T128">
        <v>1859</v>
      </c>
      <c r="U128">
        <v>8330</v>
      </c>
      <c r="V128">
        <v>0</v>
      </c>
      <c r="W128">
        <v>0</v>
      </c>
    </row>
    <row r="129" spans="1:23" ht="21" customHeight="1" x14ac:dyDescent="0.35">
      <c r="A129">
        <f t="shared" si="2"/>
        <v>0</v>
      </c>
      <c r="B129" t="s">
        <v>317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25249</v>
      </c>
      <c r="L129">
        <v>260</v>
      </c>
      <c r="M129">
        <v>1982</v>
      </c>
      <c r="N129">
        <v>0</v>
      </c>
      <c r="O129">
        <v>0</v>
      </c>
      <c r="P129">
        <v>0</v>
      </c>
      <c r="Q129">
        <v>0</v>
      </c>
      <c r="R129">
        <v>232</v>
      </c>
      <c r="S129">
        <v>27723</v>
      </c>
      <c r="T129">
        <v>0</v>
      </c>
      <c r="U129">
        <v>0</v>
      </c>
      <c r="V129">
        <v>0</v>
      </c>
      <c r="W129">
        <v>0</v>
      </c>
    </row>
    <row r="130" spans="1:23" x14ac:dyDescent="0.35">
      <c r="A130">
        <f t="shared" si="2"/>
        <v>0</v>
      </c>
      <c r="B130" t="s">
        <v>318</v>
      </c>
      <c r="C130" s="2">
        <v>1480</v>
      </c>
      <c r="D130" s="2">
        <v>8</v>
      </c>
      <c r="E130" s="2">
        <v>92</v>
      </c>
      <c r="F130" s="2">
        <v>0</v>
      </c>
      <c r="G130" s="2">
        <v>900</v>
      </c>
      <c r="H130" s="2">
        <v>714</v>
      </c>
      <c r="I130" s="2">
        <v>40</v>
      </c>
      <c r="J130" s="2">
        <v>22130</v>
      </c>
      <c r="K130" s="4">
        <v>24909</v>
      </c>
      <c r="L130" s="2">
        <v>16380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15982</v>
      </c>
      <c r="S130" s="2">
        <v>82635</v>
      </c>
      <c r="T130" s="2">
        <v>0</v>
      </c>
      <c r="U130" s="2">
        <v>7288</v>
      </c>
      <c r="V130" s="2">
        <v>0</v>
      </c>
      <c r="W130" s="2">
        <v>0</v>
      </c>
    </row>
    <row r="131" spans="1:23" x14ac:dyDescent="0.35">
      <c r="A131">
        <f t="shared" si="2"/>
        <v>0</v>
      </c>
      <c r="B131" t="s">
        <v>319</v>
      </c>
      <c r="C131">
        <v>0</v>
      </c>
      <c r="D131">
        <v>0</v>
      </c>
      <c r="E131">
        <v>6952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6952</v>
      </c>
      <c r="T131">
        <v>0</v>
      </c>
      <c r="U131">
        <v>0</v>
      </c>
      <c r="V131">
        <v>0</v>
      </c>
      <c r="W131">
        <v>0</v>
      </c>
    </row>
    <row r="132" spans="1:23" x14ac:dyDescent="0.35">
      <c r="A132">
        <f t="shared" si="2"/>
        <v>0</v>
      </c>
      <c r="B132" t="s">
        <v>320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5566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5566</v>
      </c>
      <c r="T132">
        <v>0</v>
      </c>
      <c r="U132">
        <v>0</v>
      </c>
      <c r="V132">
        <v>0</v>
      </c>
      <c r="W132">
        <v>0</v>
      </c>
    </row>
    <row r="133" spans="1:23" x14ac:dyDescent="0.35">
      <c r="A133">
        <f t="shared" ref="A133:A195" si="3">+S133-SUM(C133:R133)</f>
        <v>0</v>
      </c>
      <c r="B133" t="s">
        <v>321</v>
      </c>
      <c r="C133">
        <v>0</v>
      </c>
      <c r="D133">
        <v>0</v>
      </c>
      <c r="E133">
        <v>140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5630</v>
      </c>
      <c r="L133">
        <v>24</v>
      </c>
      <c r="M133">
        <v>0</v>
      </c>
      <c r="N133">
        <v>0</v>
      </c>
      <c r="O133">
        <v>0</v>
      </c>
      <c r="P133">
        <v>156</v>
      </c>
      <c r="Q133">
        <v>0</v>
      </c>
      <c r="R133">
        <v>239</v>
      </c>
      <c r="S133">
        <v>6189</v>
      </c>
      <c r="T133">
        <v>0</v>
      </c>
      <c r="U133">
        <v>0</v>
      </c>
      <c r="V133">
        <v>0</v>
      </c>
      <c r="W133">
        <v>0</v>
      </c>
    </row>
    <row r="134" spans="1:23" x14ac:dyDescent="0.35">
      <c r="A134">
        <f t="shared" si="3"/>
        <v>0</v>
      </c>
      <c r="B134" t="s">
        <v>322</v>
      </c>
      <c r="C134">
        <v>0</v>
      </c>
      <c r="D134">
        <v>0</v>
      </c>
      <c r="E134">
        <v>800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4028</v>
      </c>
      <c r="L134">
        <v>50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5686</v>
      </c>
      <c r="S134">
        <v>10564</v>
      </c>
      <c r="T134">
        <v>0</v>
      </c>
      <c r="U134">
        <v>0</v>
      </c>
      <c r="V134">
        <v>0</v>
      </c>
      <c r="W134">
        <v>0</v>
      </c>
    </row>
    <row r="135" spans="1:23" x14ac:dyDescent="0.35">
      <c r="A135">
        <f t="shared" si="3"/>
        <v>0</v>
      </c>
      <c r="B135" t="s">
        <v>323</v>
      </c>
      <c r="C135">
        <v>12552</v>
      </c>
      <c r="D135">
        <v>0</v>
      </c>
      <c r="E135">
        <v>0</v>
      </c>
      <c r="F135">
        <v>874</v>
      </c>
      <c r="G135">
        <v>0</v>
      </c>
      <c r="H135">
        <v>0</v>
      </c>
      <c r="I135">
        <v>6000</v>
      </c>
      <c r="J135">
        <v>0</v>
      </c>
      <c r="K135">
        <v>1200</v>
      </c>
      <c r="L135">
        <v>3625</v>
      </c>
      <c r="M135">
        <v>0</v>
      </c>
      <c r="N135">
        <v>0</v>
      </c>
      <c r="O135">
        <v>0</v>
      </c>
      <c r="P135">
        <v>500</v>
      </c>
      <c r="Q135">
        <v>0</v>
      </c>
      <c r="R135">
        <v>38555</v>
      </c>
      <c r="S135">
        <v>63306</v>
      </c>
      <c r="T135">
        <v>0</v>
      </c>
      <c r="U135">
        <v>1932</v>
      </c>
      <c r="V135">
        <v>0</v>
      </c>
      <c r="W135">
        <v>0</v>
      </c>
    </row>
    <row r="136" spans="1:23" x14ac:dyDescent="0.35">
      <c r="A136">
        <f t="shared" si="3"/>
        <v>0</v>
      </c>
      <c r="B136" t="s">
        <v>324</v>
      </c>
      <c r="C136">
        <v>0</v>
      </c>
      <c r="D136">
        <v>0</v>
      </c>
      <c r="E136">
        <v>338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12911</v>
      </c>
      <c r="L136">
        <v>859</v>
      </c>
      <c r="M136">
        <v>3034</v>
      </c>
      <c r="N136">
        <v>0</v>
      </c>
      <c r="O136">
        <v>0</v>
      </c>
      <c r="P136">
        <v>708</v>
      </c>
      <c r="Q136">
        <v>0</v>
      </c>
      <c r="R136">
        <v>1106</v>
      </c>
      <c r="S136">
        <v>18956</v>
      </c>
      <c r="T136">
        <v>0</v>
      </c>
      <c r="U136">
        <v>0</v>
      </c>
      <c r="V136">
        <v>0</v>
      </c>
      <c r="W136">
        <v>0</v>
      </c>
    </row>
    <row r="137" spans="1:23" x14ac:dyDescent="0.35">
      <c r="A137">
        <f t="shared" si="3"/>
        <v>0</v>
      </c>
      <c r="B137" t="s">
        <v>325</v>
      </c>
      <c r="C137">
        <v>64063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3304</v>
      </c>
      <c r="K137" s="4">
        <v>3847</v>
      </c>
      <c r="L137">
        <v>5020</v>
      </c>
      <c r="M137">
        <v>0</v>
      </c>
      <c r="N137">
        <v>3746</v>
      </c>
      <c r="O137">
        <v>0</v>
      </c>
      <c r="P137">
        <v>2892</v>
      </c>
      <c r="Q137">
        <v>0</v>
      </c>
      <c r="R137">
        <v>10545</v>
      </c>
      <c r="S137">
        <v>93417</v>
      </c>
      <c r="T137">
        <v>0</v>
      </c>
      <c r="U137">
        <v>0</v>
      </c>
      <c r="V137">
        <v>468</v>
      </c>
      <c r="W137">
        <v>0</v>
      </c>
    </row>
    <row r="138" spans="1:23" x14ac:dyDescent="0.35">
      <c r="A138">
        <f t="shared" si="3"/>
        <v>0</v>
      </c>
      <c r="B138" t="s">
        <v>326</v>
      </c>
      <c r="C138">
        <v>1787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1629</v>
      </c>
      <c r="K138">
        <v>43673</v>
      </c>
      <c r="L138">
        <v>1634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1421</v>
      </c>
      <c r="S138">
        <v>50144</v>
      </c>
      <c r="T138">
        <v>0</v>
      </c>
      <c r="U138">
        <v>0</v>
      </c>
      <c r="V138">
        <v>0</v>
      </c>
      <c r="W138">
        <v>0</v>
      </c>
    </row>
    <row r="139" spans="1:23" x14ac:dyDescent="0.35">
      <c r="A139">
        <f t="shared" si="3"/>
        <v>0</v>
      </c>
      <c r="B139" t="s">
        <v>327</v>
      </c>
      <c r="C139">
        <v>51881</v>
      </c>
      <c r="D139">
        <v>0</v>
      </c>
      <c r="E139">
        <v>5400</v>
      </c>
      <c r="F139">
        <v>0</v>
      </c>
      <c r="G139">
        <v>0</v>
      </c>
      <c r="H139">
        <v>2721</v>
      </c>
      <c r="I139">
        <v>0</v>
      </c>
      <c r="J139">
        <v>0</v>
      </c>
      <c r="K139">
        <v>20050</v>
      </c>
      <c r="L139">
        <v>40404</v>
      </c>
      <c r="M139">
        <v>1400</v>
      </c>
      <c r="N139">
        <v>0</v>
      </c>
      <c r="O139">
        <v>0</v>
      </c>
      <c r="P139">
        <v>5712</v>
      </c>
      <c r="Q139">
        <v>0</v>
      </c>
      <c r="R139">
        <v>8436</v>
      </c>
      <c r="S139">
        <v>136004</v>
      </c>
      <c r="T139">
        <v>0</v>
      </c>
      <c r="U139">
        <v>5749</v>
      </c>
      <c r="V139">
        <v>0</v>
      </c>
      <c r="W139">
        <v>0</v>
      </c>
    </row>
    <row r="140" spans="1:23" x14ac:dyDescent="0.35">
      <c r="A140">
        <f t="shared" si="3"/>
        <v>0</v>
      </c>
      <c r="B140" t="s">
        <v>328</v>
      </c>
      <c r="C140">
        <v>6508</v>
      </c>
      <c r="D140">
        <v>0</v>
      </c>
      <c r="E140">
        <v>1171</v>
      </c>
      <c r="F140">
        <v>0</v>
      </c>
      <c r="G140">
        <v>0</v>
      </c>
      <c r="H140">
        <v>0</v>
      </c>
      <c r="I140">
        <v>200</v>
      </c>
      <c r="J140">
        <v>3350</v>
      </c>
      <c r="K140">
        <v>0</v>
      </c>
      <c r="L140">
        <v>0</v>
      </c>
      <c r="M140">
        <v>3300</v>
      </c>
      <c r="N140">
        <v>1050</v>
      </c>
      <c r="O140">
        <v>0</v>
      </c>
      <c r="P140">
        <v>1161</v>
      </c>
      <c r="Q140">
        <v>1150</v>
      </c>
      <c r="R140">
        <v>380</v>
      </c>
      <c r="S140">
        <v>18270</v>
      </c>
      <c r="T140">
        <v>223</v>
      </c>
      <c r="U140">
        <v>2341</v>
      </c>
      <c r="V140">
        <v>0</v>
      </c>
      <c r="W140">
        <v>0</v>
      </c>
    </row>
    <row r="141" spans="1:23" x14ac:dyDescent="0.35">
      <c r="A141">
        <f t="shared" si="3"/>
        <v>0</v>
      </c>
      <c r="B141" t="s">
        <v>329</v>
      </c>
      <c r="C141">
        <v>10129</v>
      </c>
      <c r="D141">
        <v>0</v>
      </c>
      <c r="E141">
        <v>2261</v>
      </c>
      <c r="F141">
        <v>0</v>
      </c>
      <c r="G141">
        <v>0</v>
      </c>
      <c r="H141">
        <v>0</v>
      </c>
      <c r="I141">
        <v>0</v>
      </c>
      <c r="J141">
        <v>320</v>
      </c>
      <c r="K141">
        <v>12824</v>
      </c>
      <c r="L141">
        <v>0</v>
      </c>
      <c r="M141">
        <v>0</v>
      </c>
      <c r="N141">
        <v>447</v>
      </c>
      <c r="O141">
        <v>0</v>
      </c>
      <c r="P141">
        <v>0</v>
      </c>
      <c r="Q141">
        <v>429</v>
      </c>
      <c r="R141">
        <v>937</v>
      </c>
      <c r="S141">
        <v>27347</v>
      </c>
      <c r="T141">
        <v>0</v>
      </c>
      <c r="U141">
        <v>0</v>
      </c>
      <c r="V141">
        <v>0</v>
      </c>
      <c r="W141">
        <v>0</v>
      </c>
    </row>
    <row r="142" spans="1:23" x14ac:dyDescent="0.35">
      <c r="A142">
        <f t="shared" si="3"/>
        <v>0</v>
      </c>
      <c r="B142" t="s">
        <v>330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10369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10369</v>
      </c>
      <c r="T142">
        <v>0</v>
      </c>
      <c r="U142">
        <v>0</v>
      </c>
      <c r="V142">
        <v>0</v>
      </c>
      <c r="W142">
        <v>0</v>
      </c>
    </row>
    <row r="143" spans="1:23" x14ac:dyDescent="0.35">
      <c r="A143">
        <f t="shared" si="3"/>
        <v>0</v>
      </c>
      <c r="B143" t="s">
        <v>331</v>
      </c>
      <c r="C143">
        <v>0</v>
      </c>
      <c r="D143">
        <v>0</v>
      </c>
      <c r="E143">
        <v>4901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14737</v>
      </c>
      <c r="L143">
        <v>2873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22511</v>
      </c>
      <c r="T143">
        <v>0</v>
      </c>
      <c r="U143">
        <v>0</v>
      </c>
      <c r="V143">
        <v>0</v>
      </c>
      <c r="W143">
        <v>0</v>
      </c>
    </row>
    <row r="144" spans="1:23" x14ac:dyDescent="0.35">
      <c r="A144">
        <f t="shared" si="3"/>
        <v>0</v>
      </c>
      <c r="B144" t="s">
        <v>332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316</v>
      </c>
      <c r="S144">
        <v>316</v>
      </c>
      <c r="T144">
        <v>0</v>
      </c>
      <c r="U144">
        <v>0</v>
      </c>
      <c r="V144">
        <v>0</v>
      </c>
      <c r="W144">
        <v>364</v>
      </c>
    </row>
    <row r="145" spans="1:23" x14ac:dyDescent="0.35">
      <c r="A145">
        <f t="shared" si="3"/>
        <v>0</v>
      </c>
      <c r="B145" t="s">
        <v>333</v>
      </c>
      <c r="C145">
        <v>23243</v>
      </c>
      <c r="D145">
        <v>0</v>
      </c>
      <c r="E145">
        <v>8556</v>
      </c>
      <c r="F145">
        <v>0</v>
      </c>
      <c r="G145">
        <v>0</v>
      </c>
      <c r="H145">
        <v>400</v>
      </c>
      <c r="I145">
        <v>0</v>
      </c>
      <c r="J145">
        <v>0</v>
      </c>
      <c r="K145">
        <v>70543</v>
      </c>
      <c r="L145">
        <v>8813</v>
      </c>
      <c r="M145">
        <v>6500</v>
      </c>
      <c r="N145">
        <v>500</v>
      </c>
      <c r="O145">
        <v>0</v>
      </c>
      <c r="P145">
        <v>0</v>
      </c>
      <c r="Q145">
        <v>3200</v>
      </c>
      <c r="R145">
        <v>0</v>
      </c>
      <c r="S145">
        <v>121755</v>
      </c>
      <c r="T145">
        <v>200</v>
      </c>
      <c r="U145">
        <v>2209</v>
      </c>
      <c r="V145">
        <v>0</v>
      </c>
      <c r="W145">
        <v>0</v>
      </c>
    </row>
    <row r="146" spans="1:23" x14ac:dyDescent="0.35">
      <c r="A146">
        <f t="shared" si="3"/>
        <v>0</v>
      </c>
      <c r="B146" t="s">
        <v>334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64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64</v>
      </c>
      <c r="T146">
        <v>0</v>
      </c>
      <c r="U146">
        <v>0</v>
      </c>
      <c r="V146">
        <v>0</v>
      </c>
      <c r="W146">
        <v>0</v>
      </c>
    </row>
    <row r="147" spans="1:23" x14ac:dyDescent="0.35">
      <c r="A147">
        <f t="shared" si="3"/>
        <v>0</v>
      </c>
      <c r="B147" t="s">
        <v>335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134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134</v>
      </c>
      <c r="T147">
        <v>0</v>
      </c>
      <c r="U147">
        <v>0</v>
      </c>
      <c r="V147">
        <v>0</v>
      </c>
      <c r="W147">
        <v>33</v>
      </c>
    </row>
    <row r="148" spans="1:23" x14ac:dyDescent="0.35">
      <c r="A148">
        <f t="shared" si="3"/>
        <v>0</v>
      </c>
      <c r="B148" t="s">
        <v>336</v>
      </c>
      <c r="C148">
        <v>0</v>
      </c>
      <c r="D148">
        <v>0</v>
      </c>
      <c r="E148">
        <v>2326</v>
      </c>
      <c r="F148">
        <v>0</v>
      </c>
      <c r="G148">
        <v>657</v>
      </c>
      <c r="H148">
        <v>0</v>
      </c>
      <c r="I148">
        <v>0</v>
      </c>
      <c r="J148">
        <v>0</v>
      </c>
      <c r="K148">
        <v>16727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19710</v>
      </c>
      <c r="T148">
        <v>0</v>
      </c>
      <c r="U148">
        <v>0</v>
      </c>
      <c r="V148">
        <v>0</v>
      </c>
      <c r="W148">
        <v>0</v>
      </c>
    </row>
    <row r="149" spans="1:23" x14ac:dyDescent="0.35">
      <c r="A149">
        <f t="shared" si="3"/>
        <v>0</v>
      </c>
      <c r="B149" t="s">
        <v>337</v>
      </c>
      <c r="C149">
        <v>0</v>
      </c>
      <c r="D149">
        <v>0</v>
      </c>
      <c r="E149">
        <v>3616</v>
      </c>
      <c r="F149">
        <v>0</v>
      </c>
      <c r="G149">
        <v>0</v>
      </c>
      <c r="H149">
        <v>397</v>
      </c>
      <c r="I149">
        <v>0</v>
      </c>
      <c r="J149">
        <v>584</v>
      </c>
      <c r="K149">
        <v>4649</v>
      </c>
      <c r="L149">
        <v>6425</v>
      </c>
      <c r="M149">
        <v>6265</v>
      </c>
      <c r="N149">
        <v>765</v>
      </c>
      <c r="O149">
        <v>0</v>
      </c>
      <c r="P149">
        <v>0</v>
      </c>
      <c r="Q149">
        <v>892</v>
      </c>
      <c r="R149">
        <v>1913</v>
      </c>
      <c r="S149">
        <v>25506</v>
      </c>
      <c r="T149">
        <v>0</v>
      </c>
      <c r="U149">
        <v>0</v>
      </c>
      <c r="V149">
        <v>0</v>
      </c>
      <c r="W149">
        <v>0</v>
      </c>
    </row>
    <row r="150" spans="1:23" x14ac:dyDescent="0.35">
      <c r="A150">
        <f t="shared" si="3"/>
        <v>0</v>
      </c>
      <c r="B150" t="s">
        <v>338</v>
      </c>
      <c r="C150" s="2">
        <v>8124</v>
      </c>
      <c r="D150" s="2">
        <v>3800</v>
      </c>
      <c r="E150" s="2">
        <v>0</v>
      </c>
      <c r="F150" s="2">
        <v>0</v>
      </c>
      <c r="G150" s="2">
        <v>0</v>
      </c>
      <c r="H150" s="2">
        <v>0</v>
      </c>
      <c r="I150" s="2">
        <v>3700</v>
      </c>
      <c r="J150" s="2">
        <v>0</v>
      </c>
      <c r="K150" s="2">
        <v>75695</v>
      </c>
      <c r="L150" s="2">
        <v>0</v>
      </c>
      <c r="M150" s="2">
        <v>5030</v>
      </c>
      <c r="N150" s="2">
        <v>1100</v>
      </c>
      <c r="O150" s="2">
        <v>0</v>
      </c>
      <c r="P150" s="2">
        <v>1000</v>
      </c>
      <c r="Q150" s="2">
        <v>0</v>
      </c>
      <c r="R150" s="2">
        <v>4800</v>
      </c>
      <c r="S150" s="2">
        <v>103249</v>
      </c>
      <c r="T150" s="2">
        <v>4355</v>
      </c>
      <c r="U150" s="2">
        <v>6915</v>
      </c>
      <c r="V150" s="2">
        <v>0</v>
      </c>
      <c r="W150" s="2">
        <v>0</v>
      </c>
    </row>
    <row r="151" spans="1:23" x14ac:dyDescent="0.35">
      <c r="A151">
        <f t="shared" si="3"/>
        <v>0</v>
      </c>
      <c r="B151" t="s">
        <v>339</v>
      </c>
      <c r="C151" s="2">
        <v>1000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841</v>
      </c>
      <c r="K151" s="2">
        <v>46</v>
      </c>
      <c r="L151" s="2">
        <v>0</v>
      </c>
      <c r="M151" s="2">
        <v>300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2187</v>
      </c>
      <c r="T151" s="2">
        <v>0</v>
      </c>
      <c r="U151" s="2">
        <v>274</v>
      </c>
      <c r="V151" s="2">
        <v>0</v>
      </c>
      <c r="W151" s="2">
        <v>0</v>
      </c>
    </row>
    <row r="152" spans="1:23" x14ac:dyDescent="0.35">
      <c r="A152">
        <f t="shared" si="3"/>
        <v>0</v>
      </c>
      <c r="B152" t="s">
        <v>340</v>
      </c>
      <c r="C152">
        <v>9002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965</v>
      </c>
      <c r="K152">
        <v>5682</v>
      </c>
      <c r="L152">
        <v>0</v>
      </c>
      <c r="M152">
        <v>0</v>
      </c>
      <c r="N152">
        <v>3288</v>
      </c>
      <c r="O152">
        <v>0</v>
      </c>
      <c r="P152">
        <v>0</v>
      </c>
      <c r="Q152">
        <v>0</v>
      </c>
      <c r="R152">
        <v>0</v>
      </c>
      <c r="S152">
        <v>18937</v>
      </c>
      <c r="T152">
        <v>0</v>
      </c>
      <c r="U152">
        <v>0</v>
      </c>
      <c r="V152">
        <v>0</v>
      </c>
      <c r="W152">
        <v>3163</v>
      </c>
    </row>
    <row r="153" spans="1:23" x14ac:dyDescent="0.35">
      <c r="A153">
        <f t="shared" si="3"/>
        <v>0</v>
      </c>
      <c r="B153" t="s">
        <v>341</v>
      </c>
      <c r="C153">
        <v>0</v>
      </c>
      <c r="D153">
        <v>0</v>
      </c>
      <c r="E153">
        <v>378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1038</v>
      </c>
      <c r="L153">
        <v>461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1877</v>
      </c>
      <c r="T153">
        <v>0</v>
      </c>
      <c r="U153">
        <v>0</v>
      </c>
      <c r="V153">
        <v>0</v>
      </c>
      <c r="W153">
        <v>151</v>
      </c>
    </row>
    <row r="154" spans="1:23" x14ac:dyDescent="0.35">
      <c r="A154">
        <f t="shared" si="3"/>
        <v>0</v>
      </c>
      <c r="B154" t="s">
        <v>342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729</v>
      </c>
      <c r="K154">
        <v>0</v>
      </c>
      <c r="L154">
        <v>0</v>
      </c>
      <c r="M154">
        <v>1161</v>
      </c>
      <c r="N154">
        <v>0</v>
      </c>
      <c r="O154">
        <v>0</v>
      </c>
      <c r="P154">
        <v>0</v>
      </c>
      <c r="Q154">
        <v>0</v>
      </c>
      <c r="R154">
        <v>132</v>
      </c>
      <c r="S154">
        <v>2022</v>
      </c>
      <c r="T154">
        <v>0</v>
      </c>
      <c r="U154">
        <v>0</v>
      </c>
      <c r="V154">
        <v>0</v>
      </c>
      <c r="W154">
        <v>0</v>
      </c>
    </row>
    <row r="155" spans="1:23" x14ac:dyDescent="0.35">
      <c r="A155">
        <f t="shared" si="3"/>
        <v>0</v>
      </c>
      <c r="B155" t="s">
        <v>343</v>
      </c>
      <c r="C155">
        <v>12700</v>
      </c>
      <c r="D155">
        <v>1172</v>
      </c>
      <c r="E155">
        <v>3870</v>
      </c>
      <c r="F155">
        <v>0</v>
      </c>
      <c r="G155">
        <v>4670</v>
      </c>
      <c r="H155">
        <v>0</v>
      </c>
      <c r="I155">
        <v>0</v>
      </c>
      <c r="J155">
        <v>0</v>
      </c>
      <c r="K155">
        <v>49715</v>
      </c>
      <c r="L155">
        <v>6296</v>
      </c>
      <c r="M155">
        <v>0</v>
      </c>
      <c r="N155">
        <v>9407</v>
      </c>
      <c r="O155">
        <v>0</v>
      </c>
      <c r="P155">
        <v>4981</v>
      </c>
      <c r="Q155">
        <v>1100</v>
      </c>
      <c r="R155">
        <v>1124</v>
      </c>
      <c r="S155">
        <v>95035</v>
      </c>
      <c r="T155">
        <v>2950</v>
      </c>
      <c r="U155">
        <v>1578</v>
      </c>
      <c r="V155">
        <v>0</v>
      </c>
      <c r="W155">
        <v>0</v>
      </c>
    </row>
    <row r="156" spans="1:23" x14ac:dyDescent="0.35">
      <c r="A156">
        <f t="shared" si="3"/>
        <v>0</v>
      </c>
      <c r="B156" t="s">
        <v>344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6878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763</v>
      </c>
      <c r="R156">
        <v>1886</v>
      </c>
      <c r="S156">
        <v>9527</v>
      </c>
      <c r="T156">
        <v>0</v>
      </c>
      <c r="U156">
        <v>0</v>
      </c>
      <c r="V156">
        <v>0</v>
      </c>
      <c r="W156">
        <v>2443</v>
      </c>
    </row>
    <row r="157" spans="1:23" x14ac:dyDescent="0.35">
      <c r="A157">
        <f t="shared" si="3"/>
        <v>0</v>
      </c>
      <c r="B157" t="s">
        <v>345</v>
      </c>
      <c r="C157">
        <v>14291</v>
      </c>
      <c r="D157">
        <v>0</v>
      </c>
      <c r="E157">
        <v>3583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28507</v>
      </c>
      <c r="L157">
        <v>0</v>
      </c>
      <c r="M157">
        <v>0</v>
      </c>
      <c r="N157">
        <v>283</v>
      </c>
      <c r="O157">
        <v>0</v>
      </c>
      <c r="P157">
        <v>477</v>
      </c>
      <c r="Q157">
        <v>209</v>
      </c>
      <c r="R157">
        <v>8194</v>
      </c>
      <c r="S157">
        <v>55544</v>
      </c>
      <c r="T157">
        <v>0</v>
      </c>
      <c r="U157">
        <v>0</v>
      </c>
      <c r="V157">
        <v>0</v>
      </c>
      <c r="W157">
        <v>0</v>
      </c>
    </row>
    <row r="158" spans="1:23" x14ac:dyDescent="0.35">
      <c r="A158">
        <f t="shared" si="3"/>
        <v>0</v>
      </c>
      <c r="B158" t="s">
        <v>346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108</v>
      </c>
      <c r="K158">
        <v>16562</v>
      </c>
      <c r="L158">
        <v>557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919</v>
      </c>
      <c r="S158">
        <v>18146</v>
      </c>
      <c r="T158">
        <v>0</v>
      </c>
      <c r="U158">
        <v>0</v>
      </c>
      <c r="V158">
        <v>0</v>
      </c>
      <c r="W158">
        <v>0</v>
      </c>
    </row>
    <row r="159" spans="1:23" x14ac:dyDescent="0.35">
      <c r="A159">
        <f t="shared" si="3"/>
        <v>0</v>
      </c>
      <c r="B159" t="s">
        <v>347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1400</v>
      </c>
      <c r="K159">
        <v>6270</v>
      </c>
      <c r="L159">
        <v>7852</v>
      </c>
      <c r="M159">
        <v>0</v>
      </c>
      <c r="N159">
        <v>0</v>
      </c>
      <c r="O159">
        <v>0</v>
      </c>
      <c r="P159">
        <v>2648</v>
      </c>
      <c r="Q159">
        <v>4168</v>
      </c>
      <c r="R159">
        <v>10533</v>
      </c>
      <c r="S159">
        <v>32871</v>
      </c>
      <c r="T159">
        <v>0</v>
      </c>
      <c r="U159">
        <v>5844</v>
      </c>
      <c r="V159">
        <v>0</v>
      </c>
      <c r="W159">
        <v>0</v>
      </c>
    </row>
    <row r="160" spans="1:23" x14ac:dyDescent="0.35">
      <c r="A160">
        <f t="shared" si="3"/>
        <v>0</v>
      </c>
      <c r="B160" t="s">
        <v>348</v>
      </c>
      <c r="C160">
        <v>0</v>
      </c>
      <c r="D160">
        <v>0</v>
      </c>
      <c r="E160">
        <v>383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162</v>
      </c>
      <c r="S160">
        <v>545</v>
      </c>
      <c r="T160">
        <v>0</v>
      </c>
      <c r="U160">
        <v>0</v>
      </c>
      <c r="V160">
        <v>0</v>
      </c>
      <c r="W160">
        <v>0</v>
      </c>
    </row>
    <row r="161" spans="1:23" x14ac:dyDescent="0.35">
      <c r="A161">
        <f t="shared" si="3"/>
        <v>0</v>
      </c>
      <c r="B161" t="s">
        <v>349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1457</v>
      </c>
      <c r="K161">
        <v>8467</v>
      </c>
      <c r="L161">
        <v>1999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11923</v>
      </c>
      <c r="T161">
        <v>0</v>
      </c>
      <c r="U161">
        <v>0</v>
      </c>
      <c r="V161">
        <v>0</v>
      </c>
      <c r="W161">
        <v>224</v>
      </c>
    </row>
    <row r="162" spans="1:23" x14ac:dyDescent="0.35">
      <c r="A162">
        <f t="shared" si="3"/>
        <v>0</v>
      </c>
      <c r="B162" t="s">
        <v>350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750</v>
      </c>
      <c r="K162">
        <v>0</v>
      </c>
      <c r="L162">
        <v>156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146</v>
      </c>
      <c r="S162">
        <v>1052</v>
      </c>
      <c r="T162">
        <v>0</v>
      </c>
      <c r="U162">
        <v>0</v>
      </c>
      <c r="V162">
        <v>0</v>
      </c>
      <c r="W162">
        <v>0</v>
      </c>
    </row>
    <row r="163" spans="1:23" x14ac:dyDescent="0.35">
      <c r="A163">
        <f t="shared" si="3"/>
        <v>0</v>
      </c>
      <c r="B163" t="s">
        <v>351</v>
      </c>
      <c r="C163">
        <v>0</v>
      </c>
      <c r="D163">
        <v>0</v>
      </c>
      <c r="E163">
        <v>4706</v>
      </c>
      <c r="F163">
        <v>0</v>
      </c>
      <c r="G163">
        <v>0</v>
      </c>
      <c r="H163">
        <v>2617</v>
      </c>
      <c r="I163">
        <v>132</v>
      </c>
      <c r="J163">
        <v>0</v>
      </c>
      <c r="K163">
        <v>35780</v>
      </c>
      <c r="L163">
        <v>8987</v>
      </c>
      <c r="M163">
        <v>0</v>
      </c>
      <c r="N163">
        <v>15240</v>
      </c>
      <c r="O163">
        <v>0</v>
      </c>
      <c r="P163">
        <v>987</v>
      </c>
      <c r="Q163">
        <v>7500</v>
      </c>
      <c r="R163">
        <v>3363</v>
      </c>
      <c r="S163">
        <v>79312</v>
      </c>
      <c r="T163">
        <v>0</v>
      </c>
      <c r="U163">
        <v>0</v>
      </c>
      <c r="V163">
        <v>728</v>
      </c>
      <c r="W163">
        <v>0</v>
      </c>
    </row>
    <row r="164" spans="1:23" x14ac:dyDescent="0.35">
      <c r="A164">
        <f t="shared" si="3"/>
        <v>0</v>
      </c>
      <c r="B164" t="s">
        <v>352</v>
      </c>
      <c r="C164">
        <v>50876</v>
      </c>
      <c r="D164">
        <v>7313</v>
      </c>
      <c r="E164">
        <v>5782</v>
      </c>
      <c r="F164">
        <v>0</v>
      </c>
      <c r="G164">
        <v>0</v>
      </c>
      <c r="H164">
        <v>1212</v>
      </c>
      <c r="I164">
        <v>0</v>
      </c>
      <c r="J164">
        <v>1234</v>
      </c>
      <c r="K164">
        <v>33121</v>
      </c>
      <c r="L164">
        <v>11459</v>
      </c>
      <c r="M164">
        <v>270</v>
      </c>
      <c r="N164">
        <v>14552</v>
      </c>
      <c r="O164">
        <v>0</v>
      </c>
      <c r="P164">
        <v>10303</v>
      </c>
      <c r="Q164">
        <v>12681</v>
      </c>
      <c r="R164">
        <v>10568</v>
      </c>
      <c r="S164">
        <v>159371</v>
      </c>
      <c r="T164">
        <v>0</v>
      </c>
      <c r="U164">
        <v>0</v>
      </c>
      <c r="V164">
        <v>0</v>
      </c>
      <c r="W164">
        <v>0</v>
      </c>
    </row>
    <row r="165" spans="1:23" x14ac:dyDescent="0.35">
      <c r="A165">
        <f t="shared" si="3"/>
        <v>0</v>
      </c>
      <c r="B165" t="s">
        <v>353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25080</v>
      </c>
      <c r="L165">
        <v>2130</v>
      </c>
      <c r="M165">
        <v>1138</v>
      </c>
      <c r="N165">
        <v>0</v>
      </c>
      <c r="O165">
        <v>1540</v>
      </c>
      <c r="P165">
        <v>1312</v>
      </c>
      <c r="Q165">
        <v>0</v>
      </c>
      <c r="R165">
        <v>490</v>
      </c>
      <c r="S165">
        <v>31690</v>
      </c>
      <c r="T165">
        <v>0</v>
      </c>
      <c r="U165">
        <v>0</v>
      </c>
      <c r="V165">
        <v>0</v>
      </c>
      <c r="W165">
        <v>5775</v>
      </c>
    </row>
    <row r="166" spans="1:23" x14ac:dyDescent="0.35">
      <c r="A166">
        <f t="shared" si="3"/>
        <v>0</v>
      </c>
      <c r="B166" t="s">
        <v>354</v>
      </c>
      <c r="C166">
        <v>52391</v>
      </c>
      <c r="D166">
        <v>1247</v>
      </c>
      <c r="E166">
        <v>620</v>
      </c>
      <c r="F166">
        <v>0</v>
      </c>
      <c r="G166">
        <v>0</v>
      </c>
      <c r="H166">
        <v>2023</v>
      </c>
      <c r="I166">
        <v>0</v>
      </c>
      <c r="J166">
        <v>18532</v>
      </c>
      <c r="K166">
        <v>47084</v>
      </c>
      <c r="L166">
        <v>42603</v>
      </c>
      <c r="M166">
        <v>22187</v>
      </c>
      <c r="N166">
        <v>890</v>
      </c>
      <c r="O166">
        <v>0</v>
      </c>
      <c r="P166">
        <v>3310</v>
      </c>
      <c r="Q166">
        <v>3235</v>
      </c>
      <c r="R166">
        <v>14874</v>
      </c>
      <c r="S166">
        <v>208996</v>
      </c>
      <c r="T166">
        <v>7959</v>
      </c>
      <c r="U166">
        <v>22871</v>
      </c>
      <c r="V166">
        <v>0</v>
      </c>
      <c r="W166">
        <v>0</v>
      </c>
    </row>
    <row r="167" spans="1:23" x14ac:dyDescent="0.35">
      <c r="A167">
        <f t="shared" si="3"/>
        <v>0</v>
      </c>
      <c r="B167" t="s">
        <v>355</v>
      </c>
      <c r="C167">
        <v>3934</v>
      </c>
      <c r="D167">
        <v>0</v>
      </c>
      <c r="E167">
        <v>15617</v>
      </c>
      <c r="F167">
        <v>0</v>
      </c>
      <c r="G167">
        <v>0</v>
      </c>
      <c r="H167">
        <v>0</v>
      </c>
      <c r="I167">
        <v>423</v>
      </c>
      <c r="J167">
        <v>4067</v>
      </c>
      <c r="K167">
        <v>40333</v>
      </c>
      <c r="L167">
        <v>10911</v>
      </c>
      <c r="M167">
        <v>4845</v>
      </c>
      <c r="N167">
        <v>749</v>
      </c>
      <c r="O167">
        <v>0</v>
      </c>
      <c r="P167">
        <v>0</v>
      </c>
      <c r="Q167">
        <v>5620</v>
      </c>
      <c r="R167">
        <v>17102</v>
      </c>
      <c r="S167">
        <v>103601</v>
      </c>
      <c r="T167">
        <v>1028</v>
      </c>
      <c r="U167">
        <v>7446</v>
      </c>
      <c r="V167">
        <v>0</v>
      </c>
      <c r="W167">
        <v>0</v>
      </c>
    </row>
    <row r="168" spans="1:23" x14ac:dyDescent="0.35">
      <c r="A168">
        <f t="shared" si="3"/>
        <v>0</v>
      </c>
      <c r="B168" t="s">
        <v>357</v>
      </c>
      <c r="C168">
        <v>0</v>
      </c>
      <c r="D168">
        <v>0</v>
      </c>
      <c r="E168">
        <v>7978</v>
      </c>
      <c r="F168">
        <v>0</v>
      </c>
      <c r="G168">
        <v>966</v>
      </c>
      <c r="H168">
        <v>0</v>
      </c>
      <c r="I168">
        <v>0</v>
      </c>
      <c r="J168">
        <v>3036</v>
      </c>
      <c r="K168">
        <v>52400</v>
      </c>
      <c r="L168">
        <v>0</v>
      </c>
      <c r="M168">
        <v>6785</v>
      </c>
      <c r="N168">
        <v>0</v>
      </c>
      <c r="O168">
        <v>7138</v>
      </c>
      <c r="P168">
        <v>0</v>
      </c>
      <c r="Q168">
        <v>0</v>
      </c>
      <c r="R168">
        <v>30817</v>
      </c>
      <c r="S168">
        <v>109120</v>
      </c>
      <c r="T168">
        <v>4499</v>
      </c>
      <c r="U168">
        <v>12061</v>
      </c>
      <c r="V168">
        <v>852</v>
      </c>
      <c r="W168">
        <v>0</v>
      </c>
    </row>
    <row r="169" spans="1:23" x14ac:dyDescent="0.35">
      <c r="A169">
        <f t="shared" si="3"/>
        <v>0</v>
      </c>
      <c r="B169" t="s">
        <v>358</v>
      </c>
      <c r="C169">
        <v>20574</v>
      </c>
      <c r="D169">
        <v>1581</v>
      </c>
      <c r="E169">
        <v>11148</v>
      </c>
      <c r="F169">
        <v>0</v>
      </c>
      <c r="G169">
        <v>0</v>
      </c>
      <c r="H169">
        <v>726</v>
      </c>
      <c r="I169">
        <v>0</v>
      </c>
      <c r="J169">
        <v>5575</v>
      </c>
      <c r="K169">
        <v>8064</v>
      </c>
      <c r="L169">
        <v>27111</v>
      </c>
      <c r="M169">
        <v>5161</v>
      </c>
      <c r="N169">
        <v>2012</v>
      </c>
      <c r="O169">
        <v>0</v>
      </c>
      <c r="P169">
        <v>16328</v>
      </c>
      <c r="Q169">
        <v>0</v>
      </c>
      <c r="R169">
        <v>4265</v>
      </c>
      <c r="S169">
        <v>102545</v>
      </c>
      <c r="T169">
        <v>3494</v>
      </c>
      <c r="U169">
        <v>795</v>
      </c>
      <c r="V169">
        <v>0</v>
      </c>
      <c r="W169">
        <v>0</v>
      </c>
    </row>
    <row r="170" spans="1:23" x14ac:dyDescent="0.35">
      <c r="A170">
        <f t="shared" si="3"/>
        <v>0</v>
      </c>
      <c r="B170" t="s">
        <v>359</v>
      </c>
      <c r="C170">
        <v>0</v>
      </c>
      <c r="D170">
        <v>0</v>
      </c>
      <c r="E170">
        <v>1223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994</v>
      </c>
      <c r="M170">
        <v>0</v>
      </c>
      <c r="N170">
        <v>1441</v>
      </c>
      <c r="O170">
        <v>4935</v>
      </c>
      <c r="P170">
        <v>490</v>
      </c>
      <c r="Q170">
        <v>0</v>
      </c>
      <c r="R170">
        <v>1278</v>
      </c>
      <c r="S170">
        <v>10361</v>
      </c>
      <c r="T170">
        <v>0</v>
      </c>
      <c r="U170">
        <v>0</v>
      </c>
      <c r="V170">
        <v>0</v>
      </c>
      <c r="W170">
        <v>266</v>
      </c>
    </row>
    <row r="171" spans="1:23" x14ac:dyDescent="0.35">
      <c r="A171">
        <f t="shared" si="3"/>
        <v>0</v>
      </c>
      <c r="B171" t="s">
        <v>360</v>
      </c>
      <c r="C171">
        <v>19686</v>
      </c>
      <c r="D171">
        <v>631</v>
      </c>
      <c r="E171">
        <v>1955</v>
      </c>
      <c r="F171">
        <v>0</v>
      </c>
      <c r="G171">
        <v>0</v>
      </c>
      <c r="H171">
        <v>0</v>
      </c>
      <c r="I171">
        <v>0</v>
      </c>
      <c r="J171">
        <v>540</v>
      </c>
      <c r="K171">
        <v>33709</v>
      </c>
      <c r="L171">
        <v>14244</v>
      </c>
      <c r="M171">
        <v>0</v>
      </c>
      <c r="N171">
        <v>3649</v>
      </c>
      <c r="O171">
        <v>0</v>
      </c>
      <c r="P171">
        <v>108</v>
      </c>
      <c r="Q171">
        <v>0</v>
      </c>
      <c r="R171">
        <v>2087</v>
      </c>
      <c r="S171">
        <v>76609</v>
      </c>
      <c r="T171">
        <v>0</v>
      </c>
      <c r="U171">
        <v>6626</v>
      </c>
      <c r="V171">
        <v>0</v>
      </c>
      <c r="W171">
        <v>0</v>
      </c>
    </row>
    <row r="172" spans="1:23" x14ac:dyDescent="0.35">
      <c r="A172">
        <f t="shared" si="3"/>
        <v>0</v>
      </c>
      <c r="B172" t="s">
        <v>361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9313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9313</v>
      </c>
      <c r="T172">
        <v>0</v>
      </c>
      <c r="U172">
        <v>0</v>
      </c>
      <c r="V172">
        <v>0</v>
      </c>
      <c r="W172">
        <v>0</v>
      </c>
    </row>
    <row r="173" spans="1:23" x14ac:dyDescent="0.35">
      <c r="A173">
        <f t="shared" si="3"/>
        <v>0</v>
      </c>
      <c r="B173" t="s">
        <v>362</v>
      </c>
      <c r="C173">
        <v>0</v>
      </c>
      <c r="D173">
        <v>0</v>
      </c>
      <c r="E173">
        <v>734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98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832</v>
      </c>
      <c r="T173">
        <v>0</v>
      </c>
      <c r="U173">
        <v>0</v>
      </c>
      <c r="V173">
        <v>0</v>
      </c>
      <c r="W173">
        <v>0</v>
      </c>
    </row>
    <row r="174" spans="1:23" x14ac:dyDescent="0.35">
      <c r="A174">
        <f t="shared" si="3"/>
        <v>0</v>
      </c>
      <c r="B174" t="s">
        <v>363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</row>
    <row r="175" spans="1:23" x14ac:dyDescent="0.35">
      <c r="A175">
        <f t="shared" si="3"/>
        <v>0</v>
      </c>
      <c r="B175" t="s">
        <v>364</v>
      </c>
      <c r="C175">
        <v>32115</v>
      </c>
      <c r="D175">
        <v>4860</v>
      </c>
      <c r="E175">
        <v>5308</v>
      </c>
      <c r="F175">
        <v>0</v>
      </c>
      <c r="G175">
        <v>0</v>
      </c>
      <c r="H175">
        <v>0</v>
      </c>
      <c r="I175">
        <v>0</v>
      </c>
      <c r="J175">
        <v>6310</v>
      </c>
      <c r="K175">
        <v>18723</v>
      </c>
      <c r="L175">
        <v>43933</v>
      </c>
      <c r="M175">
        <v>0</v>
      </c>
      <c r="N175">
        <v>3148</v>
      </c>
      <c r="O175">
        <v>0</v>
      </c>
      <c r="P175">
        <v>4160</v>
      </c>
      <c r="Q175">
        <v>3942</v>
      </c>
      <c r="R175">
        <v>43037</v>
      </c>
      <c r="S175">
        <v>165536</v>
      </c>
      <c r="T175">
        <v>1820</v>
      </c>
      <c r="U175">
        <v>9330</v>
      </c>
      <c r="V175">
        <v>0</v>
      </c>
      <c r="W175">
        <v>0</v>
      </c>
    </row>
    <row r="176" spans="1:23" x14ac:dyDescent="0.35">
      <c r="A176">
        <f t="shared" si="3"/>
        <v>0</v>
      </c>
      <c r="B176" t="s">
        <v>365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5083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7537</v>
      </c>
      <c r="S176">
        <v>12620</v>
      </c>
      <c r="T176">
        <v>0</v>
      </c>
      <c r="U176">
        <v>0</v>
      </c>
      <c r="V176">
        <v>0</v>
      </c>
      <c r="W176">
        <v>6665</v>
      </c>
    </row>
    <row r="177" spans="1:23" x14ac:dyDescent="0.35">
      <c r="A177">
        <f t="shared" si="3"/>
        <v>0</v>
      </c>
      <c r="B177" t="s">
        <v>366</v>
      </c>
      <c r="C177">
        <v>340</v>
      </c>
      <c r="D177">
        <v>510</v>
      </c>
      <c r="E177">
        <v>3200</v>
      </c>
      <c r="F177">
        <v>0</v>
      </c>
      <c r="G177">
        <v>0</v>
      </c>
      <c r="H177">
        <v>300</v>
      </c>
      <c r="I177">
        <v>0</v>
      </c>
      <c r="J177">
        <v>0</v>
      </c>
      <c r="K177">
        <v>36150</v>
      </c>
      <c r="L177">
        <v>6775</v>
      </c>
      <c r="M177">
        <v>245</v>
      </c>
      <c r="N177">
        <v>0</v>
      </c>
      <c r="O177">
        <v>0</v>
      </c>
      <c r="P177">
        <v>0</v>
      </c>
      <c r="Q177">
        <v>0</v>
      </c>
      <c r="R177">
        <v>555</v>
      </c>
      <c r="S177">
        <v>48075</v>
      </c>
      <c r="T177">
        <v>1200</v>
      </c>
      <c r="U177">
        <v>9924</v>
      </c>
      <c r="V177">
        <v>0</v>
      </c>
      <c r="W177">
        <v>0</v>
      </c>
    </row>
    <row r="178" spans="1:23" x14ac:dyDescent="0.35">
      <c r="A178">
        <f t="shared" si="3"/>
        <v>0</v>
      </c>
      <c r="B178" t="s">
        <v>367</v>
      </c>
      <c r="C178" s="2">
        <v>0</v>
      </c>
      <c r="D178" s="2">
        <v>481</v>
      </c>
      <c r="E178" s="2">
        <v>150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25705</v>
      </c>
      <c r="L178" s="2">
        <v>1054</v>
      </c>
      <c r="M178" s="2">
        <v>0</v>
      </c>
      <c r="N178" s="2">
        <v>0</v>
      </c>
      <c r="O178" s="2">
        <v>0</v>
      </c>
      <c r="P178" s="2">
        <v>2425</v>
      </c>
      <c r="Q178" s="2">
        <v>0</v>
      </c>
      <c r="R178" s="2">
        <v>11129</v>
      </c>
      <c r="S178" s="2">
        <v>40944</v>
      </c>
      <c r="T178" s="2">
        <v>0</v>
      </c>
      <c r="U178" s="2">
        <v>78</v>
      </c>
      <c r="V178" s="2">
        <v>0</v>
      </c>
      <c r="W178" s="2">
        <v>0</v>
      </c>
    </row>
    <row r="179" spans="1:23" x14ac:dyDescent="0.35">
      <c r="A179">
        <f t="shared" si="3"/>
        <v>0</v>
      </c>
      <c r="B179" t="s">
        <v>368</v>
      </c>
      <c r="C179" s="2">
        <v>0</v>
      </c>
      <c r="D179" s="2">
        <v>597</v>
      </c>
      <c r="E179" s="2">
        <v>7144</v>
      </c>
      <c r="F179" s="2">
        <v>0</v>
      </c>
      <c r="G179" s="2">
        <v>0</v>
      </c>
      <c r="H179" s="2">
        <v>0</v>
      </c>
      <c r="I179" s="2">
        <v>0</v>
      </c>
      <c r="J179" s="2">
        <v>2148</v>
      </c>
      <c r="K179" s="2">
        <v>41158</v>
      </c>
      <c r="L179" s="2">
        <v>1483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832</v>
      </c>
      <c r="S179" s="2">
        <v>53362</v>
      </c>
      <c r="T179" s="2">
        <v>0</v>
      </c>
      <c r="U179" s="2">
        <v>0</v>
      </c>
      <c r="V179" s="2">
        <v>0</v>
      </c>
      <c r="W179" s="2">
        <v>0</v>
      </c>
    </row>
    <row r="180" spans="1:23" x14ac:dyDescent="0.35">
      <c r="A180">
        <f t="shared" si="3"/>
        <v>0</v>
      </c>
      <c r="B180" t="s">
        <v>369</v>
      </c>
      <c r="C180">
        <v>31458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3945</v>
      </c>
      <c r="J180">
        <v>2350</v>
      </c>
      <c r="K180">
        <v>82192</v>
      </c>
      <c r="L180">
        <v>36880</v>
      </c>
      <c r="M180">
        <v>9652</v>
      </c>
      <c r="N180">
        <v>4257</v>
      </c>
      <c r="O180">
        <v>5651</v>
      </c>
      <c r="P180">
        <v>3857</v>
      </c>
      <c r="Q180">
        <v>0</v>
      </c>
      <c r="R180">
        <v>2002</v>
      </c>
      <c r="S180">
        <v>182244</v>
      </c>
      <c r="T180">
        <v>0</v>
      </c>
      <c r="U180">
        <v>0</v>
      </c>
      <c r="V180">
        <v>0</v>
      </c>
      <c r="W180">
        <v>818</v>
      </c>
    </row>
    <row r="181" spans="1:23" x14ac:dyDescent="0.35">
      <c r="A181">
        <f t="shared" si="3"/>
        <v>0</v>
      </c>
      <c r="B181" t="s">
        <v>370</v>
      </c>
      <c r="C181">
        <v>32035</v>
      </c>
      <c r="D181">
        <v>4783</v>
      </c>
      <c r="E181">
        <v>500</v>
      </c>
      <c r="F181">
        <v>0</v>
      </c>
      <c r="G181">
        <v>0</v>
      </c>
      <c r="H181">
        <v>5709</v>
      </c>
      <c r="I181">
        <v>0</v>
      </c>
      <c r="J181">
        <v>813</v>
      </c>
      <c r="K181">
        <v>27659</v>
      </c>
      <c r="L181">
        <v>45699</v>
      </c>
      <c r="M181">
        <v>0</v>
      </c>
      <c r="N181">
        <v>820</v>
      </c>
      <c r="O181">
        <v>0</v>
      </c>
      <c r="P181">
        <v>6728</v>
      </c>
      <c r="Q181">
        <v>0</v>
      </c>
      <c r="R181">
        <v>4799</v>
      </c>
      <c r="S181">
        <v>129545</v>
      </c>
      <c r="T181">
        <v>0</v>
      </c>
      <c r="U181">
        <v>0</v>
      </c>
      <c r="V181">
        <v>0</v>
      </c>
      <c r="W181">
        <v>0</v>
      </c>
    </row>
    <row r="182" spans="1:23" x14ac:dyDescent="0.35">
      <c r="A182">
        <f t="shared" si="3"/>
        <v>0</v>
      </c>
      <c r="B182" t="s">
        <v>371</v>
      </c>
      <c r="C182">
        <v>13308</v>
      </c>
      <c r="D182">
        <v>0</v>
      </c>
      <c r="E182">
        <v>19291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28522</v>
      </c>
      <c r="L182">
        <v>24718</v>
      </c>
      <c r="M182">
        <v>0</v>
      </c>
      <c r="N182">
        <v>1108</v>
      </c>
      <c r="O182">
        <v>0</v>
      </c>
      <c r="P182">
        <v>2030</v>
      </c>
      <c r="Q182">
        <v>12717</v>
      </c>
      <c r="R182">
        <v>3716</v>
      </c>
      <c r="S182">
        <v>105410</v>
      </c>
      <c r="T182">
        <v>0</v>
      </c>
      <c r="U182">
        <v>0</v>
      </c>
      <c r="V182">
        <v>0</v>
      </c>
      <c r="W182">
        <v>0</v>
      </c>
    </row>
    <row r="183" spans="1:23" x14ac:dyDescent="0.35">
      <c r="A183">
        <f t="shared" si="3"/>
        <v>0</v>
      </c>
      <c r="B183" t="s">
        <v>372</v>
      </c>
      <c r="C183">
        <v>13374</v>
      </c>
      <c r="D183">
        <v>4648</v>
      </c>
      <c r="E183">
        <v>25464</v>
      </c>
      <c r="F183">
        <v>0</v>
      </c>
      <c r="G183">
        <v>23410</v>
      </c>
      <c r="H183">
        <v>6590</v>
      </c>
      <c r="I183">
        <v>0</v>
      </c>
      <c r="J183">
        <v>14840</v>
      </c>
      <c r="K183">
        <v>37970</v>
      </c>
      <c r="L183">
        <v>51899</v>
      </c>
      <c r="M183">
        <v>0</v>
      </c>
      <c r="N183">
        <v>30736</v>
      </c>
      <c r="O183">
        <v>62404</v>
      </c>
      <c r="P183">
        <v>3810</v>
      </c>
      <c r="Q183">
        <v>15080</v>
      </c>
      <c r="R183">
        <v>15189</v>
      </c>
      <c r="S183">
        <v>305414</v>
      </c>
      <c r="T183">
        <v>10381</v>
      </c>
      <c r="U183">
        <v>42270</v>
      </c>
      <c r="V183">
        <v>0</v>
      </c>
      <c r="W183">
        <v>0</v>
      </c>
    </row>
    <row r="184" spans="1:23" x14ac:dyDescent="0.35">
      <c r="A184">
        <f t="shared" si="3"/>
        <v>0</v>
      </c>
      <c r="B184" t="s">
        <v>461</v>
      </c>
      <c r="C184">
        <v>47883</v>
      </c>
      <c r="D184">
        <v>4298</v>
      </c>
      <c r="E184">
        <v>2220</v>
      </c>
      <c r="F184">
        <v>0</v>
      </c>
      <c r="G184">
        <v>7648</v>
      </c>
      <c r="H184">
        <v>4982</v>
      </c>
      <c r="I184">
        <v>0</v>
      </c>
      <c r="J184">
        <v>666</v>
      </c>
      <c r="K184">
        <v>69370</v>
      </c>
      <c r="L184">
        <v>29362</v>
      </c>
      <c r="M184">
        <v>0</v>
      </c>
      <c r="N184">
        <v>41762</v>
      </c>
      <c r="O184">
        <v>0</v>
      </c>
      <c r="P184">
        <v>17844</v>
      </c>
      <c r="Q184">
        <v>18804</v>
      </c>
      <c r="R184">
        <v>51000</v>
      </c>
      <c r="S184">
        <v>295839</v>
      </c>
      <c r="T184">
        <v>0</v>
      </c>
      <c r="U184">
        <v>0</v>
      </c>
      <c r="V184">
        <v>0</v>
      </c>
      <c r="W184">
        <v>0</v>
      </c>
    </row>
    <row r="185" spans="1:23" x14ac:dyDescent="0.35">
      <c r="A185">
        <f t="shared" si="3"/>
        <v>0</v>
      </c>
      <c r="B185" t="s">
        <v>373</v>
      </c>
      <c r="C185">
        <v>8114</v>
      </c>
      <c r="D185">
        <v>0</v>
      </c>
      <c r="E185">
        <v>3432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11401</v>
      </c>
      <c r="L185">
        <v>9889</v>
      </c>
      <c r="M185">
        <v>0</v>
      </c>
      <c r="N185">
        <v>11253</v>
      </c>
      <c r="O185">
        <v>0</v>
      </c>
      <c r="P185">
        <v>0</v>
      </c>
      <c r="Q185">
        <v>559</v>
      </c>
      <c r="R185">
        <v>21626</v>
      </c>
      <c r="S185">
        <v>66274</v>
      </c>
      <c r="T185">
        <v>0</v>
      </c>
      <c r="U185">
        <v>0</v>
      </c>
      <c r="V185">
        <v>0</v>
      </c>
      <c r="W185">
        <v>0</v>
      </c>
    </row>
    <row r="186" spans="1:23" x14ac:dyDescent="0.35">
      <c r="A186">
        <f t="shared" si="3"/>
        <v>0</v>
      </c>
      <c r="B186" t="s">
        <v>374</v>
      </c>
      <c r="C186">
        <v>22310</v>
      </c>
      <c r="D186">
        <v>24063</v>
      </c>
      <c r="E186">
        <v>43710</v>
      </c>
      <c r="F186">
        <v>0</v>
      </c>
      <c r="G186">
        <v>0</v>
      </c>
      <c r="H186">
        <v>7867</v>
      </c>
      <c r="I186">
        <v>3305</v>
      </c>
      <c r="J186">
        <v>0</v>
      </c>
      <c r="K186">
        <v>132185</v>
      </c>
      <c r="L186">
        <v>52610</v>
      </c>
      <c r="M186">
        <v>0</v>
      </c>
      <c r="N186">
        <v>13243</v>
      </c>
      <c r="O186">
        <v>0</v>
      </c>
      <c r="P186">
        <v>14106</v>
      </c>
      <c r="Q186">
        <v>24269</v>
      </c>
      <c r="R186">
        <v>78685</v>
      </c>
      <c r="S186">
        <v>416353</v>
      </c>
      <c r="T186">
        <v>1968</v>
      </c>
      <c r="U186">
        <v>96776</v>
      </c>
      <c r="V186">
        <v>648</v>
      </c>
      <c r="W186">
        <v>0</v>
      </c>
    </row>
    <row r="187" spans="1:23" x14ac:dyDescent="0.35">
      <c r="A187">
        <f t="shared" si="3"/>
        <v>0</v>
      </c>
      <c r="B187" t="s">
        <v>375</v>
      </c>
      <c r="C187">
        <v>44346</v>
      </c>
      <c r="D187">
        <v>0</v>
      </c>
      <c r="E187">
        <v>5773</v>
      </c>
      <c r="F187">
        <v>0</v>
      </c>
      <c r="G187">
        <v>0</v>
      </c>
      <c r="H187">
        <v>0</v>
      </c>
      <c r="I187">
        <v>2079</v>
      </c>
      <c r="J187">
        <v>2901</v>
      </c>
      <c r="K187">
        <v>33079</v>
      </c>
      <c r="L187">
        <v>35241</v>
      </c>
      <c r="M187">
        <v>0</v>
      </c>
      <c r="N187">
        <v>45607</v>
      </c>
      <c r="O187">
        <v>0</v>
      </c>
      <c r="P187">
        <v>8980</v>
      </c>
      <c r="Q187">
        <v>3655</v>
      </c>
      <c r="R187">
        <v>40488</v>
      </c>
      <c r="S187">
        <v>222149</v>
      </c>
      <c r="T187">
        <v>0</v>
      </c>
      <c r="U187">
        <v>137</v>
      </c>
      <c r="V187">
        <v>0</v>
      </c>
      <c r="W187">
        <v>0</v>
      </c>
    </row>
    <row r="188" spans="1:23" x14ac:dyDescent="0.35">
      <c r="A188">
        <f t="shared" si="3"/>
        <v>0</v>
      </c>
      <c r="B188" t="s">
        <v>376</v>
      </c>
      <c r="C188">
        <v>0</v>
      </c>
      <c r="D188">
        <v>0</v>
      </c>
      <c r="E188">
        <v>7997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8829</v>
      </c>
      <c r="L188">
        <v>103</v>
      </c>
      <c r="M188">
        <v>1552</v>
      </c>
      <c r="N188">
        <v>0</v>
      </c>
      <c r="O188">
        <v>0</v>
      </c>
      <c r="P188">
        <v>1166</v>
      </c>
      <c r="Q188">
        <v>0</v>
      </c>
      <c r="R188">
        <v>1398</v>
      </c>
      <c r="S188">
        <v>21045</v>
      </c>
      <c r="T188">
        <v>0</v>
      </c>
      <c r="U188">
        <v>0</v>
      </c>
      <c r="V188">
        <v>0</v>
      </c>
      <c r="W188">
        <v>0</v>
      </c>
    </row>
    <row r="189" spans="1:23" x14ac:dyDescent="0.35">
      <c r="A189">
        <f t="shared" si="3"/>
        <v>0</v>
      </c>
      <c r="B189" t="s">
        <v>377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70</v>
      </c>
      <c r="L189">
        <v>670</v>
      </c>
      <c r="M189">
        <v>0</v>
      </c>
      <c r="N189">
        <v>0</v>
      </c>
      <c r="O189">
        <v>0</v>
      </c>
      <c r="P189">
        <v>661</v>
      </c>
      <c r="Q189">
        <v>0</v>
      </c>
      <c r="R189">
        <v>0</v>
      </c>
      <c r="S189">
        <v>1401</v>
      </c>
      <c r="T189">
        <v>0</v>
      </c>
      <c r="U189">
        <v>0</v>
      </c>
      <c r="V189">
        <v>0</v>
      </c>
      <c r="W189">
        <v>54</v>
      </c>
    </row>
    <row r="190" spans="1:23" x14ac:dyDescent="0.35">
      <c r="A190">
        <f t="shared" si="3"/>
        <v>0</v>
      </c>
      <c r="B190" t="s">
        <v>378</v>
      </c>
      <c r="C190">
        <v>0</v>
      </c>
      <c r="D190">
        <v>0</v>
      </c>
      <c r="E190">
        <v>0</v>
      </c>
      <c r="F190">
        <v>0</v>
      </c>
      <c r="G190">
        <v>48</v>
      </c>
      <c r="H190">
        <v>0</v>
      </c>
      <c r="I190">
        <v>0</v>
      </c>
      <c r="J190">
        <v>864</v>
      </c>
      <c r="K190">
        <v>3879</v>
      </c>
      <c r="L190">
        <v>2119</v>
      </c>
      <c r="M190">
        <v>146</v>
      </c>
      <c r="N190">
        <v>0</v>
      </c>
      <c r="O190">
        <v>0</v>
      </c>
      <c r="P190">
        <v>0</v>
      </c>
      <c r="Q190">
        <v>0</v>
      </c>
      <c r="R190">
        <v>48</v>
      </c>
      <c r="S190">
        <v>7104</v>
      </c>
      <c r="T190">
        <v>0</v>
      </c>
      <c r="U190">
        <v>0</v>
      </c>
      <c r="V190">
        <v>0</v>
      </c>
      <c r="W190">
        <v>0</v>
      </c>
    </row>
    <row r="191" spans="1:23" x14ac:dyDescent="0.35">
      <c r="A191">
        <f t="shared" si="3"/>
        <v>0</v>
      </c>
      <c r="B191" t="s">
        <v>379</v>
      </c>
      <c r="C191">
        <v>900</v>
      </c>
      <c r="D191">
        <v>0</v>
      </c>
      <c r="E191">
        <v>0</v>
      </c>
      <c r="F191">
        <v>786</v>
      </c>
      <c r="G191">
        <v>0</v>
      </c>
      <c r="H191">
        <v>0</v>
      </c>
      <c r="I191">
        <v>0</v>
      </c>
      <c r="J191">
        <v>0</v>
      </c>
      <c r="K191">
        <v>47648</v>
      </c>
      <c r="L191">
        <v>8976</v>
      </c>
      <c r="M191">
        <v>5012</v>
      </c>
      <c r="N191">
        <v>256</v>
      </c>
      <c r="O191">
        <v>0</v>
      </c>
      <c r="P191">
        <v>1093</v>
      </c>
      <c r="Q191">
        <v>1621</v>
      </c>
      <c r="R191">
        <v>655</v>
      </c>
      <c r="S191">
        <v>66947</v>
      </c>
      <c r="T191">
        <v>0</v>
      </c>
      <c r="U191">
        <v>19205</v>
      </c>
      <c r="V191">
        <v>0</v>
      </c>
      <c r="W191">
        <v>5939</v>
      </c>
    </row>
    <row r="192" spans="1:23" x14ac:dyDescent="0.35">
      <c r="A192">
        <f t="shared" si="3"/>
        <v>0</v>
      </c>
      <c r="B192" t="s">
        <v>380</v>
      </c>
      <c r="C192">
        <v>21217</v>
      </c>
      <c r="D192">
        <v>0</v>
      </c>
      <c r="E192">
        <v>2393</v>
      </c>
      <c r="F192">
        <v>0</v>
      </c>
      <c r="G192">
        <v>0</v>
      </c>
      <c r="H192">
        <v>0</v>
      </c>
      <c r="I192">
        <v>0</v>
      </c>
      <c r="J192">
        <v>7053</v>
      </c>
      <c r="K192">
        <v>44014</v>
      </c>
      <c r="L192">
        <v>42503</v>
      </c>
      <c r="M192">
        <v>0</v>
      </c>
      <c r="N192">
        <v>8766</v>
      </c>
      <c r="O192">
        <v>0</v>
      </c>
      <c r="P192">
        <v>5008</v>
      </c>
      <c r="Q192">
        <v>4551</v>
      </c>
      <c r="R192">
        <v>14374</v>
      </c>
      <c r="S192">
        <v>149879</v>
      </c>
      <c r="T192">
        <v>0</v>
      </c>
      <c r="U192">
        <v>6226</v>
      </c>
      <c r="V192">
        <v>0</v>
      </c>
      <c r="W192">
        <v>0</v>
      </c>
    </row>
    <row r="193" spans="1:23" x14ac:dyDescent="0.35">
      <c r="A193">
        <f>+S193-SUM(C193:R194)</f>
        <v>0</v>
      </c>
      <c r="B193" t="s">
        <v>381</v>
      </c>
      <c r="C193">
        <v>186032</v>
      </c>
      <c r="D193">
        <v>7128</v>
      </c>
      <c r="E193">
        <v>2678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26034</v>
      </c>
      <c r="L193">
        <v>23766</v>
      </c>
      <c r="M193">
        <v>0</v>
      </c>
      <c r="N193">
        <v>0</v>
      </c>
      <c r="O193">
        <v>0</v>
      </c>
      <c r="P193">
        <v>25550</v>
      </c>
      <c r="Q193">
        <v>15559</v>
      </c>
      <c r="R193">
        <v>0</v>
      </c>
      <c r="S193">
        <v>296176</v>
      </c>
      <c r="T193">
        <v>0</v>
      </c>
      <c r="U193">
        <v>0</v>
      </c>
      <c r="V193">
        <v>0</v>
      </c>
      <c r="W193">
        <v>0</v>
      </c>
    </row>
    <row r="194" spans="1:23" x14ac:dyDescent="0.35">
      <c r="A194" s="1"/>
      <c r="B194" t="s">
        <v>381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9429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</row>
    <row r="195" spans="1:23" x14ac:dyDescent="0.35">
      <c r="A195">
        <f>+S195-SUM(C195:R196)</f>
        <v>0</v>
      </c>
      <c r="B195" t="s">
        <v>382</v>
      </c>
      <c r="C195">
        <v>25457</v>
      </c>
      <c r="D195">
        <v>11525</v>
      </c>
      <c r="E195">
        <v>7613</v>
      </c>
      <c r="F195">
        <v>0</v>
      </c>
      <c r="G195">
        <v>1858</v>
      </c>
      <c r="H195">
        <v>8290</v>
      </c>
      <c r="I195">
        <v>0</v>
      </c>
      <c r="J195">
        <v>3007</v>
      </c>
      <c r="K195">
        <v>3508</v>
      </c>
      <c r="L195">
        <v>1728</v>
      </c>
      <c r="M195">
        <v>0</v>
      </c>
      <c r="N195">
        <v>24012</v>
      </c>
      <c r="O195">
        <v>0</v>
      </c>
      <c r="P195">
        <v>7692</v>
      </c>
      <c r="Q195">
        <v>0</v>
      </c>
      <c r="R195">
        <v>2400</v>
      </c>
      <c r="S195">
        <v>102129</v>
      </c>
      <c r="T195">
        <v>1126</v>
      </c>
      <c r="U195">
        <v>611</v>
      </c>
      <c r="V195">
        <v>847</v>
      </c>
      <c r="W195">
        <v>0</v>
      </c>
    </row>
    <row r="196" spans="1:23" x14ac:dyDescent="0.35">
      <c r="A196" s="1"/>
      <c r="B196" t="s">
        <v>382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5039</v>
      </c>
      <c r="S196" s="1">
        <v>0</v>
      </c>
      <c r="T196" s="1">
        <v>0</v>
      </c>
      <c r="U196" s="1">
        <v>7104</v>
      </c>
      <c r="V196" s="1">
        <v>0</v>
      </c>
      <c r="W196" s="1">
        <v>0</v>
      </c>
    </row>
    <row r="197" spans="1:23" x14ac:dyDescent="0.35">
      <c r="A197">
        <f t="shared" ref="A197:A202" si="4">+S197-SUM(C197:R197)</f>
        <v>0</v>
      </c>
      <c r="B197" t="s">
        <v>516</v>
      </c>
      <c r="C197">
        <v>31295</v>
      </c>
      <c r="D197">
        <v>0</v>
      </c>
      <c r="E197">
        <v>1807</v>
      </c>
      <c r="F197">
        <v>0</v>
      </c>
      <c r="G197">
        <v>0</v>
      </c>
      <c r="H197">
        <v>1671</v>
      </c>
      <c r="I197">
        <v>0</v>
      </c>
      <c r="J197">
        <v>1373</v>
      </c>
      <c r="K197">
        <v>64732</v>
      </c>
      <c r="L197">
        <v>8689</v>
      </c>
      <c r="M197">
        <v>0</v>
      </c>
      <c r="N197">
        <v>2204</v>
      </c>
      <c r="O197">
        <v>0</v>
      </c>
      <c r="P197">
        <v>6628</v>
      </c>
      <c r="Q197">
        <v>8549</v>
      </c>
      <c r="R197">
        <v>4562</v>
      </c>
      <c r="S197">
        <v>131510</v>
      </c>
      <c r="T197">
        <v>0</v>
      </c>
      <c r="U197">
        <v>0</v>
      </c>
      <c r="V197">
        <v>0</v>
      </c>
      <c r="W197">
        <v>0</v>
      </c>
    </row>
    <row r="198" spans="1:23" x14ac:dyDescent="0.35">
      <c r="A198">
        <f t="shared" si="4"/>
        <v>0</v>
      </c>
      <c r="B198" t="s">
        <v>383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700</v>
      </c>
      <c r="K198">
        <v>34976</v>
      </c>
      <c r="L198">
        <v>1077</v>
      </c>
      <c r="M198">
        <v>0</v>
      </c>
      <c r="N198">
        <v>950</v>
      </c>
      <c r="O198">
        <v>0</v>
      </c>
      <c r="P198">
        <v>344</v>
      </c>
      <c r="Q198">
        <v>1750</v>
      </c>
      <c r="R198">
        <v>2440</v>
      </c>
      <c r="S198">
        <v>42237</v>
      </c>
      <c r="T198">
        <v>556</v>
      </c>
      <c r="U198">
        <v>1864</v>
      </c>
      <c r="V198">
        <v>0</v>
      </c>
      <c r="W198">
        <v>580</v>
      </c>
    </row>
    <row r="199" spans="1:23" x14ac:dyDescent="0.35">
      <c r="A199">
        <f t="shared" si="4"/>
        <v>0</v>
      </c>
      <c r="B199" t="s">
        <v>384</v>
      </c>
      <c r="C199">
        <v>11914</v>
      </c>
      <c r="D199">
        <v>3124</v>
      </c>
      <c r="E199">
        <v>14561</v>
      </c>
      <c r="F199">
        <v>0</v>
      </c>
      <c r="G199">
        <v>0</v>
      </c>
      <c r="H199">
        <v>0</v>
      </c>
      <c r="I199">
        <v>0</v>
      </c>
      <c r="J199">
        <v>900</v>
      </c>
      <c r="K199">
        <v>23405</v>
      </c>
      <c r="L199">
        <v>8345</v>
      </c>
      <c r="M199">
        <v>0</v>
      </c>
      <c r="N199">
        <v>0</v>
      </c>
      <c r="O199">
        <v>0</v>
      </c>
      <c r="P199">
        <v>2126</v>
      </c>
      <c r="Q199">
        <v>0</v>
      </c>
      <c r="R199">
        <v>6132</v>
      </c>
      <c r="S199">
        <v>70507</v>
      </c>
      <c r="T199">
        <v>0</v>
      </c>
      <c r="U199">
        <v>0</v>
      </c>
      <c r="V199">
        <v>0</v>
      </c>
      <c r="W199">
        <v>0</v>
      </c>
    </row>
    <row r="200" spans="1:23" x14ac:dyDescent="0.35">
      <c r="A200">
        <f t="shared" si="4"/>
        <v>0</v>
      </c>
      <c r="B200" t="s">
        <v>385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1600</v>
      </c>
      <c r="I200">
        <v>0</v>
      </c>
      <c r="J200">
        <v>0</v>
      </c>
      <c r="K200">
        <v>557</v>
      </c>
      <c r="L200">
        <v>540</v>
      </c>
      <c r="M200">
        <v>0</v>
      </c>
      <c r="N200">
        <v>0</v>
      </c>
      <c r="O200">
        <v>0</v>
      </c>
      <c r="P200">
        <v>1194</v>
      </c>
      <c r="Q200">
        <v>0</v>
      </c>
      <c r="R200">
        <v>260</v>
      </c>
      <c r="S200">
        <v>4151</v>
      </c>
      <c r="T200">
        <v>0</v>
      </c>
      <c r="U200">
        <v>0</v>
      </c>
      <c r="V200">
        <v>0</v>
      </c>
      <c r="W200">
        <v>0</v>
      </c>
    </row>
    <row r="201" spans="1:23" x14ac:dyDescent="0.35">
      <c r="A201">
        <f t="shared" si="4"/>
        <v>0</v>
      </c>
      <c r="B201" t="s">
        <v>386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540</v>
      </c>
      <c r="L201">
        <v>655</v>
      </c>
      <c r="M201">
        <v>637</v>
      </c>
      <c r="N201">
        <v>0</v>
      </c>
      <c r="O201">
        <v>0</v>
      </c>
      <c r="P201">
        <v>0</v>
      </c>
      <c r="Q201">
        <v>0</v>
      </c>
      <c r="R201">
        <v>647</v>
      </c>
      <c r="S201">
        <v>2479</v>
      </c>
      <c r="T201">
        <v>63</v>
      </c>
      <c r="U201">
        <v>3</v>
      </c>
      <c r="V201">
        <v>0</v>
      </c>
      <c r="W201">
        <v>0</v>
      </c>
    </row>
    <row r="202" spans="1:23" x14ac:dyDescent="0.35">
      <c r="A202">
        <f t="shared" si="4"/>
        <v>0</v>
      </c>
      <c r="B202" t="s">
        <v>387</v>
      </c>
      <c r="C202">
        <v>600</v>
      </c>
      <c r="D202">
        <v>0</v>
      </c>
      <c r="E202">
        <v>5124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7745</v>
      </c>
      <c r="L202">
        <v>10358</v>
      </c>
      <c r="M202">
        <v>1982</v>
      </c>
      <c r="N202">
        <v>3759</v>
      </c>
      <c r="O202">
        <v>0</v>
      </c>
      <c r="P202">
        <v>248</v>
      </c>
      <c r="Q202">
        <v>1720</v>
      </c>
      <c r="R202">
        <v>1930</v>
      </c>
      <c r="S202">
        <v>33466</v>
      </c>
      <c r="T202">
        <v>0</v>
      </c>
      <c r="U202">
        <v>0</v>
      </c>
      <c r="V202">
        <v>0</v>
      </c>
      <c r="W202">
        <v>1363</v>
      </c>
    </row>
    <row r="203" spans="1:23" x14ac:dyDescent="0.35">
      <c r="A203">
        <f>+S203-SUM(C203:R204)</f>
        <v>0</v>
      </c>
      <c r="B203" t="s">
        <v>388</v>
      </c>
      <c r="C203">
        <v>10157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655</v>
      </c>
      <c r="K203">
        <v>15036</v>
      </c>
      <c r="L203">
        <v>1753</v>
      </c>
      <c r="M203">
        <v>0</v>
      </c>
      <c r="N203">
        <v>3614</v>
      </c>
      <c r="O203">
        <v>0</v>
      </c>
      <c r="P203">
        <v>0</v>
      </c>
      <c r="Q203">
        <v>0</v>
      </c>
      <c r="R203">
        <v>0</v>
      </c>
      <c r="S203">
        <v>32915</v>
      </c>
      <c r="T203">
        <v>0</v>
      </c>
      <c r="U203">
        <v>0</v>
      </c>
      <c r="V203">
        <v>0</v>
      </c>
      <c r="W203">
        <v>0</v>
      </c>
    </row>
    <row r="204" spans="1:23" x14ac:dyDescent="0.35">
      <c r="A204" s="1"/>
      <c r="B204" t="s">
        <v>388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1700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</row>
    <row r="205" spans="1:23" x14ac:dyDescent="0.35">
      <c r="A205">
        <f t="shared" ref="A205:A221" si="5">+S205-SUM(C205:R205)</f>
        <v>0</v>
      </c>
      <c r="B205" t="s">
        <v>389</v>
      </c>
      <c r="C205">
        <v>6953</v>
      </c>
      <c r="D205">
        <v>0</v>
      </c>
      <c r="E205">
        <v>3103</v>
      </c>
      <c r="F205">
        <v>0</v>
      </c>
      <c r="G205">
        <v>0</v>
      </c>
      <c r="H205">
        <v>0</v>
      </c>
      <c r="I205">
        <v>138</v>
      </c>
      <c r="J205">
        <v>215</v>
      </c>
      <c r="K205">
        <v>6887</v>
      </c>
      <c r="L205">
        <v>18340</v>
      </c>
      <c r="M205">
        <v>0</v>
      </c>
      <c r="N205">
        <v>4764</v>
      </c>
      <c r="O205" s="2">
        <v>0</v>
      </c>
      <c r="P205" s="2">
        <v>764</v>
      </c>
      <c r="Q205" s="2">
        <v>0</v>
      </c>
      <c r="R205" s="2">
        <v>2013</v>
      </c>
      <c r="S205" s="2">
        <v>43177</v>
      </c>
      <c r="T205">
        <v>0</v>
      </c>
      <c r="U205">
        <v>0</v>
      </c>
      <c r="V205" s="2">
        <v>0</v>
      </c>
      <c r="W205" s="2">
        <v>0</v>
      </c>
    </row>
    <row r="206" spans="1:23" x14ac:dyDescent="0.35">
      <c r="A206">
        <f t="shared" si="5"/>
        <v>0</v>
      </c>
      <c r="B206" t="s">
        <v>390</v>
      </c>
      <c r="C206" s="2">
        <v>0</v>
      </c>
      <c r="D206" s="2">
        <v>0</v>
      </c>
      <c r="E206" s="2">
        <v>354</v>
      </c>
      <c r="F206" s="2">
        <v>0</v>
      </c>
      <c r="G206" s="2">
        <v>0</v>
      </c>
      <c r="H206" s="2">
        <v>0</v>
      </c>
      <c r="I206" s="2">
        <v>115</v>
      </c>
      <c r="J206" s="2">
        <v>0</v>
      </c>
      <c r="K206" s="2">
        <v>1098</v>
      </c>
      <c r="L206" s="2">
        <v>67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30</v>
      </c>
      <c r="S206" s="2">
        <v>1664</v>
      </c>
      <c r="T206" s="2">
        <v>0</v>
      </c>
      <c r="U206" s="2">
        <v>0</v>
      </c>
      <c r="V206" s="2">
        <v>33</v>
      </c>
      <c r="W206" s="2">
        <v>0</v>
      </c>
    </row>
    <row r="207" spans="1:23" x14ac:dyDescent="0.35">
      <c r="A207">
        <f t="shared" si="5"/>
        <v>0</v>
      </c>
      <c r="B207" t="s">
        <v>391</v>
      </c>
      <c r="C207">
        <v>0</v>
      </c>
      <c r="D207">
        <v>976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15984</v>
      </c>
      <c r="L207">
        <v>2126</v>
      </c>
      <c r="M207">
        <v>0</v>
      </c>
      <c r="N207">
        <v>0</v>
      </c>
      <c r="O207">
        <v>0</v>
      </c>
      <c r="P207">
        <v>808</v>
      </c>
      <c r="Q207">
        <v>0</v>
      </c>
      <c r="R207">
        <v>0</v>
      </c>
      <c r="S207">
        <v>19894</v>
      </c>
      <c r="T207">
        <v>0</v>
      </c>
      <c r="U207">
        <v>0</v>
      </c>
      <c r="V207">
        <v>0</v>
      </c>
      <c r="W207">
        <v>0</v>
      </c>
    </row>
    <row r="208" spans="1:23" x14ac:dyDescent="0.35">
      <c r="A208">
        <f t="shared" si="5"/>
        <v>0</v>
      </c>
      <c r="B208" t="s">
        <v>392</v>
      </c>
      <c r="C208">
        <v>0</v>
      </c>
      <c r="D208">
        <v>1588</v>
      </c>
      <c r="E208">
        <v>0</v>
      </c>
      <c r="F208">
        <v>378</v>
      </c>
      <c r="G208">
        <v>0</v>
      </c>
      <c r="H208">
        <v>0</v>
      </c>
      <c r="I208">
        <v>0</v>
      </c>
      <c r="J208">
        <v>0</v>
      </c>
      <c r="K208">
        <v>14259</v>
      </c>
      <c r="L208">
        <v>0</v>
      </c>
      <c r="M208">
        <v>0</v>
      </c>
      <c r="N208">
        <v>716</v>
      </c>
      <c r="O208">
        <v>2186</v>
      </c>
      <c r="P208">
        <v>0</v>
      </c>
      <c r="Q208">
        <v>0</v>
      </c>
      <c r="R208">
        <v>375</v>
      </c>
      <c r="S208">
        <v>19502</v>
      </c>
      <c r="T208">
        <v>0</v>
      </c>
      <c r="U208">
        <v>0</v>
      </c>
      <c r="V208">
        <v>0</v>
      </c>
      <c r="W208">
        <v>0</v>
      </c>
    </row>
    <row r="209" spans="1:23" x14ac:dyDescent="0.35">
      <c r="A209">
        <f t="shared" si="5"/>
        <v>0</v>
      </c>
      <c r="B209" t="s">
        <v>393</v>
      </c>
      <c r="C209">
        <v>0</v>
      </c>
      <c r="D209">
        <v>440</v>
      </c>
      <c r="E209">
        <v>245</v>
      </c>
      <c r="F209">
        <v>0</v>
      </c>
      <c r="G209">
        <v>109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591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1385</v>
      </c>
      <c r="T209">
        <v>0</v>
      </c>
      <c r="U209">
        <v>0</v>
      </c>
      <c r="V209">
        <v>0</v>
      </c>
      <c r="W209">
        <v>0</v>
      </c>
    </row>
    <row r="210" spans="1:23" x14ac:dyDescent="0.35">
      <c r="A210">
        <f t="shared" si="5"/>
        <v>0</v>
      </c>
      <c r="B210" t="s">
        <v>394</v>
      </c>
      <c r="C210">
        <v>0</v>
      </c>
      <c r="D210">
        <v>932</v>
      </c>
      <c r="E210">
        <v>8102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21067</v>
      </c>
      <c r="L210">
        <v>75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30176</v>
      </c>
      <c r="T210">
        <v>0</v>
      </c>
      <c r="U210">
        <v>225</v>
      </c>
      <c r="V210">
        <v>0</v>
      </c>
      <c r="W210">
        <v>0</v>
      </c>
    </row>
    <row r="211" spans="1:23" x14ac:dyDescent="0.35">
      <c r="A211">
        <f t="shared" si="5"/>
        <v>0</v>
      </c>
      <c r="B211" t="s">
        <v>395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4848</v>
      </c>
      <c r="K211">
        <v>64469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2946</v>
      </c>
      <c r="S211">
        <v>72263</v>
      </c>
      <c r="T211">
        <v>0</v>
      </c>
      <c r="U211">
        <v>0</v>
      </c>
      <c r="V211">
        <v>0</v>
      </c>
      <c r="W211">
        <v>2611</v>
      </c>
    </row>
    <row r="212" spans="1:23" x14ac:dyDescent="0.35">
      <c r="A212">
        <f t="shared" si="5"/>
        <v>0</v>
      </c>
      <c r="B212" t="s">
        <v>396</v>
      </c>
      <c r="C212">
        <v>86247</v>
      </c>
      <c r="D212">
        <v>10676</v>
      </c>
      <c r="E212">
        <v>6180</v>
      </c>
      <c r="F212">
        <v>0</v>
      </c>
      <c r="G212">
        <v>5574</v>
      </c>
      <c r="H212">
        <v>0</v>
      </c>
      <c r="I212">
        <v>0</v>
      </c>
      <c r="J212">
        <v>0</v>
      </c>
      <c r="K212">
        <v>35092</v>
      </c>
      <c r="L212">
        <v>27200</v>
      </c>
      <c r="M212">
        <v>6968</v>
      </c>
      <c r="N212">
        <v>15330</v>
      </c>
      <c r="O212">
        <v>0</v>
      </c>
      <c r="P212">
        <v>4764</v>
      </c>
      <c r="Q212">
        <v>0</v>
      </c>
      <c r="R212">
        <v>15547</v>
      </c>
      <c r="S212">
        <v>213578</v>
      </c>
      <c r="T212">
        <v>605</v>
      </c>
      <c r="U212">
        <v>6262</v>
      </c>
      <c r="V212">
        <v>0</v>
      </c>
      <c r="W212">
        <v>0</v>
      </c>
    </row>
    <row r="213" spans="1:23" x14ac:dyDescent="0.35">
      <c r="A213">
        <f t="shared" si="5"/>
        <v>0</v>
      </c>
      <c r="B213" t="s">
        <v>397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10382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10382</v>
      </c>
      <c r="T213">
        <v>0</v>
      </c>
      <c r="U213">
        <v>0</v>
      </c>
      <c r="V213">
        <v>0</v>
      </c>
      <c r="W213">
        <v>0</v>
      </c>
    </row>
    <row r="214" spans="1:23" x14ac:dyDescent="0.35">
      <c r="A214">
        <f t="shared" si="5"/>
        <v>0</v>
      </c>
      <c r="B214" t="s">
        <v>398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323</v>
      </c>
    </row>
    <row r="215" spans="1:23" x14ac:dyDescent="0.35">
      <c r="A215">
        <f t="shared" si="5"/>
        <v>0</v>
      </c>
      <c r="B215" t="s">
        <v>399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12187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12187</v>
      </c>
      <c r="T215">
        <v>0</v>
      </c>
      <c r="U215">
        <v>0</v>
      </c>
      <c r="V215">
        <v>0</v>
      </c>
      <c r="W215">
        <v>802</v>
      </c>
    </row>
    <row r="216" spans="1:23" x14ac:dyDescent="0.35">
      <c r="A216">
        <f t="shared" si="5"/>
        <v>0</v>
      </c>
      <c r="B216" t="s">
        <v>400</v>
      </c>
      <c r="C216">
        <v>0</v>
      </c>
      <c r="D216">
        <v>0</v>
      </c>
      <c r="E216">
        <v>6136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6508</v>
      </c>
      <c r="L216">
        <v>612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13256</v>
      </c>
      <c r="T216">
        <v>0</v>
      </c>
      <c r="U216">
        <v>0</v>
      </c>
      <c r="V216">
        <v>0</v>
      </c>
      <c r="W216">
        <v>0</v>
      </c>
    </row>
    <row r="217" spans="1:23" x14ac:dyDescent="0.35">
      <c r="A217">
        <f t="shared" si="5"/>
        <v>0</v>
      </c>
      <c r="B217" t="s">
        <v>401</v>
      </c>
      <c r="C217">
        <v>5814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35210</v>
      </c>
      <c r="L217">
        <v>18769</v>
      </c>
      <c r="M217">
        <v>1740</v>
      </c>
      <c r="N217">
        <v>0</v>
      </c>
      <c r="O217">
        <v>0</v>
      </c>
      <c r="P217">
        <v>1099</v>
      </c>
      <c r="Q217">
        <v>0</v>
      </c>
      <c r="R217">
        <v>0</v>
      </c>
      <c r="S217">
        <v>62632</v>
      </c>
      <c r="T217">
        <v>0</v>
      </c>
      <c r="U217">
        <v>0</v>
      </c>
      <c r="V217">
        <v>0</v>
      </c>
      <c r="W217">
        <v>0</v>
      </c>
    </row>
    <row r="218" spans="1:23" x14ac:dyDescent="0.35">
      <c r="A218">
        <f t="shared" si="5"/>
        <v>0</v>
      </c>
      <c r="B218" t="s">
        <v>402</v>
      </c>
      <c r="C218">
        <v>5771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1967</v>
      </c>
      <c r="K218">
        <v>5828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3238</v>
      </c>
      <c r="S218">
        <v>16804</v>
      </c>
      <c r="T218">
        <v>0</v>
      </c>
      <c r="U218">
        <v>150</v>
      </c>
      <c r="V218">
        <v>0</v>
      </c>
      <c r="W218">
        <v>931</v>
      </c>
    </row>
    <row r="219" spans="1:23" x14ac:dyDescent="0.35">
      <c r="A219">
        <f t="shared" si="5"/>
        <v>0</v>
      </c>
      <c r="B219" t="s">
        <v>403</v>
      </c>
      <c r="C219">
        <v>13745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9861</v>
      </c>
      <c r="K219">
        <v>16032</v>
      </c>
      <c r="L219">
        <v>34070</v>
      </c>
      <c r="M219">
        <v>1704</v>
      </c>
      <c r="N219">
        <v>24198</v>
      </c>
      <c r="O219">
        <v>0</v>
      </c>
      <c r="P219">
        <v>4135</v>
      </c>
      <c r="Q219">
        <v>4372</v>
      </c>
      <c r="R219">
        <v>34860</v>
      </c>
      <c r="S219">
        <v>142977</v>
      </c>
      <c r="T219">
        <v>0</v>
      </c>
      <c r="U219">
        <v>0</v>
      </c>
      <c r="V219">
        <v>0</v>
      </c>
      <c r="W219">
        <v>0</v>
      </c>
    </row>
    <row r="220" spans="1:23" x14ac:dyDescent="0.35">
      <c r="A220">
        <f t="shared" si="5"/>
        <v>0</v>
      </c>
      <c r="B220" t="s">
        <v>404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</row>
    <row r="221" spans="1:23" x14ac:dyDescent="0.35">
      <c r="A221">
        <f t="shared" si="5"/>
        <v>0</v>
      </c>
      <c r="B221" t="s">
        <v>405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1314</v>
      </c>
      <c r="S221">
        <v>1314</v>
      </c>
      <c r="T221">
        <v>0</v>
      </c>
      <c r="U221">
        <v>0</v>
      </c>
      <c r="V221">
        <v>0</v>
      </c>
      <c r="W221">
        <v>0</v>
      </c>
    </row>
    <row r="222" spans="1:23" x14ac:dyDescent="0.35">
      <c r="A222">
        <f>+S222-SUM(C222:R223)</f>
        <v>0</v>
      </c>
      <c r="B222" t="s">
        <v>406</v>
      </c>
      <c r="C222">
        <v>70841</v>
      </c>
      <c r="D222">
        <v>0</v>
      </c>
      <c r="E222">
        <v>38221</v>
      </c>
      <c r="F222">
        <v>0</v>
      </c>
      <c r="G222">
        <v>15460</v>
      </c>
      <c r="H222">
        <v>0</v>
      </c>
      <c r="I222">
        <v>2175</v>
      </c>
      <c r="J222">
        <v>0</v>
      </c>
      <c r="K222">
        <v>12700</v>
      </c>
      <c r="L222">
        <v>245479</v>
      </c>
      <c r="M222">
        <v>0</v>
      </c>
      <c r="N222">
        <v>36408</v>
      </c>
      <c r="O222">
        <v>0</v>
      </c>
      <c r="P222">
        <v>3467</v>
      </c>
      <c r="Q222">
        <v>16148</v>
      </c>
      <c r="R222">
        <v>8000</v>
      </c>
      <c r="S222">
        <v>467390</v>
      </c>
      <c r="T222">
        <v>500</v>
      </c>
      <c r="U222">
        <v>580</v>
      </c>
      <c r="V222">
        <v>0</v>
      </c>
      <c r="W222">
        <v>171</v>
      </c>
    </row>
    <row r="223" spans="1:23" x14ac:dyDescent="0.35">
      <c r="A223" s="1"/>
      <c r="B223" t="s">
        <v>406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18491</v>
      </c>
      <c r="S223" s="1">
        <v>0</v>
      </c>
      <c r="T223" s="1">
        <v>33767</v>
      </c>
      <c r="U223" s="1">
        <v>39889</v>
      </c>
      <c r="V223" s="1">
        <v>0</v>
      </c>
      <c r="W223" s="1">
        <v>0</v>
      </c>
    </row>
    <row r="224" spans="1:23" x14ac:dyDescent="0.35">
      <c r="A224">
        <f t="shared" ref="A224:A246" si="6">+S224-SUM(C224:R224)</f>
        <v>0</v>
      </c>
      <c r="B224" t="s">
        <v>407</v>
      </c>
      <c r="C224">
        <v>0</v>
      </c>
      <c r="D224">
        <v>0</v>
      </c>
      <c r="E224">
        <v>5433</v>
      </c>
      <c r="F224">
        <v>0</v>
      </c>
      <c r="G224">
        <v>14142</v>
      </c>
      <c r="H224">
        <v>0</v>
      </c>
      <c r="I224">
        <v>0</v>
      </c>
      <c r="J224">
        <v>3802</v>
      </c>
      <c r="K224">
        <v>887</v>
      </c>
      <c r="L224">
        <v>0</v>
      </c>
      <c r="M224">
        <v>0</v>
      </c>
      <c r="N224">
        <v>5869</v>
      </c>
      <c r="O224">
        <v>0</v>
      </c>
      <c r="P224">
        <v>0</v>
      </c>
      <c r="Q224">
        <v>0</v>
      </c>
      <c r="R224">
        <v>2750</v>
      </c>
      <c r="S224">
        <v>32883</v>
      </c>
      <c r="T224">
        <v>300</v>
      </c>
      <c r="U224">
        <v>3293</v>
      </c>
      <c r="V224">
        <v>0</v>
      </c>
      <c r="W224">
        <v>0</v>
      </c>
    </row>
    <row r="225" spans="1:23" x14ac:dyDescent="0.35">
      <c r="A225">
        <f t="shared" si="6"/>
        <v>0</v>
      </c>
      <c r="B225" t="s">
        <v>408</v>
      </c>
      <c r="C225">
        <v>51437</v>
      </c>
      <c r="D225">
        <v>0</v>
      </c>
      <c r="E225">
        <v>7061</v>
      </c>
      <c r="F225">
        <v>0</v>
      </c>
      <c r="G225">
        <v>0</v>
      </c>
      <c r="H225">
        <v>0</v>
      </c>
      <c r="I225">
        <v>1752</v>
      </c>
      <c r="J225">
        <v>0</v>
      </c>
      <c r="K225">
        <v>74236</v>
      </c>
      <c r="L225">
        <v>40287</v>
      </c>
      <c r="M225">
        <v>6431</v>
      </c>
      <c r="N225">
        <v>320</v>
      </c>
      <c r="O225">
        <v>0</v>
      </c>
      <c r="P225">
        <v>6750</v>
      </c>
      <c r="Q225">
        <v>16261</v>
      </c>
      <c r="R225">
        <v>3009</v>
      </c>
      <c r="S225">
        <v>207544</v>
      </c>
      <c r="T225">
        <v>0</v>
      </c>
      <c r="U225">
        <v>37108</v>
      </c>
      <c r="V225">
        <v>952</v>
      </c>
      <c r="W225">
        <v>0</v>
      </c>
    </row>
    <row r="226" spans="1:23" x14ac:dyDescent="0.35">
      <c r="A226">
        <f t="shared" si="6"/>
        <v>0</v>
      </c>
      <c r="B226" t="s">
        <v>409</v>
      </c>
      <c r="C226">
        <v>28649</v>
      </c>
      <c r="D226">
        <v>3562</v>
      </c>
      <c r="E226">
        <v>7016</v>
      </c>
      <c r="F226">
        <v>0</v>
      </c>
      <c r="G226">
        <v>0</v>
      </c>
      <c r="H226">
        <v>0</v>
      </c>
      <c r="I226">
        <v>0</v>
      </c>
      <c r="J226">
        <v>209</v>
      </c>
      <c r="K226">
        <v>31059</v>
      </c>
      <c r="L226">
        <v>71816</v>
      </c>
      <c r="M226">
        <v>3590</v>
      </c>
      <c r="N226">
        <v>0</v>
      </c>
      <c r="O226">
        <v>0</v>
      </c>
      <c r="P226">
        <v>7740</v>
      </c>
      <c r="Q226">
        <v>2156</v>
      </c>
      <c r="R226">
        <v>8426</v>
      </c>
      <c r="S226">
        <v>164223</v>
      </c>
      <c r="T226">
        <v>2785</v>
      </c>
      <c r="U226">
        <v>7924</v>
      </c>
      <c r="V226">
        <v>0</v>
      </c>
      <c r="W226">
        <v>0</v>
      </c>
    </row>
    <row r="227" spans="1:23" x14ac:dyDescent="0.35">
      <c r="A227">
        <f t="shared" si="6"/>
        <v>0</v>
      </c>
      <c r="B227" t="s">
        <v>410</v>
      </c>
      <c r="C227">
        <v>13313</v>
      </c>
      <c r="D227">
        <v>0</v>
      </c>
      <c r="E227">
        <v>12642</v>
      </c>
      <c r="F227">
        <v>0</v>
      </c>
      <c r="G227">
        <v>0</v>
      </c>
      <c r="H227">
        <v>0</v>
      </c>
      <c r="I227">
        <v>0</v>
      </c>
      <c r="J227">
        <v>827</v>
      </c>
      <c r="K227">
        <v>138166</v>
      </c>
      <c r="L227">
        <v>11926</v>
      </c>
      <c r="M227">
        <v>0</v>
      </c>
      <c r="N227">
        <v>4300</v>
      </c>
      <c r="O227">
        <v>0</v>
      </c>
      <c r="P227">
        <v>0</v>
      </c>
      <c r="Q227">
        <v>0</v>
      </c>
      <c r="R227">
        <v>1030</v>
      </c>
      <c r="S227">
        <v>182204</v>
      </c>
      <c r="T227">
        <v>0</v>
      </c>
      <c r="U227">
        <v>33229</v>
      </c>
      <c r="V227">
        <v>0</v>
      </c>
      <c r="W227">
        <v>0</v>
      </c>
    </row>
    <row r="228" spans="1:23" x14ac:dyDescent="0.35">
      <c r="A228">
        <f t="shared" si="6"/>
        <v>0</v>
      </c>
      <c r="B228" t="s">
        <v>411</v>
      </c>
      <c r="C228">
        <v>23921</v>
      </c>
      <c r="D228">
        <v>0</v>
      </c>
      <c r="E228">
        <v>38211</v>
      </c>
      <c r="F228">
        <v>0</v>
      </c>
      <c r="G228">
        <v>0</v>
      </c>
      <c r="H228">
        <v>4900</v>
      </c>
      <c r="I228">
        <v>0</v>
      </c>
      <c r="J228">
        <v>5730</v>
      </c>
      <c r="K228">
        <v>99363</v>
      </c>
      <c r="L228">
        <v>92568</v>
      </c>
      <c r="M228">
        <v>21298</v>
      </c>
      <c r="N228">
        <v>31805</v>
      </c>
      <c r="O228">
        <v>0</v>
      </c>
      <c r="P228">
        <v>8781</v>
      </c>
      <c r="Q228">
        <v>0</v>
      </c>
      <c r="R228">
        <v>16520</v>
      </c>
      <c r="S228">
        <v>343097</v>
      </c>
      <c r="T228">
        <v>5704</v>
      </c>
      <c r="U228">
        <v>34886</v>
      </c>
      <c r="V228">
        <v>0</v>
      </c>
      <c r="W228">
        <v>0</v>
      </c>
    </row>
    <row r="229" spans="1:23" x14ac:dyDescent="0.35">
      <c r="A229">
        <f t="shared" si="6"/>
        <v>0</v>
      </c>
      <c r="B229" t="s">
        <v>412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28834</v>
      </c>
      <c r="M229">
        <v>5000</v>
      </c>
      <c r="N229">
        <v>0</v>
      </c>
      <c r="O229">
        <v>0</v>
      </c>
      <c r="P229">
        <v>0</v>
      </c>
      <c r="Q229">
        <v>0</v>
      </c>
      <c r="R229">
        <v>7250</v>
      </c>
      <c r="S229">
        <v>41084</v>
      </c>
      <c r="T229">
        <v>500</v>
      </c>
      <c r="U229">
        <v>1828</v>
      </c>
      <c r="V229">
        <v>3806</v>
      </c>
      <c r="W229">
        <v>26695</v>
      </c>
    </row>
    <row r="230" spans="1:23" x14ac:dyDescent="0.35">
      <c r="A230">
        <f t="shared" si="6"/>
        <v>0</v>
      </c>
      <c r="B230" t="s">
        <v>413</v>
      </c>
      <c r="C230">
        <v>56634</v>
      </c>
      <c r="D230">
        <v>6100</v>
      </c>
      <c r="E230">
        <v>57717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214703</v>
      </c>
      <c r="L230">
        <v>14699</v>
      </c>
      <c r="M230">
        <v>7395</v>
      </c>
      <c r="N230">
        <v>72641</v>
      </c>
      <c r="O230">
        <v>0</v>
      </c>
      <c r="P230">
        <v>9465</v>
      </c>
      <c r="Q230">
        <v>0</v>
      </c>
      <c r="R230">
        <v>172083</v>
      </c>
      <c r="S230">
        <v>611437</v>
      </c>
      <c r="T230">
        <v>14425</v>
      </c>
      <c r="U230">
        <v>92699</v>
      </c>
      <c r="V230">
        <v>0</v>
      </c>
      <c r="W230">
        <v>0</v>
      </c>
    </row>
    <row r="231" spans="1:23" x14ac:dyDescent="0.35">
      <c r="A231">
        <f t="shared" si="6"/>
        <v>0</v>
      </c>
      <c r="B231" t="s">
        <v>414</v>
      </c>
      <c r="C231">
        <v>50021</v>
      </c>
      <c r="D231">
        <v>0</v>
      </c>
      <c r="E231">
        <v>13906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69889</v>
      </c>
      <c r="L231">
        <v>171557</v>
      </c>
      <c r="M231">
        <v>0</v>
      </c>
      <c r="N231">
        <v>7527</v>
      </c>
      <c r="O231">
        <v>0</v>
      </c>
      <c r="P231">
        <v>6640</v>
      </c>
      <c r="Q231">
        <v>0</v>
      </c>
      <c r="R231">
        <v>17832</v>
      </c>
      <c r="S231">
        <v>337372</v>
      </c>
      <c r="T231">
        <v>10299</v>
      </c>
      <c r="U231">
        <v>4985</v>
      </c>
      <c r="V231">
        <v>0</v>
      </c>
      <c r="W231">
        <v>0</v>
      </c>
    </row>
    <row r="232" spans="1:23" x14ac:dyDescent="0.35">
      <c r="A232">
        <f t="shared" si="6"/>
        <v>0</v>
      </c>
      <c r="B232" t="s">
        <v>415</v>
      </c>
      <c r="C232">
        <v>35685</v>
      </c>
      <c r="D232">
        <v>0</v>
      </c>
      <c r="E232">
        <v>43420</v>
      </c>
      <c r="F232">
        <v>0</v>
      </c>
      <c r="G232">
        <v>0</v>
      </c>
      <c r="H232">
        <v>0</v>
      </c>
      <c r="I232">
        <v>0</v>
      </c>
      <c r="J232">
        <v>5800</v>
      </c>
      <c r="K232">
        <v>54133</v>
      </c>
      <c r="L232">
        <v>57993</v>
      </c>
      <c r="M232">
        <v>0</v>
      </c>
      <c r="N232">
        <v>5750</v>
      </c>
      <c r="O232">
        <v>3000</v>
      </c>
      <c r="P232">
        <v>6400</v>
      </c>
      <c r="Q232">
        <v>4050</v>
      </c>
      <c r="R232">
        <v>16230</v>
      </c>
      <c r="S232">
        <v>232461</v>
      </c>
      <c r="T232">
        <v>5500</v>
      </c>
      <c r="U232">
        <v>34447</v>
      </c>
      <c r="V232">
        <v>0</v>
      </c>
      <c r="W232">
        <v>0</v>
      </c>
    </row>
    <row r="233" spans="1:23" x14ac:dyDescent="0.35">
      <c r="A233">
        <f t="shared" si="6"/>
        <v>0</v>
      </c>
      <c r="B233" t="s">
        <v>416</v>
      </c>
      <c r="C233" s="2">
        <v>10450</v>
      </c>
      <c r="D233" s="2">
        <v>1000</v>
      </c>
      <c r="E233" s="2">
        <v>20694</v>
      </c>
      <c r="F233">
        <v>0</v>
      </c>
      <c r="G233">
        <v>0</v>
      </c>
      <c r="H233">
        <v>0</v>
      </c>
      <c r="I233">
        <v>0</v>
      </c>
      <c r="J233">
        <v>0</v>
      </c>
      <c r="K233" s="2">
        <v>34221</v>
      </c>
      <c r="L233" s="2">
        <v>18143</v>
      </c>
      <c r="M233" s="2">
        <v>0</v>
      </c>
      <c r="N233" s="2">
        <v>0</v>
      </c>
      <c r="O233" s="2">
        <v>0</v>
      </c>
      <c r="P233" s="2">
        <v>4950</v>
      </c>
      <c r="Q233" s="2">
        <v>0</v>
      </c>
      <c r="R233" s="2">
        <v>2575</v>
      </c>
      <c r="S233" s="2">
        <v>92033</v>
      </c>
      <c r="T233" s="2">
        <v>0</v>
      </c>
      <c r="U233" s="2">
        <v>12130</v>
      </c>
      <c r="V233" s="2">
        <v>0</v>
      </c>
      <c r="W233" s="2">
        <v>0</v>
      </c>
    </row>
    <row r="234" spans="1:23" x14ac:dyDescent="0.35">
      <c r="A234">
        <f t="shared" si="6"/>
        <v>0</v>
      </c>
      <c r="B234" t="s">
        <v>417</v>
      </c>
      <c r="C234" s="2">
        <v>0</v>
      </c>
      <c r="D234" s="2">
        <v>0</v>
      </c>
      <c r="E234">
        <v>2737</v>
      </c>
      <c r="F234" s="2">
        <v>0</v>
      </c>
      <c r="G234" s="2">
        <v>0</v>
      </c>
      <c r="H234" s="2">
        <v>0</v>
      </c>
      <c r="I234" s="2">
        <v>0</v>
      </c>
      <c r="J234">
        <v>1700</v>
      </c>
      <c r="K234">
        <v>16807</v>
      </c>
      <c r="L234">
        <v>10680</v>
      </c>
      <c r="M234">
        <v>1623</v>
      </c>
      <c r="N234">
        <v>1800</v>
      </c>
      <c r="O234">
        <v>0</v>
      </c>
      <c r="P234">
        <v>4454</v>
      </c>
      <c r="Q234">
        <v>0</v>
      </c>
      <c r="R234">
        <v>4527</v>
      </c>
      <c r="S234">
        <v>44328</v>
      </c>
      <c r="T234">
        <v>1100</v>
      </c>
      <c r="U234">
        <v>5086</v>
      </c>
      <c r="V234">
        <v>0</v>
      </c>
      <c r="W234">
        <v>0</v>
      </c>
    </row>
    <row r="235" spans="1:23" x14ac:dyDescent="0.35">
      <c r="A235">
        <f t="shared" si="6"/>
        <v>0</v>
      </c>
      <c r="B235" t="s">
        <v>418</v>
      </c>
      <c r="C235">
        <v>21227</v>
      </c>
      <c r="D235">
        <v>0</v>
      </c>
      <c r="E235">
        <v>525</v>
      </c>
      <c r="F235">
        <v>0</v>
      </c>
      <c r="G235">
        <v>0</v>
      </c>
      <c r="H235">
        <v>0</v>
      </c>
      <c r="I235">
        <v>0</v>
      </c>
      <c r="J235">
        <v>3200</v>
      </c>
      <c r="K235">
        <v>41440</v>
      </c>
      <c r="L235">
        <v>24975</v>
      </c>
      <c r="M235">
        <v>0</v>
      </c>
      <c r="N235">
        <v>1650</v>
      </c>
      <c r="O235">
        <v>2055</v>
      </c>
      <c r="P235">
        <v>1800</v>
      </c>
      <c r="Q235">
        <v>0</v>
      </c>
      <c r="R235">
        <v>0</v>
      </c>
      <c r="S235">
        <v>96872</v>
      </c>
      <c r="T235">
        <v>1000</v>
      </c>
      <c r="U235">
        <v>2140</v>
      </c>
      <c r="V235">
        <v>0</v>
      </c>
      <c r="W235">
        <v>0</v>
      </c>
    </row>
    <row r="236" spans="1:23" x14ac:dyDescent="0.35">
      <c r="A236">
        <f t="shared" si="6"/>
        <v>0</v>
      </c>
      <c r="B236" t="s">
        <v>419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3403</v>
      </c>
      <c r="K236">
        <v>17485</v>
      </c>
      <c r="L236">
        <v>16088</v>
      </c>
      <c r="M236">
        <v>1000</v>
      </c>
      <c r="N236">
        <v>14675</v>
      </c>
      <c r="O236">
        <v>0</v>
      </c>
      <c r="P236">
        <v>0</v>
      </c>
      <c r="Q236">
        <v>0</v>
      </c>
      <c r="R236">
        <v>500</v>
      </c>
      <c r="S236">
        <v>53151</v>
      </c>
      <c r="T236">
        <v>2005</v>
      </c>
      <c r="U236">
        <v>195</v>
      </c>
      <c r="V236">
        <v>0</v>
      </c>
      <c r="W236">
        <v>0</v>
      </c>
    </row>
    <row r="237" spans="1:23" x14ac:dyDescent="0.35">
      <c r="A237">
        <f t="shared" si="6"/>
        <v>0</v>
      </c>
      <c r="B237" t="s">
        <v>420</v>
      </c>
      <c r="C237">
        <v>32868</v>
      </c>
      <c r="D237">
        <v>200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78730</v>
      </c>
      <c r="L237">
        <v>0</v>
      </c>
      <c r="M237">
        <v>197</v>
      </c>
      <c r="N237">
        <v>2580</v>
      </c>
      <c r="O237">
        <v>0</v>
      </c>
      <c r="P237">
        <v>6823</v>
      </c>
      <c r="Q237">
        <v>5758</v>
      </c>
      <c r="R237">
        <v>9398</v>
      </c>
      <c r="S237">
        <v>136554</v>
      </c>
      <c r="T237">
        <v>5183</v>
      </c>
      <c r="U237">
        <v>47</v>
      </c>
      <c r="V237">
        <v>130</v>
      </c>
      <c r="W237">
        <v>0</v>
      </c>
    </row>
    <row r="238" spans="1:23" x14ac:dyDescent="0.35">
      <c r="A238">
        <f t="shared" si="6"/>
        <v>0</v>
      </c>
      <c r="B238" t="s">
        <v>421</v>
      </c>
      <c r="C238">
        <v>16135</v>
      </c>
      <c r="D238">
        <v>5735</v>
      </c>
      <c r="E238">
        <v>65172</v>
      </c>
      <c r="F238">
        <v>0</v>
      </c>
      <c r="G238">
        <v>0</v>
      </c>
      <c r="H238">
        <v>1000</v>
      </c>
      <c r="I238">
        <v>0</v>
      </c>
      <c r="J238">
        <v>7432</v>
      </c>
      <c r="K238">
        <v>70884</v>
      </c>
      <c r="L238">
        <v>57542</v>
      </c>
      <c r="M238">
        <v>78652</v>
      </c>
      <c r="N238">
        <v>0</v>
      </c>
      <c r="O238">
        <v>0</v>
      </c>
      <c r="P238">
        <v>2751</v>
      </c>
      <c r="Q238">
        <v>2476</v>
      </c>
      <c r="R238">
        <v>6537</v>
      </c>
      <c r="S238">
        <v>314316</v>
      </c>
      <c r="T238">
        <v>11126</v>
      </c>
      <c r="U238">
        <v>2216</v>
      </c>
      <c r="V238">
        <v>0</v>
      </c>
      <c r="W238">
        <v>0</v>
      </c>
    </row>
    <row r="239" spans="1:23" x14ac:dyDescent="0.35">
      <c r="A239">
        <f t="shared" si="6"/>
        <v>0</v>
      </c>
      <c r="B239" t="s">
        <v>422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2674</v>
      </c>
      <c r="K239">
        <v>1647</v>
      </c>
      <c r="L239">
        <v>0</v>
      </c>
      <c r="M239">
        <v>0</v>
      </c>
      <c r="N239">
        <v>1128</v>
      </c>
      <c r="O239">
        <v>0</v>
      </c>
      <c r="P239">
        <v>0</v>
      </c>
      <c r="Q239">
        <v>0</v>
      </c>
      <c r="R239">
        <v>3402</v>
      </c>
      <c r="S239">
        <v>8851</v>
      </c>
      <c r="T239">
        <v>0</v>
      </c>
      <c r="U239">
        <v>0</v>
      </c>
      <c r="V239">
        <v>0</v>
      </c>
      <c r="W239">
        <v>0</v>
      </c>
    </row>
    <row r="240" spans="1:23" x14ac:dyDescent="0.35">
      <c r="A240">
        <f t="shared" si="6"/>
        <v>0</v>
      </c>
      <c r="B240" t="s">
        <v>423</v>
      </c>
      <c r="C240">
        <v>0</v>
      </c>
      <c r="D240">
        <v>0</v>
      </c>
      <c r="E240">
        <v>1888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7148</v>
      </c>
      <c r="L240">
        <v>0</v>
      </c>
      <c r="M240">
        <v>7884</v>
      </c>
      <c r="N240">
        <v>0</v>
      </c>
      <c r="O240">
        <v>0</v>
      </c>
      <c r="P240">
        <v>0</v>
      </c>
      <c r="Q240">
        <v>0</v>
      </c>
      <c r="R240">
        <v>2347</v>
      </c>
      <c r="S240">
        <v>19267</v>
      </c>
      <c r="T240">
        <v>0</v>
      </c>
      <c r="U240">
        <v>45</v>
      </c>
      <c r="V240">
        <v>0</v>
      </c>
      <c r="W240">
        <v>0</v>
      </c>
    </row>
    <row r="241" spans="1:23" x14ac:dyDescent="0.35">
      <c r="A241">
        <f t="shared" si="6"/>
        <v>0</v>
      </c>
      <c r="B241" t="s">
        <v>424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30163</v>
      </c>
      <c r="K241">
        <v>0</v>
      </c>
      <c r="L241">
        <v>3450</v>
      </c>
      <c r="M241">
        <v>0</v>
      </c>
      <c r="N241">
        <v>0</v>
      </c>
      <c r="O241">
        <v>4250</v>
      </c>
      <c r="P241">
        <v>0</v>
      </c>
      <c r="Q241">
        <v>0</v>
      </c>
      <c r="R241">
        <v>36013</v>
      </c>
      <c r="S241">
        <v>73876</v>
      </c>
      <c r="T241">
        <v>0</v>
      </c>
      <c r="U241">
        <v>10304</v>
      </c>
      <c r="V241">
        <v>0</v>
      </c>
      <c r="W241">
        <v>0</v>
      </c>
    </row>
    <row r="242" spans="1:23" x14ac:dyDescent="0.35">
      <c r="A242">
        <f t="shared" si="6"/>
        <v>0</v>
      </c>
      <c r="B242" t="s">
        <v>425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</row>
    <row r="243" spans="1:23" x14ac:dyDescent="0.35">
      <c r="A243">
        <f t="shared" si="6"/>
        <v>0</v>
      </c>
      <c r="B243" t="s">
        <v>426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911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911</v>
      </c>
      <c r="T243">
        <v>0</v>
      </c>
      <c r="U243">
        <v>0</v>
      </c>
      <c r="V243">
        <v>0</v>
      </c>
      <c r="W243">
        <v>0</v>
      </c>
    </row>
    <row r="244" spans="1:23" x14ac:dyDescent="0.35">
      <c r="A244">
        <f t="shared" si="6"/>
        <v>0</v>
      </c>
      <c r="B244" t="s">
        <v>427</v>
      </c>
      <c r="C244">
        <v>10613</v>
      </c>
      <c r="D244">
        <v>0</v>
      </c>
      <c r="E244">
        <v>441</v>
      </c>
      <c r="F244">
        <v>2416</v>
      </c>
      <c r="G244">
        <v>0</v>
      </c>
      <c r="H244">
        <v>0</v>
      </c>
      <c r="I244">
        <v>659</v>
      </c>
      <c r="J244">
        <v>0</v>
      </c>
      <c r="K244">
        <v>0</v>
      </c>
      <c r="L244">
        <v>2457</v>
      </c>
      <c r="M244">
        <v>8175</v>
      </c>
      <c r="N244">
        <v>6185</v>
      </c>
      <c r="O244">
        <v>0</v>
      </c>
      <c r="P244">
        <v>1538</v>
      </c>
      <c r="Q244">
        <v>0</v>
      </c>
      <c r="R244">
        <v>336</v>
      </c>
      <c r="S244">
        <v>32820</v>
      </c>
      <c r="T244">
        <v>0</v>
      </c>
      <c r="U244">
        <v>0</v>
      </c>
      <c r="V244">
        <v>0</v>
      </c>
      <c r="W244">
        <v>0</v>
      </c>
    </row>
    <row r="245" spans="1:23" x14ac:dyDescent="0.35">
      <c r="A245">
        <f t="shared" si="6"/>
        <v>0</v>
      </c>
      <c r="B245" t="s">
        <v>428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3150</v>
      </c>
      <c r="S245">
        <v>3150</v>
      </c>
      <c r="T245">
        <v>0</v>
      </c>
      <c r="U245">
        <v>0</v>
      </c>
      <c r="V245">
        <v>0</v>
      </c>
      <c r="W245">
        <v>0</v>
      </c>
    </row>
    <row r="246" spans="1:23" x14ac:dyDescent="0.35">
      <c r="A246">
        <f t="shared" si="6"/>
        <v>0</v>
      </c>
      <c r="B246" t="s">
        <v>429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1116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1116</v>
      </c>
      <c r="T246">
        <v>0</v>
      </c>
      <c r="U246">
        <v>0</v>
      </c>
      <c r="V246">
        <v>0</v>
      </c>
      <c r="W246">
        <v>0</v>
      </c>
    </row>
    <row r="247" spans="1:23" x14ac:dyDescent="0.35">
      <c r="A247">
        <f>+S247-SUM(C247:R248)</f>
        <v>0</v>
      </c>
      <c r="B247" t="s">
        <v>430</v>
      </c>
      <c r="C247">
        <v>0</v>
      </c>
      <c r="D247">
        <v>8078</v>
      </c>
      <c r="E247">
        <v>5450</v>
      </c>
      <c r="F247">
        <v>0</v>
      </c>
      <c r="G247">
        <v>0</v>
      </c>
      <c r="H247">
        <v>0</v>
      </c>
      <c r="I247">
        <v>0</v>
      </c>
      <c r="J247">
        <v>363</v>
      </c>
      <c r="K247">
        <v>4108</v>
      </c>
      <c r="L247">
        <v>9295</v>
      </c>
      <c r="M247">
        <v>0</v>
      </c>
      <c r="N247">
        <v>4885</v>
      </c>
      <c r="O247">
        <v>9164</v>
      </c>
      <c r="P247">
        <v>4160</v>
      </c>
      <c r="Q247">
        <v>1755</v>
      </c>
      <c r="R247">
        <v>2948</v>
      </c>
      <c r="S247">
        <v>75349</v>
      </c>
      <c r="T247">
        <v>3084</v>
      </c>
      <c r="U247">
        <v>4035</v>
      </c>
      <c r="V247">
        <v>2596</v>
      </c>
      <c r="W247">
        <v>0</v>
      </c>
    </row>
    <row r="248" spans="1:23" x14ac:dyDescent="0.35">
      <c r="A248" s="1"/>
      <c r="B248" t="s">
        <v>430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25143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</row>
    <row r="249" spans="1:23" x14ac:dyDescent="0.35">
      <c r="A249">
        <f>+S249-SUM(C249:R249)</f>
        <v>0</v>
      </c>
      <c r="B249" t="s">
        <v>431</v>
      </c>
      <c r="C249">
        <v>0</v>
      </c>
      <c r="D249">
        <v>0</v>
      </c>
      <c r="E249">
        <v>1897</v>
      </c>
      <c r="F249">
        <v>0</v>
      </c>
      <c r="G249">
        <v>13528</v>
      </c>
      <c r="H249">
        <v>0</v>
      </c>
      <c r="I249">
        <v>0</v>
      </c>
      <c r="J249">
        <v>0</v>
      </c>
      <c r="K249">
        <v>1183</v>
      </c>
      <c r="L249">
        <v>2556</v>
      </c>
      <c r="M249">
        <v>0</v>
      </c>
      <c r="N249">
        <v>0</v>
      </c>
      <c r="O249">
        <v>0</v>
      </c>
      <c r="P249">
        <v>0</v>
      </c>
      <c r="Q249">
        <v>649</v>
      </c>
      <c r="R249">
        <v>4046</v>
      </c>
      <c r="S249">
        <v>23859</v>
      </c>
      <c r="T249">
        <v>344</v>
      </c>
      <c r="U249">
        <v>0</v>
      </c>
      <c r="V249">
        <v>232</v>
      </c>
      <c r="W249">
        <v>0</v>
      </c>
    </row>
    <row r="250" spans="1:23" x14ac:dyDescent="0.35">
      <c r="A250">
        <f t="shared" ref="A250:A270" si="7">+S250-SUM(C250:R250)</f>
        <v>0</v>
      </c>
      <c r="B250" t="s">
        <v>432</v>
      </c>
      <c r="C250">
        <v>0</v>
      </c>
      <c r="D250">
        <v>0</v>
      </c>
      <c r="E250">
        <v>2989</v>
      </c>
      <c r="F250">
        <v>0</v>
      </c>
      <c r="G250">
        <v>0</v>
      </c>
      <c r="H250">
        <v>57</v>
      </c>
      <c r="I250">
        <v>0</v>
      </c>
      <c r="J250">
        <v>1000</v>
      </c>
      <c r="K250">
        <v>5377</v>
      </c>
      <c r="L250">
        <v>1928</v>
      </c>
      <c r="M250">
        <v>0</v>
      </c>
      <c r="N250">
        <v>512</v>
      </c>
      <c r="O250">
        <v>0</v>
      </c>
      <c r="P250">
        <v>0</v>
      </c>
      <c r="Q250">
        <v>0</v>
      </c>
      <c r="R250">
        <v>4393</v>
      </c>
      <c r="S250">
        <v>16256</v>
      </c>
      <c r="T250">
        <v>0</v>
      </c>
      <c r="U250">
        <v>0</v>
      </c>
      <c r="V250">
        <v>5441</v>
      </c>
      <c r="W250">
        <v>280</v>
      </c>
    </row>
    <row r="251" spans="1:23" x14ac:dyDescent="0.35">
      <c r="A251">
        <f t="shared" si="7"/>
        <v>0</v>
      </c>
      <c r="B251" t="s">
        <v>433</v>
      </c>
      <c r="C251">
        <v>0</v>
      </c>
      <c r="D251">
        <v>0</v>
      </c>
      <c r="E251">
        <v>10991</v>
      </c>
      <c r="F251">
        <v>0</v>
      </c>
      <c r="G251">
        <v>0</v>
      </c>
      <c r="H251">
        <v>0</v>
      </c>
      <c r="I251">
        <v>0</v>
      </c>
      <c r="J251">
        <v>14787</v>
      </c>
      <c r="K251">
        <v>5441</v>
      </c>
      <c r="L251">
        <v>2168</v>
      </c>
      <c r="M251">
        <v>0</v>
      </c>
      <c r="N251">
        <v>173</v>
      </c>
      <c r="O251">
        <v>0</v>
      </c>
      <c r="P251">
        <v>0</v>
      </c>
      <c r="Q251">
        <v>0</v>
      </c>
      <c r="R251">
        <v>2673</v>
      </c>
      <c r="S251">
        <v>36233</v>
      </c>
      <c r="T251">
        <v>0</v>
      </c>
      <c r="U251">
        <v>0</v>
      </c>
      <c r="V251">
        <v>0</v>
      </c>
      <c r="W251">
        <v>0</v>
      </c>
    </row>
    <row r="252" spans="1:23" x14ac:dyDescent="0.35">
      <c r="A252">
        <f t="shared" si="7"/>
        <v>0</v>
      </c>
      <c r="B252" t="s">
        <v>434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15036</v>
      </c>
      <c r="L252">
        <v>2323</v>
      </c>
      <c r="M252">
        <v>3147</v>
      </c>
      <c r="N252">
        <v>0</v>
      </c>
      <c r="O252">
        <v>0</v>
      </c>
      <c r="P252">
        <v>0</v>
      </c>
      <c r="Q252">
        <v>0</v>
      </c>
      <c r="R252">
        <v>473</v>
      </c>
      <c r="S252">
        <v>20979</v>
      </c>
      <c r="T252">
        <v>0</v>
      </c>
      <c r="U252">
        <v>0</v>
      </c>
      <c r="V252">
        <v>0</v>
      </c>
      <c r="W252">
        <v>0</v>
      </c>
    </row>
    <row r="253" spans="1:23" x14ac:dyDescent="0.35">
      <c r="A253">
        <f t="shared" si="7"/>
        <v>0</v>
      </c>
      <c r="B253" t="s">
        <v>435</v>
      </c>
      <c r="C253">
        <v>0</v>
      </c>
      <c r="D253">
        <v>0</v>
      </c>
      <c r="E253">
        <v>260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570</v>
      </c>
      <c r="L253">
        <v>248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1078</v>
      </c>
      <c r="T253">
        <v>0</v>
      </c>
      <c r="U253">
        <v>0</v>
      </c>
      <c r="V253">
        <v>0</v>
      </c>
      <c r="W253">
        <v>0</v>
      </c>
    </row>
    <row r="254" spans="1:23" x14ac:dyDescent="0.35">
      <c r="A254">
        <f t="shared" si="7"/>
        <v>0</v>
      </c>
      <c r="B254" t="s">
        <v>436</v>
      </c>
      <c r="C254">
        <v>20186</v>
      </c>
      <c r="D254">
        <v>0</v>
      </c>
      <c r="E254">
        <v>1079</v>
      </c>
      <c r="F254">
        <v>0</v>
      </c>
      <c r="G254">
        <v>0</v>
      </c>
      <c r="H254">
        <v>593</v>
      </c>
      <c r="I254">
        <v>0</v>
      </c>
      <c r="J254">
        <v>1848</v>
      </c>
      <c r="K254">
        <v>10259</v>
      </c>
      <c r="L254">
        <v>8232</v>
      </c>
      <c r="M254">
        <v>41133</v>
      </c>
      <c r="N254">
        <v>4371</v>
      </c>
      <c r="O254">
        <v>0</v>
      </c>
      <c r="P254">
        <v>4378</v>
      </c>
      <c r="Q254">
        <v>0</v>
      </c>
      <c r="R254">
        <v>4865</v>
      </c>
      <c r="S254">
        <v>96944</v>
      </c>
      <c r="T254">
        <v>0</v>
      </c>
      <c r="U254">
        <v>633</v>
      </c>
      <c r="V254">
        <v>0</v>
      </c>
      <c r="W254">
        <v>0</v>
      </c>
    </row>
    <row r="255" spans="1:23" x14ac:dyDescent="0.35">
      <c r="A255">
        <f t="shared" si="7"/>
        <v>0</v>
      </c>
      <c r="B255" t="s">
        <v>437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634</v>
      </c>
    </row>
    <row r="256" spans="1:23" x14ac:dyDescent="0.35">
      <c r="A256">
        <f t="shared" si="7"/>
        <v>0</v>
      </c>
      <c r="B256" t="s">
        <v>438</v>
      </c>
      <c r="C256">
        <v>0</v>
      </c>
      <c r="D256">
        <v>0</v>
      </c>
      <c r="E256">
        <v>859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3474</v>
      </c>
      <c r="L256">
        <v>18041</v>
      </c>
      <c r="M256">
        <v>492</v>
      </c>
      <c r="N256">
        <v>0</v>
      </c>
      <c r="O256">
        <v>0</v>
      </c>
      <c r="P256">
        <v>0</v>
      </c>
      <c r="Q256">
        <v>0</v>
      </c>
      <c r="R256">
        <v>5910</v>
      </c>
      <c r="S256">
        <v>28776</v>
      </c>
      <c r="T256">
        <v>0</v>
      </c>
      <c r="U256">
        <v>0</v>
      </c>
      <c r="V256">
        <v>0</v>
      </c>
      <c r="W256">
        <v>0</v>
      </c>
    </row>
    <row r="257" spans="1:23" x14ac:dyDescent="0.35">
      <c r="A257">
        <f t="shared" si="7"/>
        <v>0</v>
      </c>
      <c r="B257" t="s">
        <v>439</v>
      </c>
      <c r="C257">
        <v>0</v>
      </c>
      <c r="D257">
        <v>0</v>
      </c>
      <c r="E257">
        <v>373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225</v>
      </c>
      <c r="M257">
        <v>275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873</v>
      </c>
      <c r="T257">
        <v>0</v>
      </c>
      <c r="U257">
        <v>0</v>
      </c>
      <c r="V257">
        <v>0</v>
      </c>
      <c r="W257">
        <v>0</v>
      </c>
    </row>
    <row r="258" spans="1:23" x14ac:dyDescent="0.35">
      <c r="A258">
        <f t="shared" si="7"/>
        <v>0</v>
      </c>
      <c r="B258" t="s">
        <v>462</v>
      </c>
      <c r="C258">
        <v>90772</v>
      </c>
      <c r="D258">
        <v>0</v>
      </c>
      <c r="E258">
        <v>15548</v>
      </c>
      <c r="F258">
        <v>0</v>
      </c>
      <c r="G258">
        <v>0</v>
      </c>
      <c r="H258">
        <v>0</v>
      </c>
      <c r="I258">
        <v>0</v>
      </c>
      <c r="J258">
        <v>14215</v>
      </c>
      <c r="K258">
        <v>20054</v>
      </c>
      <c r="L258">
        <v>8273</v>
      </c>
      <c r="M258">
        <v>0</v>
      </c>
      <c r="N258">
        <v>3653</v>
      </c>
      <c r="O258">
        <v>28976</v>
      </c>
      <c r="P258">
        <v>447</v>
      </c>
      <c r="Q258">
        <v>16930</v>
      </c>
      <c r="R258">
        <v>841</v>
      </c>
      <c r="S258">
        <v>199709</v>
      </c>
      <c r="T258">
        <v>0</v>
      </c>
      <c r="U258">
        <v>0</v>
      </c>
      <c r="V258">
        <v>0</v>
      </c>
      <c r="W258">
        <v>0</v>
      </c>
    </row>
    <row r="259" spans="1:23" x14ac:dyDescent="0.35">
      <c r="A259">
        <f t="shared" si="7"/>
        <v>0</v>
      </c>
      <c r="B259" t="s">
        <v>440</v>
      </c>
      <c r="C259">
        <v>21821</v>
      </c>
      <c r="D259">
        <v>0</v>
      </c>
      <c r="E259">
        <v>1900</v>
      </c>
      <c r="F259">
        <v>0</v>
      </c>
      <c r="G259">
        <v>0</v>
      </c>
      <c r="H259">
        <v>0</v>
      </c>
      <c r="I259">
        <v>400</v>
      </c>
      <c r="J259">
        <v>0</v>
      </c>
      <c r="K259">
        <v>4114</v>
      </c>
      <c r="L259">
        <v>5061</v>
      </c>
      <c r="M259">
        <v>17500</v>
      </c>
      <c r="N259">
        <v>825</v>
      </c>
      <c r="O259">
        <v>10905</v>
      </c>
      <c r="P259">
        <v>120</v>
      </c>
      <c r="Q259">
        <v>0</v>
      </c>
      <c r="R259">
        <v>4930</v>
      </c>
      <c r="S259">
        <v>67576</v>
      </c>
      <c r="T259">
        <v>0</v>
      </c>
      <c r="U259">
        <v>0</v>
      </c>
      <c r="V259">
        <v>0</v>
      </c>
      <c r="W259">
        <v>0</v>
      </c>
    </row>
    <row r="260" spans="1:23" x14ac:dyDescent="0.35">
      <c r="A260">
        <f t="shared" si="7"/>
        <v>0</v>
      </c>
      <c r="B260" t="s">
        <v>441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5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5</v>
      </c>
      <c r="T260">
        <v>0</v>
      </c>
      <c r="U260">
        <v>0</v>
      </c>
      <c r="V260">
        <v>0</v>
      </c>
      <c r="W260">
        <v>0</v>
      </c>
    </row>
    <row r="261" spans="1:23" x14ac:dyDescent="0.35">
      <c r="A261">
        <f t="shared" si="7"/>
        <v>0</v>
      </c>
      <c r="B261" t="s">
        <v>442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3081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3081</v>
      </c>
      <c r="T261">
        <v>0</v>
      </c>
      <c r="U261">
        <v>0</v>
      </c>
      <c r="V261">
        <v>0</v>
      </c>
      <c r="W261">
        <v>0</v>
      </c>
    </row>
    <row r="262" spans="1:23" x14ac:dyDescent="0.35">
      <c r="A262">
        <f t="shared" si="7"/>
        <v>0</v>
      </c>
      <c r="B262" t="s">
        <v>443</v>
      </c>
      <c r="C262">
        <v>0</v>
      </c>
      <c r="D262">
        <v>0</v>
      </c>
      <c r="E262">
        <v>54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54</v>
      </c>
      <c r="T262">
        <v>0</v>
      </c>
      <c r="U262">
        <v>0</v>
      </c>
      <c r="V262">
        <v>0</v>
      </c>
      <c r="W262">
        <v>0</v>
      </c>
    </row>
    <row r="263" spans="1:23" x14ac:dyDescent="0.35">
      <c r="A263">
        <f t="shared" si="7"/>
        <v>0</v>
      </c>
      <c r="B263" t="s">
        <v>444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164</v>
      </c>
      <c r="M263">
        <v>585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749</v>
      </c>
      <c r="T263">
        <v>0</v>
      </c>
      <c r="U263">
        <v>0</v>
      </c>
      <c r="V263">
        <v>0</v>
      </c>
      <c r="W263">
        <v>0</v>
      </c>
    </row>
    <row r="264" spans="1:23" x14ac:dyDescent="0.35">
      <c r="A264">
        <f t="shared" si="7"/>
        <v>0</v>
      </c>
      <c r="B264" t="s">
        <v>445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2343</v>
      </c>
      <c r="L264">
        <v>1221</v>
      </c>
      <c r="M264">
        <v>2750</v>
      </c>
      <c r="N264">
        <v>0</v>
      </c>
      <c r="O264">
        <v>0</v>
      </c>
      <c r="P264">
        <v>0</v>
      </c>
      <c r="Q264">
        <v>0</v>
      </c>
      <c r="R264">
        <v>850</v>
      </c>
      <c r="S264">
        <v>7164</v>
      </c>
      <c r="T264">
        <v>0</v>
      </c>
      <c r="U264">
        <v>127</v>
      </c>
      <c r="V264">
        <v>0</v>
      </c>
      <c r="W264">
        <v>0</v>
      </c>
    </row>
    <row r="265" spans="1:23" x14ac:dyDescent="0.35">
      <c r="A265">
        <f t="shared" si="7"/>
        <v>0</v>
      </c>
      <c r="B265" t="s">
        <v>446</v>
      </c>
      <c r="C265">
        <v>19445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27267</v>
      </c>
      <c r="L265">
        <v>1292</v>
      </c>
      <c r="M265">
        <v>1355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49359</v>
      </c>
      <c r="T265">
        <v>0</v>
      </c>
      <c r="U265">
        <v>0</v>
      </c>
      <c r="V265">
        <v>0</v>
      </c>
      <c r="W265">
        <v>0</v>
      </c>
    </row>
    <row r="266" spans="1:23" x14ac:dyDescent="0.35">
      <c r="A266">
        <f t="shared" si="7"/>
        <v>0</v>
      </c>
      <c r="B266" t="s">
        <v>447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11462</v>
      </c>
      <c r="K266">
        <v>871</v>
      </c>
      <c r="L266">
        <v>1875</v>
      </c>
      <c r="M266">
        <v>756</v>
      </c>
      <c r="N266">
        <v>0</v>
      </c>
      <c r="O266">
        <v>0</v>
      </c>
      <c r="P266">
        <v>0</v>
      </c>
      <c r="Q266">
        <v>0</v>
      </c>
      <c r="R266">
        <v>6271</v>
      </c>
      <c r="S266">
        <v>21235</v>
      </c>
      <c r="T266">
        <v>0</v>
      </c>
      <c r="U266">
        <v>0</v>
      </c>
      <c r="V266">
        <v>0</v>
      </c>
      <c r="W266">
        <v>0</v>
      </c>
    </row>
    <row r="267" spans="1:23" x14ac:dyDescent="0.35">
      <c r="A267">
        <f>+S267-SUM(C267:R269)</f>
        <v>0</v>
      </c>
      <c r="B267" t="s">
        <v>91</v>
      </c>
      <c r="C267">
        <v>3341583</v>
      </c>
      <c r="D267">
        <v>311174</v>
      </c>
      <c r="E267">
        <v>1304736</v>
      </c>
      <c r="F267">
        <v>60110</v>
      </c>
      <c r="G267">
        <v>240680</v>
      </c>
      <c r="H267">
        <v>119472</v>
      </c>
      <c r="I267">
        <v>74302</v>
      </c>
      <c r="J267">
        <v>311738</v>
      </c>
      <c r="K267">
        <v>6011377</v>
      </c>
      <c r="L267">
        <v>4112432</v>
      </c>
      <c r="M267">
        <v>652353</v>
      </c>
      <c r="N267">
        <v>1137898</v>
      </c>
      <c r="O267">
        <v>461395</v>
      </c>
      <c r="P267">
        <v>674128</v>
      </c>
      <c r="Q267">
        <v>435551</v>
      </c>
      <c r="R267">
        <v>17950</v>
      </c>
      <c r="S267">
        <v>22097294</v>
      </c>
      <c r="T267">
        <v>500</v>
      </c>
      <c r="U267">
        <v>4741</v>
      </c>
      <c r="V267">
        <v>38354</v>
      </c>
      <c r="W267">
        <v>92811</v>
      </c>
    </row>
    <row r="268" spans="1:23" x14ac:dyDescent="0.35">
      <c r="A268" s="1">
        <f t="shared" si="7"/>
        <v>-2830277</v>
      </c>
      <c r="B268" s="1" t="s">
        <v>91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893922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1936355</v>
      </c>
      <c r="S268" s="1">
        <v>0</v>
      </c>
      <c r="T268" s="1">
        <v>336973</v>
      </c>
      <c r="U268" s="1">
        <v>1412130</v>
      </c>
      <c r="V268" s="1">
        <v>0</v>
      </c>
      <c r="W268" s="1">
        <v>0</v>
      </c>
    </row>
    <row r="269" spans="1:23" x14ac:dyDescent="0.35">
      <c r="A269" s="1">
        <f t="shared" si="7"/>
        <v>-138</v>
      </c>
      <c r="B269" s="1" t="s">
        <v>91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138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</row>
    <row r="270" spans="1:23" x14ac:dyDescent="0.35">
      <c r="A270">
        <f t="shared" si="7"/>
        <v>0</v>
      </c>
      <c r="B270" t="s">
        <v>92</v>
      </c>
      <c r="C270">
        <f>+SUM(C267:C269)-SUM(C2:C266)</f>
        <v>0</v>
      </c>
      <c r="D270">
        <f t="shared" ref="D270:W270" si="8">+SUM(D267:D269)-SUM(D2:D266)</f>
        <v>0</v>
      </c>
      <c r="E270">
        <f t="shared" si="8"/>
        <v>0</v>
      </c>
      <c r="F270">
        <f t="shared" si="8"/>
        <v>0</v>
      </c>
      <c r="G270">
        <f t="shared" si="8"/>
        <v>0</v>
      </c>
      <c r="H270">
        <f t="shared" si="8"/>
        <v>0</v>
      </c>
      <c r="I270">
        <f t="shared" si="8"/>
        <v>0</v>
      </c>
      <c r="J270">
        <f t="shared" si="8"/>
        <v>0</v>
      </c>
      <c r="K270">
        <f t="shared" si="8"/>
        <v>0</v>
      </c>
      <c r="L270">
        <f t="shared" si="8"/>
        <v>0</v>
      </c>
      <c r="M270">
        <f t="shared" si="8"/>
        <v>0</v>
      </c>
      <c r="N270">
        <f t="shared" si="8"/>
        <v>0</v>
      </c>
      <c r="O270">
        <f t="shared" si="8"/>
        <v>0</v>
      </c>
      <c r="P270">
        <f t="shared" si="8"/>
        <v>0</v>
      </c>
      <c r="Q270">
        <f t="shared" si="8"/>
        <v>0</v>
      </c>
      <c r="R270">
        <f t="shared" si="8"/>
        <v>0</v>
      </c>
      <c r="S270">
        <f t="shared" si="8"/>
        <v>0</v>
      </c>
      <c r="T270">
        <f t="shared" si="8"/>
        <v>0</v>
      </c>
      <c r="U270">
        <f t="shared" si="8"/>
        <v>0</v>
      </c>
      <c r="V270">
        <f t="shared" si="8"/>
        <v>0</v>
      </c>
      <c r="W270">
        <f t="shared" si="8"/>
        <v>0</v>
      </c>
    </row>
  </sheetData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9"/>
  <dimension ref="A1:AA97"/>
  <sheetViews>
    <sheetView zoomScale="29" zoomScaleNormal="100" workbookViewId="0">
      <pane xSplit="2" ySplit="1" topLeftCell="C2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  <col min="27" max="27" width="9.81640625" customWidth="1"/>
  </cols>
  <sheetData>
    <row r="1" spans="1:27" x14ac:dyDescent="0.35">
      <c r="A1" t="s">
        <v>92</v>
      </c>
      <c r="B1" t="s">
        <v>21</v>
      </c>
      <c r="C1" t="s">
        <v>151</v>
      </c>
      <c r="D1" t="s">
        <v>500</v>
      </c>
      <c r="E1" t="s">
        <v>473</v>
      </c>
      <c r="F1" t="s">
        <v>474</v>
      </c>
      <c r="G1" t="s">
        <v>153</v>
      </c>
      <c r="H1" t="s">
        <v>509</v>
      </c>
      <c r="I1" t="s">
        <v>510</v>
      </c>
      <c r="J1" t="s">
        <v>154</v>
      </c>
      <c r="K1" t="s">
        <v>155</v>
      </c>
      <c r="L1" t="s">
        <v>156</v>
      </c>
      <c r="M1" t="s">
        <v>157</v>
      </c>
      <c r="N1" t="s">
        <v>508</v>
      </c>
      <c r="O1" t="s">
        <v>475</v>
      </c>
      <c r="P1" t="s">
        <v>476</v>
      </c>
      <c r="Q1" t="s">
        <v>477</v>
      </c>
      <c r="R1" t="s">
        <v>170</v>
      </c>
      <c r="S1" t="s">
        <v>171</v>
      </c>
      <c r="T1" t="s">
        <v>159</v>
      </c>
      <c r="U1" t="s">
        <v>478</v>
      </c>
      <c r="V1" t="s">
        <v>479</v>
      </c>
      <c r="W1" t="s">
        <v>480</v>
      </c>
      <c r="X1" t="s">
        <v>481</v>
      </c>
      <c r="Y1" t="s">
        <v>482</v>
      </c>
      <c r="Z1" t="s">
        <v>483</v>
      </c>
      <c r="AA1" t="s">
        <v>484</v>
      </c>
    </row>
    <row r="2" spans="1:27" x14ac:dyDescent="0.35">
      <c r="A2">
        <f>+IF(B2=B1,0,IF(AND(B2=B3,B2=B4),AA2-SUM(F2:Z4),IF(B2=B3,AA2-SUM(F2:Z3),AA2-SUM(F2:Z2))))</f>
        <v>0</v>
      </c>
      <c r="B2" t="s">
        <v>22</v>
      </c>
      <c r="C2">
        <v>64082</v>
      </c>
      <c r="D2">
        <v>0</v>
      </c>
      <c r="E2">
        <v>0</v>
      </c>
      <c r="F2">
        <v>64082</v>
      </c>
      <c r="G2">
        <v>0</v>
      </c>
      <c r="H2">
        <v>4423</v>
      </c>
      <c r="I2">
        <v>0</v>
      </c>
      <c r="J2">
        <v>20535</v>
      </c>
      <c r="K2">
        <v>859</v>
      </c>
      <c r="L2">
        <v>4029</v>
      </c>
      <c r="M2">
        <v>2881</v>
      </c>
      <c r="N2">
        <v>1380</v>
      </c>
      <c r="O2">
        <v>75</v>
      </c>
      <c r="P2">
        <v>0</v>
      </c>
      <c r="Q2">
        <v>1389</v>
      </c>
      <c r="R2">
        <v>2168</v>
      </c>
      <c r="S2">
        <v>2725</v>
      </c>
      <c r="T2">
        <v>5917</v>
      </c>
      <c r="U2">
        <v>545</v>
      </c>
      <c r="V2">
        <v>40</v>
      </c>
      <c r="W2">
        <v>3938</v>
      </c>
      <c r="X2">
        <v>5987</v>
      </c>
      <c r="Y2">
        <v>5028</v>
      </c>
      <c r="Z2">
        <v>0</v>
      </c>
      <c r="AA2">
        <v>126001</v>
      </c>
    </row>
    <row r="3" spans="1:27" x14ac:dyDescent="0.35">
      <c r="A3">
        <f t="shared" ref="A3:A66" si="0">+IF(B3=B2,0,IF(AND(B3=B4,B3=B5),AA3-SUM(F3:Z5),IF(B3=B4,AA3-SUM(F3:Z4),AA3-SUM(F3:Z3))))</f>
        <v>0</v>
      </c>
      <c r="B3" t="s">
        <v>23</v>
      </c>
      <c r="C3">
        <v>16413</v>
      </c>
      <c r="D3">
        <v>48830</v>
      </c>
      <c r="E3">
        <v>6435</v>
      </c>
      <c r="F3">
        <v>71678</v>
      </c>
      <c r="G3">
        <v>102</v>
      </c>
      <c r="H3">
        <v>6397</v>
      </c>
      <c r="I3">
        <v>75</v>
      </c>
      <c r="J3">
        <v>12442</v>
      </c>
      <c r="K3">
        <v>854</v>
      </c>
      <c r="L3">
        <v>1741</v>
      </c>
      <c r="M3">
        <v>3449</v>
      </c>
      <c r="N3">
        <v>0</v>
      </c>
      <c r="O3">
        <v>45</v>
      </c>
      <c r="P3">
        <v>0</v>
      </c>
      <c r="Q3">
        <v>356</v>
      </c>
      <c r="R3">
        <v>605</v>
      </c>
      <c r="S3">
        <v>211</v>
      </c>
      <c r="T3">
        <v>0</v>
      </c>
      <c r="U3">
        <v>447</v>
      </c>
      <c r="V3">
        <v>585</v>
      </c>
      <c r="W3">
        <v>12430</v>
      </c>
      <c r="X3">
        <v>13686</v>
      </c>
      <c r="Y3">
        <v>2000</v>
      </c>
      <c r="Z3">
        <v>0</v>
      </c>
      <c r="AA3">
        <v>127103</v>
      </c>
    </row>
    <row r="4" spans="1:27" x14ac:dyDescent="0.35">
      <c r="A4">
        <f t="shared" si="0"/>
        <v>0</v>
      </c>
      <c r="B4" t="s">
        <v>24</v>
      </c>
      <c r="C4">
        <v>55043</v>
      </c>
      <c r="D4">
        <v>83956</v>
      </c>
      <c r="E4">
        <v>19188</v>
      </c>
      <c r="F4">
        <v>158187</v>
      </c>
      <c r="G4">
        <v>30</v>
      </c>
      <c r="H4">
        <v>12360</v>
      </c>
      <c r="I4">
        <v>0</v>
      </c>
      <c r="J4">
        <v>39298</v>
      </c>
      <c r="K4">
        <v>3079</v>
      </c>
      <c r="L4">
        <v>3439</v>
      </c>
      <c r="M4">
        <v>5840</v>
      </c>
      <c r="N4">
        <v>2528</v>
      </c>
      <c r="O4">
        <v>242</v>
      </c>
      <c r="P4">
        <v>14</v>
      </c>
      <c r="Q4">
        <v>1219</v>
      </c>
      <c r="R4">
        <v>3035</v>
      </c>
      <c r="S4">
        <v>8125</v>
      </c>
      <c r="T4">
        <v>57328</v>
      </c>
      <c r="U4">
        <v>2189</v>
      </c>
      <c r="V4">
        <v>1023</v>
      </c>
      <c r="W4">
        <v>4181</v>
      </c>
      <c r="X4">
        <v>11603</v>
      </c>
      <c r="Y4">
        <v>10027</v>
      </c>
      <c r="Z4">
        <v>1000</v>
      </c>
      <c r="AA4">
        <v>324747</v>
      </c>
    </row>
    <row r="5" spans="1:27" x14ac:dyDescent="0.35">
      <c r="A5">
        <f t="shared" si="0"/>
        <v>0</v>
      </c>
      <c r="B5" t="s">
        <v>25</v>
      </c>
      <c r="C5">
        <v>582444</v>
      </c>
      <c r="D5">
        <v>0</v>
      </c>
      <c r="E5">
        <v>242862</v>
      </c>
      <c r="F5">
        <v>825306</v>
      </c>
      <c r="G5">
        <v>542</v>
      </c>
      <c r="H5">
        <v>58019</v>
      </c>
      <c r="I5">
        <v>0</v>
      </c>
      <c r="J5">
        <v>175843</v>
      </c>
      <c r="K5">
        <v>12595</v>
      </c>
      <c r="L5">
        <v>16660</v>
      </c>
      <c r="M5">
        <v>18087</v>
      </c>
      <c r="N5">
        <v>4153</v>
      </c>
      <c r="O5">
        <v>9487</v>
      </c>
      <c r="P5">
        <v>0</v>
      </c>
      <c r="Q5">
        <v>3925</v>
      </c>
      <c r="R5">
        <v>37923</v>
      </c>
      <c r="S5">
        <v>7315</v>
      </c>
      <c r="T5">
        <v>0</v>
      </c>
      <c r="U5">
        <v>9507</v>
      </c>
      <c r="V5">
        <v>6357</v>
      </c>
      <c r="W5">
        <v>8150</v>
      </c>
      <c r="X5">
        <v>134896</v>
      </c>
      <c r="Y5">
        <v>35000</v>
      </c>
      <c r="Z5">
        <v>65313</v>
      </c>
      <c r="AA5">
        <v>1429078</v>
      </c>
    </row>
    <row r="6" spans="1:27" x14ac:dyDescent="0.35">
      <c r="A6">
        <f t="shared" si="0"/>
        <v>0</v>
      </c>
      <c r="B6" t="s">
        <v>26</v>
      </c>
      <c r="C6">
        <v>84500</v>
      </c>
      <c r="D6">
        <v>87986</v>
      </c>
      <c r="E6">
        <v>0</v>
      </c>
      <c r="F6">
        <v>172486</v>
      </c>
      <c r="G6">
        <v>319</v>
      </c>
      <c r="H6">
        <v>10079</v>
      </c>
      <c r="I6">
        <v>0</v>
      </c>
      <c r="J6">
        <v>39391</v>
      </c>
      <c r="K6">
        <v>2239</v>
      </c>
      <c r="L6">
        <v>4429</v>
      </c>
      <c r="M6">
        <v>3710</v>
      </c>
      <c r="N6">
        <v>2128</v>
      </c>
      <c r="O6">
        <v>172</v>
      </c>
      <c r="P6">
        <v>947</v>
      </c>
      <c r="Q6">
        <v>2087</v>
      </c>
      <c r="R6">
        <v>8793</v>
      </c>
      <c r="S6">
        <v>18661</v>
      </c>
      <c r="T6">
        <v>0</v>
      </c>
      <c r="U6">
        <v>1183</v>
      </c>
      <c r="V6">
        <v>657</v>
      </c>
      <c r="W6">
        <v>2370</v>
      </c>
      <c r="X6">
        <v>7601</v>
      </c>
      <c r="Y6">
        <v>0</v>
      </c>
      <c r="Z6">
        <v>0</v>
      </c>
      <c r="AA6">
        <v>277252</v>
      </c>
    </row>
    <row r="7" spans="1:27" x14ac:dyDescent="0.35">
      <c r="A7">
        <f t="shared" si="0"/>
        <v>0</v>
      </c>
      <c r="B7" t="s">
        <v>93</v>
      </c>
      <c r="C7">
        <v>51120</v>
      </c>
      <c r="D7">
        <v>72180</v>
      </c>
      <c r="E7">
        <v>1766</v>
      </c>
      <c r="F7">
        <v>125066</v>
      </c>
      <c r="G7">
        <v>97</v>
      </c>
      <c r="H7">
        <v>9305</v>
      </c>
      <c r="I7">
        <v>361</v>
      </c>
      <c r="J7">
        <v>12447</v>
      </c>
      <c r="K7">
        <v>470</v>
      </c>
      <c r="L7">
        <v>2188</v>
      </c>
      <c r="M7">
        <v>2807</v>
      </c>
      <c r="N7">
        <v>1718</v>
      </c>
      <c r="O7">
        <v>138</v>
      </c>
      <c r="P7">
        <v>0</v>
      </c>
      <c r="Q7">
        <v>571</v>
      </c>
      <c r="R7">
        <v>5139</v>
      </c>
      <c r="S7">
        <v>4857</v>
      </c>
      <c r="T7">
        <v>0</v>
      </c>
      <c r="U7">
        <v>939</v>
      </c>
      <c r="V7">
        <v>1706</v>
      </c>
      <c r="W7">
        <v>3200</v>
      </c>
      <c r="X7">
        <v>14665</v>
      </c>
      <c r="Y7">
        <v>6293</v>
      </c>
      <c r="Z7">
        <v>6500</v>
      </c>
      <c r="AA7">
        <v>198467</v>
      </c>
    </row>
    <row r="8" spans="1:27" x14ac:dyDescent="0.35">
      <c r="A8">
        <f t="shared" si="0"/>
        <v>0</v>
      </c>
      <c r="B8" t="s">
        <v>27</v>
      </c>
      <c r="C8">
        <v>97488</v>
      </c>
      <c r="D8">
        <v>103760</v>
      </c>
      <c r="E8">
        <v>0</v>
      </c>
      <c r="F8">
        <v>201248</v>
      </c>
      <c r="G8">
        <v>14</v>
      </c>
      <c r="H8">
        <v>11011</v>
      </c>
      <c r="I8">
        <v>0</v>
      </c>
      <c r="J8">
        <v>54770</v>
      </c>
      <c r="K8">
        <v>1107</v>
      </c>
      <c r="L8">
        <v>13574</v>
      </c>
      <c r="M8">
        <v>8422</v>
      </c>
      <c r="N8">
        <v>4514</v>
      </c>
      <c r="O8">
        <v>0</v>
      </c>
      <c r="P8">
        <v>730</v>
      </c>
      <c r="Q8">
        <v>3383</v>
      </c>
      <c r="R8">
        <v>12691</v>
      </c>
      <c r="S8">
        <v>26196</v>
      </c>
      <c r="T8">
        <v>0</v>
      </c>
      <c r="U8">
        <v>1659</v>
      </c>
      <c r="V8">
        <v>480</v>
      </c>
      <c r="W8">
        <v>6044</v>
      </c>
      <c r="X8">
        <v>22370</v>
      </c>
      <c r="Y8">
        <v>6097</v>
      </c>
      <c r="Z8">
        <v>24000</v>
      </c>
      <c r="AA8">
        <v>398310</v>
      </c>
    </row>
    <row r="9" spans="1:27" x14ac:dyDescent="0.35">
      <c r="A9">
        <f t="shared" si="0"/>
        <v>0</v>
      </c>
      <c r="B9" t="s">
        <v>28</v>
      </c>
      <c r="C9">
        <v>52570</v>
      </c>
      <c r="D9">
        <v>48539</v>
      </c>
      <c r="E9">
        <v>4239</v>
      </c>
      <c r="F9">
        <v>105348</v>
      </c>
      <c r="G9">
        <v>24</v>
      </c>
      <c r="H9">
        <v>4787</v>
      </c>
      <c r="I9">
        <v>2193</v>
      </c>
      <c r="J9">
        <v>20890</v>
      </c>
      <c r="K9">
        <v>1067</v>
      </c>
      <c r="L9">
        <v>2954</v>
      </c>
      <c r="M9">
        <v>4157</v>
      </c>
      <c r="N9">
        <v>0</v>
      </c>
      <c r="O9">
        <v>167</v>
      </c>
      <c r="P9">
        <v>44</v>
      </c>
      <c r="Q9">
        <v>832</v>
      </c>
      <c r="R9">
        <v>0</v>
      </c>
      <c r="S9">
        <v>1253</v>
      </c>
      <c r="T9">
        <v>0</v>
      </c>
      <c r="U9">
        <v>711</v>
      </c>
      <c r="V9">
        <v>755</v>
      </c>
      <c r="W9">
        <v>423</v>
      </c>
      <c r="X9">
        <v>3924</v>
      </c>
      <c r="Y9">
        <v>0</v>
      </c>
      <c r="Z9">
        <v>887</v>
      </c>
      <c r="AA9">
        <v>150416</v>
      </c>
    </row>
    <row r="10" spans="1:27" x14ac:dyDescent="0.35">
      <c r="A10">
        <f t="shared" si="0"/>
        <v>0</v>
      </c>
      <c r="B10" t="s">
        <v>29</v>
      </c>
      <c r="C10">
        <v>35295</v>
      </c>
      <c r="D10">
        <v>88330</v>
      </c>
      <c r="E10">
        <v>0</v>
      </c>
      <c r="F10">
        <v>123625</v>
      </c>
      <c r="G10">
        <v>14</v>
      </c>
      <c r="H10">
        <v>2900</v>
      </c>
      <c r="I10">
        <v>3925</v>
      </c>
      <c r="J10">
        <v>13104</v>
      </c>
      <c r="K10">
        <v>608</v>
      </c>
      <c r="L10">
        <v>2214</v>
      </c>
      <c r="M10">
        <v>1735</v>
      </c>
      <c r="N10">
        <v>2187</v>
      </c>
      <c r="O10">
        <v>136</v>
      </c>
      <c r="P10">
        <v>93</v>
      </c>
      <c r="Q10">
        <v>2263</v>
      </c>
      <c r="R10">
        <v>0</v>
      </c>
      <c r="S10">
        <v>5624</v>
      </c>
      <c r="T10">
        <v>1806</v>
      </c>
      <c r="U10">
        <v>995</v>
      </c>
      <c r="V10">
        <v>939</v>
      </c>
      <c r="W10">
        <v>4516</v>
      </c>
      <c r="X10">
        <v>35774</v>
      </c>
      <c r="Y10">
        <v>0</v>
      </c>
      <c r="Z10">
        <v>0</v>
      </c>
      <c r="AA10">
        <v>213089</v>
      </c>
    </row>
    <row r="11" spans="1:27" x14ac:dyDescent="0.35">
      <c r="A11">
        <f t="shared" si="0"/>
        <v>0</v>
      </c>
      <c r="B11" t="s">
        <v>29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10631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</row>
    <row r="12" spans="1:27" x14ac:dyDescent="0.35">
      <c r="A12">
        <f t="shared" si="0"/>
        <v>0</v>
      </c>
      <c r="B12" t="s">
        <v>30</v>
      </c>
      <c r="C12">
        <v>340367</v>
      </c>
      <c r="D12">
        <v>161617</v>
      </c>
      <c r="E12">
        <v>0</v>
      </c>
      <c r="F12">
        <v>501984</v>
      </c>
      <c r="G12">
        <v>1298</v>
      </c>
      <c r="H12">
        <v>20064</v>
      </c>
      <c r="I12">
        <v>3000</v>
      </c>
      <c r="J12">
        <v>77866</v>
      </c>
      <c r="K12">
        <v>2541</v>
      </c>
      <c r="L12">
        <v>21023</v>
      </c>
      <c r="M12">
        <v>20195</v>
      </c>
      <c r="N12">
        <v>5580</v>
      </c>
      <c r="O12">
        <v>681</v>
      </c>
      <c r="P12">
        <v>15384</v>
      </c>
      <c r="Q12">
        <v>1348</v>
      </c>
      <c r="R12">
        <v>30315</v>
      </c>
      <c r="S12">
        <v>11099</v>
      </c>
      <c r="T12">
        <v>0</v>
      </c>
      <c r="U12">
        <v>900</v>
      </c>
      <c r="V12">
        <v>1111</v>
      </c>
      <c r="W12">
        <v>6186</v>
      </c>
      <c r="X12">
        <v>63569</v>
      </c>
      <c r="Y12">
        <v>0</v>
      </c>
      <c r="Z12">
        <v>1000</v>
      </c>
      <c r="AA12">
        <v>785144</v>
      </c>
    </row>
    <row r="13" spans="1:27" x14ac:dyDescent="0.35">
      <c r="A13">
        <f t="shared" si="0"/>
        <v>0</v>
      </c>
      <c r="B13" t="s">
        <v>31</v>
      </c>
      <c r="C13">
        <v>66190</v>
      </c>
      <c r="D13">
        <v>142540</v>
      </c>
      <c r="E13">
        <v>9202</v>
      </c>
      <c r="F13">
        <v>217932</v>
      </c>
      <c r="G13">
        <v>27</v>
      </c>
      <c r="H13">
        <v>14220</v>
      </c>
      <c r="I13">
        <v>0</v>
      </c>
      <c r="J13">
        <v>32690</v>
      </c>
      <c r="K13">
        <v>1611</v>
      </c>
      <c r="L13">
        <v>7900</v>
      </c>
      <c r="M13">
        <v>9826</v>
      </c>
      <c r="N13">
        <v>1706</v>
      </c>
      <c r="O13">
        <v>662</v>
      </c>
      <c r="P13">
        <v>0</v>
      </c>
      <c r="Q13">
        <v>818</v>
      </c>
      <c r="R13">
        <v>2610</v>
      </c>
      <c r="S13">
        <v>2036</v>
      </c>
      <c r="T13">
        <v>0</v>
      </c>
      <c r="U13">
        <v>1457</v>
      </c>
      <c r="V13">
        <v>1260</v>
      </c>
      <c r="W13">
        <v>19359</v>
      </c>
      <c r="X13">
        <v>22026</v>
      </c>
      <c r="Y13">
        <v>2000</v>
      </c>
      <c r="Z13">
        <v>0</v>
      </c>
      <c r="AA13">
        <v>338140</v>
      </c>
    </row>
    <row r="14" spans="1:27" x14ac:dyDescent="0.35">
      <c r="A14">
        <f t="shared" si="0"/>
        <v>0</v>
      </c>
      <c r="B14" t="s">
        <v>32</v>
      </c>
      <c r="C14">
        <v>287000</v>
      </c>
      <c r="D14">
        <v>295158</v>
      </c>
      <c r="E14">
        <v>0</v>
      </c>
      <c r="F14">
        <v>582158</v>
      </c>
      <c r="G14">
        <v>602</v>
      </c>
      <c r="H14">
        <v>31832</v>
      </c>
      <c r="I14">
        <v>3415</v>
      </c>
      <c r="J14">
        <v>115001</v>
      </c>
      <c r="K14">
        <v>4051</v>
      </c>
      <c r="L14">
        <v>8941</v>
      </c>
      <c r="M14">
        <v>11191</v>
      </c>
      <c r="N14">
        <v>3790</v>
      </c>
      <c r="O14">
        <v>1775</v>
      </c>
      <c r="P14">
        <v>2</v>
      </c>
      <c r="Q14">
        <v>8380</v>
      </c>
      <c r="R14">
        <v>3722</v>
      </c>
      <c r="S14">
        <v>6722</v>
      </c>
      <c r="T14">
        <v>122</v>
      </c>
      <c r="U14">
        <v>4615</v>
      </c>
      <c r="V14">
        <v>2055</v>
      </c>
      <c r="W14">
        <v>32349</v>
      </c>
      <c r="X14">
        <v>26763</v>
      </c>
      <c r="Y14">
        <v>0</v>
      </c>
      <c r="Z14">
        <v>0</v>
      </c>
      <c r="AA14">
        <v>1138625</v>
      </c>
    </row>
    <row r="15" spans="1:27" x14ac:dyDescent="0.35">
      <c r="A15">
        <f t="shared" si="0"/>
        <v>0</v>
      </c>
      <c r="B15" t="s">
        <v>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291060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</row>
    <row r="16" spans="1:27" x14ac:dyDescent="0.35">
      <c r="A16">
        <f t="shared" si="0"/>
        <v>0</v>
      </c>
      <c r="B16" t="s">
        <v>32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79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</row>
    <row r="17" spans="1:27" ht="12" customHeight="1" x14ac:dyDescent="0.35">
      <c r="A17">
        <f t="shared" si="0"/>
        <v>0</v>
      </c>
      <c r="B17" t="s">
        <v>33</v>
      </c>
      <c r="C17">
        <v>81387</v>
      </c>
      <c r="D17">
        <v>0</v>
      </c>
      <c r="E17">
        <v>17215</v>
      </c>
      <c r="F17">
        <v>98602</v>
      </c>
      <c r="G17">
        <v>94</v>
      </c>
      <c r="H17">
        <v>5009</v>
      </c>
      <c r="I17">
        <v>0</v>
      </c>
      <c r="J17">
        <v>32174</v>
      </c>
      <c r="K17">
        <v>1707</v>
      </c>
      <c r="L17">
        <v>4684</v>
      </c>
      <c r="M17">
        <v>2903</v>
      </c>
      <c r="N17">
        <v>0</v>
      </c>
      <c r="O17">
        <v>0</v>
      </c>
      <c r="P17">
        <v>443</v>
      </c>
      <c r="Q17">
        <v>100</v>
      </c>
      <c r="R17">
        <v>6543</v>
      </c>
      <c r="S17">
        <v>10539</v>
      </c>
      <c r="T17">
        <v>0</v>
      </c>
      <c r="U17">
        <v>894</v>
      </c>
      <c r="V17">
        <v>505</v>
      </c>
      <c r="W17">
        <v>2742</v>
      </c>
      <c r="X17">
        <v>17261</v>
      </c>
      <c r="Y17">
        <v>21772</v>
      </c>
      <c r="Z17">
        <v>0</v>
      </c>
      <c r="AA17">
        <v>205972</v>
      </c>
    </row>
    <row r="18" spans="1:27" x14ac:dyDescent="0.35">
      <c r="A18">
        <f t="shared" si="0"/>
        <v>0</v>
      </c>
      <c r="B18" t="s">
        <v>34</v>
      </c>
      <c r="C18">
        <v>36400</v>
      </c>
      <c r="D18">
        <v>57532</v>
      </c>
      <c r="E18">
        <v>596</v>
      </c>
      <c r="F18">
        <v>94528</v>
      </c>
      <c r="G18">
        <v>159</v>
      </c>
      <c r="H18">
        <v>4247</v>
      </c>
      <c r="I18">
        <v>2707</v>
      </c>
      <c r="J18">
        <v>17389</v>
      </c>
      <c r="K18">
        <v>1899</v>
      </c>
      <c r="L18">
        <v>1441</v>
      </c>
      <c r="M18">
        <v>1884</v>
      </c>
      <c r="N18">
        <v>739</v>
      </c>
      <c r="O18">
        <v>132</v>
      </c>
      <c r="P18">
        <v>4121</v>
      </c>
      <c r="Q18">
        <v>1310</v>
      </c>
      <c r="R18">
        <v>1712</v>
      </c>
      <c r="S18">
        <v>0</v>
      </c>
      <c r="T18">
        <v>0</v>
      </c>
      <c r="U18">
        <v>568</v>
      </c>
      <c r="V18">
        <v>253</v>
      </c>
      <c r="W18">
        <v>2000</v>
      </c>
      <c r="X18">
        <v>5816</v>
      </c>
      <c r="Y18">
        <v>0</v>
      </c>
      <c r="Z18">
        <v>6500</v>
      </c>
      <c r="AA18">
        <v>147405</v>
      </c>
    </row>
    <row r="19" spans="1:27" x14ac:dyDescent="0.35">
      <c r="A19">
        <f t="shared" si="0"/>
        <v>0</v>
      </c>
      <c r="B19" t="s">
        <v>35</v>
      </c>
      <c r="C19">
        <v>30000</v>
      </c>
      <c r="D19">
        <v>14923</v>
      </c>
      <c r="E19">
        <v>37616</v>
      </c>
      <c r="F19">
        <v>82539</v>
      </c>
      <c r="G19">
        <v>170</v>
      </c>
      <c r="H19">
        <v>2465</v>
      </c>
      <c r="I19">
        <v>4180</v>
      </c>
      <c r="J19">
        <v>15782</v>
      </c>
      <c r="K19">
        <v>541</v>
      </c>
      <c r="L19">
        <v>3313</v>
      </c>
      <c r="M19">
        <v>2603</v>
      </c>
      <c r="N19">
        <v>832</v>
      </c>
      <c r="O19">
        <v>218</v>
      </c>
      <c r="P19">
        <v>99</v>
      </c>
      <c r="Q19">
        <v>2901</v>
      </c>
      <c r="R19">
        <v>3518</v>
      </c>
      <c r="S19">
        <v>6813</v>
      </c>
      <c r="T19">
        <v>0</v>
      </c>
      <c r="U19">
        <v>821</v>
      </c>
      <c r="V19">
        <v>230</v>
      </c>
      <c r="W19">
        <v>596</v>
      </c>
      <c r="X19">
        <v>5673</v>
      </c>
      <c r="Y19">
        <v>0</v>
      </c>
      <c r="Z19">
        <v>4361</v>
      </c>
      <c r="AA19">
        <v>137655</v>
      </c>
    </row>
    <row r="20" spans="1:27" x14ac:dyDescent="0.35">
      <c r="A20">
        <f t="shared" si="0"/>
        <v>0</v>
      </c>
      <c r="B20" t="s">
        <v>36</v>
      </c>
      <c r="C20">
        <v>15210</v>
      </c>
      <c r="D20">
        <v>20363</v>
      </c>
      <c r="E20">
        <v>0</v>
      </c>
      <c r="F20">
        <v>35573</v>
      </c>
      <c r="G20">
        <v>152</v>
      </c>
      <c r="H20">
        <v>2476</v>
      </c>
      <c r="I20">
        <v>135</v>
      </c>
      <c r="J20">
        <v>6665</v>
      </c>
      <c r="K20">
        <v>841</v>
      </c>
      <c r="L20">
        <v>264</v>
      </c>
      <c r="M20">
        <v>688</v>
      </c>
      <c r="N20">
        <v>584</v>
      </c>
      <c r="O20">
        <v>205</v>
      </c>
      <c r="P20">
        <v>751</v>
      </c>
      <c r="Q20">
        <v>393</v>
      </c>
      <c r="R20">
        <v>1139</v>
      </c>
      <c r="S20">
        <v>235</v>
      </c>
      <c r="T20">
        <v>0</v>
      </c>
      <c r="U20">
        <v>291</v>
      </c>
      <c r="V20">
        <v>270</v>
      </c>
      <c r="W20">
        <v>212</v>
      </c>
      <c r="X20">
        <v>1297</v>
      </c>
      <c r="Y20">
        <v>0</v>
      </c>
      <c r="Z20">
        <v>0</v>
      </c>
      <c r="AA20">
        <v>52171</v>
      </c>
    </row>
    <row r="21" spans="1:27" x14ac:dyDescent="0.35">
      <c r="A21">
        <f t="shared" si="0"/>
        <v>0</v>
      </c>
      <c r="B21" t="s">
        <v>37</v>
      </c>
      <c r="C21">
        <v>34426</v>
      </c>
      <c r="D21">
        <v>0</v>
      </c>
      <c r="E21">
        <v>16091</v>
      </c>
      <c r="F21">
        <v>50517</v>
      </c>
      <c r="G21">
        <v>152</v>
      </c>
      <c r="H21">
        <v>4828</v>
      </c>
      <c r="I21">
        <v>150</v>
      </c>
      <c r="J21">
        <v>12150</v>
      </c>
      <c r="K21">
        <v>1430</v>
      </c>
      <c r="L21">
        <v>812</v>
      </c>
      <c r="M21">
        <v>1686</v>
      </c>
      <c r="N21">
        <v>0</v>
      </c>
      <c r="O21">
        <v>29</v>
      </c>
      <c r="P21">
        <v>64</v>
      </c>
      <c r="Q21">
        <v>1103</v>
      </c>
      <c r="R21">
        <v>3219</v>
      </c>
      <c r="S21">
        <v>462</v>
      </c>
      <c r="T21">
        <v>0</v>
      </c>
      <c r="U21">
        <v>554</v>
      </c>
      <c r="V21">
        <v>466</v>
      </c>
      <c r="W21">
        <v>5047</v>
      </c>
      <c r="X21">
        <v>4785</v>
      </c>
      <c r="Y21">
        <v>0</v>
      </c>
      <c r="Z21">
        <v>0</v>
      </c>
      <c r="AA21">
        <v>87454</v>
      </c>
    </row>
    <row r="22" spans="1:27" x14ac:dyDescent="0.35">
      <c r="A22">
        <f t="shared" si="0"/>
        <v>0</v>
      </c>
      <c r="B22" t="s">
        <v>38</v>
      </c>
      <c r="C22">
        <v>35102</v>
      </c>
      <c r="D22">
        <v>65601</v>
      </c>
      <c r="E22">
        <v>0</v>
      </c>
      <c r="F22">
        <v>100703</v>
      </c>
      <c r="G22">
        <v>224</v>
      </c>
      <c r="H22">
        <v>4975</v>
      </c>
      <c r="I22">
        <v>250</v>
      </c>
      <c r="J22">
        <v>29252</v>
      </c>
      <c r="K22">
        <v>582</v>
      </c>
      <c r="L22">
        <v>1820</v>
      </c>
      <c r="M22">
        <v>2216</v>
      </c>
      <c r="N22">
        <v>0</v>
      </c>
      <c r="O22">
        <v>239</v>
      </c>
      <c r="P22">
        <v>6145</v>
      </c>
      <c r="Q22">
        <v>826</v>
      </c>
      <c r="R22">
        <v>3103</v>
      </c>
      <c r="S22">
        <v>3051</v>
      </c>
      <c r="T22">
        <v>0</v>
      </c>
      <c r="U22">
        <v>1024</v>
      </c>
      <c r="V22">
        <v>1128</v>
      </c>
      <c r="W22">
        <v>4200</v>
      </c>
      <c r="X22">
        <v>7824</v>
      </c>
      <c r="Y22">
        <v>4250</v>
      </c>
      <c r="Z22">
        <v>3000</v>
      </c>
      <c r="AA22">
        <v>174812</v>
      </c>
    </row>
    <row r="23" spans="1:27" x14ac:dyDescent="0.35">
      <c r="A23">
        <f t="shared" si="0"/>
        <v>0</v>
      </c>
      <c r="B23" t="s">
        <v>39</v>
      </c>
      <c r="C23">
        <v>96199</v>
      </c>
      <c r="D23">
        <v>158507</v>
      </c>
      <c r="E23">
        <v>3976</v>
      </c>
      <c r="F23">
        <v>258682</v>
      </c>
      <c r="G23">
        <v>153</v>
      </c>
      <c r="H23">
        <v>0</v>
      </c>
      <c r="I23">
        <v>0</v>
      </c>
      <c r="J23">
        <v>41743</v>
      </c>
      <c r="K23">
        <v>777</v>
      </c>
      <c r="L23">
        <v>2618</v>
      </c>
      <c r="M23">
        <v>5908</v>
      </c>
      <c r="N23">
        <v>2050</v>
      </c>
      <c r="O23">
        <v>336</v>
      </c>
      <c r="P23">
        <v>8714</v>
      </c>
      <c r="Q23">
        <v>8708</v>
      </c>
      <c r="R23">
        <v>0</v>
      </c>
      <c r="S23">
        <v>21653</v>
      </c>
      <c r="T23">
        <v>0</v>
      </c>
      <c r="U23">
        <v>1738</v>
      </c>
      <c r="V23">
        <v>848</v>
      </c>
      <c r="W23">
        <v>3672</v>
      </c>
      <c r="X23">
        <v>30772</v>
      </c>
      <c r="Y23">
        <v>0</v>
      </c>
      <c r="Z23">
        <v>0</v>
      </c>
      <c r="AA23">
        <v>388372</v>
      </c>
    </row>
    <row r="24" spans="1:27" x14ac:dyDescent="0.35">
      <c r="A24">
        <f t="shared" si="0"/>
        <v>0</v>
      </c>
      <c r="B24" t="s">
        <v>40</v>
      </c>
      <c r="C24">
        <v>54700</v>
      </c>
      <c r="D24">
        <v>96000</v>
      </c>
      <c r="E24">
        <v>0</v>
      </c>
      <c r="F24">
        <v>150700</v>
      </c>
      <c r="G24">
        <v>218</v>
      </c>
      <c r="H24">
        <v>11219</v>
      </c>
      <c r="I24">
        <v>0</v>
      </c>
      <c r="J24">
        <v>39299</v>
      </c>
      <c r="K24">
        <v>2476</v>
      </c>
      <c r="L24">
        <v>6058</v>
      </c>
      <c r="M24">
        <v>9014</v>
      </c>
      <c r="N24">
        <v>2408</v>
      </c>
      <c r="O24">
        <v>170</v>
      </c>
      <c r="P24">
        <v>542</v>
      </c>
      <c r="Q24">
        <v>492</v>
      </c>
      <c r="R24">
        <v>8289</v>
      </c>
      <c r="S24">
        <v>3574</v>
      </c>
      <c r="T24">
        <v>102</v>
      </c>
      <c r="U24">
        <v>1345</v>
      </c>
      <c r="V24">
        <v>656</v>
      </c>
      <c r="W24">
        <v>5327</v>
      </c>
      <c r="X24">
        <v>9236</v>
      </c>
      <c r="Y24">
        <v>0</v>
      </c>
      <c r="Z24">
        <v>0</v>
      </c>
      <c r="AA24">
        <v>251125</v>
      </c>
    </row>
    <row r="25" spans="1:27" x14ac:dyDescent="0.35">
      <c r="A25">
        <f t="shared" si="0"/>
        <v>0</v>
      </c>
      <c r="B25" t="s">
        <v>41</v>
      </c>
      <c r="C25">
        <v>32554</v>
      </c>
      <c r="D25">
        <v>16449</v>
      </c>
      <c r="E25">
        <v>29460</v>
      </c>
      <c r="F25">
        <v>78463</v>
      </c>
      <c r="G25">
        <v>293</v>
      </c>
      <c r="H25">
        <v>4405</v>
      </c>
      <c r="I25">
        <v>1050</v>
      </c>
      <c r="J25">
        <v>23059</v>
      </c>
      <c r="K25">
        <v>1556</v>
      </c>
      <c r="L25">
        <v>3006</v>
      </c>
      <c r="M25">
        <v>3390</v>
      </c>
      <c r="N25">
        <v>281</v>
      </c>
      <c r="O25">
        <v>66</v>
      </c>
      <c r="P25">
        <v>9</v>
      </c>
      <c r="Q25">
        <v>608</v>
      </c>
      <c r="R25">
        <v>0</v>
      </c>
      <c r="S25">
        <v>6175</v>
      </c>
      <c r="T25">
        <v>0</v>
      </c>
      <c r="U25">
        <v>770</v>
      </c>
      <c r="V25">
        <v>197</v>
      </c>
      <c r="W25">
        <v>236</v>
      </c>
      <c r="X25">
        <v>10422</v>
      </c>
      <c r="Y25">
        <v>360</v>
      </c>
      <c r="Z25">
        <v>0</v>
      </c>
      <c r="AA25">
        <v>134346</v>
      </c>
    </row>
    <row r="26" spans="1:27" x14ac:dyDescent="0.35">
      <c r="A26">
        <f t="shared" si="0"/>
        <v>0</v>
      </c>
      <c r="B26" t="s">
        <v>42</v>
      </c>
      <c r="C26">
        <v>14250</v>
      </c>
      <c r="D26">
        <v>24728</v>
      </c>
      <c r="E26">
        <v>0</v>
      </c>
      <c r="F26">
        <v>38978</v>
      </c>
      <c r="G26">
        <v>87</v>
      </c>
      <c r="H26">
        <v>3057</v>
      </c>
      <c r="I26">
        <v>3500</v>
      </c>
      <c r="J26">
        <v>31034</v>
      </c>
      <c r="K26">
        <v>909</v>
      </c>
      <c r="L26">
        <v>10376</v>
      </c>
      <c r="M26">
        <v>3562</v>
      </c>
      <c r="N26">
        <v>0</v>
      </c>
      <c r="O26">
        <v>428</v>
      </c>
      <c r="P26">
        <v>7</v>
      </c>
      <c r="Q26">
        <v>111</v>
      </c>
      <c r="R26">
        <v>1790</v>
      </c>
      <c r="S26">
        <v>581</v>
      </c>
      <c r="T26">
        <v>0</v>
      </c>
      <c r="U26">
        <v>850</v>
      </c>
      <c r="V26">
        <v>206</v>
      </c>
      <c r="W26">
        <v>300</v>
      </c>
      <c r="X26">
        <v>918</v>
      </c>
      <c r="Y26">
        <v>0</v>
      </c>
      <c r="Z26">
        <v>0</v>
      </c>
      <c r="AA26">
        <v>96694</v>
      </c>
    </row>
    <row r="27" spans="1:27" x14ac:dyDescent="0.35">
      <c r="A27">
        <f t="shared" si="0"/>
        <v>0</v>
      </c>
      <c r="B27" t="s">
        <v>43</v>
      </c>
      <c r="C27">
        <v>29300</v>
      </c>
      <c r="D27">
        <v>40969</v>
      </c>
      <c r="E27">
        <v>0</v>
      </c>
      <c r="F27">
        <v>70269</v>
      </c>
      <c r="G27">
        <v>196</v>
      </c>
      <c r="H27">
        <v>4809</v>
      </c>
      <c r="I27">
        <v>840</v>
      </c>
      <c r="J27">
        <v>13685</v>
      </c>
      <c r="K27">
        <v>961</v>
      </c>
      <c r="L27">
        <v>10274</v>
      </c>
      <c r="M27">
        <v>4299</v>
      </c>
      <c r="N27">
        <v>3120</v>
      </c>
      <c r="O27">
        <v>76</v>
      </c>
      <c r="P27">
        <v>0</v>
      </c>
      <c r="Q27">
        <v>0</v>
      </c>
      <c r="R27">
        <v>3161</v>
      </c>
      <c r="S27">
        <v>306</v>
      </c>
      <c r="T27">
        <v>0</v>
      </c>
      <c r="U27">
        <v>596</v>
      </c>
      <c r="V27">
        <v>1220</v>
      </c>
      <c r="W27">
        <v>3462</v>
      </c>
      <c r="X27">
        <v>6982</v>
      </c>
      <c r="Y27">
        <v>0</v>
      </c>
      <c r="Z27">
        <v>1884</v>
      </c>
      <c r="AA27">
        <v>126140</v>
      </c>
    </row>
    <row r="28" spans="1:27" x14ac:dyDescent="0.35">
      <c r="A28">
        <f t="shared" si="0"/>
        <v>0</v>
      </c>
      <c r="B28" t="s">
        <v>44</v>
      </c>
      <c r="C28">
        <v>58908</v>
      </c>
      <c r="D28">
        <v>45208</v>
      </c>
      <c r="E28">
        <v>0</v>
      </c>
      <c r="F28">
        <v>104116</v>
      </c>
      <c r="G28">
        <v>81</v>
      </c>
      <c r="H28">
        <v>7820</v>
      </c>
      <c r="I28">
        <v>1256</v>
      </c>
      <c r="J28">
        <v>38924</v>
      </c>
      <c r="K28">
        <v>1273</v>
      </c>
      <c r="L28">
        <v>3647</v>
      </c>
      <c r="M28">
        <v>2754</v>
      </c>
      <c r="N28">
        <v>2113</v>
      </c>
      <c r="O28">
        <v>244</v>
      </c>
      <c r="P28">
        <v>24</v>
      </c>
      <c r="Q28">
        <v>2204</v>
      </c>
      <c r="R28">
        <v>0</v>
      </c>
      <c r="S28">
        <v>5425</v>
      </c>
      <c r="T28">
        <v>234</v>
      </c>
      <c r="U28">
        <v>1041</v>
      </c>
      <c r="V28">
        <v>1292</v>
      </c>
      <c r="W28">
        <v>1824</v>
      </c>
      <c r="X28">
        <v>16413</v>
      </c>
      <c r="Y28">
        <v>0</v>
      </c>
      <c r="Z28">
        <v>0</v>
      </c>
      <c r="AA28">
        <v>190685</v>
      </c>
    </row>
    <row r="29" spans="1:27" x14ac:dyDescent="0.35">
      <c r="A29">
        <f t="shared" si="0"/>
        <v>0</v>
      </c>
      <c r="B29" t="s">
        <v>45</v>
      </c>
      <c r="C29">
        <v>36135</v>
      </c>
      <c r="D29">
        <v>24638</v>
      </c>
      <c r="E29">
        <v>0</v>
      </c>
      <c r="F29">
        <v>60773</v>
      </c>
      <c r="G29">
        <v>68</v>
      </c>
      <c r="H29">
        <v>2189</v>
      </c>
      <c r="I29">
        <v>1672</v>
      </c>
      <c r="J29">
        <v>16531</v>
      </c>
      <c r="K29">
        <v>522</v>
      </c>
      <c r="L29">
        <v>368</v>
      </c>
      <c r="M29">
        <v>2207</v>
      </c>
      <c r="N29">
        <v>885</v>
      </c>
      <c r="O29">
        <v>94</v>
      </c>
      <c r="P29">
        <v>58</v>
      </c>
      <c r="Q29">
        <v>359</v>
      </c>
      <c r="R29">
        <v>3679</v>
      </c>
      <c r="S29">
        <v>213</v>
      </c>
      <c r="T29">
        <v>71</v>
      </c>
      <c r="U29">
        <v>525</v>
      </c>
      <c r="V29">
        <v>187</v>
      </c>
      <c r="W29">
        <v>5278</v>
      </c>
      <c r="X29">
        <v>3712</v>
      </c>
      <c r="Y29">
        <v>0</v>
      </c>
      <c r="Z29">
        <v>2000</v>
      </c>
      <c r="AA29">
        <v>101526</v>
      </c>
    </row>
    <row r="30" spans="1:27" x14ac:dyDescent="0.35">
      <c r="A30">
        <f t="shared" si="0"/>
        <v>0</v>
      </c>
      <c r="B30" t="s">
        <v>45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135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</row>
    <row r="31" spans="1:27" x14ac:dyDescent="0.35">
      <c r="A31">
        <f t="shared" si="0"/>
        <v>0</v>
      </c>
      <c r="B31" t="s">
        <v>46</v>
      </c>
      <c r="C31">
        <v>14969</v>
      </c>
      <c r="D31">
        <v>44422</v>
      </c>
      <c r="E31">
        <v>0</v>
      </c>
      <c r="F31">
        <v>59391</v>
      </c>
      <c r="G31">
        <v>77</v>
      </c>
      <c r="H31">
        <v>4026</v>
      </c>
      <c r="I31">
        <v>1427</v>
      </c>
      <c r="J31">
        <v>17475</v>
      </c>
      <c r="K31">
        <v>1156</v>
      </c>
      <c r="L31">
        <v>2018</v>
      </c>
      <c r="M31">
        <v>1372</v>
      </c>
      <c r="N31">
        <v>1166</v>
      </c>
      <c r="O31">
        <v>225</v>
      </c>
      <c r="P31">
        <v>0</v>
      </c>
      <c r="Q31">
        <v>0</v>
      </c>
      <c r="R31">
        <v>1420</v>
      </c>
      <c r="S31">
        <v>938</v>
      </c>
      <c r="T31">
        <v>6574</v>
      </c>
      <c r="U31">
        <v>621</v>
      </c>
      <c r="V31">
        <v>573</v>
      </c>
      <c r="W31">
        <v>22259</v>
      </c>
      <c r="X31">
        <v>3228</v>
      </c>
      <c r="Y31">
        <v>0</v>
      </c>
      <c r="Z31">
        <v>0</v>
      </c>
      <c r="AA31">
        <v>130125</v>
      </c>
    </row>
    <row r="32" spans="1:27" x14ac:dyDescent="0.35">
      <c r="A32">
        <f t="shared" si="0"/>
        <v>0</v>
      </c>
      <c r="B32" t="s">
        <v>46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6104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</row>
    <row r="33" spans="1:27" x14ac:dyDescent="0.35">
      <c r="A33">
        <f t="shared" si="0"/>
        <v>0</v>
      </c>
      <c r="B33" t="s">
        <v>46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75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</row>
    <row r="34" spans="1:27" x14ac:dyDescent="0.35">
      <c r="A34">
        <f t="shared" si="0"/>
        <v>0</v>
      </c>
      <c r="B34" t="s">
        <v>47</v>
      </c>
      <c r="C34">
        <v>30890</v>
      </c>
      <c r="D34">
        <v>48075</v>
      </c>
      <c r="E34">
        <v>0</v>
      </c>
      <c r="F34">
        <v>78965</v>
      </c>
      <c r="G34">
        <v>80</v>
      </c>
      <c r="H34">
        <v>3780</v>
      </c>
      <c r="I34">
        <v>270</v>
      </c>
      <c r="J34">
        <v>22915</v>
      </c>
      <c r="K34">
        <v>376</v>
      </c>
      <c r="L34">
        <v>3082</v>
      </c>
      <c r="M34">
        <v>3069</v>
      </c>
      <c r="N34">
        <v>125</v>
      </c>
      <c r="O34">
        <v>53</v>
      </c>
      <c r="P34">
        <v>6</v>
      </c>
      <c r="Q34">
        <v>3114</v>
      </c>
      <c r="R34">
        <v>758</v>
      </c>
      <c r="S34">
        <v>0</v>
      </c>
      <c r="T34">
        <v>0</v>
      </c>
      <c r="U34">
        <v>1341</v>
      </c>
      <c r="V34">
        <v>832</v>
      </c>
      <c r="W34">
        <v>6353</v>
      </c>
      <c r="X34">
        <v>4797</v>
      </c>
      <c r="Y34">
        <v>0</v>
      </c>
      <c r="Z34">
        <v>500</v>
      </c>
      <c r="AA34">
        <v>130416</v>
      </c>
    </row>
    <row r="35" spans="1:27" x14ac:dyDescent="0.35">
      <c r="A35">
        <f t="shared" si="0"/>
        <v>0</v>
      </c>
      <c r="B35" t="s">
        <v>48</v>
      </c>
      <c r="C35">
        <v>74341</v>
      </c>
      <c r="D35">
        <v>95839</v>
      </c>
      <c r="E35">
        <v>0</v>
      </c>
      <c r="F35">
        <v>170180</v>
      </c>
      <c r="G35">
        <v>0</v>
      </c>
      <c r="H35">
        <v>10576</v>
      </c>
      <c r="I35">
        <v>0</v>
      </c>
      <c r="J35">
        <v>28529</v>
      </c>
      <c r="K35">
        <v>1349</v>
      </c>
      <c r="L35">
        <v>7732</v>
      </c>
      <c r="M35">
        <v>5134</v>
      </c>
      <c r="N35">
        <v>479</v>
      </c>
      <c r="O35">
        <v>144</v>
      </c>
      <c r="P35">
        <v>1112</v>
      </c>
      <c r="Q35">
        <v>928</v>
      </c>
      <c r="R35">
        <v>9145</v>
      </c>
      <c r="S35">
        <v>2075</v>
      </c>
      <c r="T35">
        <v>0</v>
      </c>
      <c r="U35">
        <v>606</v>
      </c>
      <c r="V35">
        <v>331</v>
      </c>
      <c r="W35">
        <v>7786</v>
      </c>
      <c r="X35">
        <v>19451</v>
      </c>
      <c r="Y35">
        <v>6000</v>
      </c>
      <c r="Z35">
        <v>4500</v>
      </c>
      <c r="AA35">
        <v>276057</v>
      </c>
    </row>
    <row r="36" spans="1:27" x14ac:dyDescent="0.35">
      <c r="A36">
        <f t="shared" si="0"/>
        <v>0</v>
      </c>
      <c r="B36" t="s">
        <v>49</v>
      </c>
      <c r="C36">
        <v>33992</v>
      </c>
      <c r="D36">
        <v>44544</v>
      </c>
      <c r="E36">
        <v>916</v>
      </c>
      <c r="F36">
        <v>79452</v>
      </c>
      <c r="G36">
        <v>88</v>
      </c>
      <c r="H36">
        <v>6221</v>
      </c>
      <c r="I36">
        <v>350</v>
      </c>
      <c r="J36">
        <v>19968</v>
      </c>
      <c r="K36">
        <v>420</v>
      </c>
      <c r="L36">
        <v>6833</v>
      </c>
      <c r="M36">
        <v>3557</v>
      </c>
      <c r="N36">
        <v>1066</v>
      </c>
      <c r="O36">
        <v>233</v>
      </c>
      <c r="P36">
        <v>57</v>
      </c>
      <c r="Q36">
        <v>153</v>
      </c>
      <c r="R36">
        <v>3751</v>
      </c>
      <c r="S36">
        <v>1217</v>
      </c>
      <c r="T36">
        <v>0</v>
      </c>
      <c r="U36">
        <v>670</v>
      </c>
      <c r="V36">
        <v>258</v>
      </c>
      <c r="W36">
        <v>1174</v>
      </c>
      <c r="X36">
        <v>5113</v>
      </c>
      <c r="Y36">
        <v>0</v>
      </c>
      <c r="Z36">
        <v>0</v>
      </c>
      <c r="AA36">
        <v>130581</v>
      </c>
    </row>
    <row r="37" spans="1:27" x14ac:dyDescent="0.35">
      <c r="A37">
        <f t="shared" si="0"/>
        <v>0</v>
      </c>
      <c r="B37" t="s">
        <v>50</v>
      </c>
      <c r="C37">
        <v>39985</v>
      </c>
      <c r="D37">
        <v>65204</v>
      </c>
      <c r="E37">
        <v>0</v>
      </c>
      <c r="F37">
        <v>105189</v>
      </c>
      <c r="G37">
        <v>136</v>
      </c>
      <c r="H37">
        <v>9011</v>
      </c>
      <c r="I37">
        <v>0</v>
      </c>
      <c r="J37">
        <v>14529</v>
      </c>
      <c r="K37">
        <v>1268</v>
      </c>
      <c r="L37">
        <v>1206</v>
      </c>
      <c r="M37">
        <v>2125</v>
      </c>
      <c r="N37">
        <v>3367</v>
      </c>
      <c r="O37">
        <v>9</v>
      </c>
      <c r="P37">
        <v>29</v>
      </c>
      <c r="Q37">
        <v>578</v>
      </c>
      <c r="R37">
        <v>223</v>
      </c>
      <c r="S37">
        <v>1252</v>
      </c>
      <c r="T37">
        <v>5598</v>
      </c>
      <c r="U37">
        <v>1156</v>
      </c>
      <c r="V37">
        <v>579</v>
      </c>
      <c r="W37">
        <v>2096</v>
      </c>
      <c r="X37">
        <v>5960</v>
      </c>
      <c r="Y37">
        <v>0</v>
      </c>
      <c r="Z37">
        <v>0</v>
      </c>
      <c r="AA37">
        <v>154311</v>
      </c>
    </row>
    <row r="38" spans="1:27" x14ac:dyDescent="0.35">
      <c r="A38">
        <f t="shared" si="0"/>
        <v>0</v>
      </c>
      <c r="B38" t="s">
        <v>51</v>
      </c>
      <c r="C38">
        <v>169076</v>
      </c>
      <c r="D38">
        <v>0</v>
      </c>
      <c r="E38">
        <v>0</v>
      </c>
      <c r="F38">
        <v>169076</v>
      </c>
      <c r="G38">
        <v>832</v>
      </c>
      <c r="H38">
        <v>12386</v>
      </c>
      <c r="I38">
        <v>0</v>
      </c>
      <c r="J38">
        <v>27153</v>
      </c>
      <c r="K38">
        <v>1433</v>
      </c>
      <c r="L38">
        <v>2286</v>
      </c>
      <c r="M38">
        <v>3441</v>
      </c>
      <c r="N38">
        <v>2278</v>
      </c>
      <c r="O38">
        <v>6439</v>
      </c>
      <c r="P38">
        <v>24</v>
      </c>
      <c r="Q38">
        <v>0</v>
      </c>
      <c r="R38">
        <v>8223</v>
      </c>
      <c r="S38">
        <v>3818</v>
      </c>
      <c r="T38">
        <v>0</v>
      </c>
      <c r="U38">
        <v>1125</v>
      </c>
      <c r="V38">
        <v>587</v>
      </c>
      <c r="W38">
        <v>3655</v>
      </c>
      <c r="X38">
        <v>17249</v>
      </c>
      <c r="Y38">
        <v>6514</v>
      </c>
      <c r="Z38">
        <v>0</v>
      </c>
      <c r="AA38">
        <v>266519</v>
      </c>
    </row>
    <row r="39" spans="1:27" x14ac:dyDescent="0.35">
      <c r="A39">
        <f t="shared" si="0"/>
        <v>0</v>
      </c>
      <c r="B39" t="s">
        <v>52</v>
      </c>
      <c r="C39">
        <v>35006</v>
      </c>
      <c r="D39">
        <v>60972</v>
      </c>
      <c r="E39">
        <v>0</v>
      </c>
      <c r="F39">
        <v>95978</v>
      </c>
      <c r="G39">
        <v>226</v>
      </c>
      <c r="H39">
        <v>5812</v>
      </c>
      <c r="I39">
        <v>0</v>
      </c>
      <c r="J39">
        <v>22304</v>
      </c>
      <c r="K39">
        <v>867</v>
      </c>
      <c r="L39">
        <v>4433</v>
      </c>
      <c r="M39">
        <v>4583</v>
      </c>
      <c r="N39">
        <v>0</v>
      </c>
      <c r="O39">
        <v>0</v>
      </c>
      <c r="P39">
        <v>0</v>
      </c>
      <c r="Q39">
        <v>215</v>
      </c>
      <c r="R39">
        <v>933</v>
      </c>
      <c r="S39">
        <v>2893</v>
      </c>
      <c r="T39">
        <v>314</v>
      </c>
      <c r="U39">
        <v>786</v>
      </c>
      <c r="V39">
        <v>258</v>
      </c>
      <c r="W39">
        <v>5283</v>
      </c>
      <c r="X39">
        <v>2804</v>
      </c>
      <c r="Y39">
        <v>0</v>
      </c>
      <c r="Z39">
        <v>0</v>
      </c>
      <c r="AA39">
        <v>147689</v>
      </c>
    </row>
    <row r="40" spans="1:27" x14ac:dyDescent="0.35">
      <c r="A40">
        <f t="shared" si="0"/>
        <v>0</v>
      </c>
      <c r="B40" t="s">
        <v>53</v>
      </c>
      <c r="C40">
        <v>125451</v>
      </c>
      <c r="D40">
        <v>154882</v>
      </c>
      <c r="E40">
        <v>40335</v>
      </c>
      <c r="F40">
        <v>320668</v>
      </c>
      <c r="G40">
        <v>424</v>
      </c>
      <c r="H40">
        <v>20950</v>
      </c>
      <c r="I40">
        <v>595</v>
      </c>
      <c r="J40">
        <v>93459</v>
      </c>
      <c r="K40">
        <v>1494</v>
      </c>
      <c r="L40">
        <v>10146</v>
      </c>
      <c r="M40">
        <v>10874</v>
      </c>
      <c r="N40">
        <v>4034</v>
      </c>
      <c r="O40">
        <v>1735</v>
      </c>
      <c r="P40">
        <v>861</v>
      </c>
      <c r="Q40">
        <v>7270</v>
      </c>
      <c r="R40">
        <v>8228</v>
      </c>
      <c r="S40">
        <v>5524</v>
      </c>
      <c r="T40">
        <v>1501</v>
      </c>
      <c r="U40">
        <v>4601</v>
      </c>
      <c r="V40">
        <v>2152</v>
      </c>
      <c r="W40">
        <v>22569</v>
      </c>
      <c r="X40">
        <v>28820</v>
      </c>
      <c r="Y40">
        <v>26000</v>
      </c>
      <c r="Z40">
        <v>0</v>
      </c>
      <c r="AA40">
        <v>572870</v>
      </c>
    </row>
    <row r="41" spans="1:27" x14ac:dyDescent="0.35">
      <c r="A41">
        <f t="shared" si="0"/>
        <v>0</v>
      </c>
      <c r="B41" t="s">
        <v>53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965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</row>
    <row r="42" spans="1:27" x14ac:dyDescent="0.35">
      <c r="A42">
        <f t="shared" si="0"/>
        <v>0</v>
      </c>
      <c r="B42" t="s">
        <v>54</v>
      </c>
      <c r="C42">
        <v>60635</v>
      </c>
      <c r="D42">
        <v>0</v>
      </c>
      <c r="E42">
        <v>609155</v>
      </c>
      <c r="F42">
        <v>669790</v>
      </c>
      <c r="G42">
        <v>1518</v>
      </c>
      <c r="H42">
        <v>33245</v>
      </c>
      <c r="I42">
        <v>0</v>
      </c>
      <c r="J42">
        <v>144284</v>
      </c>
      <c r="K42">
        <v>17059</v>
      </c>
      <c r="L42">
        <v>70079</v>
      </c>
      <c r="M42">
        <v>37601</v>
      </c>
      <c r="N42">
        <v>0</v>
      </c>
      <c r="O42">
        <v>1091</v>
      </c>
      <c r="P42">
        <v>1565</v>
      </c>
      <c r="Q42">
        <v>33574</v>
      </c>
      <c r="R42">
        <v>31664</v>
      </c>
      <c r="S42">
        <v>49156</v>
      </c>
      <c r="T42">
        <v>0</v>
      </c>
      <c r="U42">
        <v>4763</v>
      </c>
      <c r="V42">
        <v>2555</v>
      </c>
      <c r="W42">
        <v>4776</v>
      </c>
      <c r="X42">
        <v>72467</v>
      </c>
      <c r="Y42">
        <v>58646</v>
      </c>
      <c r="Z42">
        <v>5248</v>
      </c>
      <c r="AA42">
        <v>1239081</v>
      </c>
    </row>
    <row r="43" spans="1:27" x14ac:dyDescent="0.35">
      <c r="A43">
        <f t="shared" si="0"/>
        <v>0</v>
      </c>
      <c r="B43" t="s">
        <v>55</v>
      </c>
      <c r="C43">
        <v>0</v>
      </c>
      <c r="D43">
        <v>271850</v>
      </c>
      <c r="E43">
        <v>0</v>
      </c>
      <c r="F43">
        <v>271850</v>
      </c>
      <c r="G43">
        <v>0</v>
      </c>
      <c r="H43">
        <v>18981</v>
      </c>
      <c r="I43">
        <v>0</v>
      </c>
      <c r="J43">
        <v>75820</v>
      </c>
      <c r="K43">
        <v>6625</v>
      </c>
      <c r="L43">
        <v>7602</v>
      </c>
      <c r="M43">
        <v>7360</v>
      </c>
      <c r="N43">
        <v>437</v>
      </c>
      <c r="O43">
        <v>477</v>
      </c>
      <c r="P43">
        <v>21157</v>
      </c>
      <c r="Q43">
        <v>487</v>
      </c>
      <c r="R43">
        <v>17567</v>
      </c>
      <c r="S43">
        <v>3073</v>
      </c>
      <c r="T43">
        <v>0</v>
      </c>
      <c r="U43">
        <v>2489</v>
      </c>
      <c r="V43">
        <v>592</v>
      </c>
      <c r="W43">
        <v>12367</v>
      </c>
      <c r="X43">
        <v>21441</v>
      </c>
      <c r="Y43">
        <v>0</v>
      </c>
      <c r="Z43">
        <v>34065</v>
      </c>
      <c r="AA43">
        <v>502390</v>
      </c>
    </row>
    <row r="44" spans="1:27" x14ac:dyDescent="0.35">
      <c r="A44">
        <f t="shared" si="0"/>
        <v>0</v>
      </c>
      <c r="B44" t="s">
        <v>56</v>
      </c>
      <c r="C44">
        <v>16665</v>
      </c>
      <c r="D44">
        <v>45868</v>
      </c>
      <c r="E44">
        <v>0</v>
      </c>
      <c r="F44">
        <v>62533</v>
      </c>
      <c r="G44">
        <v>0</v>
      </c>
      <c r="H44">
        <v>4607</v>
      </c>
      <c r="I44">
        <v>0</v>
      </c>
      <c r="J44">
        <v>14222</v>
      </c>
      <c r="K44">
        <v>1162</v>
      </c>
      <c r="L44">
        <v>2370</v>
      </c>
      <c r="M44">
        <v>2024</v>
      </c>
      <c r="N44">
        <v>1005</v>
      </c>
      <c r="O44">
        <v>12</v>
      </c>
      <c r="P44">
        <v>914</v>
      </c>
      <c r="Q44">
        <v>1361</v>
      </c>
      <c r="R44">
        <v>1448</v>
      </c>
      <c r="S44">
        <v>148</v>
      </c>
      <c r="T44">
        <v>0</v>
      </c>
      <c r="U44">
        <v>517</v>
      </c>
      <c r="V44">
        <v>309</v>
      </c>
      <c r="W44">
        <v>4645</v>
      </c>
      <c r="X44">
        <v>3983</v>
      </c>
      <c r="Y44">
        <v>0</v>
      </c>
      <c r="Z44">
        <v>3000</v>
      </c>
      <c r="AA44">
        <v>104260</v>
      </c>
    </row>
    <row r="45" spans="1:27" x14ac:dyDescent="0.35">
      <c r="A45">
        <f t="shared" si="0"/>
        <v>0</v>
      </c>
      <c r="B45" t="s">
        <v>57</v>
      </c>
      <c r="C45">
        <v>405000</v>
      </c>
      <c r="D45">
        <v>0</v>
      </c>
      <c r="E45">
        <v>701102</v>
      </c>
      <c r="F45">
        <v>1106102</v>
      </c>
      <c r="G45">
        <v>149</v>
      </c>
      <c r="H45">
        <v>86918</v>
      </c>
      <c r="I45">
        <v>755</v>
      </c>
      <c r="J45">
        <v>248261</v>
      </c>
      <c r="K45">
        <v>23630</v>
      </c>
      <c r="L45">
        <v>22731</v>
      </c>
      <c r="M45">
        <v>40906</v>
      </c>
      <c r="N45">
        <v>17122</v>
      </c>
      <c r="O45">
        <v>10010</v>
      </c>
      <c r="P45">
        <v>6027</v>
      </c>
      <c r="Q45">
        <v>25141</v>
      </c>
      <c r="R45">
        <v>38215</v>
      </c>
      <c r="S45">
        <v>15334</v>
      </c>
      <c r="T45">
        <v>6</v>
      </c>
      <c r="U45">
        <v>15665</v>
      </c>
      <c r="V45">
        <v>5898</v>
      </c>
      <c r="W45">
        <v>103946</v>
      </c>
      <c r="X45">
        <v>180486</v>
      </c>
      <c r="Y45">
        <v>0</v>
      </c>
      <c r="Z45">
        <v>44858</v>
      </c>
      <c r="AA45">
        <v>1993275</v>
      </c>
    </row>
    <row r="46" spans="1:27" x14ac:dyDescent="0.35">
      <c r="A46">
        <f t="shared" si="0"/>
        <v>0</v>
      </c>
      <c r="B46" t="s">
        <v>57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1115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</row>
    <row r="47" spans="1:27" x14ac:dyDescent="0.35">
      <c r="A47">
        <f t="shared" si="0"/>
        <v>0</v>
      </c>
      <c r="B47" t="s">
        <v>58</v>
      </c>
      <c r="C47">
        <v>1262221</v>
      </c>
      <c r="D47">
        <v>0</v>
      </c>
      <c r="E47">
        <v>0</v>
      </c>
      <c r="F47">
        <v>1262221</v>
      </c>
      <c r="G47">
        <v>401</v>
      </c>
      <c r="H47">
        <v>77333</v>
      </c>
      <c r="I47">
        <v>0</v>
      </c>
      <c r="J47">
        <v>204629</v>
      </c>
      <c r="K47">
        <v>20774</v>
      </c>
      <c r="L47">
        <v>34596</v>
      </c>
      <c r="M47">
        <v>46208</v>
      </c>
      <c r="N47">
        <v>12601</v>
      </c>
      <c r="O47">
        <v>4799</v>
      </c>
      <c r="P47">
        <v>3127</v>
      </c>
      <c r="Q47">
        <v>52303</v>
      </c>
      <c r="R47">
        <v>69095</v>
      </c>
      <c r="S47">
        <v>20264</v>
      </c>
      <c r="T47">
        <v>0</v>
      </c>
      <c r="U47">
        <v>9958</v>
      </c>
      <c r="V47">
        <v>9849</v>
      </c>
      <c r="W47">
        <v>190516</v>
      </c>
      <c r="X47">
        <v>143265</v>
      </c>
      <c r="Y47">
        <v>142000</v>
      </c>
      <c r="Z47">
        <v>0</v>
      </c>
      <c r="AA47">
        <v>2303939</v>
      </c>
    </row>
    <row r="48" spans="1:27" x14ac:dyDescent="0.35">
      <c r="A48">
        <f t="shared" si="0"/>
        <v>0</v>
      </c>
      <c r="B48" t="s">
        <v>59</v>
      </c>
      <c r="C48">
        <v>64623</v>
      </c>
      <c r="D48">
        <v>54949</v>
      </c>
      <c r="E48">
        <v>1950</v>
      </c>
      <c r="F48">
        <v>121522</v>
      </c>
      <c r="G48">
        <v>141</v>
      </c>
      <c r="H48">
        <v>5499</v>
      </c>
      <c r="I48">
        <v>0</v>
      </c>
      <c r="J48">
        <v>34962</v>
      </c>
      <c r="K48">
        <v>2846</v>
      </c>
      <c r="L48">
        <v>1755</v>
      </c>
      <c r="M48">
        <v>1513</v>
      </c>
      <c r="N48">
        <v>1837</v>
      </c>
      <c r="O48">
        <v>35</v>
      </c>
      <c r="P48">
        <v>0</v>
      </c>
      <c r="Q48">
        <v>339</v>
      </c>
      <c r="R48">
        <v>2164</v>
      </c>
      <c r="S48">
        <v>2219</v>
      </c>
      <c r="T48">
        <v>6506</v>
      </c>
      <c r="U48">
        <v>1866</v>
      </c>
      <c r="V48">
        <v>410</v>
      </c>
      <c r="W48">
        <v>3020</v>
      </c>
      <c r="X48">
        <v>5124</v>
      </c>
      <c r="Y48">
        <v>0</v>
      </c>
      <c r="Z48">
        <v>0</v>
      </c>
      <c r="AA48">
        <v>191758</v>
      </c>
    </row>
    <row r="49" spans="1:27" x14ac:dyDescent="0.35">
      <c r="A49">
        <f t="shared" si="0"/>
        <v>0</v>
      </c>
      <c r="B49" t="s">
        <v>60</v>
      </c>
      <c r="C49">
        <v>106962</v>
      </c>
      <c r="D49">
        <v>17680</v>
      </c>
      <c r="E49">
        <v>251411</v>
      </c>
      <c r="F49">
        <v>376053</v>
      </c>
      <c r="G49">
        <v>168</v>
      </c>
      <c r="H49">
        <v>4537</v>
      </c>
      <c r="I49">
        <v>16570</v>
      </c>
      <c r="J49">
        <v>80162</v>
      </c>
      <c r="K49">
        <v>1823</v>
      </c>
      <c r="L49">
        <v>9699</v>
      </c>
      <c r="M49">
        <v>12544</v>
      </c>
      <c r="N49">
        <v>14713</v>
      </c>
      <c r="O49">
        <v>1162</v>
      </c>
      <c r="P49">
        <v>0</v>
      </c>
      <c r="Q49">
        <v>5435</v>
      </c>
      <c r="R49">
        <v>19139</v>
      </c>
      <c r="S49">
        <v>20056</v>
      </c>
      <c r="T49">
        <v>10401</v>
      </c>
      <c r="U49">
        <v>5472</v>
      </c>
      <c r="V49">
        <v>1870</v>
      </c>
      <c r="W49">
        <v>45924</v>
      </c>
      <c r="X49">
        <v>37773</v>
      </c>
      <c r="Y49">
        <v>0</v>
      </c>
      <c r="Z49">
        <v>0</v>
      </c>
      <c r="AA49">
        <v>663501</v>
      </c>
    </row>
    <row r="50" spans="1:27" x14ac:dyDescent="0.35">
      <c r="A50">
        <f t="shared" si="0"/>
        <v>0</v>
      </c>
      <c r="B50" t="s">
        <v>61</v>
      </c>
      <c r="C50">
        <v>62346</v>
      </c>
      <c r="D50">
        <v>57030</v>
      </c>
      <c r="E50">
        <v>0</v>
      </c>
      <c r="F50">
        <v>119376</v>
      </c>
      <c r="G50">
        <v>163</v>
      </c>
      <c r="H50">
        <v>9011</v>
      </c>
      <c r="I50">
        <v>1592</v>
      </c>
      <c r="J50">
        <v>26700</v>
      </c>
      <c r="K50">
        <v>242</v>
      </c>
      <c r="L50">
        <v>2407</v>
      </c>
      <c r="M50">
        <v>7169</v>
      </c>
      <c r="N50">
        <v>1922</v>
      </c>
      <c r="O50">
        <v>100</v>
      </c>
      <c r="P50">
        <v>0</v>
      </c>
      <c r="Q50">
        <v>282</v>
      </c>
      <c r="R50">
        <v>3815</v>
      </c>
      <c r="S50">
        <v>2998</v>
      </c>
      <c r="T50">
        <v>819</v>
      </c>
      <c r="U50">
        <v>1368</v>
      </c>
      <c r="V50">
        <v>541</v>
      </c>
      <c r="W50">
        <v>1392</v>
      </c>
      <c r="X50">
        <v>13873</v>
      </c>
      <c r="Y50">
        <v>0</v>
      </c>
      <c r="Z50">
        <v>0</v>
      </c>
      <c r="AA50">
        <v>193933</v>
      </c>
    </row>
    <row r="51" spans="1:27" x14ac:dyDescent="0.35">
      <c r="A51">
        <f t="shared" si="0"/>
        <v>0</v>
      </c>
      <c r="B51" t="s">
        <v>61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163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</row>
    <row r="52" spans="1:27" x14ac:dyDescent="0.35">
      <c r="A52">
        <f t="shared" si="0"/>
        <v>0</v>
      </c>
      <c r="B52" t="s">
        <v>62</v>
      </c>
      <c r="C52">
        <v>42836</v>
      </c>
      <c r="D52">
        <v>52781</v>
      </c>
      <c r="E52">
        <v>995</v>
      </c>
      <c r="F52">
        <v>96612</v>
      </c>
      <c r="G52">
        <v>121</v>
      </c>
      <c r="H52">
        <v>7309</v>
      </c>
      <c r="I52">
        <v>197</v>
      </c>
      <c r="J52">
        <v>27708</v>
      </c>
      <c r="K52">
        <v>216</v>
      </c>
      <c r="L52">
        <v>1114</v>
      </c>
      <c r="M52">
        <v>1769</v>
      </c>
      <c r="N52">
        <v>0</v>
      </c>
      <c r="O52">
        <v>300</v>
      </c>
      <c r="P52">
        <v>7603</v>
      </c>
      <c r="Q52">
        <v>1176</v>
      </c>
      <c r="R52">
        <v>5002</v>
      </c>
      <c r="S52">
        <v>109</v>
      </c>
      <c r="T52">
        <v>0</v>
      </c>
      <c r="U52">
        <v>1082</v>
      </c>
      <c r="V52">
        <v>541</v>
      </c>
      <c r="W52">
        <v>1137</v>
      </c>
      <c r="X52">
        <v>3095</v>
      </c>
      <c r="Y52">
        <v>1000</v>
      </c>
      <c r="Z52">
        <v>0</v>
      </c>
      <c r="AA52">
        <v>156091</v>
      </c>
    </row>
    <row r="53" spans="1:27" x14ac:dyDescent="0.35">
      <c r="A53">
        <f t="shared" si="0"/>
        <v>0</v>
      </c>
      <c r="B53" t="s">
        <v>63</v>
      </c>
      <c r="C53">
        <v>61730</v>
      </c>
      <c r="D53">
        <v>91508</v>
      </c>
      <c r="E53">
        <v>0</v>
      </c>
      <c r="F53">
        <v>153238</v>
      </c>
      <c r="G53">
        <v>334</v>
      </c>
      <c r="H53">
        <v>9507</v>
      </c>
      <c r="I53">
        <v>266</v>
      </c>
      <c r="J53">
        <v>43229</v>
      </c>
      <c r="K53">
        <v>775</v>
      </c>
      <c r="L53">
        <v>5083</v>
      </c>
      <c r="M53">
        <v>3892</v>
      </c>
      <c r="N53">
        <v>1836</v>
      </c>
      <c r="O53">
        <v>292</v>
      </c>
      <c r="P53">
        <v>610</v>
      </c>
      <c r="Q53">
        <v>1723</v>
      </c>
      <c r="R53">
        <v>5931</v>
      </c>
      <c r="S53">
        <v>5890</v>
      </c>
      <c r="T53">
        <v>1</v>
      </c>
      <c r="U53">
        <v>1189</v>
      </c>
      <c r="V53">
        <v>471</v>
      </c>
      <c r="W53">
        <v>2362</v>
      </c>
      <c r="X53">
        <v>8145</v>
      </c>
      <c r="Y53">
        <v>0</v>
      </c>
      <c r="Z53">
        <v>1200</v>
      </c>
      <c r="AA53">
        <v>245974</v>
      </c>
    </row>
    <row r="54" spans="1:27" x14ac:dyDescent="0.35">
      <c r="A54">
        <f t="shared" si="0"/>
        <v>0</v>
      </c>
      <c r="B54" t="s">
        <v>64</v>
      </c>
      <c r="C54">
        <v>0</v>
      </c>
      <c r="D54">
        <v>322551</v>
      </c>
      <c r="E54">
        <v>0</v>
      </c>
      <c r="F54">
        <v>322551</v>
      </c>
      <c r="G54">
        <v>0</v>
      </c>
      <c r="H54">
        <v>0</v>
      </c>
      <c r="I54">
        <v>26500</v>
      </c>
      <c r="J54">
        <v>77454</v>
      </c>
      <c r="K54">
        <v>2221</v>
      </c>
      <c r="L54">
        <v>7862</v>
      </c>
      <c r="M54">
        <v>5264</v>
      </c>
      <c r="N54">
        <v>624</v>
      </c>
      <c r="O54">
        <v>3493</v>
      </c>
      <c r="P54">
        <v>12148</v>
      </c>
      <c r="Q54">
        <v>234</v>
      </c>
      <c r="R54">
        <v>13167</v>
      </c>
      <c r="S54">
        <v>20079</v>
      </c>
      <c r="T54">
        <v>145</v>
      </c>
      <c r="U54">
        <v>2483</v>
      </c>
      <c r="V54">
        <v>1249</v>
      </c>
      <c r="W54">
        <v>42449</v>
      </c>
      <c r="X54">
        <v>36774</v>
      </c>
      <c r="Y54">
        <v>0</v>
      </c>
      <c r="Z54">
        <v>60688</v>
      </c>
      <c r="AA54">
        <v>635385</v>
      </c>
    </row>
    <row r="55" spans="1:27" x14ac:dyDescent="0.35">
      <c r="A55">
        <f t="shared" si="0"/>
        <v>0</v>
      </c>
      <c r="B55" t="s">
        <v>65</v>
      </c>
      <c r="C55">
        <v>150356</v>
      </c>
      <c r="D55">
        <v>0</v>
      </c>
      <c r="E55">
        <v>0</v>
      </c>
      <c r="F55">
        <v>150356</v>
      </c>
      <c r="G55">
        <v>0</v>
      </c>
      <c r="H55">
        <v>10360</v>
      </c>
      <c r="I55">
        <v>0</v>
      </c>
      <c r="J55">
        <v>45116</v>
      </c>
      <c r="K55">
        <v>2450</v>
      </c>
      <c r="L55">
        <v>6791</v>
      </c>
      <c r="M55">
        <v>6274</v>
      </c>
      <c r="N55">
        <v>3247</v>
      </c>
      <c r="O55">
        <v>196</v>
      </c>
      <c r="P55">
        <v>69</v>
      </c>
      <c r="Q55">
        <v>5949</v>
      </c>
      <c r="R55">
        <v>9299</v>
      </c>
      <c r="S55">
        <v>25183</v>
      </c>
      <c r="T55">
        <v>0</v>
      </c>
      <c r="U55">
        <v>1548</v>
      </c>
      <c r="V55">
        <v>2103</v>
      </c>
      <c r="W55">
        <v>973</v>
      </c>
      <c r="X55">
        <v>25123</v>
      </c>
      <c r="Y55">
        <v>15093</v>
      </c>
      <c r="Z55">
        <v>0</v>
      </c>
      <c r="AA55">
        <v>310130</v>
      </c>
    </row>
    <row r="56" spans="1:27" x14ac:dyDescent="0.35">
      <c r="A56">
        <f t="shared" si="0"/>
        <v>0</v>
      </c>
      <c r="B56" t="s">
        <v>66</v>
      </c>
      <c r="C56">
        <v>0</v>
      </c>
      <c r="D56">
        <v>70227</v>
      </c>
      <c r="E56">
        <v>0</v>
      </c>
      <c r="F56">
        <v>70227</v>
      </c>
      <c r="G56">
        <v>0</v>
      </c>
      <c r="H56">
        <v>7059</v>
      </c>
      <c r="I56">
        <v>0</v>
      </c>
      <c r="J56">
        <v>14270</v>
      </c>
      <c r="K56">
        <v>1888</v>
      </c>
      <c r="L56">
        <v>1090</v>
      </c>
      <c r="M56">
        <v>2577</v>
      </c>
      <c r="N56">
        <v>0</v>
      </c>
      <c r="O56">
        <v>57</v>
      </c>
      <c r="P56">
        <v>4937</v>
      </c>
      <c r="Q56">
        <v>1403</v>
      </c>
      <c r="R56">
        <v>3152</v>
      </c>
      <c r="S56">
        <v>3371</v>
      </c>
      <c r="T56">
        <v>166</v>
      </c>
      <c r="U56">
        <v>464</v>
      </c>
      <c r="V56">
        <v>242</v>
      </c>
      <c r="W56">
        <v>10089</v>
      </c>
      <c r="X56">
        <v>5121</v>
      </c>
      <c r="Y56">
        <v>6280</v>
      </c>
      <c r="Z56">
        <v>0</v>
      </c>
      <c r="AA56">
        <v>132393</v>
      </c>
    </row>
    <row r="57" spans="1:27" x14ac:dyDescent="0.35">
      <c r="A57">
        <f t="shared" si="0"/>
        <v>0</v>
      </c>
      <c r="B57" t="s">
        <v>67</v>
      </c>
      <c r="C57">
        <v>53487</v>
      </c>
      <c r="D57">
        <v>96738</v>
      </c>
      <c r="E57">
        <v>0</v>
      </c>
      <c r="F57">
        <v>150225</v>
      </c>
      <c r="G57">
        <v>53</v>
      </c>
      <c r="H57">
        <v>8050</v>
      </c>
      <c r="I57">
        <v>1344</v>
      </c>
      <c r="J57">
        <v>33698</v>
      </c>
      <c r="K57">
        <v>440</v>
      </c>
      <c r="L57">
        <v>4286</v>
      </c>
      <c r="M57">
        <v>4208</v>
      </c>
      <c r="N57">
        <v>0</v>
      </c>
      <c r="O57">
        <v>6107</v>
      </c>
      <c r="P57">
        <v>338</v>
      </c>
      <c r="Q57">
        <v>2323</v>
      </c>
      <c r="R57">
        <v>7156</v>
      </c>
      <c r="S57">
        <v>5576</v>
      </c>
      <c r="T57">
        <v>2506</v>
      </c>
      <c r="U57">
        <v>1418</v>
      </c>
      <c r="V57">
        <v>585</v>
      </c>
      <c r="W57">
        <v>7749</v>
      </c>
      <c r="X57">
        <v>14048</v>
      </c>
      <c r="Y57">
        <v>6975</v>
      </c>
      <c r="Z57">
        <v>0</v>
      </c>
      <c r="AA57">
        <v>257085</v>
      </c>
    </row>
    <row r="58" spans="1:27" x14ac:dyDescent="0.35">
      <c r="A58">
        <f t="shared" si="0"/>
        <v>0</v>
      </c>
      <c r="B58" t="s">
        <v>68</v>
      </c>
      <c r="C58">
        <v>124915</v>
      </c>
      <c r="D58">
        <v>109714</v>
      </c>
      <c r="E58">
        <v>0</v>
      </c>
      <c r="F58">
        <v>234629</v>
      </c>
      <c r="G58">
        <v>179</v>
      </c>
      <c r="H58">
        <v>11000</v>
      </c>
      <c r="I58">
        <v>4643</v>
      </c>
      <c r="J58">
        <v>57217</v>
      </c>
      <c r="K58">
        <v>1185</v>
      </c>
      <c r="L58">
        <v>12832</v>
      </c>
      <c r="M58">
        <v>9348</v>
      </c>
      <c r="N58">
        <v>3684</v>
      </c>
      <c r="O58">
        <v>105</v>
      </c>
      <c r="P58">
        <v>0</v>
      </c>
      <c r="Q58">
        <v>0</v>
      </c>
      <c r="R58">
        <v>406</v>
      </c>
      <c r="S58">
        <v>5126</v>
      </c>
      <c r="T58">
        <v>0</v>
      </c>
      <c r="U58">
        <v>2911</v>
      </c>
      <c r="V58">
        <v>971</v>
      </c>
      <c r="W58">
        <v>1468</v>
      </c>
      <c r="X58">
        <v>40425</v>
      </c>
      <c r="Y58">
        <v>0</v>
      </c>
      <c r="Z58">
        <v>2000</v>
      </c>
      <c r="AA58">
        <v>406602</v>
      </c>
    </row>
    <row r="59" spans="1:27" x14ac:dyDescent="0.35">
      <c r="A59">
        <f t="shared" si="0"/>
        <v>0</v>
      </c>
      <c r="B59" t="s">
        <v>68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18473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</row>
    <row r="60" spans="1:27" x14ac:dyDescent="0.35">
      <c r="A60">
        <f t="shared" si="0"/>
        <v>0</v>
      </c>
      <c r="B60" t="s">
        <v>69</v>
      </c>
      <c r="C60">
        <v>79822</v>
      </c>
      <c r="D60">
        <v>73930</v>
      </c>
      <c r="E60">
        <v>0</v>
      </c>
      <c r="F60">
        <v>153752</v>
      </c>
      <c r="G60">
        <v>294</v>
      </c>
      <c r="H60">
        <v>7300</v>
      </c>
      <c r="I60">
        <v>270</v>
      </c>
      <c r="J60">
        <v>37581</v>
      </c>
      <c r="K60">
        <v>2440</v>
      </c>
      <c r="L60">
        <v>3246</v>
      </c>
      <c r="M60">
        <v>4426</v>
      </c>
      <c r="N60">
        <v>65487</v>
      </c>
      <c r="O60">
        <v>296</v>
      </c>
      <c r="P60">
        <v>200</v>
      </c>
      <c r="Q60">
        <v>508</v>
      </c>
      <c r="R60">
        <v>6342</v>
      </c>
      <c r="S60">
        <v>7851</v>
      </c>
      <c r="T60">
        <v>0</v>
      </c>
      <c r="U60">
        <v>1113</v>
      </c>
      <c r="V60">
        <v>614</v>
      </c>
      <c r="W60">
        <v>8393</v>
      </c>
      <c r="X60">
        <v>2765</v>
      </c>
      <c r="Y60">
        <v>0</v>
      </c>
      <c r="Z60">
        <v>0</v>
      </c>
      <c r="AA60">
        <v>302883</v>
      </c>
    </row>
    <row r="61" spans="1:27" x14ac:dyDescent="0.35">
      <c r="A61">
        <f t="shared" si="0"/>
        <v>0</v>
      </c>
      <c r="B61" t="s">
        <v>69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5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</row>
    <row r="62" spans="1:27" x14ac:dyDescent="0.35">
      <c r="A62">
        <f t="shared" si="0"/>
        <v>0</v>
      </c>
      <c r="B62" t="s">
        <v>70</v>
      </c>
      <c r="C62">
        <v>50326</v>
      </c>
      <c r="D62">
        <v>74048</v>
      </c>
      <c r="E62">
        <v>0</v>
      </c>
      <c r="F62">
        <v>124374</v>
      </c>
      <c r="G62">
        <v>162</v>
      </c>
      <c r="H62">
        <v>4571</v>
      </c>
      <c r="I62">
        <v>2818</v>
      </c>
      <c r="J62">
        <v>29400</v>
      </c>
      <c r="K62">
        <v>881</v>
      </c>
      <c r="L62">
        <v>737</v>
      </c>
      <c r="M62">
        <v>5275</v>
      </c>
      <c r="N62">
        <v>0</v>
      </c>
      <c r="O62">
        <v>370</v>
      </c>
      <c r="P62">
        <v>7755</v>
      </c>
      <c r="Q62">
        <v>1271</v>
      </c>
      <c r="R62">
        <v>2364</v>
      </c>
      <c r="S62">
        <v>6858</v>
      </c>
      <c r="T62">
        <v>156</v>
      </c>
      <c r="U62">
        <v>893</v>
      </c>
      <c r="V62">
        <v>500</v>
      </c>
      <c r="W62">
        <v>2090</v>
      </c>
      <c r="X62">
        <v>4665</v>
      </c>
      <c r="Y62">
        <v>0</v>
      </c>
      <c r="Z62">
        <v>1500</v>
      </c>
      <c r="AA62">
        <v>196640</v>
      </c>
    </row>
    <row r="63" spans="1:27" x14ac:dyDescent="0.35">
      <c r="A63">
        <f t="shared" si="0"/>
        <v>0</v>
      </c>
      <c r="B63" t="s">
        <v>71</v>
      </c>
      <c r="C63">
        <v>50727</v>
      </c>
      <c r="D63">
        <v>0</v>
      </c>
      <c r="E63">
        <v>61636</v>
      </c>
      <c r="F63">
        <v>112363</v>
      </c>
      <c r="G63">
        <v>292</v>
      </c>
      <c r="H63">
        <v>7040</v>
      </c>
      <c r="I63">
        <v>0</v>
      </c>
      <c r="J63">
        <v>25347</v>
      </c>
      <c r="K63">
        <v>969</v>
      </c>
      <c r="L63">
        <v>4400</v>
      </c>
      <c r="M63">
        <v>4164</v>
      </c>
      <c r="N63">
        <v>0</v>
      </c>
      <c r="O63">
        <v>226</v>
      </c>
      <c r="P63">
        <v>862</v>
      </c>
      <c r="Q63">
        <v>1656</v>
      </c>
      <c r="R63">
        <v>207</v>
      </c>
      <c r="S63">
        <v>292</v>
      </c>
      <c r="T63">
        <v>0</v>
      </c>
      <c r="U63">
        <v>792</v>
      </c>
      <c r="V63">
        <v>499</v>
      </c>
      <c r="W63">
        <v>2582</v>
      </c>
      <c r="X63">
        <v>13772</v>
      </c>
      <c r="Y63">
        <v>0</v>
      </c>
      <c r="Z63">
        <v>13000</v>
      </c>
      <c r="AA63">
        <v>188463</v>
      </c>
    </row>
    <row r="64" spans="1:27" x14ac:dyDescent="0.35">
      <c r="A64">
        <f t="shared" si="0"/>
        <v>0</v>
      </c>
      <c r="B64" t="s">
        <v>72</v>
      </c>
      <c r="C64">
        <v>35071</v>
      </c>
      <c r="D64">
        <v>37161</v>
      </c>
      <c r="E64">
        <v>0</v>
      </c>
      <c r="F64">
        <v>72232</v>
      </c>
      <c r="G64">
        <v>221</v>
      </c>
      <c r="H64">
        <v>4236</v>
      </c>
      <c r="I64">
        <v>2869</v>
      </c>
      <c r="J64">
        <v>21545</v>
      </c>
      <c r="K64">
        <v>313</v>
      </c>
      <c r="L64">
        <v>2147</v>
      </c>
      <c r="M64">
        <v>2984</v>
      </c>
      <c r="N64">
        <v>927</v>
      </c>
      <c r="O64">
        <v>70</v>
      </c>
      <c r="P64">
        <v>157</v>
      </c>
      <c r="Q64">
        <v>58</v>
      </c>
      <c r="R64">
        <v>3675</v>
      </c>
      <c r="S64">
        <v>2653</v>
      </c>
      <c r="T64">
        <v>0</v>
      </c>
      <c r="U64">
        <v>1054</v>
      </c>
      <c r="V64">
        <v>252</v>
      </c>
      <c r="W64">
        <v>982</v>
      </c>
      <c r="X64">
        <v>3297</v>
      </c>
      <c r="Y64">
        <v>0</v>
      </c>
      <c r="Z64">
        <v>3300</v>
      </c>
      <c r="AA64">
        <v>122972</v>
      </c>
    </row>
    <row r="65" spans="1:27" x14ac:dyDescent="0.35">
      <c r="A65">
        <f t="shared" si="0"/>
        <v>0</v>
      </c>
      <c r="B65" t="s">
        <v>73</v>
      </c>
      <c r="C65">
        <v>71698</v>
      </c>
      <c r="D65">
        <v>0</v>
      </c>
      <c r="E65">
        <v>18282</v>
      </c>
      <c r="F65">
        <v>89980</v>
      </c>
      <c r="G65">
        <v>73</v>
      </c>
      <c r="H65">
        <v>5494</v>
      </c>
      <c r="I65">
        <v>0</v>
      </c>
      <c r="J65">
        <v>38158</v>
      </c>
      <c r="K65">
        <v>1173</v>
      </c>
      <c r="L65">
        <v>2031</v>
      </c>
      <c r="M65">
        <v>2350</v>
      </c>
      <c r="N65">
        <v>1179</v>
      </c>
      <c r="O65">
        <v>51</v>
      </c>
      <c r="P65">
        <v>41</v>
      </c>
      <c r="Q65">
        <v>1908</v>
      </c>
      <c r="R65">
        <v>3260</v>
      </c>
      <c r="S65">
        <v>11321</v>
      </c>
      <c r="T65">
        <v>0</v>
      </c>
      <c r="U65">
        <v>1112</v>
      </c>
      <c r="V65">
        <v>322</v>
      </c>
      <c r="W65">
        <v>2234</v>
      </c>
      <c r="X65">
        <v>9186</v>
      </c>
      <c r="Y65">
        <v>5000</v>
      </c>
      <c r="Z65">
        <v>0</v>
      </c>
      <c r="AA65">
        <v>174873</v>
      </c>
    </row>
    <row r="66" spans="1:27" x14ac:dyDescent="0.35">
      <c r="A66">
        <f t="shared" si="0"/>
        <v>0</v>
      </c>
      <c r="B66" t="s">
        <v>74</v>
      </c>
      <c r="C66">
        <v>182790</v>
      </c>
      <c r="D66">
        <v>87396</v>
      </c>
      <c r="E66">
        <v>25823</v>
      </c>
      <c r="F66">
        <v>296009</v>
      </c>
      <c r="G66">
        <v>225</v>
      </c>
      <c r="H66">
        <v>19847</v>
      </c>
      <c r="I66">
        <v>0</v>
      </c>
      <c r="J66">
        <v>72943</v>
      </c>
      <c r="K66">
        <v>5328</v>
      </c>
      <c r="L66">
        <v>10719</v>
      </c>
      <c r="M66">
        <v>10080</v>
      </c>
      <c r="N66">
        <v>5157</v>
      </c>
      <c r="O66">
        <v>213</v>
      </c>
      <c r="P66">
        <v>277</v>
      </c>
      <c r="Q66">
        <v>1981</v>
      </c>
      <c r="R66">
        <v>6640</v>
      </c>
      <c r="S66">
        <v>16798</v>
      </c>
      <c r="T66">
        <v>0</v>
      </c>
      <c r="U66">
        <v>3291</v>
      </c>
      <c r="V66">
        <v>1574</v>
      </c>
      <c r="W66">
        <v>2784</v>
      </c>
      <c r="X66">
        <v>32989</v>
      </c>
      <c r="Y66">
        <v>17000</v>
      </c>
      <c r="Z66">
        <v>26795</v>
      </c>
      <c r="AA66">
        <v>530650</v>
      </c>
    </row>
    <row r="67" spans="1:27" x14ac:dyDescent="0.35">
      <c r="A67">
        <f t="shared" ref="A67:A92" si="1">+IF(B67=B66,0,IF(AND(B67=B68,B67=B69),AA67-SUM(F67:Z69),IF(B67=B68,AA67-SUM(F67:Z68),AA67-SUM(F67:Z67))))</f>
        <v>0</v>
      </c>
      <c r="B67" t="s">
        <v>75</v>
      </c>
      <c r="C67">
        <v>265792</v>
      </c>
      <c r="D67">
        <v>359521</v>
      </c>
      <c r="E67">
        <v>0</v>
      </c>
      <c r="F67">
        <v>625313</v>
      </c>
      <c r="G67">
        <v>755</v>
      </c>
      <c r="H67">
        <v>29227</v>
      </c>
      <c r="I67">
        <v>7178</v>
      </c>
      <c r="J67">
        <v>146114</v>
      </c>
      <c r="K67">
        <v>2726</v>
      </c>
      <c r="L67">
        <v>24705</v>
      </c>
      <c r="M67">
        <v>20587</v>
      </c>
      <c r="N67">
        <v>5107</v>
      </c>
      <c r="O67">
        <v>520</v>
      </c>
      <c r="P67">
        <v>4145</v>
      </c>
      <c r="Q67">
        <v>27501</v>
      </c>
      <c r="R67">
        <v>32442</v>
      </c>
      <c r="S67">
        <v>25367</v>
      </c>
      <c r="T67">
        <v>0</v>
      </c>
      <c r="U67">
        <v>6253</v>
      </c>
      <c r="V67">
        <v>2568</v>
      </c>
      <c r="W67">
        <v>1407</v>
      </c>
      <c r="X67">
        <v>51017</v>
      </c>
      <c r="Y67">
        <v>0</v>
      </c>
      <c r="Z67">
        <v>26356</v>
      </c>
      <c r="AA67">
        <v>1039288</v>
      </c>
    </row>
    <row r="68" spans="1:27" x14ac:dyDescent="0.35">
      <c r="A68">
        <f t="shared" si="1"/>
        <v>0</v>
      </c>
      <c r="B68" t="s">
        <v>356</v>
      </c>
      <c r="C68">
        <v>33510</v>
      </c>
      <c r="D68">
        <v>39331</v>
      </c>
      <c r="E68">
        <v>0</v>
      </c>
      <c r="F68">
        <v>72841</v>
      </c>
      <c r="G68">
        <v>38</v>
      </c>
      <c r="H68">
        <v>1950</v>
      </c>
      <c r="I68">
        <v>1000</v>
      </c>
      <c r="J68">
        <v>23435</v>
      </c>
      <c r="K68">
        <v>1259</v>
      </c>
      <c r="L68">
        <v>1387</v>
      </c>
      <c r="M68">
        <v>749</v>
      </c>
      <c r="N68">
        <v>1570</v>
      </c>
      <c r="O68">
        <v>200</v>
      </c>
      <c r="P68">
        <v>120</v>
      </c>
      <c r="Q68">
        <v>453</v>
      </c>
      <c r="R68">
        <v>0</v>
      </c>
      <c r="S68">
        <v>444</v>
      </c>
      <c r="T68">
        <v>0</v>
      </c>
      <c r="U68">
        <v>766</v>
      </c>
      <c r="V68">
        <v>1172</v>
      </c>
      <c r="W68">
        <v>102</v>
      </c>
      <c r="X68">
        <v>2182</v>
      </c>
      <c r="Y68">
        <v>1000</v>
      </c>
      <c r="Z68">
        <v>3425</v>
      </c>
      <c r="AA68">
        <v>114093</v>
      </c>
    </row>
    <row r="69" spans="1:27" x14ac:dyDescent="0.35">
      <c r="A69">
        <f t="shared" si="1"/>
        <v>0</v>
      </c>
      <c r="B69" t="s">
        <v>76</v>
      </c>
      <c r="C69">
        <v>59661</v>
      </c>
      <c r="D69">
        <v>86876</v>
      </c>
      <c r="E69">
        <v>0</v>
      </c>
      <c r="F69">
        <v>146537</v>
      </c>
      <c r="G69">
        <v>113</v>
      </c>
      <c r="H69">
        <v>9891</v>
      </c>
      <c r="I69">
        <v>290</v>
      </c>
      <c r="J69">
        <v>34195</v>
      </c>
      <c r="K69">
        <v>1351</v>
      </c>
      <c r="L69">
        <v>1104</v>
      </c>
      <c r="M69">
        <v>3128</v>
      </c>
      <c r="N69">
        <v>229</v>
      </c>
      <c r="O69">
        <v>30</v>
      </c>
      <c r="P69">
        <v>118</v>
      </c>
      <c r="Q69">
        <v>210</v>
      </c>
      <c r="R69">
        <v>889</v>
      </c>
      <c r="S69">
        <v>1500</v>
      </c>
      <c r="T69">
        <v>0</v>
      </c>
      <c r="U69">
        <v>1679</v>
      </c>
      <c r="V69">
        <v>994</v>
      </c>
      <c r="W69">
        <v>5367</v>
      </c>
      <c r="X69">
        <v>22794</v>
      </c>
      <c r="Y69">
        <v>0</v>
      </c>
      <c r="Z69">
        <v>0</v>
      </c>
      <c r="AA69">
        <v>230419</v>
      </c>
    </row>
    <row r="70" spans="1:27" x14ac:dyDescent="0.35">
      <c r="A70">
        <f t="shared" si="1"/>
        <v>0</v>
      </c>
      <c r="B70" t="s">
        <v>307</v>
      </c>
      <c r="C70">
        <v>23529</v>
      </c>
      <c r="D70">
        <v>0</v>
      </c>
      <c r="E70">
        <v>60081</v>
      </c>
      <c r="F70">
        <v>83610</v>
      </c>
      <c r="G70">
        <v>114</v>
      </c>
      <c r="H70">
        <v>3332</v>
      </c>
      <c r="I70">
        <v>298</v>
      </c>
      <c r="J70">
        <v>9972</v>
      </c>
      <c r="K70">
        <v>640</v>
      </c>
      <c r="L70">
        <v>1916</v>
      </c>
      <c r="M70">
        <v>2347</v>
      </c>
      <c r="N70">
        <v>2406</v>
      </c>
      <c r="O70">
        <v>302</v>
      </c>
      <c r="P70">
        <v>41</v>
      </c>
      <c r="Q70">
        <v>276</v>
      </c>
      <c r="R70">
        <v>3918</v>
      </c>
      <c r="S70">
        <v>10593</v>
      </c>
      <c r="T70">
        <v>0</v>
      </c>
      <c r="U70">
        <v>270</v>
      </c>
      <c r="V70">
        <v>426</v>
      </c>
      <c r="W70">
        <v>3316</v>
      </c>
      <c r="X70">
        <v>9450</v>
      </c>
      <c r="Y70">
        <v>15750</v>
      </c>
      <c r="Z70">
        <v>0</v>
      </c>
      <c r="AA70">
        <v>148977</v>
      </c>
    </row>
    <row r="71" spans="1:27" x14ac:dyDescent="0.35">
      <c r="A71">
        <f t="shared" si="1"/>
        <v>0</v>
      </c>
      <c r="B71" t="s">
        <v>77</v>
      </c>
      <c r="C71">
        <v>50612</v>
      </c>
      <c r="D71">
        <v>61744</v>
      </c>
      <c r="E71">
        <v>0</v>
      </c>
      <c r="F71">
        <v>112356</v>
      </c>
      <c r="G71">
        <v>20</v>
      </c>
      <c r="H71">
        <v>7333</v>
      </c>
      <c r="I71">
        <v>707</v>
      </c>
      <c r="J71">
        <v>37462</v>
      </c>
      <c r="K71">
        <v>2129</v>
      </c>
      <c r="L71">
        <v>2973</v>
      </c>
      <c r="M71">
        <v>2938</v>
      </c>
      <c r="N71">
        <v>2019</v>
      </c>
      <c r="O71">
        <v>79</v>
      </c>
      <c r="P71">
        <v>32</v>
      </c>
      <c r="Q71">
        <v>1241</v>
      </c>
      <c r="R71">
        <v>844</v>
      </c>
      <c r="S71">
        <v>3075</v>
      </c>
      <c r="T71">
        <v>0</v>
      </c>
      <c r="U71">
        <v>1288</v>
      </c>
      <c r="V71">
        <v>530</v>
      </c>
      <c r="W71">
        <v>465</v>
      </c>
      <c r="X71">
        <v>15627</v>
      </c>
      <c r="Y71">
        <v>0</v>
      </c>
      <c r="Z71">
        <v>0</v>
      </c>
      <c r="AA71">
        <v>192886</v>
      </c>
    </row>
    <row r="72" spans="1:27" x14ac:dyDescent="0.35">
      <c r="A72">
        <f t="shared" si="1"/>
        <v>0</v>
      </c>
      <c r="B72" t="s">
        <v>77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1768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</row>
    <row r="73" spans="1:27" x14ac:dyDescent="0.35">
      <c r="A73">
        <f t="shared" si="1"/>
        <v>0</v>
      </c>
      <c r="B73" t="s">
        <v>78</v>
      </c>
      <c r="C73">
        <v>44562</v>
      </c>
      <c r="D73">
        <v>59226</v>
      </c>
      <c r="E73">
        <v>5987</v>
      </c>
      <c r="F73">
        <v>109775</v>
      </c>
      <c r="G73">
        <v>106</v>
      </c>
      <c r="H73">
        <v>9419</v>
      </c>
      <c r="I73">
        <v>0</v>
      </c>
      <c r="J73">
        <v>30434</v>
      </c>
      <c r="K73">
        <v>958</v>
      </c>
      <c r="L73">
        <v>4573</v>
      </c>
      <c r="M73">
        <v>6503</v>
      </c>
      <c r="N73">
        <v>0</v>
      </c>
      <c r="O73">
        <v>144</v>
      </c>
      <c r="P73">
        <v>204</v>
      </c>
      <c r="Q73">
        <v>971</v>
      </c>
      <c r="R73">
        <v>2405</v>
      </c>
      <c r="S73">
        <v>15120</v>
      </c>
      <c r="T73">
        <v>0</v>
      </c>
      <c r="U73">
        <v>1029</v>
      </c>
      <c r="V73">
        <v>325</v>
      </c>
      <c r="W73">
        <v>4092</v>
      </c>
      <c r="X73">
        <v>6759</v>
      </c>
      <c r="Y73">
        <v>10400</v>
      </c>
      <c r="Z73">
        <v>11600</v>
      </c>
      <c r="AA73">
        <v>214817</v>
      </c>
    </row>
    <row r="74" spans="1:27" x14ac:dyDescent="0.35">
      <c r="A74">
        <f t="shared" si="1"/>
        <v>0</v>
      </c>
      <c r="B74" t="s">
        <v>79</v>
      </c>
      <c r="C74">
        <v>69245</v>
      </c>
      <c r="D74">
        <v>111711</v>
      </c>
      <c r="E74">
        <v>0</v>
      </c>
      <c r="F74">
        <v>180956</v>
      </c>
      <c r="G74">
        <v>92</v>
      </c>
      <c r="H74">
        <v>14119</v>
      </c>
      <c r="I74">
        <v>375</v>
      </c>
      <c r="J74">
        <v>56983</v>
      </c>
      <c r="K74">
        <v>309</v>
      </c>
      <c r="L74">
        <v>8021</v>
      </c>
      <c r="M74">
        <v>8256</v>
      </c>
      <c r="N74">
        <v>60</v>
      </c>
      <c r="O74">
        <v>113</v>
      </c>
      <c r="P74">
        <v>278</v>
      </c>
      <c r="Q74">
        <v>0</v>
      </c>
      <c r="R74">
        <v>489</v>
      </c>
      <c r="S74">
        <v>2326</v>
      </c>
      <c r="T74">
        <v>963</v>
      </c>
      <c r="U74">
        <v>1427</v>
      </c>
      <c r="V74">
        <v>1536</v>
      </c>
      <c r="W74">
        <v>3057</v>
      </c>
      <c r="X74">
        <v>9011</v>
      </c>
      <c r="Y74">
        <v>0</v>
      </c>
      <c r="Z74">
        <v>0</v>
      </c>
      <c r="AA74">
        <v>288371</v>
      </c>
    </row>
    <row r="75" spans="1:27" x14ac:dyDescent="0.35">
      <c r="A75">
        <f t="shared" si="1"/>
        <v>0</v>
      </c>
      <c r="B75" t="s">
        <v>94</v>
      </c>
      <c r="C75">
        <v>29000</v>
      </c>
      <c r="D75">
        <v>43134</v>
      </c>
      <c r="E75">
        <v>0</v>
      </c>
      <c r="F75">
        <v>72134</v>
      </c>
      <c r="G75">
        <v>212</v>
      </c>
      <c r="H75">
        <v>3463</v>
      </c>
      <c r="I75">
        <v>1910</v>
      </c>
      <c r="J75">
        <v>17487</v>
      </c>
      <c r="K75">
        <v>263</v>
      </c>
      <c r="L75">
        <v>1484</v>
      </c>
      <c r="M75">
        <v>1583</v>
      </c>
      <c r="N75">
        <v>1589</v>
      </c>
      <c r="O75">
        <v>64</v>
      </c>
      <c r="P75">
        <v>0</v>
      </c>
      <c r="Q75">
        <v>0</v>
      </c>
      <c r="R75">
        <v>239</v>
      </c>
      <c r="S75">
        <v>2924</v>
      </c>
      <c r="T75">
        <v>4666</v>
      </c>
      <c r="U75">
        <v>991</v>
      </c>
      <c r="V75">
        <v>459</v>
      </c>
      <c r="W75">
        <v>347</v>
      </c>
      <c r="X75">
        <v>10654</v>
      </c>
      <c r="Y75">
        <v>0</v>
      </c>
      <c r="Z75">
        <v>0</v>
      </c>
      <c r="AA75">
        <v>120469</v>
      </c>
    </row>
    <row r="76" spans="1:27" x14ac:dyDescent="0.35">
      <c r="A76">
        <f t="shared" si="1"/>
        <v>0</v>
      </c>
      <c r="B76" t="s">
        <v>80</v>
      </c>
      <c r="C76">
        <v>29289</v>
      </c>
      <c r="D76">
        <v>34024</v>
      </c>
      <c r="E76">
        <v>0</v>
      </c>
      <c r="F76">
        <v>63313</v>
      </c>
      <c r="G76">
        <v>136</v>
      </c>
      <c r="H76">
        <v>5337</v>
      </c>
      <c r="I76">
        <v>0</v>
      </c>
      <c r="J76">
        <v>42388</v>
      </c>
      <c r="K76">
        <v>895</v>
      </c>
      <c r="L76">
        <v>2588</v>
      </c>
      <c r="M76">
        <v>1944</v>
      </c>
      <c r="N76">
        <v>259</v>
      </c>
      <c r="O76">
        <v>138</v>
      </c>
      <c r="P76">
        <v>690</v>
      </c>
      <c r="Q76">
        <v>374</v>
      </c>
      <c r="R76">
        <v>1206</v>
      </c>
      <c r="S76">
        <v>3190</v>
      </c>
      <c r="T76">
        <v>0</v>
      </c>
      <c r="U76">
        <v>752</v>
      </c>
      <c r="V76">
        <v>185</v>
      </c>
      <c r="W76">
        <v>2591</v>
      </c>
      <c r="X76">
        <v>2439</v>
      </c>
      <c r="Y76">
        <v>6000</v>
      </c>
      <c r="Z76">
        <v>0</v>
      </c>
      <c r="AA76">
        <v>134425</v>
      </c>
    </row>
    <row r="77" spans="1:27" x14ac:dyDescent="0.35">
      <c r="A77">
        <f t="shared" si="1"/>
        <v>0</v>
      </c>
      <c r="B77" t="s">
        <v>81</v>
      </c>
      <c r="C77">
        <v>38836</v>
      </c>
      <c r="D77">
        <v>0</v>
      </c>
      <c r="E77">
        <v>34328</v>
      </c>
      <c r="F77">
        <v>73164</v>
      </c>
      <c r="G77">
        <v>37</v>
      </c>
      <c r="H77">
        <v>3432</v>
      </c>
      <c r="I77">
        <v>0</v>
      </c>
      <c r="J77">
        <v>25355</v>
      </c>
      <c r="K77">
        <v>2852</v>
      </c>
      <c r="L77">
        <v>3146</v>
      </c>
      <c r="M77">
        <v>1763</v>
      </c>
      <c r="N77">
        <v>1520</v>
      </c>
      <c r="O77">
        <v>127</v>
      </c>
      <c r="P77">
        <v>3925</v>
      </c>
      <c r="Q77">
        <v>2494</v>
      </c>
      <c r="R77">
        <v>5439</v>
      </c>
      <c r="S77">
        <v>6100</v>
      </c>
      <c r="T77">
        <v>0</v>
      </c>
      <c r="U77">
        <v>473</v>
      </c>
      <c r="V77">
        <v>327</v>
      </c>
      <c r="W77">
        <v>4714</v>
      </c>
      <c r="X77">
        <v>5455</v>
      </c>
      <c r="Y77">
        <v>0</v>
      </c>
      <c r="Z77">
        <v>13862</v>
      </c>
      <c r="AA77">
        <v>154185</v>
      </c>
    </row>
    <row r="78" spans="1:27" x14ac:dyDescent="0.35">
      <c r="A78">
        <f t="shared" si="1"/>
        <v>0</v>
      </c>
      <c r="B78" t="s">
        <v>82</v>
      </c>
      <c r="C78">
        <v>28973</v>
      </c>
      <c r="D78">
        <v>29212</v>
      </c>
      <c r="E78">
        <v>0</v>
      </c>
      <c r="F78">
        <v>58185</v>
      </c>
      <c r="G78">
        <v>166</v>
      </c>
      <c r="H78">
        <v>3829</v>
      </c>
      <c r="I78">
        <v>2354</v>
      </c>
      <c r="J78">
        <v>23879</v>
      </c>
      <c r="K78">
        <v>325</v>
      </c>
      <c r="L78">
        <v>2590</v>
      </c>
      <c r="M78">
        <v>2356</v>
      </c>
      <c r="N78">
        <v>0</v>
      </c>
      <c r="O78">
        <v>118</v>
      </c>
      <c r="P78">
        <v>417</v>
      </c>
      <c r="Q78">
        <v>1151</v>
      </c>
      <c r="R78">
        <v>0</v>
      </c>
      <c r="S78">
        <v>53</v>
      </c>
      <c r="T78">
        <v>0</v>
      </c>
      <c r="U78">
        <v>861</v>
      </c>
      <c r="V78">
        <v>747</v>
      </c>
      <c r="W78">
        <v>525</v>
      </c>
      <c r="X78">
        <v>5534</v>
      </c>
      <c r="Y78">
        <v>0</v>
      </c>
      <c r="Z78">
        <v>2190</v>
      </c>
      <c r="AA78">
        <v>105280</v>
      </c>
    </row>
    <row r="79" spans="1:27" x14ac:dyDescent="0.35">
      <c r="A79">
        <f t="shared" si="1"/>
        <v>0</v>
      </c>
      <c r="B79" t="s">
        <v>83</v>
      </c>
      <c r="C79">
        <v>176834</v>
      </c>
      <c r="D79">
        <v>215689</v>
      </c>
      <c r="E79">
        <v>0</v>
      </c>
      <c r="F79">
        <v>392523</v>
      </c>
      <c r="G79">
        <v>123</v>
      </c>
      <c r="H79">
        <v>0</v>
      </c>
      <c r="I79">
        <v>2702</v>
      </c>
      <c r="J79">
        <v>163761</v>
      </c>
      <c r="K79">
        <v>4889</v>
      </c>
      <c r="L79">
        <v>7119</v>
      </c>
      <c r="M79">
        <v>9280</v>
      </c>
      <c r="N79">
        <v>1792</v>
      </c>
      <c r="O79">
        <v>446</v>
      </c>
      <c r="P79">
        <v>1170</v>
      </c>
      <c r="Q79">
        <v>4339</v>
      </c>
      <c r="R79">
        <v>0</v>
      </c>
      <c r="S79">
        <v>4094</v>
      </c>
      <c r="T79">
        <v>0</v>
      </c>
      <c r="U79">
        <v>3742</v>
      </c>
      <c r="V79">
        <v>761</v>
      </c>
      <c r="W79">
        <v>819</v>
      </c>
      <c r="X79">
        <v>23632</v>
      </c>
      <c r="Y79">
        <v>0</v>
      </c>
      <c r="Z79">
        <v>0</v>
      </c>
      <c r="AA79">
        <v>621192</v>
      </c>
    </row>
    <row r="80" spans="1:27" x14ac:dyDescent="0.35">
      <c r="A80">
        <f t="shared" si="1"/>
        <v>0</v>
      </c>
      <c r="B80" t="s">
        <v>84</v>
      </c>
      <c r="C80">
        <v>28029</v>
      </c>
      <c r="D80">
        <v>0</v>
      </c>
      <c r="E80">
        <v>35911</v>
      </c>
      <c r="F80">
        <v>63940</v>
      </c>
      <c r="G80">
        <v>119</v>
      </c>
      <c r="H80">
        <v>1971</v>
      </c>
      <c r="I80">
        <v>2023</v>
      </c>
      <c r="J80">
        <v>27443</v>
      </c>
      <c r="K80">
        <v>1458</v>
      </c>
      <c r="L80">
        <v>1941</v>
      </c>
      <c r="M80">
        <v>1686</v>
      </c>
      <c r="N80">
        <v>0</v>
      </c>
      <c r="O80">
        <v>104</v>
      </c>
      <c r="P80">
        <v>109</v>
      </c>
      <c r="Q80">
        <v>314</v>
      </c>
      <c r="R80">
        <v>1433</v>
      </c>
      <c r="S80">
        <v>3782</v>
      </c>
      <c r="T80">
        <v>0</v>
      </c>
      <c r="U80">
        <v>644</v>
      </c>
      <c r="V80">
        <v>233</v>
      </c>
      <c r="W80">
        <v>904</v>
      </c>
      <c r="X80">
        <v>8672</v>
      </c>
      <c r="Y80">
        <v>0</v>
      </c>
      <c r="Z80">
        <v>0</v>
      </c>
      <c r="AA80">
        <v>116776</v>
      </c>
    </row>
    <row r="81" spans="1:27" x14ac:dyDescent="0.35">
      <c r="A81">
        <f t="shared" si="1"/>
        <v>0</v>
      </c>
      <c r="B81" t="s">
        <v>85</v>
      </c>
      <c r="C81">
        <v>37251</v>
      </c>
      <c r="D81">
        <v>74313</v>
      </c>
      <c r="E81">
        <v>0</v>
      </c>
      <c r="F81">
        <v>111564</v>
      </c>
      <c r="G81">
        <v>87</v>
      </c>
      <c r="H81">
        <v>5446</v>
      </c>
      <c r="I81">
        <v>0</v>
      </c>
      <c r="J81">
        <v>29912</v>
      </c>
      <c r="K81">
        <v>359</v>
      </c>
      <c r="L81">
        <v>1990</v>
      </c>
      <c r="M81">
        <v>2397</v>
      </c>
      <c r="N81">
        <v>1376</v>
      </c>
      <c r="O81">
        <v>662</v>
      </c>
      <c r="P81">
        <v>1071</v>
      </c>
      <c r="Q81">
        <v>3512</v>
      </c>
      <c r="R81">
        <v>5881</v>
      </c>
      <c r="S81">
        <v>13216</v>
      </c>
      <c r="T81">
        <v>0</v>
      </c>
      <c r="U81">
        <v>815</v>
      </c>
      <c r="V81">
        <v>311</v>
      </c>
      <c r="W81">
        <v>554</v>
      </c>
      <c r="X81">
        <v>7659</v>
      </c>
      <c r="Y81">
        <v>0</v>
      </c>
      <c r="Z81">
        <v>3000</v>
      </c>
      <c r="AA81">
        <v>189812</v>
      </c>
    </row>
    <row r="82" spans="1:27" x14ac:dyDescent="0.35">
      <c r="A82">
        <f t="shared" si="1"/>
        <v>0</v>
      </c>
      <c r="B82" t="s">
        <v>86</v>
      </c>
      <c r="C82">
        <v>58928</v>
      </c>
      <c r="D82">
        <v>0</v>
      </c>
      <c r="E82">
        <v>65185</v>
      </c>
      <c r="F82">
        <v>124113</v>
      </c>
      <c r="G82">
        <v>96</v>
      </c>
      <c r="H82">
        <v>5229</v>
      </c>
      <c r="I82">
        <v>3157</v>
      </c>
      <c r="J82">
        <v>34368</v>
      </c>
      <c r="K82">
        <v>936</v>
      </c>
      <c r="L82">
        <v>2419</v>
      </c>
      <c r="M82">
        <v>3191</v>
      </c>
      <c r="N82">
        <v>0</v>
      </c>
      <c r="O82">
        <v>103</v>
      </c>
      <c r="P82">
        <v>6171</v>
      </c>
      <c r="Q82">
        <v>3670</v>
      </c>
      <c r="R82">
        <v>10887</v>
      </c>
      <c r="S82">
        <v>521</v>
      </c>
      <c r="T82">
        <v>0</v>
      </c>
      <c r="U82">
        <v>849</v>
      </c>
      <c r="V82">
        <v>933</v>
      </c>
      <c r="W82">
        <v>564</v>
      </c>
      <c r="X82">
        <v>14070</v>
      </c>
      <c r="Y82">
        <v>0</v>
      </c>
      <c r="Z82">
        <v>4251</v>
      </c>
      <c r="AA82">
        <v>215528</v>
      </c>
    </row>
    <row r="83" spans="1:27" x14ac:dyDescent="0.35">
      <c r="A83">
        <f t="shared" si="1"/>
        <v>0</v>
      </c>
      <c r="B83" t="s">
        <v>87</v>
      </c>
      <c r="C83">
        <v>15589</v>
      </c>
      <c r="D83">
        <v>29301</v>
      </c>
      <c r="E83">
        <v>0</v>
      </c>
      <c r="F83">
        <v>44890</v>
      </c>
      <c r="G83">
        <v>117</v>
      </c>
      <c r="H83">
        <v>3984</v>
      </c>
      <c r="I83">
        <v>2934</v>
      </c>
      <c r="J83">
        <v>15523</v>
      </c>
      <c r="K83">
        <v>671</v>
      </c>
      <c r="L83">
        <v>1113</v>
      </c>
      <c r="M83">
        <v>2112</v>
      </c>
      <c r="N83">
        <v>879</v>
      </c>
      <c r="O83">
        <v>254</v>
      </c>
      <c r="P83">
        <v>439</v>
      </c>
      <c r="Q83">
        <v>455</v>
      </c>
      <c r="R83">
        <v>1708</v>
      </c>
      <c r="S83">
        <v>769</v>
      </c>
      <c r="T83">
        <v>0</v>
      </c>
      <c r="U83">
        <v>681</v>
      </c>
      <c r="V83">
        <v>260</v>
      </c>
      <c r="W83">
        <v>1176</v>
      </c>
      <c r="X83">
        <v>3702</v>
      </c>
      <c r="Y83">
        <v>0</v>
      </c>
      <c r="Z83">
        <v>5900</v>
      </c>
      <c r="AA83">
        <v>87567</v>
      </c>
    </row>
    <row r="84" spans="1:27" x14ac:dyDescent="0.35">
      <c r="A84">
        <f t="shared" si="1"/>
        <v>0</v>
      </c>
      <c r="B84" t="s">
        <v>88</v>
      </c>
      <c r="C84">
        <v>51458</v>
      </c>
      <c r="D84">
        <v>68732</v>
      </c>
      <c r="E84">
        <v>0</v>
      </c>
      <c r="F84">
        <v>120190</v>
      </c>
      <c r="G84">
        <v>215</v>
      </c>
      <c r="H84">
        <v>4790</v>
      </c>
      <c r="I84">
        <v>1284</v>
      </c>
      <c r="J84">
        <v>24637</v>
      </c>
      <c r="K84">
        <v>1644</v>
      </c>
      <c r="L84">
        <v>2431</v>
      </c>
      <c r="M84">
        <v>2656</v>
      </c>
      <c r="N84">
        <v>0</v>
      </c>
      <c r="O84">
        <v>93</v>
      </c>
      <c r="P84">
        <v>64</v>
      </c>
      <c r="Q84">
        <v>2008</v>
      </c>
      <c r="R84">
        <v>5241</v>
      </c>
      <c r="S84">
        <v>1496</v>
      </c>
      <c r="T84">
        <v>1610</v>
      </c>
      <c r="U84">
        <v>522</v>
      </c>
      <c r="V84">
        <v>553</v>
      </c>
      <c r="W84">
        <v>5575</v>
      </c>
      <c r="X84">
        <v>9284</v>
      </c>
      <c r="Y84">
        <v>0</v>
      </c>
      <c r="Z84">
        <v>0</v>
      </c>
      <c r="AA84">
        <v>184293</v>
      </c>
    </row>
    <row r="85" spans="1:27" x14ac:dyDescent="0.35">
      <c r="A85">
        <f t="shared" si="1"/>
        <v>0</v>
      </c>
      <c r="B85" t="s">
        <v>89</v>
      </c>
      <c r="C85">
        <v>161881</v>
      </c>
      <c r="D85">
        <v>165719</v>
      </c>
      <c r="E85">
        <v>0</v>
      </c>
      <c r="F85">
        <v>327600</v>
      </c>
      <c r="G85">
        <v>126</v>
      </c>
      <c r="H85">
        <v>24973</v>
      </c>
      <c r="I85">
        <v>370</v>
      </c>
      <c r="J85">
        <v>60118</v>
      </c>
      <c r="K85">
        <v>971</v>
      </c>
      <c r="L85">
        <v>8049</v>
      </c>
      <c r="M85">
        <v>15587</v>
      </c>
      <c r="N85">
        <v>4245</v>
      </c>
      <c r="O85">
        <v>1189</v>
      </c>
      <c r="P85">
        <v>94</v>
      </c>
      <c r="Q85">
        <v>1028</v>
      </c>
      <c r="R85">
        <v>8429</v>
      </c>
      <c r="S85">
        <v>5221</v>
      </c>
      <c r="T85">
        <v>1786</v>
      </c>
      <c r="U85">
        <v>2299</v>
      </c>
      <c r="V85">
        <v>1019</v>
      </c>
      <c r="W85">
        <v>70749</v>
      </c>
      <c r="X85">
        <v>25194</v>
      </c>
      <c r="Y85">
        <v>0</v>
      </c>
      <c r="Z85">
        <v>0</v>
      </c>
      <c r="AA85">
        <v>559521</v>
      </c>
    </row>
    <row r="86" spans="1:27" x14ac:dyDescent="0.35">
      <c r="A86">
        <f t="shared" si="1"/>
        <v>0</v>
      </c>
      <c r="B86" t="s">
        <v>89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474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</row>
    <row r="87" spans="1:27" x14ac:dyDescent="0.35">
      <c r="A87">
        <f t="shared" si="1"/>
        <v>0</v>
      </c>
      <c r="B87" t="s">
        <v>462</v>
      </c>
      <c r="C87">
        <v>39326</v>
      </c>
      <c r="D87">
        <v>36108</v>
      </c>
      <c r="E87">
        <v>3100</v>
      </c>
      <c r="F87">
        <v>78534</v>
      </c>
      <c r="G87">
        <v>168</v>
      </c>
      <c r="H87">
        <v>0</v>
      </c>
      <c r="I87">
        <v>2514</v>
      </c>
      <c r="J87">
        <v>31801</v>
      </c>
      <c r="K87">
        <v>270</v>
      </c>
      <c r="L87">
        <v>547</v>
      </c>
      <c r="M87">
        <v>625</v>
      </c>
      <c r="N87">
        <v>1214</v>
      </c>
      <c r="O87">
        <v>39</v>
      </c>
      <c r="P87">
        <v>0</v>
      </c>
      <c r="Q87">
        <v>6</v>
      </c>
      <c r="R87">
        <v>0</v>
      </c>
      <c r="S87">
        <v>629</v>
      </c>
      <c r="T87">
        <v>34</v>
      </c>
      <c r="U87">
        <v>81</v>
      </c>
      <c r="V87">
        <v>82</v>
      </c>
      <c r="W87">
        <v>964</v>
      </c>
      <c r="X87">
        <v>4462</v>
      </c>
      <c r="Y87">
        <v>0</v>
      </c>
      <c r="Z87">
        <v>0</v>
      </c>
      <c r="AA87">
        <v>121970</v>
      </c>
    </row>
    <row r="88" spans="1:27" x14ac:dyDescent="0.35">
      <c r="A88">
        <f t="shared" si="1"/>
        <v>0</v>
      </c>
      <c r="B88" t="s">
        <v>90</v>
      </c>
      <c r="C88">
        <v>61521</v>
      </c>
      <c r="D88">
        <v>91021</v>
      </c>
      <c r="E88">
        <v>0</v>
      </c>
      <c r="F88">
        <v>152542</v>
      </c>
      <c r="G88">
        <v>42</v>
      </c>
      <c r="H88">
        <v>11315</v>
      </c>
      <c r="I88">
        <v>2250</v>
      </c>
      <c r="J88">
        <v>41244</v>
      </c>
      <c r="K88">
        <v>1281</v>
      </c>
      <c r="L88">
        <v>5149</v>
      </c>
      <c r="M88">
        <v>10350</v>
      </c>
      <c r="N88">
        <v>897</v>
      </c>
      <c r="O88">
        <v>99</v>
      </c>
      <c r="P88">
        <v>0</v>
      </c>
      <c r="Q88">
        <v>1814</v>
      </c>
      <c r="R88">
        <v>7008</v>
      </c>
      <c r="S88">
        <v>289</v>
      </c>
      <c r="T88">
        <v>0</v>
      </c>
      <c r="U88">
        <v>2192</v>
      </c>
      <c r="V88">
        <v>839</v>
      </c>
      <c r="W88">
        <v>17115</v>
      </c>
      <c r="X88">
        <v>16598</v>
      </c>
      <c r="Y88">
        <v>0</v>
      </c>
      <c r="Z88">
        <v>0</v>
      </c>
      <c r="AA88">
        <v>271024</v>
      </c>
    </row>
    <row r="89" spans="1:27" x14ac:dyDescent="0.35">
      <c r="A89">
        <f t="shared" si="1"/>
        <v>0</v>
      </c>
      <c r="B89" t="s">
        <v>91</v>
      </c>
      <c r="C89">
        <v>6996829</v>
      </c>
      <c r="D89">
        <v>5180845</v>
      </c>
      <c r="E89">
        <v>2304843</v>
      </c>
      <c r="F89">
        <v>14482517</v>
      </c>
      <c r="G89">
        <v>14355</v>
      </c>
      <c r="H89">
        <v>806602</v>
      </c>
      <c r="I89">
        <v>120521</v>
      </c>
      <c r="J89">
        <v>3407513</v>
      </c>
      <c r="K89">
        <v>175544</v>
      </c>
      <c r="L89">
        <v>474331</v>
      </c>
      <c r="M89">
        <v>487543</v>
      </c>
      <c r="N89">
        <v>128136</v>
      </c>
      <c r="O89">
        <v>58941</v>
      </c>
      <c r="P89">
        <v>127155</v>
      </c>
      <c r="Q89">
        <v>248873</v>
      </c>
      <c r="R89">
        <v>514001</v>
      </c>
      <c r="S89">
        <v>496632</v>
      </c>
      <c r="T89">
        <v>109332</v>
      </c>
      <c r="U89">
        <v>136132</v>
      </c>
      <c r="V89">
        <v>76203</v>
      </c>
      <c r="W89">
        <v>785498</v>
      </c>
      <c r="X89">
        <v>1503409</v>
      </c>
      <c r="Y89">
        <v>416485</v>
      </c>
      <c r="Z89">
        <v>387683</v>
      </c>
      <c r="AA89">
        <v>25372468</v>
      </c>
    </row>
    <row r="90" spans="1:27" x14ac:dyDescent="0.35">
      <c r="A90">
        <f t="shared" si="1"/>
        <v>0</v>
      </c>
      <c r="B90" t="s">
        <v>91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412602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</row>
    <row r="91" spans="1:27" x14ac:dyDescent="0.35">
      <c r="A91">
        <f t="shared" si="1"/>
        <v>0</v>
      </c>
      <c r="B91" t="s">
        <v>91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2460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</row>
    <row r="92" spans="1:27" x14ac:dyDescent="0.35">
      <c r="A92">
        <f t="shared" si="1"/>
        <v>0</v>
      </c>
      <c r="B92" t="s">
        <v>518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14317</v>
      </c>
      <c r="L92">
        <v>0</v>
      </c>
      <c r="M92">
        <v>1246</v>
      </c>
      <c r="N92">
        <v>1179</v>
      </c>
      <c r="O92">
        <v>7408</v>
      </c>
      <c r="P92">
        <v>8601</v>
      </c>
      <c r="Q92">
        <v>63335</v>
      </c>
      <c r="R92">
        <v>3245</v>
      </c>
      <c r="S92">
        <v>7687</v>
      </c>
      <c r="T92">
        <v>181</v>
      </c>
      <c r="U92">
        <v>673</v>
      </c>
      <c r="V92">
        <v>972</v>
      </c>
      <c r="W92">
        <v>83483</v>
      </c>
      <c r="X92">
        <v>189044</v>
      </c>
      <c r="Y92">
        <v>0</v>
      </c>
      <c r="Z92">
        <v>0</v>
      </c>
      <c r="AA92">
        <v>384869</v>
      </c>
    </row>
    <row r="93" spans="1:27" x14ac:dyDescent="0.35">
      <c r="A93" s="1"/>
      <c r="B93" t="s">
        <v>518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3498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</row>
    <row r="94" spans="1:27" x14ac:dyDescent="0.35">
      <c r="B94" t="s">
        <v>519</v>
      </c>
      <c r="C94">
        <v>6996829</v>
      </c>
      <c r="D94">
        <v>5180845</v>
      </c>
      <c r="E94">
        <v>2304843</v>
      </c>
      <c r="F94">
        <v>14482517</v>
      </c>
      <c r="G94">
        <v>14355</v>
      </c>
      <c r="H94">
        <v>806602</v>
      </c>
      <c r="I94">
        <v>120521</v>
      </c>
      <c r="J94">
        <v>3407513</v>
      </c>
      <c r="K94">
        <v>161227</v>
      </c>
      <c r="L94">
        <v>474331</v>
      </c>
      <c r="M94">
        <v>486297</v>
      </c>
      <c r="N94">
        <v>126957</v>
      </c>
      <c r="O94">
        <v>51533</v>
      </c>
      <c r="P94">
        <v>118554</v>
      </c>
      <c r="Q94">
        <v>185538</v>
      </c>
      <c r="R94">
        <v>510756</v>
      </c>
      <c r="S94">
        <v>488945</v>
      </c>
      <c r="T94">
        <v>109151</v>
      </c>
      <c r="U94">
        <v>135459</v>
      </c>
      <c r="V94">
        <v>75231</v>
      </c>
      <c r="W94">
        <v>702015</v>
      </c>
      <c r="X94">
        <v>1314365</v>
      </c>
      <c r="Y94">
        <v>416485</v>
      </c>
      <c r="Z94">
        <v>387683</v>
      </c>
      <c r="AA94">
        <v>24987599</v>
      </c>
    </row>
    <row r="95" spans="1:27" ht="19.5" customHeight="1" x14ac:dyDescent="0.35">
      <c r="B95" t="s">
        <v>519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409104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</row>
    <row r="96" spans="1:27" x14ac:dyDescent="0.35">
      <c r="B96" t="s">
        <v>519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2460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</row>
    <row r="97" spans="2:27" x14ac:dyDescent="0.35">
      <c r="B97" t="s">
        <v>92</v>
      </c>
      <c r="C97">
        <f>+SUM(C89:C91)-SUM(C2:C88)</f>
        <v>0</v>
      </c>
      <c r="D97">
        <f t="shared" ref="D97:AA97" si="2">+SUM(D89:D91)-SUM(D2:D88)</f>
        <v>0</v>
      </c>
      <c r="E97">
        <f t="shared" si="2"/>
        <v>0</v>
      </c>
      <c r="F97">
        <f t="shared" si="2"/>
        <v>0</v>
      </c>
      <c r="G97">
        <f t="shared" si="2"/>
        <v>0</v>
      </c>
      <c r="H97">
        <f t="shared" si="2"/>
        <v>0</v>
      </c>
      <c r="I97">
        <f t="shared" si="2"/>
        <v>0</v>
      </c>
      <c r="J97">
        <f t="shared" si="2"/>
        <v>0</v>
      </c>
      <c r="K97">
        <f t="shared" si="2"/>
        <v>0</v>
      </c>
      <c r="L97">
        <f t="shared" si="2"/>
        <v>0</v>
      </c>
      <c r="M97">
        <f t="shared" si="2"/>
        <v>0</v>
      </c>
      <c r="N97">
        <f t="shared" si="2"/>
        <v>0</v>
      </c>
      <c r="O97">
        <f t="shared" si="2"/>
        <v>0</v>
      </c>
      <c r="P97">
        <f t="shared" si="2"/>
        <v>0</v>
      </c>
      <c r="Q97">
        <f t="shared" si="2"/>
        <v>0</v>
      </c>
      <c r="R97">
        <f t="shared" si="2"/>
        <v>0</v>
      </c>
      <c r="S97">
        <f t="shared" si="2"/>
        <v>0</v>
      </c>
      <c r="T97">
        <f t="shared" si="2"/>
        <v>0</v>
      </c>
      <c r="U97">
        <f t="shared" si="2"/>
        <v>0</v>
      </c>
      <c r="V97">
        <f t="shared" si="2"/>
        <v>0</v>
      </c>
      <c r="W97">
        <f t="shared" si="2"/>
        <v>0</v>
      </c>
      <c r="X97">
        <f t="shared" si="2"/>
        <v>0</v>
      </c>
      <c r="Y97">
        <f t="shared" si="2"/>
        <v>0</v>
      </c>
      <c r="Z97">
        <f t="shared" si="2"/>
        <v>0</v>
      </c>
      <c r="AA97">
        <f t="shared" si="2"/>
        <v>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40"/>
  <dimension ref="A1:AE98"/>
  <sheetViews>
    <sheetView zoomScale="70" zoomScaleNormal="70" workbookViewId="0">
      <pane xSplit="2" ySplit="1" topLeftCell="C2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  <col min="26" max="26" width="11" bestFit="1" customWidth="1"/>
    <col min="29" max="29" width="12" bestFit="1" customWidth="1"/>
    <col min="30" max="30" width="12" customWidth="1"/>
    <col min="31" max="31" width="15.81640625" customWidth="1"/>
  </cols>
  <sheetData>
    <row r="1" spans="1:31" x14ac:dyDescent="0.35">
      <c r="A1" t="s">
        <v>92</v>
      </c>
      <c r="B1" t="s">
        <v>21</v>
      </c>
      <c r="C1" t="s">
        <v>0</v>
      </c>
      <c r="D1" t="s">
        <v>2</v>
      </c>
      <c r="E1" t="s">
        <v>3</v>
      </c>
      <c r="F1" t="s">
        <v>4</v>
      </c>
      <c r="G1" t="s">
        <v>6</v>
      </c>
      <c r="H1" t="s">
        <v>463</v>
      </c>
      <c r="I1" t="s">
        <v>464</v>
      </c>
      <c r="J1" t="s">
        <v>465</v>
      </c>
      <c r="K1" t="s">
        <v>466</v>
      </c>
      <c r="L1" t="s">
        <v>467</v>
      </c>
      <c r="M1" t="s">
        <v>13</v>
      </c>
      <c r="N1" t="s">
        <v>14</v>
      </c>
      <c r="O1" t="s">
        <v>192</v>
      </c>
      <c r="P1" t="s">
        <v>15</v>
      </c>
      <c r="Q1" t="s">
        <v>16</v>
      </c>
      <c r="R1" t="s">
        <v>107</v>
      </c>
      <c r="S1" t="s">
        <v>108</v>
      </c>
      <c r="T1" t="s">
        <v>109</v>
      </c>
      <c r="U1" t="s">
        <v>110</v>
      </c>
      <c r="V1" t="s">
        <v>111</v>
      </c>
      <c r="W1" t="s">
        <v>507</v>
      </c>
      <c r="X1" t="s">
        <v>17</v>
      </c>
      <c r="Y1" t="s">
        <v>468</v>
      </c>
      <c r="Z1" t="s">
        <v>469</v>
      </c>
      <c r="AA1" t="s">
        <v>470</v>
      </c>
      <c r="AB1" t="s">
        <v>471</v>
      </c>
      <c r="AC1" t="s">
        <v>472</v>
      </c>
      <c r="AD1" t="s">
        <v>515</v>
      </c>
      <c r="AE1" t="s">
        <v>520</v>
      </c>
    </row>
    <row r="2" spans="1:31" x14ac:dyDescent="0.35">
      <c r="A2">
        <f>+IF(B2=B1,0,IF(AND(B2=B3,B2=B4),AC2-SUM(C2:AB4),IF(B2=B3,AC2-SUM(C2:AB3),AC2-SUM(C2:AB2))))</f>
        <v>0</v>
      </c>
      <c r="B2" t="s">
        <v>22</v>
      </c>
      <c r="C2">
        <v>5255</v>
      </c>
      <c r="D2">
        <v>29824</v>
      </c>
      <c r="E2">
        <v>2081</v>
      </c>
      <c r="F2">
        <v>1405</v>
      </c>
      <c r="G2">
        <v>9725</v>
      </c>
      <c r="H2">
        <v>1196</v>
      </c>
      <c r="I2">
        <v>1214</v>
      </c>
      <c r="J2">
        <v>0</v>
      </c>
      <c r="K2">
        <v>8468</v>
      </c>
      <c r="L2">
        <v>15046</v>
      </c>
      <c r="M2">
        <v>8309</v>
      </c>
      <c r="N2">
        <v>317</v>
      </c>
      <c r="O2">
        <v>1157</v>
      </c>
      <c r="P2">
        <v>0</v>
      </c>
      <c r="Q2">
        <v>1323</v>
      </c>
      <c r="R2">
        <v>12588</v>
      </c>
      <c r="S2">
        <v>2572</v>
      </c>
      <c r="T2">
        <v>4273</v>
      </c>
      <c r="U2">
        <v>368</v>
      </c>
      <c r="V2">
        <v>1367</v>
      </c>
      <c r="W2">
        <v>2586</v>
      </c>
      <c r="X2">
        <v>2895</v>
      </c>
      <c r="Y2">
        <v>2444</v>
      </c>
      <c r="Z2">
        <v>16699</v>
      </c>
      <c r="AA2">
        <v>3113</v>
      </c>
      <c r="AB2">
        <v>0</v>
      </c>
      <c r="AC2">
        <v>134225</v>
      </c>
      <c r="AD2">
        <v>0</v>
      </c>
      <c r="AE2">
        <v>130593</v>
      </c>
    </row>
    <row r="3" spans="1:31" x14ac:dyDescent="0.35">
      <c r="A3">
        <f t="shared" ref="A3:A66" si="0">+IF(B3=B2,0,IF(AND(B3=B4,B3=B5),AC3-SUM(C3:AB5),IF(B3=B4,AC3-SUM(C3:AB4),AC3-SUM(C3:AB3))))</f>
        <v>0</v>
      </c>
      <c r="B3" t="s">
        <v>23</v>
      </c>
      <c r="C3">
        <v>1591</v>
      </c>
      <c r="D3">
        <v>20358</v>
      </c>
      <c r="E3">
        <v>1591</v>
      </c>
      <c r="F3">
        <v>976</v>
      </c>
      <c r="G3">
        <v>7632</v>
      </c>
      <c r="H3">
        <v>0</v>
      </c>
      <c r="I3">
        <v>0</v>
      </c>
      <c r="J3">
        <v>0</v>
      </c>
      <c r="K3">
        <v>16553</v>
      </c>
      <c r="L3">
        <v>8468</v>
      </c>
      <c r="M3">
        <v>7993</v>
      </c>
      <c r="N3">
        <v>1713</v>
      </c>
      <c r="O3">
        <v>1635</v>
      </c>
      <c r="P3">
        <v>1070</v>
      </c>
      <c r="Q3">
        <v>836</v>
      </c>
      <c r="R3">
        <v>18384</v>
      </c>
      <c r="S3">
        <v>1736</v>
      </c>
      <c r="T3">
        <v>8431</v>
      </c>
      <c r="U3">
        <v>1374</v>
      </c>
      <c r="V3">
        <v>479</v>
      </c>
      <c r="W3">
        <v>153</v>
      </c>
      <c r="X3">
        <v>9071</v>
      </c>
      <c r="Y3">
        <v>113</v>
      </c>
      <c r="Z3">
        <v>27750</v>
      </c>
      <c r="AA3">
        <v>0</v>
      </c>
      <c r="AB3">
        <v>0</v>
      </c>
      <c r="AC3">
        <v>137907</v>
      </c>
      <c r="AD3">
        <v>0</v>
      </c>
      <c r="AE3">
        <v>137450</v>
      </c>
    </row>
    <row r="4" spans="1:31" x14ac:dyDescent="0.35">
      <c r="A4">
        <f t="shared" si="0"/>
        <v>0</v>
      </c>
      <c r="B4" t="s">
        <v>24</v>
      </c>
      <c r="C4">
        <v>8450</v>
      </c>
      <c r="D4">
        <v>67122</v>
      </c>
      <c r="E4">
        <v>6961</v>
      </c>
      <c r="F4">
        <v>1082</v>
      </c>
      <c r="G4">
        <v>13071</v>
      </c>
      <c r="H4">
        <v>621</v>
      </c>
      <c r="I4">
        <v>3157</v>
      </c>
      <c r="J4">
        <v>333</v>
      </c>
      <c r="K4">
        <v>23910</v>
      </c>
      <c r="L4">
        <v>35360</v>
      </c>
      <c r="M4">
        <v>20129</v>
      </c>
      <c r="N4">
        <v>1976</v>
      </c>
      <c r="O4">
        <v>3994</v>
      </c>
      <c r="P4">
        <v>0</v>
      </c>
      <c r="Q4">
        <v>2455</v>
      </c>
      <c r="R4">
        <v>18798</v>
      </c>
      <c r="S4">
        <v>4948</v>
      </c>
      <c r="T4">
        <v>8044</v>
      </c>
      <c r="U4">
        <v>4171</v>
      </c>
      <c r="V4">
        <v>1364</v>
      </c>
      <c r="W4">
        <v>6809</v>
      </c>
      <c r="X4">
        <v>13890</v>
      </c>
      <c r="Y4">
        <v>4622</v>
      </c>
      <c r="Z4">
        <v>78807</v>
      </c>
      <c r="AA4">
        <v>906</v>
      </c>
      <c r="AB4">
        <v>0</v>
      </c>
      <c r="AC4">
        <v>330980</v>
      </c>
      <c r="AD4">
        <v>0</v>
      </c>
      <c r="AE4">
        <v>328407</v>
      </c>
    </row>
    <row r="5" spans="1:31" x14ac:dyDescent="0.35">
      <c r="A5">
        <f t="shared" si="0"/>
        <v>0</v>
      </c>
      <c r="B5" t="s">
        <v>25</v>
      </c>
      <c r="C5">
        <v>46224</v>
      </c>
      <c r="D5">
        <v>315537</v>
      </c>
      <c r="E5">
        <v>11346</v>
      </c>
      <c r="F5">
        <v>9309</v>
      </c>
      <c r="G5">
        <v>54047</v>
      </c>
      <c r="H5">
        <v>1156</v>
      </c>
      <c r="I5">
        <v>4171</v>
      </c>
      <c r="J5">
        <v>677</v>
      </c>
      <c r="K5">
        <v>146015</v>
      </c>
      <c r="L5">
        <v>150671</v>
      </c>
      <c r="M5">
        <v>95683</v>
      </c>
      <c r="N5">
        <v>5296</v>
      </c>
      <c r="O5">
        <v>16318</v>
      </c>
      <c r="P5">
        <v>56</v>
      </c>
      <c r="Q5">
        <v>38446</v>
      </c>
      <c r="R5">
        <v>91238</v>
      </c>
      <c r="S5">
        <v>18209</v>
      </c>
      <c r="T5">
        <v>27188</v>
      </c>
      <c r="U5">
        <v>23668</v>
      </c>
      <c r="V5">
        <v>16525</v>
      </c>
      <c r="W5">
        <v>5370</v>
      </c>
      <c r="X5">
        <v>57434</v>
      </c>
      <c r="Y5">
        <v>57454</v>
      </c>
      <c r="Z5">
        <v>169614</v>
      </c>
      <c r="AA5">
        <v>65000</v>
      </c>
      <c r="AB5">
        <v>0</v>
      </c>
      <c r="AC5">
        <v>1426652</v>
      </c>
      <c r="AD5">
        <v>0</v>
      </c>
      <c r="AE5">
        <v>1416023</v>
      </c>
    </row>
    <row r="6" spans="1:31" x14ac:dyDescent="0.35">
      <c r="A6">
        <f t="shared" si="0"/>
        <v>0</v>
      </c>
      <c r="B6" t="s">
        <v>26</v>
      </c>
      <c r="C6">
        <v>1801</v>
      </c>
      <c r="D6">
        <v>67715</v>
      </c>
      <c r="E6">
        <v>4310</v>
      </c>
      <c r="F6">
        <v>1293</v>
      </c>
      <c r="G6">
        <v>13124</v>
      </c>
      <c r="H6">
        <v>0</v>
      </c>
      <c r="I6">
        <v>1795</v>
      </c>
      <c r="J6">
        <v>0</v>
      </c>
      <c r="K6">
        <v>16442</v>
      </c>
      <c r="L6">
        <v>33310</v>
      </c>
      <c r="M6">
        <v>14422</v>
      </c>
      <c r="N6">
        <v>759</v>
      </c>
      <c r="O6">
        <v>2361</v>
      </c>
      <c r="P6">
        <v>24</v>
      </c>
      <c r="Q6">
        <v>1742</v>
      </c>
      <c r="R6">
        <v>18104</v>
      </c>
      <c r="S6">
        <v>7903</v>
      </c>
      <c r="T6">
        <v>9965</v>
      </c>
      <c r="U6">
        <v>5010</v>
      </c>
      <c r="V6">
        <v>2683</v>
      </c>
      <c r="W6">
        <v>17657</v>
      </c>
      <c r="X6">
        <v>7928</v>
      </c>
      <c r="Y6">
        <v>5021</v>
      </c>
      <c r="Z6">
        <v>32757</v>
      </c>
      <c r="AA6">
        <v>0</v>
      </c>
      <c r="AB6">
        <v>0</v>
      </c>
      <c r="AC6">
        <v>266126</v>
      </c>
      <c r="AD6">
        <v>0</v>
      </c>
      <c r="AE6">
        <v>263380</v>
      </c>
    </row>
    <row r="7" spans="1:31" x14ac:dyDescent="0.35">
      <c r="A7">
        <f t="shared" si="0"/>
        <v>0</v>
      </c>
      <c r="B7" t="s">
        <v>93</v>
      </c>
      <c r="C7">
        <v>5169</v>
      </c>
      <c r="D7">
        <v>20125</v>
      </c>
      <c r="E7">
        <v>1704</v>
      </c>
      <c r="F7">
        <v>1313</v>
      </c>
      <c r="G7">
        <v>6392</v>
      </c>
      <c r="H7">
        <v>1127</v>
      </c>
      <c r="I7">
        <v>1188</v>
      </c>
      <c r="J7">
        <v>4592</v>
      </c>
      <c r="K7">
        <v>20397</v>
      </c>
      <c r="L7">
        <v>43627</v>
      </c>
      <c r="M7">
        <v>10075</v>
      </c>
      <c r="N7">
        <v>227</v>
      </c>
      <c r="O7">
        <v>1097</v>
      </c>
      <c r="P7">
        <v>13</v>
      </c>
      <c r="Q7">
        <v>10599</v>
      </c>
      <c r="R7">
        <v>19186</v>
      </c>
      <c r="S7">
        <v>5216</v>
      </c>
      <c r="T7">
        <v>11200</v>
      </c>
      <c r="U7">
        <v>2439</v>
      </c>
      <c r="V7">
        <v>1062</v>
      </c>
      <c r="W7">
        <v>586</v>
      </c>
      <c r="X7">
        <v>4761</v>
      </c>
      <c r="Y7">
        <v>2024</v>
      </c>
      <c r="Z7">
        <v>28147</v>
      </c>
      <c r="AA7">
        <v>0</v>
      </c>
      <c r="AB7">
        <v>0</v>
      </c>
      <c r="AC7">
        <v>202266</v>
      </c>
      <c r="AD7">
        <v>0</v>
      </c>
      <c r="AE7">
        <v>200491</v>
      </c>
    </row>
    <row r="8" spans="1:31" x14ac:dyDescent="0.35">
      <c r="A8">
        <f t="shared" si="0"/>
        <v>0</v>
      </c>
      <c r="B8" t="s">
        <v>27</v>
      </c>
      <c r="C8">
        <v>13265</v>
      </c>
      <c r="D8">
        <v>86917</v>
      </c>
      <c r="E8">
        <v>5369</v>
      </c>
      <c r="F8">
        <v>3450</v>
      </c>
      <c r="G8">
        <v>26743</v>
      </c>
      <c r="H8">
        <v>6092</v>
      </c>
      <c r="I8">
        <v>4459</v>
      </c>
      <c r="J8">
        <v>33801</v>
      </c>
      <c r="K8">
        <v>8566</v>
      </c>
      <c r="L8">
        <v>55882</v>
      </c>
      <c r="M8">
        <v>17491</v>
      </c>
      <c r="N8">
        <v>1495</v>
      </c>
      <c r="O8">
        <v>3229</v>
      </c>
      <c r="P8">
        <v>0</v>
      </c>
      <c r="Q8">
        <v>6500</v>
      </c>
      <c r="R8">
        <v>28736</v>
      </c>
      <c r="S8">
        <v>11349</v>
      </c>
      <c r="T8">
        <v>13009</v>
      </c>
      <c r="U8">
        <v>4420</v>
      </c>
      <c r="V8">
        <v>4943</v>
      </c>
      <c r="W8">
        <v>0</v>
      </c>
      <c r="X8">
        <v>15846</v>
      </c>
      <c r="Y8">
        <v>8804</v>
      </c>
      <c r="Z8">
        <v>35478</v>
      </c>
      <c r="AA8">
        <v>0</v>
      </c>
      <c r="AB8">
        <v>0</v>
      </c>
      <c r="AC8">
        <v>395844</v>
      </c>
      <c r="AD8">
        <v>0</v>
      </c>
      <c r="AE8">
        <v>375924</v>
      </c>
    </row>
    <row r="9" spans="1:31" x14ac:dyDescent="0.35">
      <c r="A9">
        <f t="shared" si="0"/>
        <v>0</v>
      </c>
      <c r="B9" t="s">
        <v>28</v>
      </c>
      <c r="C9">
        <v>4853</v>
      </c>
      <c r="D9">
        <v>42140</v>
      </c>
      <c r="E9">
        <v>3235</v>
      </c>
      <c r="F9">
        <v>929</v>
      </c>
      <c r="G9">
        <v>10085</v>
      </c>
      <c r="H9">
        <v>0</v>
      </c>
      <c r="I9">
        <v>0</v>
      </c>
      <c r="J9">
        <v>7368</v>
      </c>
      <c r="K9">
        <v>7404</v>
      </c>
      <c r="L9">
        <v>7818</v>
      </c>
      <c r="M9">
        <v>8885</v>
      </c>
      <c r="N9">
        <v>181</v>
      </c>
      <c r="O9">
        <v>1603</v>
      </c>
      <c r="P9">
        <v>320</v>
      </c>
      <c r="Q9">
        <v>2097</v>
      </c>
      <c r="R9">
        <v>9318</v>
      </c>
      <c r="S9">
        <v>1335</v>
      </c>
      <c r="T9">
        <v>6802</v>
      </c>
      <c r="U9">
        <v>3437</v>
      </c>
      <c r="V9">
        <v>0</v>
      </c>
      <c r="W9">
        <v>405</v>
      </c>
      <c r="X9">
        <v>10011</v>
      </c>
      <c r="Y9">
        <v>3214</v>
      </c>
      <c r="Z9">
        <v>19319</v>
      </c>
      <c r="AA9">
        <v>0</v>
      </c>
      <c r="AB9">
        <v>0</v>
      </c>
      <c r="AC9">
        <v>150759</v>
      </c>
      <c r="AD9">
        <v>0</v>
      </c>
      <c r="AE9">
        <v>149452</v>
      </c>
    </row>
    <row r="10" spans="1:31" x14ac:dyDescent="0.35">
      <c r="A10">
        <f t="shared" si="0"/>
        <v>0</v>
      </c>
      <c r="B10" t="s">
        <v>29</v>
      </c>
      <c r="C10">
        <v>2179</v>
      </c>
      <c r="D10">
        <v>23402</v>
      </c>
      <c r="E10">
        <v>2115</v>
      </c>
      <c r="F10">
        <v>772</v>
      </c>
      <c r="G10">
        <v>6488</v>
      </c>
      <c r="H10">
        <v>152</v>
      </c>
      <c r="I10">
        <v>1371</v>
      </c>
      <c r="J10">
        <v>9754</v>
      </c>
      <c r="K10">
        <v>9365</v>
      </c>
      <c r="L10">
        <v>15427</v>
      </c>
      <c r="M10">
        <v>190</v>
      </c>
      <c r="N10">
        <v>0</v>
      </c>
      <c r="O10">
        <v>2108</v>
      </c>
      <c r="P10">
        <v>5105</v>
      </c>
      <c r="Q10">
        <v>2553</v>
      </c>
      <c r="R10">
        <v>24744</v>
      </c>
      <c r="S10">
        <v>2059</v>
      </c>
      <c r="T10">
        <v>7342</v>
      </c>
      <c r="U10">
        <v>2780</v>
      </c>
      <c r="V10">
        <v>0</v>
      </c>
      <c r="W10">
        <v>2879</v>
      </c>
      <c r="X10">
        <v>10202</v>
      </c>
      <c r="Y10">
        <v>8589</v>
      </c>
      <c r="Z10">
        <v>51002</v>
      </c>
      <c r="AA10">
        <v>0</v>
      </c>
      <c r="AB10">
        <v>0</v>
      </c>
      <c r="AC10">
        <v>202163</v>
      </c>
      <c r="AD10">
        <v>0</v>
      </c>
      <c r="AE10">
        <v>200435</v>
      </c>
    </row>
    <row r="11" spans="1:31" x14ac:dyDescent="0.35">
      <c r="A11">
        <f t="shared" si="0"/>
        <v>0</v>
      </c>
      <c r="B11" t="s">
        <v>29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3398</v>
      </c>
      <c r="I11" s="1">
        <v>8187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</row>
    <row r="12" spans="1:31" x14ac:dyDescent="0.35">
      <c r="A12">
        <f t="shared" si="0"/>
        <v>0</v>
      </c>
      <c r="B12" t="s">
        <v>30</v>
      </c>
      <c r="C12">
        <v>37720</v>
      </c>
      <c r="D12">
        <v>156990</v>
      </c>
      <c r="E12">
        <v>20741</v>
      </c>
      <c r="F12">
        <v>3288</v>
      </c>
      <c r="G12">
        <v>65609</v>
      </c>
      <c r="H12">
        <v>4320</v>
      </c>
      <c r="I12">
        <v>4751</v>
      </c>
      <c r="J12">
        <v>3546</v>
      </c>
      <c r="K12">
        <v>69685</v>
      </c>
      <c r="L12">
        <v>98934</v>
      </c>
      <c r="M12">
        <v>41834</v>
      </c>
      <c r="N12">
        <v>2002</v>
      </c>
      <c r="O12">
        <v>3805</v>
      </c>
      <c r="P12">
        <v>0</v>
      </c>
      <c r="Q12">
        <v>10308</v>
      </c>
      <c r="R12">
        <v>70115</v>
      </c>
      <c r="S12">
        <v>42904</v>
      </c>
      <c r="T12">
        <v>26331</v>
      </c>
      <c r="U12">
        <v>7967</v>
      </c>
      <c r="V12">
        <v>20101</v>
      </c>
      <c r="W12">
        <v>13118</v>
      </c>
      <c r="X12">
        <v>23660</v>
      </c>
      <c r="Y12">
        <v>12747</v>
      </c>
      <c r="Z12">
        <v>86057</v>
      </c>
      <c r="AA12">
        <v>2234</v>
      </c>
      <c r="AB12">
        <v>0</v>
      </c>
      <c r="AC12">
        <v>828767</v>
      </c>
      <c r="AD12">
        <v>0</v>
      </c>
      <c r="AE12">
        <v>813367</v>
      </c>
    </row>
    <row r="13" spans="1:31" x14ac:dyDescent="0.35">
      <c r="A13">
        <f t="shared" si="0"/>
        <v>0</v>
      </c>
      <c r="B13" t="s">
        <v>31</v>
      </c>
      <c r="C13">
        <v>13077</v>
      </c>
      <c r="D13">
        <v>57584</v>
      </c>
      <c r="E13">
        <v>6049</v>
      </c>
      <c r="F13">
        <v>3894</v>
      </c>
      <c r="G13">
        <v>24702</v>
      </c>
      <c r="H13">
        <v>0</v>
      </c>
      <c r="I13">
        <v>1820</v>
      </c>
      <c r="J13">
        <v>700</v>
      </c>
      <c r="K13">
        <v>46252</v>
      </c>
      <c r="L13">
        <v>26151</v>
      </c>
      <c r="M13">
        <v>20099</v>
      </c>
      <c r="N13">
        <v>2680</v>
      </c>
      <c r="O13">
        <v>2871</v>
      </c>
      <c r="P13">
        <v>3211</v>
      </c>
      <c r="Q13">
        <v>6395</v>
      </c>
      <c r="R13">
        <v>28591</v>
      </c>
      <c r="S13">
        <v>2168</v>
      </c>
      <c r="T13">
        <v>14018</v>
      </c>
      <c r="U13">
        <v>6162</v>
      </c>
      <c r="V13">
        <v>1334</v>
      </c>
      <c r="W13">
        <v>1914</v>
      </c>
      <c r="X13">
        <v>12021</v>
      </c>
      <c r="Y13">
        <v>6542</v>
      </c>
      <c r="Z13">
        <v>61294</v>
      </c>
      <c r="AA13">
        <v>0</v>
      </c>
      <c r="AB13">
        <v>0</v>
      </c>
      <c r="AC13">
        <v>349529</v>
      </c>
      <c r="AD13">
        <v>0</v>
      </c>
      <c r="AE13">
        <v>349012</v>
      </c>
    </row>
    <row r="14" spans="1:31" x14ac:dyDescent="0.35">
      <c r="A14">
        <f>+IF(B14=B13,0,IF(AND(B14=B15,B14=B16),AC15-SUM(C14:AB16),IF(B14=B15,AC15-SUM(C14:AB15),AC15-SUM(C14:AB14))))</f>
        <v>0</v>
      </c>
      <c r="B14" t="s">
        <v>32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2271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</row>
    <row r="15" spans="1:31" x14ac:dyDescent="0.35">
      <c r="A15">
        <f t="shared" si="0"/>
        <v>0</v>
      </c>
      <c r="B15" t="s">
        <v>32</v>
      </c>
      <c r="C15">
        <v>26628</v>
      </c>
      <c r="D15">
        <v>172838</v>
      </c>
      <c r="E15">
        <v>10839</v>
      </c>
      <c r="F15">
        <v>2005</v>
      </c>
      <c r="G15">
        <v>27396</v>
      </c>
      <c r="H15">
        <v>1572</v>
      </c>
      <c r="I15">
        <v>181852</v>
      </c>
      <c r="J15">
        <v>22397</v>
      </c>
      <c r="K15">
        <v>36377</v>
      </c>
      <c r="L15">
        <v>53317</v>
      </c>
      <c r="M15">
        <v>55169</v>
      </c>
      <c r="N15">
        <v>6689</v>
      </c>
      <c r="O15">
        <v>10930</v>
      </c>
      <c r="P15">
        <v>0</v>
      </c>
      <c r="Q15">
        <v>15530</v>
      </c>
      <c r="R15">
        <v>111667</v>
      </c>
      <c r="S15">
        <v>8761</v>
      </c>
      <c r="T15">
        <v>36191</v>
      </c>
      <c r="U15">
        <v>10606</v>
      </c>
      <c r="V15">
        <v>1917</v>
      </c>
      <c r="W15">
        <v>6249</v>
      </c>
      <c r="X15">
        <v>46082</v>
      </c>
      <c r="Y15">
        <v>1261</v>
      </c>
      <c r="Z15">
        <v>78256</v>
      </c>
      <c r="AA15">
        <v>0</v>
      </c>
      <c r="AB15">
        <v>0</v>
      </c>
      <c r="AC15">
        <v>1151924</v>
      </c>
      <c r="AD15">
        <v>0</v>
      </c>
      <c r="AE15">
        <v>1146752</v>
      </c>
    </row>
    <row r="16" spans="1:31" x14ac:dyDescent="0.35">
      <c r="A16">
        <f t="shared" si="0"/>
        <v>0</v>
      </c>
      <c r="B16" t="s">
        <v>32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223630</v>
      </c>
      <c r="I16" s="1">
        <v>1494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</row>
    <row r="17" spans="1:31" x14ac:dyDescent="0.35">
      <c r="A17">
        <f t="shared" si="0"/>
        <v>0</v>
      </c>
      <c r="B17" t="s">
        <v>33</v>
      </c>
      <c r="C17">
        <v>4858</v>
      </c>
      <c r="D17">
        <v>47764</v>
      </c>
      <c r="E17">
        <v>2873</v>
      </c>
      <c r="F17">
        <v>1630</v>
      </c>
      <c r="G17">
        <v>13084</v>
      </c>
      <c r="H17">
        <v>0</v>
      </c>
      <c r="I17">
        <v>0</v>
      </c>
      <c r="J17">
        <v>0</v>
      </c>
      <c r="K17">
        <v>18570</v>
      </c>
      <c r="L17">
        <v>18233</v>
      </c>
      <c r="M17">
        <v>10743</v>
      </c>
      <c r="N17">
        <v>284</v>
      </c>
      <c r="O17">
        <v>1992</v>
      </c>
      <c r="P17">
        <v>0</v>
      </c>
      <c r="Q17">
        <v>0</v>
      </c>
      <c r="R17">
        <v>25713</v>
      </c>
      <c r="S17">
        <v>6318</v>
      </c>
      <c r="T17">
        <v>6972</v>
      </c>
      <c r="U17">
        <v>136</v>
      </c>
      <c r="V17">
        <v>3418</v>
      </c>
      <c r="W17">
        <v>10120</v>
      </c>
      <c r="X17">
        <v>6742</v>
      </c>
      <c r="Y17">
        <v>7309</v>
      </c>
      <c r="Z17">
        <v>20578</v>
      </c>
      <c r="AA17">
        <v>0</v>
      </c>
      <c r="AB17">
        <v>0</v>
      </c>
      <c r="AC17">
        <v>207337</v>
      </c>
      <c r="AD17">
        <v>0</v>
      </c>
      <c r="AE17">
        <v>200185</v>
      </c>
    </row>
    <row r="18" spans="1:31" x14ac:dyDescent="0.35">
      <c r="A18">
        <f t="shared" si="0"/>
        <v>0</v>
      </c>
      <c r="B18" t="s">
        <v>34</v>
      </c>
      <c r="C18">
        <v>7006</v>
      </c>
      <c r="D18">
        <v>30107</v>
      </c>
      <c r="E18">
        <v>2070</v>
      </c>
      <c r="F18">
        <v>19</v>
      </c>
      <c r="G18">
        <v>3872</v>
      </c>
      <c r="H18">
        <v>783</v>
      </c>
      <c r="I18">
        <v>1142</v>
      </c>
      <c r="J18">
        <v>3556</v>
      </c>
      <c r="K18">
        <v>11512</v>
      </c>
      <c r="L18">
        <v>15142</v>
      </c>
      <c r="M18">
        <v>298</v>
      </c>
      <c r="N18">
        <v>0</v>
      </c>
      <c r="O18">
        <v>647</v>
      </c>
      <c r="P18">
        <v>0</v>
      </c>
      <c r="Q18">
        <v>803</v>
      </c>
      <c r="R18">
        <v>10599</v>
      </c>
      <c r="S18">
        <v>20525</v>
      </c>
      <c r="T18">
        <v>4214</v>
      </c>
      <c r="U18">
        <v>1594</v>
      </c>
      <c r="V18">
        <v>685</v>
      </c>
      <c r="W18">
        <v>0</v>
      </c>
      <c r="X18">
        <v>6165</v>
      </c>
      <c r="Y18">
        <v>2322</v>
      </c>
      <c r="Z18">
        <v>15335</v>
      </c>
      <c r="AA18">
        <v>1000</v>
      </c>
      <c r="AB18">
        <v>0</v>
      </c>
      <c r="AC18">
        <v>139396</v>
      </c>
      <c r="AD18">
        <v>0</v>
      </c>
      <c r="AE18">
        <v>138350</v>
      </c>
    </row>
    <row r="19" spans="1:31" x14ac:dyDescent="0.35">
      <c r="A19">
        <f t="shared" si="0"/>
        <v>0</v>
      </c>
      <c r="B19" t="s">
        <v>35</v>
      </c>
      <c r="C19">
        <v>225</v>
      </c>
      <c r="D19">
        <v>24500</v>
      </c>
      <c r="E19">
        <v>1594</v>
      </c>
      <c r="F19">
        <v>1474</v>
      </c>
      <c r="G19">
        <v>5642</v>
      </c>
      <c r="H19">
        <v>0</v>
      </c>
      <c r="I19">
        <v>1253</v>
      </c>
      <c r="J19">
        <v>98</v>
      </c>
      <c r="K19">
        <v>11763</v>
      </c>
      <c r="L19">
        <v>12119</v>
      </c>
      <c r="M19">
        <v>0</v>
      </c>
      <c r="N19">
        <v>0</v>
      </c>
      <c r="O19">
        <v>923</v>
      </c>
      <c r="P19">
        <v>0</v>
      </c>
      <c r="Q19">
        <v>1929</v>
      </c>
      <c r="R19">
        <v>20573</v>
      </c>
      <c r="S19">
        <v>6649</v>
      </c>
      <c r="T19">
        <v>5417</v>
      </c>
      <c r="U19">
        <v>0</v>
      </c>
      <c r="V19">
        <v>1053</v>
      </c>
      <c r="W19">
        <v>6365</v>
      </c>
      <c r="X19">
        <v>7167</v>
      </c>
      <c r="Y19">
        <v>11628</v>
      </c>
      <c r="Z19">
        <v>14167</v>
      </c>
      <c r="AA19">
        <v>1287</v>
      </c>
      <c r="AB19">
        <v>5339</v>
      </c>
      <c r="AC19">
        <v>141165</v>
      </c>
      <c r="AD19">
        <v>0</v>
      </c>
      <c r="AE19">
        <v>140123</v>
      </c>
    </row>
    <row r="20" spans="1:31" x14ac:dyDescent="0.35">
      <c r="A20">
        <f t="shared" si="0"/>
        <v>0</v>
      </c>
      <c r="B20" t="s">
        <v>36</v>
      </c>
      <c r="C20">
        <v>1304</v>
      </c>
      <c r="D20">
        <v>13054</v>
      </c>
      <c r="E20">
        <v>692</v>
      </c>
      <c r="F20">
        <v>68</v>
      </c>
      <c r="G20">
        <v>1372</v>
      </c>
      <c r="H20">
        <v>0</v>
      </c>
      <c r="I20">
        <v>578</v>
      </c>
      <c r="J20">
        <v>4813</v>
      </c>
      <c r="K20">
        <v>1383</v>
      </c>
      <c r="L20">
        <v>4180</v>
      </c>
      <c r="M20">
        <v>2686</v>
      </c>
      <c r="N20">
        <v>296</v>
      </c>
      <c r="O20">
        <v>807</v>
      </c>
      <c r="P20">
        <v>159</v>
      </c>
      <c r="Q20">
        <v>604</v>
      </c>
      <c r="R20">
        <v>5955</v>
      </c>
      <c r="S20">
        <v>3955</v>
      </c>
      <c r="T20">
        <v>2864</v>
      </c>
      <c r="U20">
        <v>1413</v>
      </c>
      <c r="V20">
        <v>774</v>
      </c>
      <c r="W20">
        <v>199</v>
      </c>
      <c r="X20">
        <v>3041</v>
      </c>
      <c r="Y20">
        <v>58</v>
      </c>
      <c r="Z20">
        <v>2713</v>
      </c>
      <c r="AA20">
        <v>0</v>
      </c>
      <c r="AB20">
        <v>0</v>
      </c>
      <c r="AC20">
        <v>52968</v>
      </c>
      <c r="AD20">
        <v>0</v>
      </c>
      <c r="AE20">
        <v>52851</v>
      </c>
    </row>
    <row r="21" spans="1:31" x14ac:dyDescent="0.35">
      <c r="A21">
        <f t="shared" si="0"/>
        <v>0</v>
      </c>
      <c r="B21" t="s">
        <v>37</v>
      </c>
      <c r="C21">
        <v>929</v>
      </c>
      <c r="D21">
        <v>20530</v>
      </c>
      <c r="E21">
        <v>2240</v>
      </c>
      <c r="F21">
        <v>0</v>
      </c>
      <c r="G21">
        <v>3418</v>
      </c>
      <c r="H21">
        <v>0</v>
      </c>
      <c r="I21">
        <v>0</v>
      </c>
      <c r="J21">
        <v>0</v>
      </c>
      <c r="K21">
        <v>9269</v>
      </c>
      <c r="L21">
        <v>8519</v>
      </c>
      <c r="M21">
        <v>5189</v>
      </c>
      <c r="N21">
        <v>593</v>
      </c>
      <c r="O21">
        <v>1107</v>
      </c>
      <c r="P21">
        <v>785</v>
      </c>
      <c r="Q21">
        <v>722</v>
      </c>
      <c r="R21">
        <v>9399</v>
      </c>
      <c r="S21">
        <v>3432</v>
      </c>
      <c r="T21">
        <v>3885</v>
      </c>
      <c r="U21">
        <v>2585</v>
      </c>
      <c r="V21">
        <v>1284</v>
      </c>
      <c r="W21">
        <v>398</v>
      </c>
      <c r="X21">
        <v>3905</v>
      </c>
      <c r="Y21">
        <v>389</v>
      </c>
      <c r="Z21">
        <v>10009</v>
      </c>
      <c r="AA21">
        <v>0</v>
      </c>
      <c r="AB21">
        <v>0</v>
      </c>
      <c r="AC21">
        <v>88587</v>
      </c>
      <c r="AD21">
        <v>0</v>
      </c>
      <c r="AE21">
        <v>88384</v>
      </c>
    </row>
    <row r="22" spans="1:31" x14ac:dyDescent="0.35">
      <c r="A22">
        <f t="shared" si="0"/>
        <v>0</v>
      </c>
      <c r="B22" t="s">
        <v>38</v>
      </c>
      <c r="C22">
        <v>6016</v>
      </c>
      <c r="D22">
        <v>40304</v>
      </c>
      <c r="E22">
        <v>2716</v>
      </c>
      <c r="F22">
        <v>526</v>
      </c>
      <c r="G22">
        <v>7115</v>
      </c>
      <c r="H22">
        <v>0</v>
      </c>
      <c r="I22">
        <v>0</v>
      </c>
      <c r="J22">
        <v>119</v>
      </c>
      <c r="K22">
        <v>12457</v>
      </c>
      <c r="L22">
        <v>14853</v>
      </c>
      <c r="M22">
        <v>10479</v>
      </c>
      <c r="N22">
        <v>892</v>
      </c>
      <c r="O22">
        <v>729</v>
      </c>
      <c r="P22">
        <v>409</v>
      </c>
      <c r="Q22">
        <v>1669</v>
      </c>
      <c r="R22">
        <v>18807</v>
      </c>
      <c r="S22">
        <v>11814</v>
      </c>
      <c r="T22">
        <v>4420</v>
      </c>
      <c r="U22">
        <v>2553</v>
      </c>
      <c r="V22">
        <v>1439</v>
      </c>
      <c r="W22">
        <v>1853</v>
      </c>
      <c r="X22">
        <v>11151</v>
      </c>
      <c r="Y22">
        <v>1761</v>
      </c>
      <c r="Z22">
        <v>18827</v>
      </c>
      <c r="AA22">
        <v>0</v>
      </c>
      <c r="AB22">
        <v>0</v>
      </c>
      <c r="AC22">
        <v>170909</v>
      </c>
      <c r="AD22">
        <v>0</v>
      </c>
      <c r="AE22">
        <v>170999</v>
      </c>
    </row>
    <row r="23" spans="1:31" x14ac:dyDescent="0.35">
      <c r="A23">
        <f t="shared" si="0"/>
        <v>0</v>
      </c>
      <c r="B23" t="s">
        <v>39</v>
      </c>
      <c r="C23">
        <v>13886</v>
      </c>
      <c r="D23">
        <v>78525</v>
      </c>
      <c r="E23">
        <v>8302</v>
      </c>
      <c r="F23">
        <v>877</v>
      </c>
      <c r="G23">
        <v>11494</v>
      </c>
      <c r="H23">
        <v>0</v>
      </c>
      <c r="I23">
        <v>1942</v>
      </c>
      <c r="J23">
        <v>4628</v>
      </c>
      <c r="K23">
        <v>38007</v>
      </c>
      <c r="L23">
        <v>46262</v>
      </c>
      <c r="M23">
        <v>0</v>
      </c>
      <c r="N23">
        <v>0</v>
      </c>
      <c r="O23">
        <v>2405</v>
      </c>
      <c r="P23">
        <v>2420</v>
      </c>
      <c r="Q23">
        <v>3826</v>
      </c>
      <c r="R23">
        <v>52110</v>
      </c>
      <c r="S23">
        <v>25706</v>
      </c>
      <c r="T23">
        <v>15672</v>
      </c>
      <c r="U23">
        <v>8565</v>
      </c>
      <c r="V23">
        <v>0</v>
      </c>
      <c r="W23">
        <v>18589</v>
      </c>
      <c r="X23">
        <v>19756</v>
      </c>
      <c r="Y23">
        <v>4301</v>
      </c>
      <c r="Z23">
        <v>34550</v>
      </c>
      <c r="AA23">
        <v>0</v>
      </c>
      <c r="AB23">
        <v>0</v>
      </c>
      <c r="AC23">
        <v>391823</v>
      </c>
      <c r="AD23">
        <v>0</v>
      </c>
      <c r="AE23">
        <v>391823</v>
      </c>
    </row>
    <row r="24" spans="1:31" x14ac:dyDescent="0.35">
      <c r="A24">
        <f t="shared" si="0"/>
        <v>0</v>
      </c>
      <c r="B24" t="s">
        <v>40</v>
      </c>
      <c r="C24">
        <v>14444</v>
      </c>
      <c r="D24">
        <v>61681</v>
      </c>
      <c r="E24">
        <v>3383</v>
      </c>
      <c r="F24">
        <v>2562</v>
      </c>
      <c r="G24">
        <v>22098</v>
      </c>
      <c r="H24">
        <v>857</v>
      </c>
      <c r="I24">
        <v>1784</v>
      </c>
      <c r="J24">
        <v>0</v>
      </c>
      <c r="K24">
        <v>16768</v>
      </c>
      <c r="L24">
        <v>21805</v>
      </c>
      <c r="M24">
        <v>12320</v>
      </c>
      <c r="N24">
        <v>1413</v>
      </c>
      <c r="O24">
        <v>2210</v>
      </c>
      <c r="P24">
        <v>1030</v>
      </c>
      <c r="Q24">
        <v>2671</v>
      </c>
      <c r="R24">
        <v>25732</v>
      </c>
      <c r="S24">
        <v>3201</v>
      </c>
      <c r="T24">
        <v>10171</v>
      </c>
      <c r="U24">
        <v>3152</v>
      </c>
      <c r="V24">
        <v>3772</v>
      </c>
      <c r="W24">
        <v>3096</v>
      </c>
      <c r="X24">
        <v>11387</v>
      </c>
      <c r="Y24">
        <v>271</v>
      </c>
      <c r="Z24">
        <v>24054</v>
      </c>
      <c r="AA24">
        <v>0</v>
      </c>
      <c r="AB24">
        <v>0</v>
      </c>
      <c r="AC24">
        <v>249862</v>
      </c>
      <c r="AD24">
        <v>0</v>
      </c>
      <c r="AE24">
        <v>249862</v>
      </c>
    </row>
    <row r="25" spans="1:31" x14ac:dyDescent="0.35">
      <c r="A25">
        <f t="shared" si="0"/>
        <v>0</v>
      </c>
      <c r="B25" t="s">
        <v>41</v>
      </c>
      <c r="C25">
        <v>5402</v>
      </c>
      <c r="D25">
        <v>34627</v>
      </c>
      <c r="E25">
        <v>2246</v>
      </c>
      <c r="F25">
        <v>1068</v>
      </c>
      <c r="G25">
        <v>6104</v>
      </c>
      <c r="H25">
        <v>638</v>
      </c>
      <c r="I25">
        <v>631</v>
      </c>
      <c r="J25">
        <v>315</v>
      </c>
      <c r="K25">
        <v>14855</v>
      </c>
      <c r="L25">
        <v>11001</v>
      </c>
      <c r="M25">
        <v>8492</v>
      </c>
      <c r="N25">
        <v>689</v>
      </c>
      <c r="O25">
        <v>1457</v>
      </c>
      <c r="P25">
        <v>6581</v>
      </c>
      <c r="Q25">
        <v>1147</v>
      </c>
      <c r="R25">
        <v>11103</v>
      </c>
      <c r="S25">
        <v>2247</v>
      </c>
      <c r="T25">
        <v>4640</v>
      </c>
      <c r="U25">
        <v>1373</v>
      </c>
      <c r="V25">
        <v>0</v>
      </c>
      <c r="W25">
        <v>4617</v>
      </c>
      <c r="X25">
        <v>6395</v>
      </c>
      <c r="Y25">
        <v>840</v>
      </c>
      <c r="Z25">
        <v>15136</v>
      </c>
      <c r="AA25">
        <v>0</v>
      </c>
      <c r="AB25">
        <v>0</v>
      </c>
      <c r="AC25">
        <v>141604</v>
      </c>
      <c r="AD25">
        <v>0</v>
      </c>
      <c r="AE25">
        <v>141604</v>
      </c>
    </row>
    <row r="26" spans="1:31" x14ac:dyDescent="0.35">
      <c r="A26">
        <f t="shared" si="0"/>
        <v>0</v>
      </c>
      <c r="B26" t="s">
        <v>42</v>
      </c>
      <c r="C26">
        <v>3263</v>
      </c>
      <c r="D26">
        <v>26789</v>
      </c>
      <c r="E26">
        <v>1661</v>
      </c>
      <c r="F26">
        <v>450</v>
      </c>
      <c r="G26">
        <v>13309</v>
      </c>
      <c r="H26">
        <v>0</v>
      </c>
      <c r="I26">
        <v>0</v>
      </c>
      <c r="J26">
        <v>6320</v>
      </c>
      <c r="K26">
        <v>0</v>
      </c>
      <c r="L26">
        <v>3150</v>
      </c>
      <c r="M26">
        <v>4648</v>
      </c>
      <c r="N26">
        <v>0</v>
      </c>
      <c r="O26">
        <v>980</v>
      </c>
      <c r="P26">
        <v>0</v>
      </c>
      <c r="Q26">
        <v>975</v>
      </c>
      <c r="R26">
        <v>6560</v>
      </c>
      <c r="S26">
        <v>622</v>
      </c>
      <c r="T26">
        <v>3583</v>
      </c>
      <c r="U26">
        <v>233</v>
      </c>
      <c r="V26">
        <v>725</v>
      </c>
      <c r="W26">
        <v>909</v>
      </c>
      <c r="X26">
        <v>3047</v>
      </c>
      <c r="Y26">
        <v>3323</v>
      </c>
      <c r="Z26">
        <v>7982</v>
      </c>
      <c r="AA26">
        <v>0</v>
      </c>
      <c r="AB26">
        <v>0</v>
      </c>
      <c r="AC26">
        <v>88529</v>
      </c>
      <c r="AD26">
        <v>0</v>
      </c>
      <c r="AE26">
        <v>88529</v>
      </c>
    </row>
    <row r="27" spans="1:31" x14ac:dyDescent="0.35">
      <c r="A27">
        <f t="shared" si="0"/>
        <v>0</v>
      </c>
      <c r="B27" t="s">
        <v>43</v>
      </c>
      <c r="C27">
        <v>2705</v>
      </c>
      <c r="D27">
        <v>24091</v>
      </c>
      <c r="E27">
        <v>2393</v>
      </c>
      <c r="F27">
        <v>4026</v>
      </c>
      <c r="G27">
        <v>13709</v>
      </c>
      <c r="H27">
        <v>619</v>
      </c>
      <c r="I27">
        <v>3425</v>
      </c>
      <c r="J27">
        <v>1966</v>
      </c>
      <c r="K27">
        <v>7033</v>
      </c>
      <c r="L27">
        <v>11085</v>
      </c>
      <c r="M27">
        <v>6889</v>
      </c>
      <c r="N27">
        <v>1393</v>
      </c>
      <c r="O27">
        <v>1816</v>
      </c>
      <c r="P27">
        <v>0</v>
      </c>
      <c r="Q27">
        <v>1188</v>
      </c>
      <c r="R27">
        <v>12516</v>
      </c>
      <c r="S27">
        <v>2430</v>
      </c>
      <c r="T27">
        <v>5729</v>
      </c>
      <c r="U27">
        <v>1958</v>
      </c>
      <c r="V27">
        <v>1242</v>
      </c>
      <c r="W27">
        <v>99</v>
      </c>
      <c r="X27">
        <v>6569</v>
      </c>
      <c r="Y27">
        <v>113</v>
      </c>
      <c r="Z27">
        <v>10129</v>
      </c>
      <c r="AA27">
        <v>0</v>
      </c>
      <c r="AB27">
        <v>0</v>
      </c>
      <c r="AC27">
        <v>123123</v>
      </c>
      <c r="AD27">
        <v>0</v>
      </c>
      <c r="AE27">
        <v>12312</v>
      </c>
    </row>
    <row r="28" spans="1:31" x14ac:dyDescent="0.35">
      <c r="A28">
        <f t="shared" si="0"/>
        <v>0</v>
      </c>
      <c r="B28" t="s">
        <v>44</v>
      </c>
      <c r="C28">
        <v>11859</v>
      </c>
      <c r="D28">
        <v>60092</v>
      </c>
      <c r="E28">
        <v>2402</v>
      </c>
      <c r="F28">
        <v>755</v>
      </c>
      <c r="G28">
        <v>8638</v>
      </c>
      <c r="H28">
        <v>2633</v>
      </c>
      <c r="I28">
        <v>2831</v>
      </c>
      <c r="J28">
        <v>10019</v>
      </c>
      <c r="K28">
        <v>77</v>
      </c>
      <c r="L28">
        <v>5775</v>
      </c>
      <c r="M28">
        <v>12969</v>
      </c>
      <c r="N28">
        <v>411</v>
      </c>
      <c r="O28">
        <v>1033</v>
      </c>
      <c r="P28">
        <v>3074</v>
      </c>
      <c r="Q28">
        <v>1444</v>
      </c>
      <c r="R28">
        <v>15238</v>
      </c>
      <c r="S28">
        <v>1096</v>
      </c>
      <c r="T28">
        <v>7148</v>
      </c>
      <c r="U28">
        <v>1253</v>
      </c>
      <c r="V28">
        <v>0</v>
      </c>
      <c r="W28">
        <v>1808</v>
      </c>
      <c r="X28">
        <v>8288</v>
      </c>
      <c r="Y28">
        <v>3214</v>
      </c>
      <c r="Z28">
        <v>16118</v>
      </c>
      <c r="AA28">
        <v>0</v>
      </c>
      <c r="AB28">
        <v>0</v>
      </c>
      <c r="AC28">
        <v>178175</v>
      </c>
      <c r="AD28">
        <v>0</v>
      </c>
      <c r="AE28">
        <v>178175</v>
      </c>
    </row>
    <row r="29" spans="1:31" x14ac:dyDescent="0.35">
      <c r="A29">
        <f t="shared" si="0"/>
        <v>0</v>
      </c>
      <c r="B29" t="s">
        <v>45</v>
      </c>
      <c r="C29">
        <v>5183</v>
      </c>
      <c r="D29">
        <v>30118</v>
      </c>
      <c r="E29">
        <v>1258</v>
      </c>
      <c r="F29">
        <v>699</v>
      </c>
      <c r="G29">
        <v>2935</v>
      </c>
      <c r="H29">
        <v>254</v>
      </c>
      <c r="I29">
        <v>818</v>
      </c>
      <c r="J29">
        <v>1257</v>
      </c>
      <c r="K29">
        <v>6393</v>
      </c>
      <c r="L29">
        <v>4968</v>
      </c>
      <c r="M29">
        <v>0</v>
      </c>
      <c r="N29">
        <v>0</v>
      </c>
      <c r="O29">
        <v>1301</v>
      </c>
      <c r="P29">
        <v>130</v>
      </c>
      <c r="Q29">
        <v>982</v>
      </c>
      <c r="R29">
        <v>7590</v>
      </c>
      <c r="S29">
        <v>334</v>
      </c>
      <c r="T29">
        <v>5618</v>
      </c>
      <c r="U29">
        <v>1598</v>
      </c>
      <c r="V29">
        <v>2052</v>
      </c>
      <c r="W29">
        <v>879</v>
      </c>
      <c r="X29">
        <v>4665</v>
      </c>
      <c r="Y29">
        <v>6337</v>
      </c>
      <c r="Z29">
        <v>9413</v>
      </c>
      <c r="AA29">
        <v>3443</v>
      </c>
      <c r="AB29">
        <v>0</v>
      </c>
      <c r="AC29">
        <v>98408</v>
      </c>
      <c r="AD29">
        <v>0</v>
      </c>
      <c r="AE29">
        <v>98408</v>
      </c>
    </row>
    <row r="30" spans="1:31" x14ac:dyDescent="0.35">
      <c r="A30">
        <f t="shared" si="0"/>
        <v>0</v>
      </c>
      <c r="B30" t="s">
        <v>45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183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</row>
    <row r="31" spans="1:31" x14ac:dyDescent="0.35">
      <c r="A31">
        <f t="shared" si="0"/>
        <v>0</v>
      </c>
      <c r="B31" t="s">
        <v>46</v>
      </c>
      <c r="C31">
        <v>3247</v>
      </c>
      <c r="D31">
        <v>26797</v>
      </c>
      <c r="E31">
        <v>1665</v>
      </c>
      <c r="F31">
        <v>0</v>
      </c>
      <c r="G31">
        <v>4135</v>
      </c>
      <c r="H31">
        <v>451</v>
      </c>
      <c r="I31">
        <v>994</v>
      </c>
      <c r="J31">
        <v>313</v>
      </c>
      <c r="K31">
        <v>13614</v>
      </c>
      <c r="L31">
        <v>7031</v>
      </c>
      <c r="M31">
        <v>6015</v>
      </c>
      <c r="N31">
        <v>668</v>
      </c>
      <c r="O31">
        <v>1445</v>
      </c>
      <c r="P31">
        <v>927</v>
      </c>
      <c r="Q31">
        <v>2061</v>
      </c>
      <c r="R31">
        <v>9573</v>
      </c>
      <c r="S31">
        <v>3084</v>
      </c>
      <c r="T31">
        <v>5340</v>
      </c>
      <c r="U31">
        <v>2683</v>
      </c>
      <c r="V31">
        <v>559</v>
      </c>
      <c r="W31">
        <v>1857</v>
      </c>
      <c r="X31">
        <v>6945</v>
      </c>
      <c r="Y31">
        <v>397</v>
      </c>
      <c r="Z31">
        <v>20365</v>
      </c>
      <c r="AA31">
        <v>0</v>
      </c>
      <c r="AB31">
        <v>0</v>
      </c>
      <c r="AC31">
        <v>127850</v>
      </c>
      <c r="AD31">
        <v>0</v>
      </c>
      <c r="AE31">
        <v>126947</v>
      </c>
    </row>
    <row r="32" spans="1:31" x14ac:dyDescent="0.35">
      <c r="A32">
        <f t="shared" si="0"/>
        <v>0</v>
      </c>
      <c r="B32" t="s">
        <v>46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1071</v>
      </c>
      <c r="I32" s="1">
        <v>6445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</row>
    <row r="33" spans="1:31" x14ac:dyDescent="0.35">
      <c r="A33">
        <f t="shared" si="0"/>
        <v>0</v>
      </c>
      <c r="B33" t="s">
        <v>46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168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</row>
    <row r="34" spans="1:31" x14ac:dyDescent="0.35">
      <c r="A34">
        <f t="shared" si="0"/>
        <v>0</v>
      </c>
      <c r="B34" t="s">
        <v>47</v>
      </c>
      <c r="C34">
        <v>4340</v>
      </c>
      <c r="D34">
        <v>32200</v>
      </c>
      <c r="E34">
        <v>1972</v>
      </c>
      <c r="F34">
        <v>748</v>
      </c>
      <c r="G34">
        <v>11661</v>
      </c>
      <c r="H34">
        <v>0</v>
      </c>
      <c r="I34">
        <v>308</v>
      </c>
      <c r="J34">
        <v>2570</v>
      </c>
      <c r="K34">
        <v>3190</v>
      </c>
      <c r="L34">
        <v>5094</v>
      </c>
      <c r="M34">
        <v>8460</v>
      </c>
      <c r="N34">
        <v>235</v>
      </c>
      <c r="O34">
        <v>3821</v>
      </c>
      <c r="P34">
        <v>481</v>
      </c>
      <c r="Q34">
        <v>808</v>
      </c>
      <c r="R34">
        <v>17757</v>
      </c>
      <c r="S34">
        <v>3265</v>
      </c>
      <c r="T34">
        <v>5270</v>
      </c>
      <c r="U34">
        <v>11348</v>
      </c>
      <c r="V34">
        <v>508</v>
      </c>
      <c r="W34">
        <v>245</v>
      </c>
      <c r="X34">
        <v>6107</v>
      </c>
      <c r="Y34">
        <v>318</v>
      </c>
      <c r="Z34">
        <v>18349</v>
      </c>
      <c r="AA34">
        <v>0</v>
      </c>
      <c r="AB34">
        <v>0</v>
      </c>
      <c r="AC34">
        <v>139055</v>
      </c>
      <c r="AD34">
        <v>0</v>
      </c>
      <c r="AE34">
        <v>138585</v>
      </c>
    </row>
    <row r="35" spans="1:31" x14ac:dyDescent="0.35">
      <c r="A35">
        <f t="shared" si="0"/>
        <v>0</v>
      </c>
      <c r="B35" t="s">
        <v>48</v>
      </c>
      <c r="C35">
        <v>10558</v>
      </c>
      <c r="D35">
        <v>52762</v>
      </c>
      <c r="E35">
        <v>3284</v>
      </c>
      <c r="F35">
        <v>1758</v>
      </c>
      <c r="G35">
        <v>18794</v>
      </c>
      <c r="H35">
        <v>157</v>
      </c>
      <c r="I35">
        <v>626</v>
      </c>
      <c r="J35">
        <v>7289</v>
      </c>
      <c r="K35">
        <v>23317</v>
      </c>
      <c r="L35">
        <v>44262</v>
      </c>
      <c r="M35">
        <v>11169</v>
      </c>
      <c r="N35">
        <v>501</v>
      </c>
      <c r="O35">
        <v>779</v>
      </c>
      <c r="P35">
        <v>69</v>
      </c>
      <c r="Q35">
        <v>2437</v>
      </c>
      <c r="R35">
        <v>31200</v>
      </c>
      <c r="S35">
        <v>2973</v>
      </c>
      <c r="T35">
        <v>12904</v>
      </c>
      <c r="U35">
        <v>2642</v>
      </c>
      <c r="V35">
        <v>3277</v>
      </c>
      <c r="W35">
        <v>1990</v>
      </c>
      <c r="X35">
        <v>8626</v>
      </c>
      <c r="Y35">
        <v>5604</v>
      </c>
      <c r="Z35">
        <v>22798</v>
      </c>
      <c r="AA35">
        <v>15933</v>
      </c>
      <c r="AB35">
        <v>0</v>
      </c>
      <c r="AC35">
        <v>285709</v>
      </c>
      <c r="AD35">
        <v>0</v>
      </c>
      <c r="AE35">
        <v>272168</v>
      </c>
    </row>
    <row r="36" spans="1:31" x14ac:dyDescent="0.35">
      <c r="A36">
        <f t="shared" si="0"/>
        <v>0</v>
      </c>
      <c r="B36" t="s">
        <v>49</v>
      </c>
      <c r="C36">
        <v>5127</v>
      </c>
      <c r="D36">
        <v>30393</v>
      </c>
      <c r="E36">
        <v>1291</v>
      </c>
      <c r="F36">
        <v>954</v>
      </c>
      <c r="G36">
        <v>12788</v>
      </c>
      <c r="H36">
        <v>221</v>
      </c>
      <c r="I36">
        <v>1470</v>
      </c>
      <c r="J36">
        <v>2708</v>
      </c>
      <c r="K36">
        <v>9122</v>
      </c>
      <c r="L36">
        <v>8548</v>
      </c>
      <c r="M36">
        <v>6356</v>
      </c>
      <c r="N36">
        <v>182</v>
      </c>
      <c r="O36">
        <v>1493</v>
      </c>
      <c r="P36">
        <v>15</v>
      </c>
      <c r="Q36">
        <v>1789</v>
      </c>
      <c r="R36">
        <v>11765</v>
      </c>
      <c r="S36">
        <v>5704</v>
      </c>
      <c r="T36">
        <v>4508</v>
      </c>
      <c r="U36">
        <v>0</v>
      </c>
      <c r="V36">
        <v>3091</v>
      </c>
      <c r="W36">
        <v>2591</v>
      </c>
      <c r="X36">
        <v>5060</v>
      </c>
      <c r="Y36">
        <v>4582</v>
      </c>
      <c r="Z36">
        <v>19210</v>
      </c>
      <c r="AA36">
        <v>0</v>
      </c>
      <c r="AB36">
        <v>0</v>
      </c>
      <c r="AC36">
        <v>138968</v>
      </c>
      <c r="AD36">
        <v>0</v>
      </c>
      <c r="AE36">
        <v>138922</v>
      </c>
    </row>
    <row r="37" spans="1:31" x14ac:dyDescent="0.35">
      <c r="A37">
        <f t="shared" si="0"/>
        <v>0</v>
      </c>
      <c r="B37" t="s">
        <v>50</v>
      </c>
      <c r="C37">
        <v>4259</v>
      </c>
      <c r="D37">
        <v>33785</v>
      </c>
      <c r="E37">
        <v>2826</v>
      </c>
      <c r="F37">
        <v>44</v>
      </c>
      <c r="G37">
        <v>4576</v>
      </c>
      <c r="H37">
        <v>940</v>
      </c>
      <c r="I37">
        <v>2276</v>
      </c>
      <c r="J37">
        <v>6155</v>
      </c>
      <c r="K37">
        <v>14961</v>
      </c>
      <c r="L37">
        <v>8527</v>
      </c>
      <c r="M37">
        <v>9977</v>
      </c>
      <c r="N37">
        <v>1265</v>
      </c>
      <c r="O37">
        <v>2087</v>
      </c>
      <c r="P37">
        <v>3489</v>
      </c>
      <c r="Q37">
        <v>727</v>
      </c>
      <c r="R37">
        <v>20573</v>
      </c>
      <c r="S37">
        <v>1925</v>
      </c>
      <c r="T37">
        <v>8864</v>
      </c>
      <c r="U37">
        <v>2193</v>
      </c>
      <c r="V37">
        <v>267</v>
      </c>
      <c r="W37">
        <v>272</v>
      </c>
      <c r="X37">
        <v>6051</v>
      </c>
      <c r="Y37">
        <v>1825</v>
      </c>
      <c r="Z37">
        <v>21760</v>
      </c>
      <c r="AA37">
        <v>0</v>
      </c>
      <c r="AB37">
        <v>5939</v>
      </c>
      <c r="AC37">
        <v>165563</v>
      </c>
      <c r="AD37">
        <v>0</v>
      </c>
      <c r="AE37">
        <v>164102</v>
      </c>
    </row>
    <row r="38" spans="1:31" x14ac:dyDescent="0.35">
      <c r="A38">
        <f t="shared" si="0"/>
        <v>0</v>
      </c>
      <c r="B38" t="s">
        <v>51</v>
      </c>
      <c r="C38">
        <v>7584</v>
      </c>
      <c r="D38">
        <v>48356</v>
      </c>
      <c r="E38">
        <v>4297</v>
      </c>
      <c r="F38">
        <v>86</v>
      </c>
      <c r="G38">
        <v>8058</v>
      </c>
      <c r="H38">
        <v>1049</v>
      </c>
      <c r="I38">
        <v>1801</v>
      </c>
      <c r="J38">
        <v>0</v>
      </c>
      <c r="K38">
        <v>11174</v>
      </c>
      <c r="L38">
        <v>33680</v>
      </c>
      <c r="M38">
        <v>11361</v>
      </c>
      <c r="N38">
        <v>853</v>
      </c>
      <c r="O38">
        <v>1211</v>
      </c>
      <c r="P38">
        <v>0</v>
      </c>
      <c r="Q38">
        <v>12987</v>
      </c>
      <c r="R38">
        <v>27835</v>
      </c>
      <c r="S38">
        <v>4663</v>
      </c>
      <c r="T38">
        <v>8761</v>
      </c>
      <c r="U38">
        <v>4252</v>
      </c>
      <c r="V38">
        <v>3753</v>
      </c>
      <c r="W38">
        <v>3552</v>
      </c>
      <c r="X38">
        <v>9346</v>
      </c>
      <c r="Y38">
        <v>4824</v>
      </c>
      <c r="Z38">
        <v>35905</v>
      </c>
      <c r="AA38">
        <v>16831</v>
      </c>
      <c r="AB38">
        <v>0</v>
      </c>
      <c r="AC38">
        <v>262219</v>
      </c>
      <c r="AD38">
        <v>0</v>
      </c>
      <c r="AE38">
        <v>258813</v>
      </c>
    </row>
    <row r="39" spans="1:31" x14ac:dyDescent="0.35">
      <c r="A39">
        <f t="shared" si="0"/>
        <v>0</v>
      </c>
      <c r="B39" t="s">
        <v>52</v>
      </c>
      <c r="C39">
        <v>7172</v>
      </c>
      <c r="D39">
        <v>33902</v>
      </c>
      <c r="E39">
        <v>1918</v>
      </c>
      <c r="F39">
        <v>1032</v>
      </c>
      <c r="G39">
        <v>13713</v>
      </c>
      <c r="H39">
        <v>0</v>
      </c>
      <c r="I39">
        <v>42</v>
      </c>
      <c r="J39">
        <v>10100</v>
      </c>
      <c r="K39">
        <v>5588</v>
      </c>
      <c r="L39">
        <v>10126</v>
      </c>
      <c r="M39">
        <v>6947</v>
      </c>
      <c r="N39">
        <v>1047</v>
      </c>
      <c r="O39">
        <v>1700</v>
      </c>
      <c r="P39">
        <v>0</v>
      </c>
      <c r="Q39">
        <v>2171</v>
      </c>
      <c r="R39">
        <v>16120</v>
      </c>
      <c r="S39">
        <v>2892</v>
      </c>
      <c r="T39">
        <v>5840</v>
      </c>
      <c r="U39">
        <v>2359</v>
      </c>
      <c r="V39">
        <v>744</v>
      </c>
      <c r="W39">
        <v>1304</v>
      </c>
      <c r="X39">
        <v>4422</v>
      </c>
      <c r="Y39">
        <v>200</v>
      </c>
      <c r="Z39">
        <v>10782</v>
      </c>
      <c r="AA39">
        <v>2715</v>
      </c>
      <c r="AB39">
        <v>1444</v>
      </c>
      <c r="AC39">
        <v>144280</v>
      </c>
      <c r="AD39">
        <v>0</v>
      </c>
      <c r="AE39">
        <v>142638</v>
      </c>
    </row>
    <row r="40" spans="1:31" x14ac:dyDescent="0.35">
      <c r="A40">
        <f t="shared" si="0"/>
        <v>0</v>
      </c>
      <c r="B40" t="s">
        <v>53</v>
      </c>
      <c r="C40">
        <v>28015</v>
      </c>
      <c r="D40">
        <v>135615</v>
      </c>
      <c r="E40">
        <v>9290</v>
      </c>
      <c r="F40">
        <v>4504</v>
      </c>
      <c r="G40">
        <v>29193</v>
      </c>
      <c r="H40">
        <v>2218</v>
      </c>
      <c r="I40">
        <v>3361</v>
      </c>
      <c r="J40">
        <v>10402</v>
      </c>
      <c r="K40">
        <v>35830</v>
      </c>
      <c r="L40">
        <v>59809</v>
      </c>
      <c r="M40">
        <v>40601</v>
      </c>
      <c r="N40">
        <v>4443</v>
      </c>
      <c r="O40">
        <v>7529</v>
      </c>
      <c r="P40">
        <v>3399</v>
      </c>
      <c r="Q40">
        <v>7366</v>
      </c>
      <c r="R40">
        <v>43424</v>
      </c>
      <c r="S40">
        <v>6849</v>
      </c>
      <c r="T40">
        <v>15623</v>
      </c>
      <c r="U40">
        <v>7370</v>
      </c>
      <c r="V40">
        <v>4736</v>
      </c>
      <c r="W40">
        <v>3516</v>
      </c>
      <c r="X40">
        <v>26302</v>
      </c>
      <c r="Y40">
        <v>2678</v>
      </c>
      <c r="Z40">
        <v>70081</v>
      </c>
      <c r="AA40">
        <v>0</v>
      </c>
      <c r="AB40">
        <v>0</v>
      </c>
      <c r="AC40">
        <v>562972</v>
      </c>
      <c r="AD40">
        <v>0</v>
      </c>
      <c r="AE40">
        <v>547031</v>
      </c>
    </row>
    <row r="41" spans="1:31" x14ac:dyDescent="0.35">
      <c r="A41">
        <f t="shared" si="0"/>
        <v>0</v>
      </c>
      <c r="B41" t="s">
        <v>53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818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</row>
    <row r="42" spans="1:31" x14ac:dyDescent="0.35">
      <c r="A42">
        <f t="shared" si="0"/>
        <v>0</v>
      </c>
      <c r="B42" t="s">
        <v>54</v>
      </c>
      <c r="C42">
        <v>48870</v>
      </c>
      <c r="D42">
        <v>257654</v>
      </c>
      <c r="E42">
        <v>14426</v>
      </c>
      <c r="F42">
        <v>42393</v>
      </c>
      <c r="G42">
        <v>89318</v>
      </c>
      <c r="H42">
        <v>0</v>
      </c>
      <c r="I42">
        <v>0</v>
      </c>
      <c r="J42">
        <v>0</v>
      </c>
      <c r="K42">
        <v>119834</v>
      </c>
      <c r="L42">
        <v>212476</v>
      </c>
      <c r="M42">
        <v>59964</v>
      </c>
      <c r="N42">
        <v>8344</v>
      </c>
      <c r="O42">
        <v>10654</v>
      </c>
      <c r="P42">
        <v>400</v>
      </c>
      <c r="Q42">
        <v>13085</v>
      </c>
      <c r="R42">
        <v>106351</v>
      </c>
      <c r="S42">
        <v>35210</v>
      </c>
      <c r="T42">
        <v>45137</v>
      </c>
      <c r="U42">
        <v>20143</v>
      </c>
      <c r="V42">
        <v>11729</v>
      </c>
      <c r="W42">
        <v>43127</v>
      </c>
      <c r="X42">
        <v>37446</v>
      </c>
      <c r="Y42">
        <v>13289</v>
      </c>
      <c r="Z42">
        <v>125857</v>
      </c>
      <c r="AA42">
        <v>0</v>
      </c>
      <c r="AB42">
        <v>0</v>
      </c>
      <c r="AC42">
        <v>1315707</v>
      </c>
      <c r="AD42">
        <v>0</v>
      </c>
      <c r="AE42">
        <v>1301085</v>
      </c>
    </row>
    <row r="43" spans="1:31" x14ac:dyDescent="0.35">
      <c r="A43">
        <f t="shared" si="0"/>
        <v>0</v>
      </c>
      <c r="B43" t="s">
        <v>55</v>
      </c>
      <c r="C43">
        <v>18356</v>
      </c>
      <c r="D43">
        <v>124686</v>
      </c>
      <c r="E43">
        <v>7609</v>
      </c>
      <c r="F43">
        <v>2794</v>
      </c>
      <c r="G43">
        <v>23496</v>
      </c>
      <c r="H43">
        <v>366</v>
      </c>
      <c r="I43">
        <v>248</v>
      </c>
      <c r="J43">
        <v>7075</v>
      </c>
      <c r="K43">
        <v>45266</v>
      </c>
      <c r="L43">
        <v>57896</v>
      </c>
      <c r="M43">
        <v>24412</v>
      </c>
      <c r="N43">
        <v>2515</v>
      </c>
      <c r="O43">
        <v>3577</v>
      </c>
      <c r="P43">
        <v>0</v>
      </c>
      <c r="Q43">
        <v>5740</v>
      </c>
      <c r="R43">
        <v>32853</v>
      </c>
      <c r="S43">
        <v>40455</v>
      </c>
      <c r="T43">
        <v>17284</v>
      </c>
      <c r="U43">
        <v>5777</v>
      </c>
      <c r="V43">
        <v>8723</v>
      </c>
      <c r="W43">
        <v>4540</v>
      </c>
      <c r="X43">
        <v>16791</v>
      </c>
      <c r="Y43">
        <v>594</v>
      </c>
      <c r="Z43">
        <v>63908</v>
      </c>
      <c r="AA43">
        <v>0</v>
      </c>
      <c r="AB43">
        <v>0</v>
      </c>
      <c r="AC43">
        <v>514961</v>
      </c>
      <c r="AD43">
        <v>0</v>
      </c>
      <c r="AE43">
        <v>503430</v>
      </c>
    </row>
    <row r="44" spans="1:31" x14ac:dyDescent="0.35">
      <c r="A44">
        <f t="shared" si="0"/>
        <v>0</v>
      </c>
      <c r="B44" t="s">
        <v>56</v>
      </c>
      <c r="C44">
        <v>1150</v>
      </c>
      <c r="D44">
        <v>24765</v>
      </c>
      <c r="E44">
        <v>1905</v>
      </c>
      <c r="F44">
        <v>1129</v>
      </c>
      <c r="G44">
        <v>6642</v>
      </c>
      <c r="H44">
        <v>523</v>
      </c>
      <c r="I44">
        <v>1079</v>
      </c>
      <c r="J44">
        <v>730</v>
      </c>
      <c r="K44">
        <v>6620</v>
      </c>
      <c r="L44">
        <v>5696</v>
      </c>
      <c r="M44">
        <v>4888</v>
      </c>
      <c r="N44">
        <v>350</v>
      </c>
      <c r="O44">
        <v>1298</v>
      </c>
      <c r="P44">
        <v>467</v>
      </c>
      <c r="Q44">
        <v>1328</v>
      </c>
      <c r="R44">
        <v>13073</v>
      </c>
      <c r="S44">
        <v>4907</v>
      </c>
      <c r="T44">
        <v>5010</v>
      </c>
      <c r="U44">
        <v>2555</v>
      </c>
      <c r="V44">
        <v>847</v>
      </c>
      <c r="W44">
        <v>165</v>
      </c>
      <c r="X44">
        <v>4857</v>
      </c>
      <c r="Y44">
        <v>36</v>
      </c>
      <c r="Z44">
        <v>10154</v>
      </c>
      <c r="AA44">
        <v>0</v>
      </c>
      <c r="AB44">
        <v>2793</v>
      </c>
      <c r="AC44">
        <v>102967</v>
      </c>
      <c r="AD44">
        <v>0</v>
      </c>
      <c r="AE44">
        <v>101829</v>
      </c>
    </row>
    <row r="45" spans="1:31" x14ac:dyDescent="0.35">
      <c r="A45">
        <f t="shared" si="0"/>
        <v>0</v>
      </c>
      <c r="B45" t="s">
        <v>57</v>
      </c>
      <c r="C45">
        <v>59102</v>
      </c>
      <c r="D45">
        <v>476201</v>
      </c>
      <c r="E45">
        <v>33854</v>
      </c>
      <c r="F45">
        <v>8638</v>
      </c>
      <c r="G45">
        <v>96223</v>
      </c>
      <c r="H45">
        <v>11266</v>
      </c>
      <c r="I45">
        <v>15243</v>
      </c>
      <c r="J45">
        <v>15998</v>
      </c>
      <c r="K45">
        <v>269680</v>
      </c>
      <c r="L45">
        <v>204607</v>
      </c>
      <c r="M45">
        <v>209424</v>
      </c>
      <c r="N45">
        <v>18667</v>
      </c>
      <c r="O45">
        <v>24883</v>
      </c>
      <c r="P45">
        <v>4238</v>
      </c>
      <c r="Q45">
        <v>36908</v>
      </c>
      <c r="R45">
        <v>106715</v>
      </c>
      <c r="S45">
        <v>32499</v>
      </c>
      <c r="T45">
        <v>50945</v>
      </c>
      <c r="U45">
        <v>56938</v>
      </c>
      <c r="V45">
        <v>19809</v>
      </c>
      <c r="W45">
        <v>23807</v>
      </c>
      <c r="X45">
        <v>80471</v>
      </c>
      <c r="Y45">
        <v>40358</v>
      </c>
      <c r="Z45">
        <v>227348</v>
      </c>
      <c r="AA45">
        <v>0</v>
      </c>
      <c r="AB45">
        <v>0</v>
      </c>
      <c r="AC45">
        <v>2128523</v>
      </c>
      <c r="AD45">
        <v>0</v>
      </c>
      <c r="AE45">
        <v>2085123</v>
      </c>
    </row>
    <row r="46" spans="1:31" x14ac:dyDescent="0.35">
      <c r="A46">
        <f t="shared" si="0"/>
        <v>0</v>
      </c>
      <c r="B46" t="s">
        <v>57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4701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</row>
    <row r="47" spans="1:31" x14ac:dyDescent="0.35">
      <c r="A47">
        <f t="shared" si="0"/>
        <v>0</v>
      </c>
      <c r="B47" t="s">
        <v>58</v>
      </c>
      <c r="C47">
        <v>53946</v>
      </c>
      <c r="D47">
        <v>383673</v>
      </c>
      <c r="E47">
        <v>32837</v>
      </c>
      <c r="F47">
        <v>21270</v>
      </c>
      <c r="G47">
        <v>133382</v>
      </c>
      <c r="H47">
        <v>6023</v>
      </c>
      <c r="I47">
        <v>7205</v>
      </c>
      <c r="J47">
        <v>51642</v>
      </c>
      <c r="K47">
        <v>174782</v>
      </c>
      <c r="L47">
        <v>374193</v>
      </c>
      <c r="M47">
        <v>125373</v>
      </c>
      <c r="N47">
        <v>11693</v>
      </c>
      <c r="O47">
        <v>14608</v>
      </c>
      <c r="P47">
        <v>1284</v>
      </c>
      <c r="Q47">
        <v>39046</v>
      </c>
      <c r="R47">
        <v>243182</v>
      </c>
      <c r="S47">
        <v>77956</v>
      </c>
      <c r="T47">
        <v>62330</v>
      </c>
      <c r="U47">
        <v>35259</v>
      </c>
      <c r="V47">
        <v>44972</v>
      </c>
      <c r="W47">
        <v>26128</v>
      </c>
      <c r="X47">
        <v>45634</v>
      </c>
      <c r="Y47">
        <v>46044</v>
      </c>
      <c r="Z47">
        <v>365647</v>
      </c>
      <c r="AA47">
        <v>0</v>
      </c>
      <c r="AB47">
        <v>0</v>
      </c>
      <c r="AC47">
        <v>2378109</v>
      </c>
      <c r="AD47">
        <v>0</v>
      </c>
      <c r="AE47">
        <v>2327110</v>
      </c>
    </row>
    <row r="48" spans="1:31" x14ac:dyDescent="0.35">
      <c r="A48">
        <f t="shared" si="0"/>
        <v>0</v>
      </c>
      <c r="B48" t="s">
        <v>59</v>
      </c>
      <c r="C48">
        <v>9826</v>
      </c>
      <c r="D48">
        <v>58111</v>
      </c>
      <c r="E48">
        <v>3142</v>
      </c>
      <c r="F48">
        <v>1178</v>
      </c>
      <c r="G48">
        <v>4743</v>
      </c>
      <c r="H48">
        <v>1716</v>
      </c>
      <c r="I48">
        <v>1738</v>
      </c>
      <c r="J48">
        <v>410</v>
      </c>
      <c r="K48">
        <v>15519</v>
      </c>
      <c r="L48">
        <v>12415</v>
      </c>
      <c r="M48">
        <v>12843</v>
      </c>
      <c r="N48">
        <v>324</v>
      </c>
      <c r="O48">
        <v>4648</v>
      </c>
      <c r="P48">
        <v>178</v>
      </c>
      <c r="Q48">
        <v>1793</v>
      </c>
      <c r="R48">
        <v>14874</v>
      </c>
      <c r="S48">
        <v>2454</v>
      </c>
      <c r="T48">
        <v>5358</v>
      </c>
      <c r="U48">
        <v>3876</v>
      </c>
      <c r="V48">
        <v>1601</v>
      </c>
      <c r="W48">
        <v>1342</v>
      </c>
      <c r="X48">
        <v>9665</v>
      </c>
      <c r="Y48">
        <v>1985</v>
      </c>
      <c r="Z48">
        <v>23712</v>
      </c>
      <c r="AA48">
        <v>4347</v>
      </c>
      <c r="AB48">
        <v>0</v>
      </c>
      <c r="AC48">
        <v>197798</v>
      </c>
      <c r="AD48">
        <v>0</v>
      </c>
      <c r="AE48">
        <v>195701</v>
      </c>
    </row>
    <row r="49" spans="1:31" x14ac:dyDescent="0.35">
      <c r="A49">
        <f t="shared" si="0"/>
        <v>0</v>
      </c>
      <c r="B49" t="s">
        <v>60</v>
      </c>
      <c r="C49">
        <v>25195</v>
      </c>
      <c r="D49">
        <v>126345</v>
      </c>
      <c r="E49">
        <v>11496</v>
      </c>
      <c r="F49">
        <v>2281</v>
      </c>
      <c r="G49">
        <v>22982</v>
      </c>
      <c r="H49">
        <v>13010</v>
      </c>
      <c r="I49">
        <v>7681</v>
      </c>
      <c r="J49">
        <v>9668</v>
      </c>
      <c r="K49">
        <v>48856</v>
      </c>
      <c r="L49">
        <v>69148</v>
      </c>
      <c r="M49">
        <v>43846</v>
      </c>
      <c r="N49">
        <v>2132</v>
      </c>
      <c r="O49">
        <v>7723</v>
      </c>
      <c r="P49">
        <v>2732</v>
      </c>
      <c r="Q49">
        <v>11887</v>
      </c>
      <c r="R49">
        <v>64551</v>
      </c>
      <c r="S49">
        <v>5654</v>
      </c>
      <c r="T49">
        <v>28227</v>
      </c>
      <c r="U49">
        <v>13867</v>
      </c>
      <c r="V49">
        <v>10013</v>
      </c>
      <c r="W49">
        <v>28645</v>
      </c>
      <c r="X49">
        <v>34708</v>
      </c>
      <c r="Y49">
        <v>2204</v>
      </c>
      <c r="Z49">
        <v>84902</v>
      </c>
      <c r="AA49">
        <v>0</v>
      </c>
      <c r="AB49">
        <v>0</v>
      </c>
      <c r="AC49">
        <v>677753</v>
      </c>
      <c r="AD49">
        <v>0</v>
      </c>
      <c r="AE49">
        <v>665622</v>
      </c>
    </row>
    <row r="50" spans="1:31" x14ac:dyDescent="0.35">
      <c r="A50">
        <f t="shared" si="0"/>
        <v>0</v>
      </c>
      <c r="B50" t="s">
        <v>61</v>
      </c>
      <c r="C50">
        <v>8646</v>
      </c>
      <c r="D50">
        <v>42820</v>
      </c>
      <c r="E50">
        <v>4635</v>
      </c>
      <c r="F50">
        <v>1049</v>
      </c>
      <c r="G50">
        <v>11367</v>
      </c>
      <c r="H50">
        <v>999</v>
      </c>
      <c r="I50">
        <v>2156</v>
      </c>
      <c r="J50">
        <v>2528</v>
      </c>
      <c r="K50">
        <v>15332</v>
      </c>
      <c r="L50">
        <v>23899</v>
      </c>
      <c r="M50">
        <v>10565</v>
      </c>
      <c r="N50">
        <v>265</v>
      </c>
      <c r="O50">
        <v>1610</v>
      </c>
      <c r="P50">
        <v>1080</v>
      </c>
      <c r="Q50">
        <v>1576</v>
      </c>
      <c r="R50">
        <v>14271</v>
      </c>
      <c r="S50">
        <v>790</v>
      </c>
      <c r="T50">
        <v>7050</v>
      </c>
      <c r="U50">
        <v>3264</v>
      </c>
      <c r="V50">
        <v>1343</v>
      </c>
      <c r="W50">
        <v>2639</v>
      </c>
      <c r="X50">
        <v>9651</v>
      </c>
      <c r="Y50">
        <v>329</v>
      </c>
      <c r="Z50">
        <v>18683</v>
      </c>
      <c r="AA50">
        <v>0</v>
      </c>
      <c r="AB50">
        <v>1117</v>
      </c>
      <c r="AC50">
        <v>188273</v>
      </c>
      <c r="AD50">
        <v>0</v>
      </c>
      <c r="AE50">
        <v>183392</v>
      </c>
    </row>
    <row r="51" spans="1:31" x14ac:dyDescent="0.35">
      <c r="A51">
        <f t="shared" si="0"/>
        <v>0</v>
      </c>
      <c r="B51" t="s">
        <v>61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609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</row>
    <row r="52" spans="1:31" x14ac:dyDescent="0.35">
      <c r="A52">
        <f t="shared" si="0"/>
        <v>0</v>
      </c>
      <c r="B52" t="s">
        <v>62</v>
      </c>
      <c r="C52">
        <v>8189</v>
      </c>
      <c r="D52">
        <v>49097</v>
      </c>
      <c r="E52">
        <v>2030</v>
      </c>
      <c r="F52">
        <v>0</v>
      </c>
      <c r="G52">
        <v>4160</v>
      </c>
      <c r="H52">
        <v>0</v>
      </c>
      <c r="I52">
        <v>0</v>
      </c>
      <c r="J52">
        <v>6657</v>
      </c>
      <c r="K52">
        <v>1465</v>
      </c>
      <c r="L52">
        <v>6785</v>
      </c>
      <c r="M52">
        <v>10679</v>
      </c>
      <c r="N52">
        <v>286</v>
      </c>
      <c r="O52">
        <v>2099</v>
      </c>
      <c r="P52">
        <v>3905</v>
      </c>
      <c r="Q52">
        <v>2404</v>
      </c>
      <c r="R52">
        <v>13290</v>
      </c>
      <c r="S52">
        <v>12521</v>
      </c>
      <c r="T52">
        <v>4915</v>
      </c>
      <c r="U52">
        <v>3210</v>
      </c>
      <c r="V52">
        <v>2129</v>
      </c>
      <c r="W52">
        <v>618</v>
      </c>
      <c r="X52">
        <v>7010</v>
      </c>
      <c r="Y52">
        <v>387</v>
      </c>
      <c r="Z52">
        <v>15325</v>
      </c>
      <c r="AA52">
        <v>0</v>
      </c>
      <c r="AB52">
        <v>0</v>
      </c>
      <c r="AC52">
        <v>157161</v>
      </c>
      <c r="AD52">
        <v>0</v>
      </c>
      <c r="AE52">
        <v>157036</v>
      </c>
    </row>
    <row r="53" spans="1:31" x14ac:dyDescent="0.35">
      <c r="A53">
        <f t="shared" si="0"/>
        <v>0</v>
      </c>
      <c r="B53" t="s">
        <v>63</v>
      </c>
      <c r="C53">
        <v>8561</v>
      </c>
      <c r="D53">
        <v>65899</v>
      </c>
      <c r="E53">
        <v>4422</v>
      </c>
      <c r="F53">
        <v>2105</v>
      </c>
      <c r="G53">
        <v>11683</v>
      </c>
      <c r="H53">
        <v>445</v>
      </c>
      <c r="I53">
        <v>1607</v>
      </c>
      <c r="J53">
        <v>3594</v>
      </c>
      <c r="K53">
        <v>16803</v>
      </c>
      <c r="L53">
        <v>16372</v>
      </c>
      <c r="M53">
        <v>11525</v>
      </c>
      <c r="N53">
        <v>1555</v>
      </c>
      <c r="O53">
        <v>2123</v>
      </c>
      <c r="P53">
        <v>651</v>
      </c>
      <c r="Q53">
        <v>3397</v>
      </c>
      <c r="R53">
        <v>29967</v>
      </c>
      <c r="S53">
        <v>8890</v>
      </c>
      <c r="T53">
        <v>7317</v>
      </c>
      <c r="U53">
        <v>5259</v>
      </c>
      <c r="V53">
        <v>3260</v>
      </c>
      <c r="W53">
        <v>3567</v>
      </c>
      <c r="X53">
        <v>11235</v>
      </c>
      <c r="Y53">
        <v>1912</v>
      </c>
      <c r="Z53">
        <v>19594</v>
      </c>
      <c r="AA53">
        <v>0</v>
      </c>
      <c r="AB53">
        <v>0</v>
      </c>
      <c r="AC53">
        <v>241743</v>
      </c>
      <c r="AD53">
        <v>0</v>
      </c>
      <c r="AE53">
        <v>237370</v>
      </c>
    </row>
    <row r="54" spans="1:31" x14ac:dyDescent="0.35">
      <c r="A54">
        <f t="shared" si="0"/>
        <v>0</v>
      </c>
      <c r="B54" t="s">
        <v>64</v>
      </c>
      <c r="C54">
        <v>19738</v>
      </c>
      <c r="D54">
        <v>128344</v>
      </c>
      <c r="E54">
        <v>8672</v>
      </c>
      <c r="F54">
        <v>4951</v>
      </c>
      <c r="G54">
        <v>29677</v>
      </c>
      <c r="H54">
        <v>249</v>
      </c>
      <c r="I54">
        <v>461</v>
      </c>
      <c r="J54">
        <v>30513</v>
      </c>
      <c r="K54">
        <v>28958</v>
      </c>
      <c r="L54">
        <v>87353</v>
      </c>
      <c r="M54">
        <v>32987</v>
      </c>
      <c r="N54">
        <v>3409</v>
      </c>
      <c r="O54">
        <v>5400</v>
      </c>
      <c r="P54">
        <v>2788</v>
      </c>
      <c r="Q54">
        <v>15108</v>
      </c>
      <c r="R54">
        <v>48865</v>
      </c>
      <c r="S54">
        <v>30851</v>
      </c>
      <c r="T54">
        <v>14743</v>
      </c>
      <c r="U54">
        <v>7097</v>
      </c>
      <c r="V54">
        <v>6090</v>
      </c>
      <c r="W54">
        <v>18927</v>
      </c>
      <c r="X54">
        <v>29524</v>
      </c>
      <c r="Y54">
        <v>15731</v>
      </c>
      <c r="Z54">
        <v>92683</v>
      </c>
      <c r="AA54">
        <v>0</v>
      </c>
      <c r="AB54">
        <v>0</v>
      </c>
      <c r="AC54">
        <v>663119</v>
      </c>
      <c r="AD54">
        <v>0</v>
      </c>
      <c r="AE54">
        <v>643026</v>
      </c>
    </row>
    <row r="55" spans="1:31" x14ac:dyDescent="0.35">
      <c r="A55">
        <f t="shared" si="0"/>
        <v>0</v>
      </c>
      <c r="B55" t="s">
        <v>65</v>
      </c>
      <c r="C55">
        <v>14342</v>
      </c>
      <c r="D55">
        <v>67126</v>
      </c>
      <c r="E55">
        <v>4803</v>
      </c>
      <c r="F55">
        <v>1764</v>
      </c>
      <c r="G55">
        <v>14926</v>
      </c>
      <c r="H55">
        <v>723</v>
      </c>
      <c r="I55">
        <v>2527</v>
      </c>
      <c r="J55">
        <v>0</v>
      </c>
      <c r="K55">
        <v>21085</v>
      </c>
      <c r="L55">
        <v>29298</v>
      </c>
      <c r="M55">
        <v>13985</v>
      </c>
      <c r="N55">
        <v>1248</v>
      </c>
      <c r="O55">
        <v>2300</v>
      </c>
      <c r="P55">
        <v>25</v>
      </c>
      <c r="Q55">
        <v>4143</v>
      </c>
      <c r="R55">
        <v>31584</v>
      </c>
      <c r="S55">
        <v>3604</v>
      </c>
      <c r="T55">
        <v>5730</v>
      </c>
      <c r="U55">
        <v>3751</v>
      </c>
      <c r="V55">
        <v>2674</v>
      </c>
      <c r="W55">
        <v>26134</v>
      </c>
      <c r="X55">
        <v>7143</v>
      </c>
      <c r="Y55">
        <v>3818</v>
      </c>
      <c r="Z55">
        <v>43815</v>
      </c>
      <c r="AA55">
        <v>0</v>
      </c>
      <c r="AB55">
        <v>0</v>
      </c>
      <c r="AC55">
        <v>306548</v>
      </c>
      <c r="AD55">
        <v>0</v>
      </c>
      <c r="AE55">
        <v>297867</v>
      </c>
    </row>
    <row r="56" spans="1:31" x14ac:dyDescent="0.35">
      <c r="A56">
        <f t="shared" si="0"/>
        <v>0</v>
      </c>
      <c r="B56" t="s">
        <v>66</v>
      </c>
      <c r="C56">
        <v>2527</v>
      </c>
      <c r="D56">
        <v>29059</v>
      </c>
      <c r="E56">
        <v>1943</v>
      </c>
      <c r="F56">
        <v>120</v>
      </c>
      <c r="G56">
        <v>5971</v>
      </c>
      <c r="H56">
        <v>0</v>
      </c>
      <c r="I56">
        <v>0</v>
      </c>
      <c r="J56">
        <v>15</v>
      </c>
      <c r="K56">
        <v>9595</v>
      </c>
      <c r="L56">
        <v>13651</v>
      </c>
      <c r="M56">
        <v>7926</v>
      </c>
      <c r="N56">
        <v>336</v>
      </c>
      <c r="O56">
        <v>842</v>
      </c>
      <c r="P56">
        <v>1043</v>
      </c>
      <c r="Q56">
        <v>1416</v>
      </c>
      <c r="R56">
        <v>19302</v>
      </c>
      <c r="S56">
        <v>9006</v>
      </c>
      <c r="T56">
        <v>5063</v>
      </c>
      <c r="U56">
        <v>1437</v>
      </c>
      <c r="V56">
        <v>1697</v>
      </c>
      <c r="W56">
        <v>3801</v>
      </c>
      <c r="X56">
        <v>7069</v>
      </c>
      <c r="Y56">
        <v>2325</v>
      </c>
      <c r="Z56">
        <v>11037</v>
      </c>
      <c r="AA56">
        <v>0</v>
      </c>
      <c r="AB56">
        <v>0</v>
      </c>
      <c r="AC56">
        <v>135181</v>
      </c>
      <c r="AD56">
        <v>0</v>
      </c>
      <c r="AE56">
        <v>132581</v>
      </c>
    </row>
    <row r="57" spans="1:31" x14ac:dyDescent="0.35">
      <c r="A57">
        <f t="shared" si="0"/>
        <v>0</v>
      </c>
      <c r="B57" t="s">
        <v>67</v>
      </c>
      <c r="C57">
        <v>9137</v>
      </c>
      <c r="D57">
        <v>53615</v>
      </c>
      <c r="E57">
        <v>3902</v>
      </c>
      <c r="F57">
        <v>624</v>
      </c>
      <c r="G57">
        <v>10208</v>
      </c>
      <c r="H57">
        <v>0</v>
      </c>
      <c r="I57">
        <v>0</v>
      </c>
      <c r="J57">
        <v>10107</v>
      </c>
      <c r="K57">
        <v>28712</v>
      </c>
      <c r="L57">
        <v>37002</v>
      </c>
      <c r="M57">
        <v>13710</v>
      </c>
      <c r="N57">
        <v>2125</v>
      </c>
      <c r="O57">
        <v>2624</v>
      </c>
      <c r="P57">
        <v>0</v>
      </c>
      <c r="Q57">
        <v>9263</v>
      </c>
      <c r="R57">
        <v>19453</v>
      </c>
      <c r="S57">
        <v>4619</v>
      </c>
      <c r="T57">
        <v>6463</v>
      </c>
      <c r="U57">
        <v>3566</v>
      </c>
      <c r="V57">
        <v>3321</v>
      </c>
      <c r="W57">
        <v>1840</v>
      </c>
      <c r="X57">
        <v>10062</v>
      </c>
      <c r="Y57">
        <v>2333</v>
      </c>
      <c r="Z57">
        <v>23572</v>
      </c>
      <c r="AA57">
        <v>0</v>
      </c>
      <c r="AB57">
        <v>0</v>
      </c>
      <c r="AC57">
        <v>256258</v>
      </c>
      <c r="AD57">
        <v>0</v>
      </c>
      <c r="AE57">
        <v>254943</v>
      </c>
    </row>
    <row r="58" spans="1:31" x14ac:dyDescent="0.35">
      <c r="A58">
        <f t="shared" si="0"/>
        <v>0</v>
      </c>
      <c r="B58" t="s">
        <v>68</v>
      </c>
      <c r="C58">
        <v>19377</v>
      </c>
      <c r="D58">
        <v>96257</v>
      </c>
      <c r="E58">
        <v>4382</v>
      </c>
      <c r="F58">
        <v>7723</v>
      </c>
      <c r="G58">
        <v>23983</v>
      </c>
      <c r="H58">
        <v>1907</v>
      </c>
      <c r="I58">
        <v>3356</v>
      </c>
      <c r="J58">
        <v>500</v>
      </c>
      <c r="K58">
        <v>41507</v>
      </c>
      <c r="L58">
        <v>43449</v>
      </c>
      <c r="M58">
        <v>24762</v>
      </c>
      <c r="N58">
        <v>4100</v>
      </c>
      <c r="O58">
        <v>6121</v>
      </c>
      <c r="P58">
        <v>36</v>
      </c>
      <c r="Q58">
        <v>3508</v>
      </c>
      <c r="R58">
        <v>35620</v>
      </c>
      <c r="S58">
        <v>11650</v>
      </c>
      <c r="T58">
        <v>13565</v>
      </c>
      <c r="U58">
        <v>4356</v>
      </c>
      <c r="V58">
        <v>60</v>
      </c>
      <c r="W58">
        <v>5868</v>
      </c>
      <c r="X58">
        <v>19306</v>
      </c>
      <c r="Y58">
        <v>313</v>
      </c>
      <c r="Z58">
        <v>36243</v>
      </c>
      <c r="AA58">
        <v>0</v>
      </c>
      <c r="AB58">
        <v>0</v>
      </c>
      <c r="AC58">
        <v>427898</v>
      </c>
      <c r="AD58">
        <v>0</v>
      </c>
      <c r="AE58">
        <v>419695</v>
      </c>
    </row>
    <row r="59" spans="1:31" x14ac:dyDescent="0.35">
      <c r="A59">
        <f t="shared" si="0"/>
        <v>0</v>
      </c>
      <c r="B59" t="s">
        <v>68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5851</v>
      </c>
      <c r="I59" s="1">
        <v>14073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</row>
    <row r="60" spans="1:31" x14ac:dyDescent="0.35">
      <c r="A60">
        <f t="shared" si="0"/>
        <v>0</v>
      </c>
      <c r="B60" t="s">
        <v>68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25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</row>
    <row r="61" spans="1:31" x14ac:dyDescent="0.35">
      <c r="A61">
        <f t="shared" si="0"/>
        <v>0</v>
      </c>
      <c r="B61" t="s">
        <v>69</v>
      </c>
      <c r="C61">
        <v>4774</v>
      </c>
      <c r="D61">
        <v>50592</v>
      </c>
      <c r="E61">
        <v>3142</v>
      </c>
      <c r="F61">
        <v>658</v>
      </c>
      <c r="G61">
        <v>8869</v>
      </c>
      <c r="H61">
        <v>54229</v>
      </c>
      <c r="I61">
        <v>51387</v>
      </c>
      <c r="J61">
        <v>0</v>
      </c>
      <c r="K61">
        <v>17892</v>
      </c>
      <c r="L61">
        <v>17629</v>
      </c>
      <c r="M61">
        <v>12275</v>
      </c>
      <c r="N61">
        <v>1617</v>
      </c>
      <c r="O61">
        <v>2133</v>
      </c>
      <c r="P61">
        <v>114</v>
      </c>
      <c r="Q61">
        <v>5263</v>
      </c>
      <c r="R61">
        <v>16617</v>
      </c>
      <c r="S61">
        <v>2780</v>
      </c>
      <c r="T61">
        <v>9077</v>
      </c>
      <c r="U61">
        <v>2411</v>
      </c>
      <c r="V61">
        <v>2797</v>
      </c>
      <c r="W61">
        <v>6916</v>
      </c>
      <c r="X61">
        <v>7616</v>
      </c>
      <c r="Y61">
        <v>5612</v>
      </c>
      <c r="Z61">
        <v>27883</v>
      </c>
      <c r="AA61">
        <v>0</v>
      </c>
      <c r="AB61">
        <v>0</v>
      </c>
      <c r="AC61">
        <v>312353</v>
      </c>
      <c r="AD61">
        <v>0</v>
      </c>
      <c r="AE61">
        <v>310238</v>
      </c>
    </row>
    <row r="62" spans="1:31" x14ac:dyDescent="0.35">
      <c r="A62">
        <f t="shared" si="0"/>
        <v>0</v>
      </c>
      <c r="B62" t="s">
        <v>69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70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</row>
    <row r="63" spans="1:31" x14ac:dyDescent="0.35">
      <c r="A63">
        <f t="shared" si="0"/>
        <v>0</v>
      </c>
      <c r="B63" t="s">
        <v>70</v>
      </c>
      <c r="C63">
        <v>10890</v>
      </c>
      <c r="D63">
        <v>47247</v>
      </c>
      <c r="E63">
        <v>6120</v>
      </c>
      <c r="F63">
        <v>0</v>
      </c>
      <c r="G63">
        <v>10840</v>
      </c>
      <c r="H63">
        <v>0</v>
      </c>
      <c r="I63">
        <v>0</v>
      </c>
      <c r="J63">
        <v>70</v>
      </c>
      <c r="K63">
        <v>10781</v>
      </c>
      <c r="L63">
        <v>23543</v>
      </c>
      <c r="M63">
        <v>9994</v>
      </c>
      <c r="N63">
        <v>510</v>
      </c>
      <c r="O63">
        <v>1314</v>
      </c>
      <c r="P63">
        <v>348</v>
      </c>
      <c r="Q63">
        <v>2319</v>
      </c>
      <c r="R63">
        <v>21163</v>
      </c>
      <c r="S63">
        <v>13741</v>
      </c>
      <c r="T63">
        <v>6319</v>
      </c>
      <c r="U63">
        <v>2723</v>
      </c>
      <c r="V63">
        <v>1195</v>
      </c>
      <c r="W63">
        <v>4628</v>
      </c>
      <c r="X63">
        <v>9346</v>
      </c>
      <c r="Y63">
        <v>485</v>
      </c>
      <c r="Z63">
        <v>13175</v>
      </c>
      <c r="AA63">
        <v>0</v>
      </c>
      <c r="AB63">
        <v>0</v>
      </c>
      <c r="AC63">
        <v>196751</v>
      </c>
      <c r="AD63">
        <v>0</v>
      </c>
      <c r="AE63">
        <v>195944</v>
      </c>
    </row>
    <row r="64" spans="1:31" x14ac:dyDescent="0.35">
      <c r="A64">
        <f t="shared" si="0"/>
        <v>0</v>
      </c>
      <c r="B64" t="s">
        <v>71</v>
      </c>
      <c r="C64">
        <v>8047</v>
      </c>
      <c r="D64">
        <v>42659</v>
      </c>
      <c r="E64">
        <v>3056</v>
      </c>
      <c r="F64">
        <v>1139</v>
      </c>
      <c r="G64">
        <v>13900</v>
      </c>
      <c r="H64">
        <v>0</v>
      </c>
      <c r="I64">
        <v>0</v>
      </c>
      <c r="J64">
        <v>930</v>
      </c>
      <c r="K64">
        <v>8563</v>
      </c>
      <c r="L64">
        <v>23835</v>
      </c>
      <c r="M64">
        <v>9500</v>
      </c>
      <c r="N64">
        <v>547</v>
      </c>
      <c r="O64">
        <v>1459</v>
      </c>
      <c r="P64">
        <v>0</v>
      </c>
      <c r="Q64">
        <v>2588</v>
      </c>
      <c r="R64">
        <v>19921</v>
      </c>
      <c r="S64">
        <v>7007</v>
      </c>
      <c r="T64">
        <v>6273</v>
      </c>
      <c r="U64">
        <v>2514</v>
      </c>
      <c r="V64">
        <v>200</v>
      </c>
      <c r="W64">
        <v>5472</v>
      </c>
      <c r="X64">
        <v>4841</v>
      </c>
      <c r="Y64">
        <v>3008</v>
      </c>
      <c r="Z64">
        <v>29393</v>
      </c>
      <c r="AA64">
        <v>5341</v>
      </c>
      <c r="AB64">
        <v>0</v>
      </c>
      <c r="AC64">
        <v>200193</v>
      </c>
      <c r="AD64">
        <v>0</v>
      </c>
      <c r="AE64">
        <v>197604</v>
      </c>
    </row>
    <row r="65" spans="1:31" x14ac:dyDescent="0.35">
      <c r="A65">
        <f t="shared" si="0"/>
        <v>0</v>
      </c>
      <c r="B65" t="s">
        <v>72</v>
      </c>
      <c r="C65">
        <v>4463</v>
      </c>
      <c r="D65">
        <v>31561</v>
      </c>
      <c r="E65">
        <v>2112</v>
      </c>
      <c r="F65">
        <v>1008</v>
      </c>
      <c r="G65">
        <v>7147</v>
      </c>
      <c r="H65">
        <v>227</v>
      </c>
      <c r="I65">
        <v>965</v>
      </c>
      <c r="J65">
        <v>2819</v>
      </c>
      <c r="K65">
        <v>4934</v>
      </c>
      <c r="L65">
        <v>12167</v>
      </c>
      <c r="M65">
        <v>6703</v>
      </c>
      <c r="N65">
        <v>162</v>
      </c>
      <c r="O65">
        <v>1065</v>
      </c>
      <c r="P65">
        <v>0</v>
      </c>
      <c r="Q65">
        <v>1169</v>
      </c>
      <c r="R65">
        <v>13656</v>
      </c>
      <c r="S65">
        <v>4357</v>
      </c>
      <c r="T65">
        <v>1950</v>
      </c>
      <c r="U65">
        <v>1709</v>
      </c>
      <c r="V65">
        <v>1852</v>
      </c>
      <c r="W65">
        <v>2596</v>
      </c>
      <c r="X65">
        <v>5036</v>
      </c>
      <c r="Y65">
        <v>1438</v>
      </c>
      <c r="Z65">
        <v>13812</v>
      </c>
      <c r="AA65">
        <v>0</v>
      </c>
      <c r="AB65">
        <v>0</v>
      </c>
      <c r="AC65">
        <v>122908</v>
      </c>
      <c r="AD65">
        <v>0</v>
      </c>
      <c r="AE65">
        <v>122352</v>
      </c>
    </row>
    <row r="66" spans="1:31" x14ac:dyDescent="0.35">
      <c r="A66">
        <f t="shared" si="0"/>
        <v>0</v>
      </c>
      <c r="B66" t="s">
        <v>73</v>
      </c>
      <c r="C66">
        <v>5302</v>
      </c>
      <c r="D66">
        <v>48398</v>
      </c>
      <c r="E66">
        <v>3043</v>
      </c>
      <c r="F66">
        <v>184</v>
      </c>
      <c r="G66">
        <v>7063</v>
      </c>
      <c r="H66">
        <v>0</v>
      </c>
      <c r="I66">
        <v>1200</v>
      </c>
      <c r="J66">
        <v>2067</v>
      </c>
      <c r="K66">
        <v>10823</v>
      </c>
      <c r="L66">
        <v>10339</v>
      </c>
      <c r="M66">
        <v>11231</v>
      </c>
      <c r="N66">
        <v>248</v>
      </c>
      <c r="O66">
        <v>1082</v>
      </c>
      <c r="P66">
        <v>0</v>
      </c>
      <c r="Q66">
        <v>1961</v>
      </c>
      <c r="R66">
        <v>14494</v>
      </c>
      <c r="S66">
        <v>2560</v>
      </c>
      <c r="T66">
        <v>5539</v>
      </c>
      <c r="U66">
        <v>4933</v>
      </c>
      <c r="V66">
        <v>1514</v>
      </c>
      <c r="W66">
        <v>4350</v>
      </c>
      <c r="X66">
        <v>5372</v>
      </c>
      <c r="Y66">
        <v>2681</v>
      </c>
      <c r="Z66">
        <v>24926</v>
      </c>
      <c r="AA66">
        <v>0</v>
      </c>
      <c r="AB66">
        <v>2423</v>
      </c>
      <c r="AC66">
        <v>171733</v>
      </c>
      <c r="AD66">
        <v>0</v>
      </c>
      <c r="AE66">
        <v>168519</v>
      </c>
    </row>
    <row r="67" spans="1:31" x14ac:dyDescent="0.35">
      <c r="A67">
        <f t="shared" ref="A67:A92" si="1">+IF(B67=B66,0,IF(AND(B67=B68,B67=B69),AC67-SUM(C67:AB69),IF(B67=B68,AC67-SUM(C67:AB68),AC67-SUM(C67:AB67))))</f>
        <v>0</v>
      </c>
      <c r="B67" t="s">
        <v>74</v>
      </c>
      <c r="C67">
        <v>17041</v>
      </c>
      <c r="D67">
        <v>115506</v>
      </c>
      <c r="E67">
        <v>10097</v>
      </c>
      <c r="F67">
        <v>4260</v>
      </c>
      <c r="G67">
        <v>31098</v>
      </c>
      <c r="H67">
        <v>3330</v>
      </c>
      <c r="I67">
        <v>3844</v>
      </c>
      <c r="J67">
        <v>2550</v>
      </c>
      <c r="K67">
        <v>32531</v>
      </c>
      <c r="L67">
        <v>58444</v>
      </c>
      <c r="M67">
        <v>37119</v>
      </c>
      <c r="N67">
        <v>3825</v>
      </c>
      <c r="O67">
        <v>5399</v>
      </c>
      <c r="P67">
        <v>97</v>
      </c>
      <c r="Q67">
        <v>8068</v>
      </c>
      <c r="R67">
        <v>50043</v>
      </c>
      <c r="S67">
        <v>15559</v>
      </c>
      <c r="T67">
        <v>19571</v>
      </c>
      <c r="U67">
        <v>15810</v>
      </c>
      <c r="V67">
        <v>4472</v>
      </c>
      <c r="W67">
        <v>11296</v>
      </c>
      <c r="X67">
        <v>24846</v>
      </c>
      <c r="Y67">
        <v>11250</v>
      </c>
      <c r="Z67">
        <v>56039</v>
      </c>
      <c r="AA67">
        <v>0</v>
      </c>
      <c r="AB67">
        <v>0</v>
      </c>
      <c r="AC67">
        <v>542095</v>
      </c>
      <c r="AD67">
        <v>0</v>
      </c>
      <c r="AE67">
        <v>533832</v>
      </c>
    </row>
    <row r="68" spans="1:31" x14ac:dyDescent="0.35">
      <c r="A68">
        <f t="shared" si="1"/>
        <v>0</v>
      </c>
      <c r="B68" t="s">
        <v>75</v>
      </c>
      <c r="C68">
        <v>38265</v>
      </c>
      <c r="D68">
        <v>216031</v>
      </c>
      <c r="E68">
        <v>13169</v>
      </c>
      <c r="F68">
        <v>8987</v>
      </c>
      <c r="G68">
        <v>69344</v>
      </c>
      <c r="H68">
        <v>4219</v>
      </c>
      <c r="I68">
        <v>4045</v>
      </c>
      <c r="J68">
        <v>888</v>
      </c>
      <c r="K68">
        <v>90468</v>
      </c>
      <c r="L68">
        <v>139782</v>
      </c>
      <c r="M68">
        <v>53923</v>
      </c>
      <c r="N68">
        <v>4070</v>
      </c>
      <c r="O68">
        <v>9456</v>
      </c>
      <c r="P68">
        <v>0</v>
      </c>
      <c r="Q68">
        <v>12026</v>
      </c>
      <c r="R68">
        <v>116375</v>
      </c>
      <c r="S68">
        <v>41463</v>
      </c>
      <c r="T68">
        <v>25745</v>
      </c>
      <c r="U68">
        <v>19582</v>
      </c>
      <c r="V68">
        <v>10151</v>
      </c>
      <c r="W68">
        <v>24246</v>
      </c>
      <c r="X68">
        <v>27325</v>
      </c>
      <c r="Y68">
        <v>15590</v>
      </c>
      <c r="Z68">
        <v>81505</v>
      </c>
      <c r="AA68">
        <v>0</v>
      </c>
      <c r="AB68">
        <v>0</v>
      </c>
      <c r="AC68">
        <v>1026655</v>
      </c>
      <c r="AD68">
        <v>0</v>
      </c>
      <c r="AE68">
        <v>1009796</v>
      </c>
    </row>
    <row r="69" spans="1:31" x14ac:dyDescent="0.35">
      <c r="A69">
        <f t="shared" si="1"/>
        <v>0</v>
      </c>
      <c r="B69" t="s">
        <v>356</v>
      </c>
      <c r="C69">
        <v>6996</v>
      </c>
      <c r="D69">
        <v>38093</v>
      </c>
      <c r="E69">
        <v>1868</v>
      </c>
      <c r="F69">
        <v>0</v>
      </c>
      <c r="G69">
        <v>4422</v>
      </c>
      <c r="H69">
        <v>695</v>
      </c>
      <c r="I69">
        <v>1266</v>
      </c>
      <c r="J69">
        <v>497</v>
      </c>
      <c r="K69">
        <v>5549</v>
      </c>
      <c r="L69">
        <v>6110</v>
      </c>
      <c r="M69">
        <v>0</v>
      </c>
      <c r="N69">
        <v>0</v>
      </c>
      <c r="O69">
        <v>744</v>
      </c>
      <c r="P69">
        <v>0</v>
      </c>
      <c r="Q69">
        <v>1879</v>
      </c>
      <c r="R69">
        <v>14594</v>
      </c>
      <c r="S69">
        <v>1234</v>
      </c>
      <c r="T69">
        <v>949</v>
      </c>
      <c r="U69">
        <v>0</v>
      </c>
      <c r="V69">
        <v>0</v>
      </c>
      <c r="W69">
        <v>3</v>
      </c>
      <c r="X69">
        <v>4221</v>
      </c>
      <c r="Y69">
        <v>15598</v>
      </c>
      <c r="Z69">
        <v>12170</v>
      </c>
      <c r="AA69">
        <v>0</v>
      </c>
      <c r="AB69">
        <v>0</v>
      </c>
      <c r="AC69">
        <v>116888</v>
      </c>
      <c r="AD69">
        <v>0</v>
      </c>
      <c r="AE69">
        <v>116513</v>
      </c>
    </row>
    <row r="70" spans="1:31" x14ac:dyDescent="0.35">
      <c r="A70">
        <f t="shared" si="1"/>
        <v>0</v>
      </c>
      <c r="B70" t="s">
        <v>76</v>
      </c>
      <c r="C70">
        <v>8622</v>
      </c>
      <c r="D70">
        <v>63130</v>
      </c>
      <c r="E70">
        <v>4070</v>
      </c>
      <c r="F70">
        <v>426</v>
      </c>
      <c r="G70">
        <v>10632</v>
      </c>
      <c r="H70">
        <v>385</v>
      </c>
      <c r="I70">
        <v>1460</v>
      </c>
      <c r="J70">
        <v>1716</v>
      </c>
      <c r="K70">
        <v>21186</v>
      </c>
      <c r="L70">
        <v>15778</v>
      </c>
      <c r="M70">
        <v>14997</v>
      </c>
      <c r="N70">
        <v>1408</v>
      </c>
      <c r="O70">
        <v>3765</v>
      </c>
      <c r="P70">
        <v>1750</v>
      </c>
      <c r="Q70">
        <v>1719</v>
      </c>
      <c r="R70">
        <v>18361</v>
      </c>
      <c r="S70">
        <v>9568</v>
      </c>
      <c r="T70">
        <v>8253</v>
      </c>
      <c r="U70">
        <v>5072</v>
      </c>
      <c r="V70">
        <v>271</v>
      </c>
      <c r="W70">
        <v>1431</v>
      </c>
      <c r="X70">
        <v>11392</v>
      </c>
      <c r="Y70">
        <v>3011</v>
      </c>
      <c r="Z70">
        <v>23389</v>
      </c>
      <c r="AA70">
        <v>0</v>
      </c>
      <c r="AB70">
        <v>0</v>
      </c>
      <c r="AC70">
        <v>231792</v>
      </c>
      <c r="AD70">
        <v>0</v>
      </c>
      <c r="AE70">
        <v>224521</v>
      </c>
    </row>
    <row r="71" spans="1:31" x14ac:dyDescent="0.35">
      <c r="A71">
        <f t="shared" si="1"/>
        <v>0</v>
      </c>
      <c r="B71" t="s">
        <v>307</v>
      </c>
      <c r="C71">
        <v>157</v>
      </c>
      <c r="D71">
        <v>17152</v>
      </c>
      <c r="E71">
        <v>1534</v>
      </c>
      <c r="F71">
        <v>722</v>
      </c>
      <c r="G71">
        <v>5823</v>
      </c>
      <c r="H71">
        <v>552</v>
      </c>
      <c r="I71">
        <v>1835</v>
      </c>
      <c r="J71">
        <v>1234</v>
      </c>
      <c r="K71">
        <v>13418</v>
      </c>
      <c r="L71">
        <v>14432</v>
      </c>
      <c r="M71">
        <v>6978</v>
      </c>
      <c r="N71">
        <v>374</v>
      </c>
      <c r="O71">
        <v>1301</v>
      </c>
      <c r="P71">
        <v>0</v>
      </c>
      <c r="Q71">
        <v>2061</v>
      </c>
      <c r="R71">
        <v>11552</v>
      </c>
      <c r="S71">
        <v>3594</v>
      </c>
      <c r="T71">
        <v>5073</v>
      </c>
      <c r="U71">
        <v>1731</v>
      </c>
      <c r="V71">
        <v>1465</v>
      </c>
      <c r="W71">
        <v>12631</v>
      </c>
      <c r="X71">
        <v>6275</v>
      </c>
      <c r="Y71">
        <v>1855</v>
      </c>
      <c r="Z71">
        <v>22435</v>
      </c>
      <c r="AA71">
        <v>0</v>
      </c>
      <c r="AB71">
        <v>10029</v>
      </c>
      <c r="AC71">
        <v>144213</v>
      </c>
      <c r="AD71">
        <v>0</v>
      </c>
      <c r="AE71">
        <v>143385</v>
      </c>
    </row>
    <row r="72" spans="1:31" x14ac:dyDescent="0.35">
      <c r="A72">
        <f t="shared" si="1"/>
        <v>0</v>
      </c>
      <c r="B72" t="s">
        <v>77</v>
      </c>
      <c r="C72">
        <v>8187</v>
      </c>
      <c r="D72">
        <v>60572</v>
      </c>
      <c r="E72">
        <v>3124</v>
      </c>
      <c r="F72">
        <v>0</v>
      </c>
      <c r="G72">
        <v>8875</v>
      </c>
      <c r="H72">
        <v>1636</v>
      </c>
      <c r="I72">
        <v>2933</v>
      </c>
      <c r="J72">
        <v>613</v>
      </c>
      <c r="K72">
        <v>9707</v>
      </c>
      <c r="L72">
        <v>12255</v>
      </c>
      <c r="M72">
        <v>12565</v>
      </c>
      <c r="N72">
        <v>321</v>
      </c>
      <c r="O72">
        <v>778</v>
      </c>
      <c r="P72">
        <v>2036</v>
      </c>
      <c r="Q72">
        <v>1484</v>
      </c>
      <c r="R72">
        <v>12769</v>
      </c>
      <c r="S72">
        <v>1480</v>
      </c>
      <c r="T72">
        <v>10178</v>
      </c>
      <c r="U72">
        <v>1965</v>
      </c>
      <c r="V72">
        <v>705</v>
      </c>
      <c r="W72">
        <v>2969</v>
      </c>
      <c r="X72">
        <v>6709</v>
      </c>
      <c r="Y72">
        <v>3371</v>
      </c>
      <c r="Z72">
        <v>20031</v>
      </c>
      <c r="AA72">
        <v>0</v>
      </c>
      <c r="AB72">
        <v>0</v>
      </c>
      <c r="AC72">
        <v>187342</v>
      </c>
      <c r="AD72">
        <v>0</v>
      </c>
      <c r="AE72">
        <v>186887</v>
      </c>
    </row>
    <row r="73" spans="1:31" x14ac:dyDescent="0.35">
      <c r="A73">
        <f t="shared" si="1"/>
        <v>0</v>
      </c>
      <c r="B73" t="s">
        <v>77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744</v>
      </c>
      <c r="I73" s="1">
        <v>1335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</row>
    <row r="74" spans="1:31" x14ac:dyDescent="0.35">
      <c r="A74">
        <f t="shared" si="1"/>
        <v>0</v>
      </c>
      <c r="B74" t="s">
        <v>78</v>
      </c>
      <c r="C74">
        <v>4354</v>
      </c>
      <c r="D74">
        <v>44575</v>
      </c>
      <c r="E74">
        <v>2753</v>
      </c>
      <c r="F74">
        <v>481</v>
      </c>
      <c r="G74">
        <v>15479</v>
      </c>
      <c r="H74">
        <v>0</v>
      </c>
      <c r="I74">
        <v>0</v>
      </c>
      <c r="J74">
        <v>5908</v>
      </c>
      <c r="K74">
        <v>13515</v>
      </c>
      <c r="L74">
        <v>20388</v>
      </c>
      <c r="M74">
        <v>10107</v>
      </c>
      <c r="N74">
        <v>248</v>
      </c>
      <c r="O74">
        <v>1210</v>
      </c>
      <c r="P74">
        <v>24</v>
      </c>
      <c r="Q74">
        <v>2078</v>
      </c>
      <c r="R74">
        <v>16276</v>
      </c>
      <c r="S74">
        <v>7382</v>
      </c>
      <c r="T74">
        <v>8558</v>
      </c>
      <c r="U74">
        <v>2537</v>
      </c>
      <c r="V74">
        <v>1558</v>
      </c>
      <c r="W74">
        <v>23567</v>
      </c>
      <c r="X74">
        <v>10114</v>
      </c>
      <c r="Y74">
        <v>4649</v>
      </c>
      <c r="Z74">
        <v>25689</v>
      </c>
      <c r="AA74">
        <v>0</v>
      </c>
      <c r="AB74">
        <v>3550</v>
      </c>
      <c r="AC74">
        <v>225000</v>
      </c>
      <c r="AD74">
        <v>0</v>
      </c>
      <c r="AE74">
        <v>220974</v>
      </c>
    </row>
    <row r="75" spans="1:31" x14ac:dyDescent="0.35">
      <c r="A75">
        <f t="shared" si="1"/>
        <v>0</v>
      </c>
      <c r="B75" t="s">
        <v>79</v>
      </c>
      <c r="C75">
        <v>13276</v>
      </c>
      <c r="D75">
        <v>78358</v>
      </c>
      <c r="E75">
        <v>2896</v>
      </c>
      <c r="F75">
        <v>2041</v>
      </c>
      <c r="G75">
        <v>20818</v>
      </c>
      <c r="H75">
        <v>0</v>
      </c>
      <c r="I75">
        <v>199</v>
      </c>
      <c r="J75">
        <v>5446</v>
      </c>
      <c r="K75">
        <v>30096</v>
      </c>
      <c r="L75">
        <v>24806</v>
      </c>
      <c r="M75">
        <v>17715</v>
      </c>
      <c r="N75">
        <v>951</v>
      </c>
      <c r="O75">
        <v>3115</v>
      </c>
      <c r="P75">
        <v>583</v>
      </c>
      <c r="Q75">
        <v>3647</v>
      </c>
      <c r="R75">
        <v>21677</v>
      </c>
      <c r="S75">
        <v>8809</v>
      </c>
      <c r="T75">
        <v>9887</v>
      </c>
      <c r="U75">
        <v>4361</v>
      </c>
      <c r="V75">
        <v>413</v>
      </c>
      <c r="W75">
        <v>0</v>
      </c>
      <c r="X75">
        <v>13810</v>
      </c>
      <c r="Y75">
        <v>984</v>
      </c>
      <c r="Z75">
        <v>37462</v>
      </c>
      <c r="AA75">
        <v>0</v>
      </c>
      <c r="AB75">
        <v>1126</v>
      </c>
      <c r="AC75">
        <v>302476</v>
      </c>
      <c r="AD75">
        <v>0</v>
      </c>
      <c r="AE75">
        <v>302333</v>
      </c>
    </row>
    <row r="76" spans="1:31" x14ac:dyDescent="0.35">
      <c r="A76">
        <f t="shared" si="1"/>
        <v>0</v>
      </c>
      <c r="B76" t="s">
        <v>94</v>
      </c>
      <c r="C76">
        <v>5067</v>
      </c>
      <c r="D76">
        <v>28248</v>
      </c>
      <c r="E76">
        <v>1559</v>
      </c>
      <c r="F76">
        <v>507</v>
      </c>
      <c r="G76">
        <v>4478</v>
      </c>
      <c r="H76">
        <v>694</v>
      </c>
      <c r="I76">
        <v>1446</v>
      </c>
      <c r="J76">
        <v>0</v>
      </c>
      <c r="K76">
        <v>8225</v>
      </c>
      <c r="L76">
        <v>6679</v>
      </c>
      <c r="M76">
        <v>8803</v>
      </c>
      <c r="N76">
        <v>175</v>
      </c>
      <c r="O76">
        <v>713</v>
      </c>
      <c r="P76">
        <v>333</v>
      </c>
      <c r="Q76">
        <v>1017</v>
      </c>
      <c r="R76">
        <v>8587</v>
      </c>
      <c r="S76">
        <v>722</v>
      </c>
      <c r="T76">
        <v>6371</v>
      </c>
      <c r="U76">
        <v>2095</v>
      </c>
      <c r="V76">
        <v>130</v>
      </c>
      <c r="W76">
        <v>824</v>
      </c>
      <c r="X76">
        <v>6184</v>
      </c>
      <c r="Y76">
        <v>427</v>
      </c>
      <c r="Z76">
        <v>23362</v>
      </c>
      <c r="AA76">
        <v>0</v>
      </c>
      <c r="AB76">
        <v>6517</v>
      </c>
      <c r="AC76">
        <v>123163</v>
      </c>
      <c r="AD76">
        <v>0</v>
      </c>
      <c r="AE76">
        <v>122903</v>
      </c>
    </row>
    <row r="77" spans="1:31" x14ac:dyDescent="0.35">
      <c r="A77">
        <f t="shared" si="1"/>
        <v>0</v>
      </c>
      <c r="B77" t="s">
        <v>80</v>
      </c>
      <c r="C77">
        <v>7925</v>
      </c>
      <c r="D77">
        <v>46983</v>
      </c>
      <c r="E77">
        <v>3037</v>
      </c>
      <c r="F77">
        <v>302</v>
      </c>
      <c r="G77">
        <v>5719</v>
      </c>
      <c r="H77">
        <v>212</v>
      </c>
      <c r="I77">
        <v>512</v>
      </c>
      <c r="J77">
        <v>1350</v>
      </c>
      <c r="K77">
        <v>6619</v>
      </c>
      <c r="L77">
        <v>8775</v>
      </c>
      <c r="M77">
        <v>8574</v>
      </c>
      <c r="N77">
        <v>233</v>
      </c>
      <c r="O77">
        <v>1535</v>
      </c>
      <c r="P77">
        <v>0</v>
      </c>
      <c r="Q77">
        <v>1281</v>
      </c>
      <c r="R77">
        <v>11706</v>
      </c>
      <c r="S77">
        <v>3978</v>
      </c>
      <c r="T77">
        <v>5255</v>
      </c>
      <c r="U77">
        <v>272</v>
      </c>
      <c r="V77">
        <v>504</v>
      </c>
      <c r="W77">
        <v>1335</v>
      </c>
      <c r="X77">
        <v>6704</v>
      </c>
      <c r="Y77">
        <v>2411</v>
      </c>
      <c r="Z77">
        <v>5744</v>
      </c>
      <c r="AA77">
        <v>0</v>
      </c>
      <c r="AB77">
        <v>0</v>
      </c>
      <c r="AC77">
        <v>130966</v>
      </c>
      <c r="AD77">
        <v>0</v>
      </c>
      <c r="AE77">
        <v>129790</v>
      </c>
    </row>
    <row r="78" spans="1:31" x14ac:dyDescent="0.35">
      <c r="A78">
        <f t="shared" si="1"/>
        <v>0</v>
      </c>
      <c r="B78" t="s">
        <v>81</v>
      </c>
      <c r="C78">
        <v>1780</v>
      </c>
      <c r="D78">
        <v>36283</v>
      </c>
      <c r="E78">
        <v>3494</v>
      </c>
      <c r="F78">
        <v>973</v>
      </c>
      <c r="G78">
        <v>6534</v>
      </c>
      <c r="H78">
        <v>550</v>
      </c>
      <c r="I78">
        <v>1190</v>
      </c>
      <c r="J78">
        <v>0</v>
      </c>
      <c r="K78">
        <v>10190</v>
      </c>
      <c r="L78">
        <v>13538</v>
      </c>
      <c r="M78">
        <v>7562</v>
      </c>
      <c r="N78">
        <v>233</v>
      </c>
      <c r="O78">
        <v>1098</v>
      </c>
      <c r="P78">
        <v>33</v>
      </c>
      <c r="Q78">
        <v>1812</v>
      </c>
      <c r="R78">
        <v>13400</v>
      </c>
      <c r="S78">
        <v>5147</v>
      </c>
      <c r="T78">
        <v>5906</v>
      </c>
      <c r="U78">
        <v>3978</v>
      </c>
      <c r="V78">
        <v>2177</v>
      </c>
      <c r="W78">
        <v>7679</v>
      </c>
      <c r="X78">
        <v>5528</v>
      </c>
      <c r="Y78">
        <v>2751</v>
      </c>
      <c r="Z78">
        <v>16219</v>
      </c>
      <c r="AA78">
        <v>0</v>
      </c>
      <c r="AB78">
        <v>0</v>
      </c>
      <c r="AC78">
        <v>148055</v>
      </c>
      <c r="AD78">
        <v>0</v>
      </c>
      <c r="AE78">
        <v>147106</v>
      </c>
    </row>
    <row r="79" spans="1:31" x14ac:dyDescent="0.35">
      <c r="A79">
        <f t="shared" si="1"/>
        <v>0</v>
      </c>
      <c r="B79" t="s">
        <v>82</v>
      </c>
      <c r="C79">
        <v>3609</v>
      </c>
      <c r="D79">
        <v>34007</v>
      </c>
      <c r="E79">
        <v>1991</v>
      </c>
      <c r="F79">
        <v>496</v>
      </c>
      <c r="G79">
        <v>7732</v>
      </c>
      <c r="H79">
        <v>0</v>
      </c>
      <c r="I79">
        <v>0</v>
      </c>
      <c r="J79">
        <v>0</v>
      </c>
      <c r="K79">
        <v>7167</v>
      </c>
      <c r="L79">
        <v>7111</v>
      </c>
      <c r="M79">
        <v>79</v>
      </c>
      <c r="N79">
        <v>0</v>
      </c>
      <c r="O79">
        <v>1999</v>
      </c>
      <c r="P79">
        <v>0</v>
      </c>
      <c r="Q79">
        <v>866</v>
      </c>
      <c r="R79">
        <v>10862</v>
      </c>
      <c r="S79">
        <v>3328</v>
      </c>
      <c r="T79">
        <v>2719</v>
      </c>
      <c r="U79">
        <v>2222</v>
      </c>
      <c r="V79">
        <v>0</v>
      </c>
      <c r="W79">
        <v>45</v>
      </c>
      <c r="X79">
        <v>5366</v>
      </c>
      <c r="Y79">
        <v>6255</v>
      </c>
      <c r="Z79">
        <v>10069</v>
      </c>
      <c r="AA79">
        <v>0</v>
      </c>
      <c r="AB79">
        <v>0</v>
      </c>
      <c r="AC79">
        <v>105923</v>
      </c>
      <c r="AD79">
        <v>0</v>
      </c>
      <c r="AE79">
        <v>103936</v>
      </c>
    </row>
    <row r="80" spans="1:31" x14ac:dyDescent="0.35">
      <c r="A80">
        <f t="shared" si="1"/>
        <v>0</v>
      </c>
      <c r="B80" t="s">
        <v>83</v>
      </c>
      <c r="C80">
        <v>49070</v>
      </c>
      <c r="D80">
        <v>227078</v>
      </c>
      <c r="E80">
        <v>13930</v>
      </c>
      <c r="F80">
        <v>4973</v>
      </c>
      <c r="G80">
        <v>28192</v>
      </c>
      <c r="H80">
        <v>0</v>
      </c>
      <c r="I80">
        <v>1776</v>
      </c>
      <c r="J80">
        <v>14174</v>
      </c>
      <c r="K80">
        <v>32182</v>
      </c>
      <c r="L80">
        <v>58493</v>
      </c>
      <c r="M80">
        <v>0</v>
      </c>
      <c r="N80">
        <v>0</v>
      </c>
      <c r="O80">
        <v>5422</v>
      </c>
      <c r="P80">
        <v>4113</v>
      </c>
      <c r="Q80">
        <v>4747</v>
      </c>
      <c r="R80">
        <v>42401</v>
      </c>
      <c r="S80">
        <v>14228</v>
      </c>
      <c r="T80">
        <v>15678</v>
      </c>
      <c r="U80">
        <v>21803</v>
      </c>
      <c r="V80">
        <v>0</v>
      </c>
      <c r="W80">
        <v>5985</v>
      </c>
      <c r="X80">
        <v>19695</v>
      </c>
      <c r="Y80">
        <v>26285</v>
      </c>
      <c r="Z80">
        <v>58727</v>
      </c>
      <c r="AA80">
        <v>0</v>
      </c>
      <c r="AB80">
        <v>4670</v>
      </c>
      <c r="AC80">
        <v>653622</v>
      </c>
      <c r="AD80">
        <v>0</v>
      </c>
      <c r="AE80">
        <v>649402</v>
      </c>
    </row>
    <row r="81" spans="1:31" x14ac:dyDescent="0.35">
      <c r="A81">
        <f t="shared" si="1"/>
        <v>0</v>
      </c>
      <c r="B81" t="s">
        <v>84</v>
      </c>
      <c r="C81">
        <v>7248</v>
      </c>
      <c r="D81">
        <v>40869</v>
      </c>
      <c r="E81">
        <v>1651</v>
      </c>
      <c r="F81">
        <v>349</v>
      </c>
      <c r="G81">
        <v>6154</v>
      </c>
      <c r="H81">
        <v>0</v>
      </c>
      <c r="I81">
        <v>0</v>
      </c>
      <c r="J81">
        <v>468</v>
      </c>
      <c r="K81">
        <v>7712</v>
      </c>
      <c r="L81">
        <v>6812</v>
      </c>
      <c r="M81">
        <v>43</v>
      </c>
      <c r="N81">
        <v>0</v>
      </c>
      <c r="O81">
        <v>561</v>
      </c>
      <c r="P81">
        <v>2645</v>
      </c>
      <c r="Q81">
        <v>750</v>
      </c>
      <c r="R81">
        <v>8570</v>
      </c>
      <c r="S81">
        <v>1379</v>
      </c>
      <c r="T81">
        <v>5036</v>
      </c>
      <c r="U81">
        <v>231</v>
      </c>
      <c r="V81">
        <v>670</v>
      </c>
      <c r="W81">
        <v>3641</v>
      </c>
      <c r="X81">
        <v>3955</v>
      </c>
      <c r="Y81">
        <v>6564</v>
      </c>
      <c r="Z81">
        <v>12264</v>
      </c>
      <c r="AA81">
        <v>0</v>
      </c>
      <c r="AB81">
        <v>0</v>
      </c>
      <c r="AC81">
        <v>117572</v>
      </c>
      <c r="AD81">
        <v>0</v>
      </c>
      <c r="AE81">
        <v>117402</v>
      </c>
    </row>
    <row r="82" spans="1:31" x14ac:dyDescent="0.35">
      <c r="A82">
        <f t="shared" si="1"/>
        <v>0</v>
      </c>
      <c r="B82" t="s">
        <v>85</v>
      </c>
      <c r="C82">
        <v>33</v>
      </c>
      <c r="D82">
        <v>39417</v>
      </c>
      <c r="E82">
        <v>2165</v>
      </c>
      <c r="F82">
        <v>528</v>
      </c>
      <c r="G82">
        <v>6888</v>
      </c>
      <c r="H82">
        <v>412</v>
      </c>
      <c r="I82">
        <v>1139</v>
      </c>
      <c r="J82">
        <v>506</v>
      </c>
      <c r="K82">
        <v>9215</v>
      </c>
      <c r="L82">
        <v>16411</v>
      </c>
      <c r="M82">
        <v>9075</v>
      </c>
      <c r="N82">
        <v>859</v>
      </c>
      <c r="O82">
        <v>1802</v>
      </c>
      <c r="P82">
        <v>23</v>
      </c>
      <c r="Q82">
        <v>2917</v>
      </c>
      <c r="R82">
        <v>21205</v>
      </c>
      <c r="S82">
        <v>6626</v>
      </c>
      <c r="T82">
        <v>2026</v>
      </c>
      <c r="U82">
        <v>2788</v>
      </c>
      <c r="V82">
        <v>4153</v>
      </c>
      <c r="W82">
        <v>3026</v>
      </c>
      <c r="X82">
        <v>8410</v>
      </c>
      <c r="Y82">
        <v>2661</v>
      </c>
      <c r="Z82">
        <v>19811</v>
      </c>
      <c r="AA82">
        <v>0</v>
      </c>
      <c r="AB82">
        <v>8453</v>
      </c>
      <c r="AC82">
        <v>170549</v>
      </c>
      <c r="AD82">
        <v>0</v>
      </c>
      <c r="AE82">
        <v>168496</v>
      </c>
    </row>
    <row r="83" spans="1:31" x14ac:dyDescent="0.35">
      <c r="A83">
        <f t="shared" si="1"/>
        <v>0</v>
      </c>
      <c r="B83" t="s">
        <v>86</v>
      </c>
      <c r="C83">
        <v>5533</v>
      </c>
      <c r="D83">
        <v>56060</v>
      </c>
      <c r="E83">
        <v>2626</v>
      </c>
      <c r="F83">
        <v>379</v>
      </c>
      <c r="G83">
        <v>7884</v>
      </c>
      <c r="H83">
        <v>0</v>
      </c>
      <c r="I83">
        <v>0</v>
      </c>
      <c r="J83">
        <v>0</v>
      </c>
      <c r="K83">
        <v>17644</v>
      </c>
      <c r="L83">
        <v>20778</v>
      </c>
      <c r="M83">
        <v>10549</v>
      </c>
      <c r="N83">
        <v>1162</v>
      </c>
      <c r="O83">
        <v>1977</v>
      </c>
      <c r="P83">
        <v>0</v>
      </c>
      <c r="Q83">
        <v>2217</v>
      </c>
      <c r="R83">
        <v>13534</v>
      </c>
      <c r="S83">
        <v>13562</v>
      </c>
      <c r="T83">
        <v>5556</v>
      </c>
      <c r="U83">
        <v>2209</v>
      </c>
      <c r="V83">
        <v>3981</v>
      </c>
      <c r="W83">
        <v>415</v>
      </c>
      <c r="X83">
        <v>8602</v>
      </c>
      <c r="Y83">
        <v>3719</v>
      </c>
      <c r="Z83">
        <v>26725</v>
      </c>
      <c r="AA83">
        <v>0</v>
      </c>
      <c r="AB83">
        <v>0</v>
      </c>
      <c r="AC83">
        <v>205112</v>
      </c>
      <c r="AD83">
        <v>0</v>
      </c>
      <c r="AE83">
        <v>200954</v>
      </c>
    </row>
    <row r="84" spans="1:31" x14ac:dyDescent="0.35">
      <c r="A84">
        <f t="shared" si="1"/>
        <v>0</v>
      </c>
      <c r="B84" t="s">
        <v>87</v>
      </c>
      <c r="C84">
        <v>422</v>
      </c>
      <c r="D84">
        <v>23667</v>
      </c>
      <c r="E84">
        <v>1162</v>
      </c>
      <c r="F84">
        <v>8</v>
      </c>
      <c r="G84">
        <v>4927</v>
      </c>
      <c r="H84">
        <v>152</v>
      </c>
      <c r="I84">
        <v>722</v>
      </c>
      <c r="J84">
        <v>2129</v>
      </c>
      <c r="K84">
        <v>5555</v>
      </c>
      <c r="L84">
        <v>7482</v>
      </c>
      <c r="M84">
        <v>5444</v>
      </c>
      <c r="N84">
        <v>304</v>
      </c>
      <c r="O84">
        <v>1596</v>
      </c>
      <c r="P84">
        <v>544</v>
      </c>
      <c r="Q84">
        <v>1571</v>
      </c>
      <c r="R84">
        <v>12095</v>
      </c>
      <c r="S84">
        <v>3362</v>
      </c>
      <c r="T84">
        <v>4425</v>
      </c>
      <c r="U84">
        <v>1559</v>
      </c>
      <c r="V84">
        <v>1090</v>
      </c>
      <c r="W84">
        <v>126</v>
      </c>
      <c r="X84">
        <v>4936</v>
      </c>
      <c r="Y84">
        <v>0</v>
      </c>
      <c r="Z84">
        <v>5804</v>
      </c>
      <c r="AA84">
        <v>0</v>
      </c>
      <c r="AB84">
        <v>0</v>
      </c>
      <c r="AC84">
        <v>89082</v>
      </c>
      <c r="AD84">
        <v>0</v>
      </c>
      <c r="AE84">
        <v>88665</v>
      </c>
    </row>
    <row r="85" spans="1:31" x14ac:dyDescent="0.35">
      <c r="A85">
        <f t="shared" si="1"/>
        <v>0</v>
      </c>
      <c r="B85" t="s">
        <v>88</v>
      </c>
      <c r="C85">
        <v>5193</v>
      </c>
      <c r="D85">
        <v>43533</v>
      </c>
      <c r="E85">
        <v>3606</v>
      </c>
      <c r="F85">
        <v>609</v>
      </c>
      <c r="G85">
        <v>8179</v>
      </c>
      <c r="H85">
        <v>0</v>
      </c>
      <c r="I85">
        <v>0</v>
      </c>
      <c r="J85">
        <v>0</v>
      </c>
      <c r="K85">
        <v>20013</v>
      </c>
      <c r="L85">
        <v>20574</v>
      </c>
      <c r="M85">
        <v>9388</v>
      </c>
      <c r="N85">
        <v>876</v>
      </c>
      <c r="O85">
        <v>1862</v>
      </c>
      <c r="P85">
        <v>0</v>
      </c>
      <c r="Q85">
        <v>1651</v>
      </c>
      <c r="R85">
        <v>21525</v>
      </c>
      <c r="S85">
        <v>8618</v>
      </c>
      <c r="T85">
        <v>6259</v>
      </c>
      <c r="U85">
        <v>1704</v>
      </c>
      <c r="V85">
        <v>2412</v>
      </c>
      <c r="W85">
        <v>855</v>
      </c>
      <c r="X85">
        <v>8652</v>
      </c>
      <c r="Y85">
        <v>1132</v>
      </c>
      <c r="Z85">
        <v>16452</v>
      </c>
      <c r="AA85">
        <v>0</v>
      </c>
      <c r="AB85">
        <v>0</v>
      </c>
      <c r="AC85">
        <v>183093</v>
      </c>
      <c r="AD85">
        <v>0</v>
      </c>
      <c r="AE85">
        <v>178274</v>
      </c>
    </row>
    <row r="86" spans="1:31" x14ac:dyDescent="0.35">
      <c r="A86">
        <f t="shared" si="1"/>
        <v>0</v>
      </c>
      <c r="B86" t="s">
        <v>89</v>
      </c>
      <c r="C86">
        <v>16537</v>
      </c>
      <c r="D86">
        <v>104047</v>
      </c>
      <c r="E86">
        <v>6236</v>
      </c>
      <c r="F86">
        <v>5617</v>
      </c>
      <c r="G86">
        <v>34439</v>
      </c>
      <c r="H86">
        <v>2138</v>
      </c>
      <c r="I86">
        <v>3508</v>
      </c>
      <c r="J86">
        <v>9660</v>
      </c>
      <c r="K86">
        <v>38561</v>
      </c>
      <c r="L86">
        <v>67490</v>
      </c>
      <c r="M86">
        <v>27005</v>
      </c>
      <c r="N86">
        <v>664</v>
      </c>
      <c r="O86">
        <v>10205</v>
      </c>
      <c r="P86">
        <v>11191</v>
      </c>
      <c r="Q86">
        <v>7479</v>
      </c>
      <c r="R86">
        <v>29581</v>
      </c>
      <c r="S86">
        <v>2521</v>
      </c>
      <c r="T86">
        <v>18462</v>
      </c>
      <c r="U86">
        <v>5274</v>
      </c>
      <c r="V86">
        <v>4302</v>
      </c>
      <c r="W86">
        <v>2999</v>
      </c>
      <c r="X86">
        <v>15215</v>
      </c>
      <c r="Y86">
        <v>1783</v>
      </c>
      <c r="Z86">
        <v>50966</v>
      </c>
      <c r="AA86">
        <v>0</v>
      </c>
      <c r="AB86">
        <v>3065</v>
      </c>
      <c r="AC86">
        <v>480945</v>
      </c>
      <c r="AD86">
        <v>0</v>
      </c>
      <c r="AE86">
        <v>478461</v>
      </c>
    </row>
    <row r="87" spans="1:31" x14ac:dyDescent="0.35">
      <c r="A87">
        <f t="shared" si="1"/>
        <v>0</v>
      </c>
      <c r="B87" t="s">
        <v>89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163</v>
      </c>
      <c r="I87" s="1">
        <v>1837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</row>
    <row r="88" spans="1:31" ht="16.5" customHeight="1" x14ac:dyDescent="0.35">
      <c r="A88">
        <f t="shared" si="1"/>
        <v>0</v>
      </c>
      <c r="B88" t="s">
        <v>462</v>
      </c>
      <c r="C88">
        <v>6284</v>
      </c>
      <c r="D88">
        <v>45804</v>
      </c>
      <c r="E88">
        <v>2462</v>
      </c>
      <c r="F88">
        <v>0</v>
      </c>
      <c r="G88">
        <v>2112</v>
      </c>
      <c r="H88">
        <v>952</v>
      </c>
      <c r="I88">
        <v>1251</v>
      </c>
      <c r="J88">
        <v>3384</v>
      </c>
      <c r="K88">
        <v>0</v>
      </c>
      <c r="L88">
        <v>3455</v>
      </c>
      <c r="M88">
        <v>5248</v>
      </c>
      <c r="N88">
        <v>82</v>
      </c>
      <c r="O88">
        <v>112</v>
      </c>
      <c r="P88">
        <v>3</v>
      </c>
      <c r="Q88">
        <v>1459</v>
      </c>
      <c r="R88">
        <v>16191</v>
      </c>
      <c r="S88">
        <v>1934</v>
      </c>
      <c r="T88">
        <v>4777</v>
      </c>
      <c r="U88">
        <v>1964</v>
      </c>
      <c r="V88">
        <v>0</v>
      </c>
      <c r="W88">
        <v>615</v>
      </c>
      <c r="X88">
        <v>5514</v>
      </c>
      <c r="Y88">
        <v>2554</v>
      </c>
      <c r="Z88">
        <v>13058</v>
      </c>
      <c r="AA88">
        <v>0</v>
      </c>
      <c r="AB88">
        <v>4259</v>
      </c>
      <c r="AC88">
        <v>123474</v>
      </c>
      <c r="AD88">
        <v>0</v>
      </c>
      <c r="AE88">
        <v>122049</v>
      </c>
    </row>
    <row r="89" spans="1:31" x14ac:dyDescent="0.35">
      <c r="A89">
        <f t="shared" si="1"/>
        <v>0</v>
      </c>
      <c r="B89" t="s">
        <v>90</v>
      </c>
      <c r="C89">
        <v>15739</v>
      </c>
      <c r="D89">
        <v>56999</v>
      </c>
      <c r="E89">
        <v>4781</v>
      </c>
      <c r="F89">
        <v>1185</v>
      </c>
      <c r="G89">
        <v>25453</v>
      </c>
      <c r="H89">
        <v>409</v>
      </c>
      <c r="I89">
        <v>595</v>
      </c>
      <c r="J89">
        <v>141</v>
      </c>
      <c r="K89">
        <v>15499</v>
      </c>
      <c r="L89">
        <v>30149</v>
      </c>
      <c r="M89">
        <v>13535</v>
      </c>
      <c r="N89">
        <v>855</v>
      </c>
      <c r="O89">
        <v>3402</v>
      </c>
      <c r="P89">
        <v>2748</v>
      </c>
      <c r="Q89">
        <v>2151</v>
      </c>
      <c r="R89">
        <v>16461</v>
      </c>
      <c r="S89">
        <v>4826</v>
      </c>
      <c r="T89">
        <v>8192</v>
      </c>
      <c r="U89">
        <v>1348</v>
      </c>
      <c r="V89">
        <v>2758</v>
      </c>
      <c r="W89">
        <v>1836</v>
      </c>
      <c r="X89">
        <v>8106</v>
      </c>
      <c r="Y89">
        <v>1663</v>
      </c>
      <c r="Z89">
        <v>26073</v>
      </c>
      <c r="AA89">
        <v>0</v>
      </c>
      <c r="AB89">
        <v>26381</v>
      </c>
      <c r="AC89">
        <v>271285</v>
      </c>
      <c r="AD89">
        <v>0</v>
      </c>
      <c r="AE89">
        <v>269099</v>
      </c>
    </row>
    <row r="90" spans="1:31" x14ac:dyDescent="0.35">
      <c r="A90">
        <f t="shared" si="1"/>
        <v>0</v>
      </c>
      <c r="B90" t="s">
        <v>91</v>
      </c>
      <c r="C90">
        <v>875370</v>
      </c>
      <c r="D90">
        <v>5567065</v>
      </c>
      <c r="E90">
        <v>382456</v>
      </c>
      <c r="F90">
        <v>186847</v>
      </c>
      <c r="G90">
        <v>1332484</v>
      </c>
      <c r="H90">
        <v>66194</v>
      </c>
      <c r="I90">
        <v>110920</v>
      </c>
      <c r="J90">
        <v>351783</v>
      </c>
      <c r="K90">
        <v>1966376</v>
      </c>
      <c r="L90">
        <v>2739675</v>
      </c>
      <c r="M90">
        <v>1391179</v>
      </c>
      <c r="N90">
        <v>115573</v>
      </c>
      <c r="O90">
        <v>244195</v>
      </c>
      <c r="P90">
        <v>78179</v>
      </c>
      <c r="Q90">
        <v>373872</v>
      </c>
      <c r="R90">
        <v>2219178</v>
      </c>
      <c r="S90">
        <v>699675</v>
      </c>
      <c r="T90">
        <v>807408</v>
      </c>
      <c r="U90">
        <v>414812</v>
      </c>
      <c r="V90">
        <v>252192</v>
      </c>
      <c r="W90">
        <v>442619</v>
      </c>
      <c r="X90">
        <v>959280</v>
      </c>
      <c r="Y90">
        <v>434524</v>
      </c>
      <c r="Z90">
        <v>2939104</v>
      </c>
      <c r="AA90">
        <v>122150</v>
      </c>
      <c r="AB90">
        <v>87105</v>
      </c>
      <c r="AC90">
        <v>25750883</v>
      </c>
      <c r="AD90">
        <v>0</v>
      </c>
      <c r="AE90">
        <v>0</v>
      </c>
    </row>
    <row r="91" spans="1:31" x14ac:dyDescent="0.35">
      <c r="A91">
        <f t="shared" si="1"/>
        <v>0</v>
      </c>
      <c r="B91" t="s">
        <v>91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303190</v>
      </c>
      <c r="I91" s="1">
        <v>275834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</row>
    <row r="92" spans="1:31" x14ac:dyDescent="0.35">
      <c r="A92">
        <f t="shared" si="1"/>
        <v>0</v>
      </c>
      <c r="B92" t="s">
        <v>91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548</v>
      </c>
      <c r="I92" s="1">
        <v>11096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</row>
    <row r="93" spans="1:31" x14ac:dyDescent="0.35">
      <c r="A93" s="1"/>
      <c r="B93" t="s">
        <v>518</v>
      </c>
      <c r="C93">
        <v>14317</v>
      </c>
      <c r="D93">
        <v>0</v>
      </c>
      <c r="E93">
        <v>0</v>
      </c>
      <c r="F93">
        <v>1246</v>
      </c>
      <c r="G93">
        <v>0</v>
      </c>
      <c r="H93">
        <v>1179</v>
      </c>
      <c r="I93">
        <v>0</v>
      </c>
      <c r="J93">
        <v>104704</v>
      </c>
      <c r="K93">
        <v>0</v>
      </c>
      <c r="L93">
        <v>0</v>
      </c>
      <c r="M93">
        <v>8299</v>
      </c>
      <c r="N93">
        <v>0</v>
      </c>
      <c r="O93">
        <v>673</v>
      </c>
      <c r="P93">
        <v>0</v>
      </c>
      <c r="Q93">
        <v>7408</v>
      </c>
      <c r="R93">
        <v>63335</v>
      </c>
      <c r="S93">
        <v>8601</v>
      </c>
      <c r="T93">
        <v>2413</v>
      </c>
      <c r="U93">
        <v>1553</v>
      </c>
      <c r="V93">
        <v>3245</v>
      </c>
      <c r="W93">
        <v>7687</v>
      </c>
      <c r="X93">
        <v>0</v>
      </c>
      <c r="Y93">
        <v>0</v>
      </c>
      <c r="Z93">
        <v>156711</v>
      </c>
      <c r="AA93">
        <v>0</v>
      </c>
      <c r="AB93">
        <v>0</v>
      </c>
      <c r="AC93">
        <v>384869</v>
      </c>
      <c r="AD93">
        <v>0</v>
      </c>
      <c r="AE93">
        <v>0</v>
      </c>
    </row>
    <row r="94" spans="1:31" x14ac:dyDescent="0.35">
      <c r="B94" t="s">
        <v>518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3498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</row>
    <row r="95" spans="1:31" x14ac:dyDescent="0.35">
      <c r="B95" t="s">
        <v>519</v>
      </c>
      <c r="C95">
        <v>6810574</v>
      </c>
      <c r="D95">
        <v>0</v>
      </c>
      <c r="E95">
        <v>0</v>
      </c>
      <c r="F95">
        <v>151085</v>
      </c>
      <c r="G95">
        <v>0</v>
      </c>
      <c r="H95">
        <v>175935</v>
      </c>
      <c r="I95">
        <v>0</v>
      </c>
      <c r="J95">
        <v>4953130</v>
      </c>
      <c r="K95">
        <v>0</v>
      </c>
      <c r="L95">
        <v>0</v>
      </c>
      <c r="M95">
        <v>1382880</v>
      </c>
      <c r="N95">
        <v>115573</v>
      </c>
      <c r="O95">
        <v>243522</v>
      </c>
      <c r="P95">
        <v>78179</v>
      </c>
      <c r="Q95">
        <v>366464</v>
      </c>
      <c r="R95">
        <v>2155843</v>
      </c>
      <c r="S95">
        <v>691074</v>
      </c>
      <c r="T95">
        <v>804995</v>
      </c>
      <c r="U95">
        <v>413259</v>
      </c>
      <c r="V95">
        <v>248947</v>
      </c>
      <c r="W95">
        <v>434932</v>
      </c>
      <c r="X95">
        <v>959280</v>
      </c>
      <c r="Y95">
        <v>434524</v>
      </c>
      <c r="Z95">
        <v>2782393</v>
      </c>
      <c r="AA95">
        <v>122150</v>
      </c>
      <c r="AB95">
        <v>87105</v>
      </c>
      <c r="AC95">
        <v>25366014</v>
      </c>
      <c r="AD95">
        <v>0</v>
      </c>
      <c r="AE95">
        <v>25366014</v>
      </c>
    </row>
    <row r="96" spans="1:31" x14ac:dyDescent="0.35">
      <c r="B96" t="s">
        <v>519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575526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</row>
    <row r="97" spans="2:31" x14ac:dyDescent="0.35">
      <c r="B97" t="s">
        <v>519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11644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</row>
    <row r="98" spans="2:31" x14ac:dyDescent="0.35">
      <c r="B98" t="s">
        <v>92</v>
      </c>
      <c r="C98">
        <f t="shared" ref="C98:AD98" si="2">+SUM(C90:C92)-SUM(C2:C89)</f>
        <v>0</v>
      </c>
      <c r="D98">
        <f t="shared" si="2"/>
        <v>0</v>
      </c>
      <c r="E98">
        <f t="shared" si="2"/>
        <v>0</v>
      </c>
      <c r="F98">
        <f t="shared" si="2"/>
        <v>0</v>
      </c>
      <c r="G98">
        <f t="shared" si="2"/>
        <v>0</v>
      </c>
      <c r="H98">
        <f t="shared" si="2"/>
        <v>0</v>
      </c>
      <c r="I98">
        <f t="shared" si="2"/>
        <v>0</v>
      </c>
      <c r="J98">
        <f t="shared" si="2"/>
        <v>0</v>
      </c>
      <c r="K98">
        <f t="shared" si="2"/>
        <v>0</v>
      </c>
      <c r="L98">
        <f t="shared" si="2"/>
        <v>0</v>
      </c>
      <c r="M98">
        <f t="shared" si="2"/>
        <v>0</v>
      </c>
      <c r="N98">
        <f t="shared" si="2"/>
        <v>0</v>
      </c>
      <c r="O98">
        <f t="shared" si="2"/>
        <v>0</v>
      </c>
      <c r="P98">
        <f t="shared" si="2"/>
        <v>0</v>
      </c>
      <c r="Q98">
        <f t="shared" si="2"/>
        <v>0</v>
      </c>
      <c r="R98">
        <f t="shared" si="2"/>
        <v>0</v>
      </c>
      <c r="S98">
        <f t="shared" si="2"/>
        <v>0</v>
      </c>
      <c r="T98">
        <f t="shared" si="2"/>
        <v>0</v>
      </c>
      <c r="U98">
        <f t="shared" si="2"/>
        <v>0</v>
      </c>
      <c r="V98">
        <f t="shared" si="2"/>
        <v>0</v>
      </c>
      <c r="W98">
        <f t="shared" si="2"/>
        <v>0</v>
      </c>
      <c r="X98">
        <f t="shared" si="2"/>
        <v>0</v>
      </c>
      <c r="Y98">
        <f t="shared" si="2"/>
        <v>0</v>
      </c>
      <c r="Z98">
        <f t="shared" si="2"/>
        <v>0</v>
      </c>
      <c r="AA98">
        <f t="shared" si="2"/>
        <v>0</v>
      </c>
      <c r="AB98">
        <f t="shared" si="2"/>
        <v>0</v>
      </c>
      <c r="AC98">
        <f t="shared" si="2"/>
        <v>0</v>
      </c>
      <c r="AD98">
        <f t="shared" si="2"/>
        <v>0</v>
      </c>
    </row>
  </sheetData>
  <conditionalFormatting sqref="A2:A92">
    <cfRule type="cellIs" dxfId="20" priority="1" operator="notEqual">
      <formula>0</formula>
    </cfRule>
  </conditionalFormatting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1"/>
  <dimension ref="A1:Z82"/>
  <sheetViews>
    <sheetView zoomScale="85" zoomScaleNormal="85" workbookViewId="0">
      <pane xSplit="3" ySplit="1" topLeftCell="G2" activePane="bottomRight" state="frozen"/>
      <selection activeCell="I7" sqref="A1:Y92"/>
      <selection pane="topRight" activeCell="I7" sqref="A1:Y92"/>
      <selection pane="bottomLeft" activeCell="I7" sqref="A1:Y92"/>
      <selection pane="bottomRight" activeCell="Y1" sqref="Y1"/>
    </sheetView>
  </sheetViews>
  <sheetFormatPr defaultRowHeight="14.5" x14ac:dyDescent="0.35"/>
  <cols>
    <col min="1" max="24" width="12.6328125" customWidth="1"/>
  </cols>
  <sheetData>
    <row r="1" spans="1:26" x14ac:dyDescent="0.35">
      <c r="A1" t="s">
        <v>92</v>
      </c>
      <c r="B1" t="s">
        <v>485</v>
      </c>
      <c r="C1" t="s">
        <v>21</v>
      </c>
      <c r="D1" t="s">
        <v>114</v>
      </c>
      <c r="E1" t="s">
        <v>115</v>
      </c>
      <c r="F1" t="s">
        <v>116</v>
      </c>
      <c r="G1" t="s">
        <v>117</v>
      </c>
      <c r="H1" t="s">
        <v>118</v>
      </c>
      <c r="I1" t="s">
        <v>119</v>
      </c>
      <c r="J1" t="s">
        <v>125</v>
      </c>
      <c r="K1" t="s">
        <v>126</v>
      </c>
      <c r="L1" t="s">
        <v>127</v>
      </c>
      <c r="M1" t="s">
        <v>128</v>
      </c>
      <c r="N1" t="s">
        <v>486</v>
      </c>
      <c r="O1" t="s">
        <v>487</v>
      </c>
      <c r="P1" t="s">
        <v>488</v>
      </c>
      <c r="Q1" t="s">
        <v>176</v>
      </c>
      <c r="R1" t="s">
        <v>177</v>
      </c>
      <c r="S1" t="s">
        <v>178</v>
      </c>
      <c r="T1" t="s">
        <v>179</v>
      </c>
      <c r="U1" t="s">
        <v>186</v>
      </c>
      <c r="V1" t="s">
        <v>187</v>
      </c>
      <c r="W1" t="s">
        <v>188</v>
      </c>
      <c r="X1" t="s">
        <v>489</v>
      </c>
      <c r="Y1" t="s">
        <v>490</v>
      </c>
      <c r="Z1" t="s">
        <v>491</v>
      </c>
    </row>
    <row r="2" spans="1:26" x14ac:dyDescent="0.35">
      <c r="A2">
        <f>+IF(C2=C1,0,IF(AND(C2=C3,C2=C4),P2-SUM(D2:O4),IF(C2=C3,P2-SUM(D2:O3),P2-SUM(D2:O2))))</f>
        <v>0</v>
      </c>
      <c r="B2">
        <f>+IF(C2=C1,0,IF(AND(C2=C3,C2=C4),Z2-SUM(Q2:Y4),IF(C2=C3,Z2-SUM(Q2:Y3),Z2-SUM(Q2:Y2))))</f>
        <v>0</v>
      </c>
      <c r="C2" t="s">
        <v>22</v>
      </c>
      <c r="D2">
        <v>1416</v>
      </c>
      <c r="E2">
        <v>659</v>
      </c>
      <c r="F2">
        <v>0</v>
      </c>
      <c r="G2">
        <v>0</v>
      </c>
      <c r="H2">
        <v>52206</v>
      </c>
      <c r="I2">
        <v>0</v>
      </c>
      <c r="J2">
        <v>0</v>
      </c>
      <c r="K2">
        <v>2054</v>
      </c>
      <c r="L2">
        <v>13981</v>
      </c>
      <c r="M2">
        <v>0</v>
      </c>
      <c r="N2">
        <v>0</v>
      </c>
      <c r="O2">
        <v>3240</v>
      </c>
      <c r="P2">
        <v>73556</v>
      </c>
      <c r="Q2">
        <v>1484</v>
      </c>
      <c r="R2">
        <v>1500</v>
      </c>
      <c r="S2">
        <v>0</v>
      </c>
      <c r="T2">
        <v>0</v>
      </c>
      <c r="U2">
        <v>0</v>
      </c>
      <c r="V2">
        <v>0</v>
      </c>
      <c r="W2">
        <v>4000</v>
      </c>
      <c r="X2">
        <v>0</v>
      </c>
      <c r="Y2">
        <v>100000</v>
      </c>
      <c r="Z2">
        <v>106984</v>
      </c>
    </row>
    <row r="3" spans="1:26" x14ac:dyDescent="0.35">
      <c r="A3">
        <f t="shared" ref="A3:A66" si="0">+IF(C3=C2,0,IF(AND(C3=C4,C3=C5),P3-SUM(D3:O5),IF(C3=C4,P3-SUM(D3:O4),P3-SUM(D3:O3))))</f>
        <v>0</v>
      </c>
      <c r="B3">
        <f>+IF(C3=C2,0,IF(AND(C3=C4,C3=C5),Z3-SUM(Q3:Y5),IF(C3=C4,Z3-SUM(Q3:Y4),Z3-SUM(Q3:Y3))))</f>
        <v>0</v>
      </c>
      <c r="C3" t="s">
        <v>23</v>
      </c>
      <c r="D3">
        <v>0</v>
      </c>
      <c r="E3">
        <v>0</v>
      </c>
      <c r="F3">
        <v>0</v>
      </c>
      <c r="G3">
        <v>500</v>
      </c>
      <c r="H3">
        <v>0</v>
      </c>
      <c r="I3">
        <v>0</v>
      </c>
      <c r="J3">
        <v>0</v>
      </c>
      <c r="K3">
        <v>124</v>
      </c>
      <c r="L3">
        <v>814</v>
      </c>
      <c r="M3">
        <v>0</v>
      </c>
      <c r="N3">
        <v>1625</v>
      </c>
      <c r="O3">
        <v>1230</v>
      </c>
      <c r="P3">
        <v>4293</v>
      </c>
      <c r="Q3">
        <v>0</v>
      </c>
      <c r="R3">
        <v>0</v>
      </c>
      <c r="S3">
        <v>0</v>
      </c>
      <c r="T3">
        <v>500</v>
      </c>
      <c r="U3">
        <v>0</v>
      </c>
      <c r="V3">
        <v>124</v>
      </c>
      <c r="W3">
        <v>410</v>
      </c>
      <c r="X3">
        <v>3830</v>
      </c>
      <c r="Y3">
        <v>1220</v>
      </c>
      <c r="Z3">
        <v>6084</v>
      </c>
    </row>
    <row r="4" spans="1:26" x14ac:dyDescent="0.35">
      <c r="A4">
        <f t="shared" si="0"/>
        <v>0</v>
      </c>
      <c r="B4">
        <f>+IF(C4=C3,0,IF(AND(C4=C5,C4=C6),Z4-SUM(Q4:Y6),IF(C4=C5,Z4-SUM(Q4:Y5),Z4-SUM(Q4:Y4))))</f>
        <v>0</v>
      </c>
      <c r="C4" t="s">
        <v>24</v>
      </c>
      <c r="D4">
        <v>8275</v>
      </c>
      <c r="E4">
        <v>6200</v>
      </c>
      <c r="F4">
        <v>10</v>
      </c>
      <c r="G4">
        <v>0</v>
      </c>
      <c r="H4">
        <v>0</v>
      </c>
      <c r="I4">
        <v>0</v>
      </c>
      <c r="J4">
        <v>0</v>
      </c>
      <c r="K4">
        <v>1950</v>
      </c>
      <c r="L4">
        <v>7046</v>
      </c>
      <c r="M4">
        <v>3154</v>
      </c>
      <c r="N4">
        <v>631</v>
      </c>
      <c r="O4">
        <v>26209</v>
      </c>
      <c r="P4">
        <v>53475</v>
      </c>
      <c r="Q4">
        <v>10250</v>
      </c>
      <c r="R4">
        <v>3000</v>
      </c>
      <c r="S4">
        <v>0</v>
      </c>
      <c r="T4">
        <v>0</v>
      </c>
      <c r="U4">
        <v>0</v>
      </c>
      <c r="V4">
        <v>0</v>
      </c>
      <c r="W4">
        <v>1365</v>
      </c>
      <c r="X4">
        <v>0</v>
      </c>
      <c r="Y4">
        <v>22722</v>
      </c>
      <c r="Z4">
        <v>37337</v>
      </c>
    </row>
    <row r="5" spans="1:26" x14ac:dyDescent="0.35">
      <c r="A5">
        <f t="shared" si="0"/>
        <v>0</v>
      </c>
      <c r="B5">
        <f>+IF(C5=C4,0,IF(AND(C5=C6,C5=C7),Z5-SUM(Q5:Y7),IF(C5=C6,Z5-SUM(Q5:Y6),Z5-SUM(Q5:Y5))))</f>
        <v>0</v>
      </c>
      <c r="C5" t="s">
        <v>25</v>
      </c>
      <c r="D5">
        <v>11021</v>
      </c>
      <c r="E5">
        <v>232</v>
      </c>
      <c r="F5">
        <v>22030</v>
      </c>
      <c r="G5">
        <v>0</v>
      </c>
      <c r="H5">
        <v>0</v>
      </c>
      <c r="I5">
        <v>0</v>
      </c>
      <c r="J5">
        <v>0</v>
      </c>
      <c r="K5">
        <v>7283</v>
      </c>
      <c r="L5">
        <v>29897</v>
      </c>
      <c r="M5">
        <v>0</v>
      </c>
      <c r="N5">
        <v>11</v>
      </c>
      <c r="O5">
        <v>40355</v>
      </c>
      <c r="P5">
        <v>110829</v>
      </c>
      <c r="Q5">
        <v>19235</v>
      </c>
      <c r="R5">
        <v>3550</v>
      </c>
      <c r="S5">
        <v>28783</v>
      </c>
      <c r="T5">
        <v>0</v>
      </c>
      <c r="U5">
        <v>0</v>
      </c>
      <c r="V5">
        <v>8194</v>
      </c>
      <c r="W5">
        <v>22073</v>
      </c>
      <c r="X5">
        <v>0</v>
      </c>
      <c r="Y5">
        <v>35051</v>
      </c>
      <c r="Z5">
        <v>116886</v>
      </c>
    </row>
    <row r="6" spans="1:26" x14ac:dyDescent="0.35">
      <c r="A6">
        <f t="shared" si="0"/>
        <v>0</v>
      </c>
      <c r="B6">
        <f>+IF(C6=C5,0,IF(AND(C6=C7,C6=C8),Z6-SUM(Q6:Y8),IF(C6=C7,Z6-SUM(Q6:Y7),Z6-SUM(Q6:Y6))))</f>
        <v>0</v>
      </c>
      <c r="C6" t="s">
        <v>26</v>
      </c>
      <c r="D6">
        <v>5072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5725</v>
      </c>
      <c r="L6">
        <v>11053</v>
      </c>
      <c r="M6">
        <v>0</v>
      </c>
      <c r="N6">
        <v>0</v>
      </c>
      <c r="O6">
        <v>1960</v>
      </c>
      <c r="P6">
        <v>23810</v>
      </c>
      <c r="Q6">
        <v>6395</v>
      </c>
      <c r="R6">
        <v>0</v>
      </c>
      <c r="S6">
        <v>0</v>
      </c>
      <c r="T6">
        <v>0</v>
      </c>
      <c r="U6">
        <v>0</v>
      </c>
      <c r="V6">
        <v>6960</v>
      </c>
      <c r="W6">
        <v>30656</v>
      </c>
      <c r="X6">
        <v>0</v>
      </c>
      <c r="Y6">
        <v>6000</v>
      </c>
      <c r="Z6">
        <v>50011</v>
      </c>
    </row>
    <row r="7" spans="1:26" x14ac:dyDescent="0.35">
      <c r="A7">
        <f t="shared" si="0"/>
        <v>0</v>
      </c>
      <c r="B7">
        <f>+IF(C7=C6,0,IF(AND(C7=C8,C7=C9),Z7-SUM(Q7:Y9),IF(C7=C8,Z7-SUM(Q7:Y8),Z7-SUM(Q7:Y7))))</f>
        <v>0</v>
      </c>
      <c r="C7" t="s">
        <v>93</v>
      </c>
      <c r="D7">
        <v>2851</v>
      </c>
      <c r="E7">
        <v>0</v>
      </c>
      <c r="F7">
        <v>0</v>
      </c>
      <c r="G7">
        <v>0</v>
      </c>
      <c r="H7">
        <v>0</v>
      </c>
      <c r="I7">
        <v>0</v>
      </c>
      <c r="J7">
        <v>83</v>
      </c>
      <c r="K7">
        <v>900</v>
      </c>
      <c r="L7">
        <v>3542</v>
      </c>
      <c r="M7">
        <v>2377</v>
      </c>
      <c r="N7">
        <v>0</v>
      </c>
      <c r="O7">
        <v>4987</v>
      </c>
      <c r="P7">
        <v>14740</v>
      </c>
      <c r="Q7">
        <v>2100</v>
      </c>
      <c r="R7">
        <v>0</v>
      </c>
      <c r="S7">
        <v>0</v>
      </c>
      <c r="T7">
        <v>0</v>
      </c>
      <c r="U7">
        <v>83</v>
      </c>
      <c r="V7">
        <v>900</v>
      </c>
      <c r="W7">
        <v>2905</v>
      </c>
      <c r="X7">
        <v>0</v>
      </c>
      <c r="Y7">
        <v>7364</v>
      </c>
      <c r="Z7">
        <v>13352</v>
      </c>
    </row>
    <row r="8" spans="1:26" x14ac:dyDescent="0.35">
      <c r="A8">
        <f t="shared" si="0"/>
        <v>0</v>
      </c>
      <c r="B8">
        <f>+IF(C8=C7,0,IF(AND(C8=C9,C8=C10),Z8-SUM(Q8:Y10),IF(C8=C9,Z8-SUM(Q8:Y9),Z8-SUM(Q8:Y8))))</f>
        <v>0</v>
      </c>
      <c r="C8" t="s">
        <v>27</v>
      </c>
      <c r="D8">
        <v>18104</v>
      </c>
      <c r="E8">
        <v>1610</v>
      </c>
      <c r="F8">
        <v>0</v>
      </c>
      <c r="G8">
        <v>0</v>
      </c>
      <c r="H8">
        <v>16</v>
      </c>
      <c r="I8">
        <v>0</v>
      </c>
      <c r="J8">
        <v>0</v>
      </c>
      <c r="K8">
        <v>3231</v>
      </c>
      <c r="L8">
        <v>30257</v>
      </c>
      <c r="M8">
        <v>0</v>
      </c>
      <c r="N8">
        <v>0</v>
      </c>
      <c r="O8">
        <v>39082</v>
      </c>
      <c r="P8">
        <v>92300</v>
      </c>
      <c r="Q8">
        <v>15429</v>
      </c>
      <c r="R8">
        <v>2840</v>
      </c>
      <c r="S8">
        <v>0</v>
      </c>
      <c r="T8">
        <v>0</v>
      </c>
      <c r="U8">
        <v>0</v>
      </c>
      <c r="V8">
        <v>23000</v>
      </c>
      <c r="W8">
        <v>5786</v>
      </c>
      <c r="X8">
        <v>0</v>
      </c>
      <c r="Y8">
        <v>25940</v>
      </c>
      <c r="Z8">
        <v>72995</v>
      </c>
    </row>
    <row r="9" spans="1:26" x14ac:dyDescent="0.35">
      <c r="A9">
        <f t="shared" si="0"/>
        <v>0</v>
      </c>
      <c r="B9">
        <f>+IF(C9=C8,0,IF(AND(C9=C10,C9=C11),Z9-SUM(Q9:Y11),IF(C9=C10,Z9-SUM(Q9:Y10),Z9-SUM(Q9:Y9))))</f>
        <v>0</v>
      </c>
      <c r="C9" t="s">
        <v>28</v>
      </c>
      <c r="D9">
        <v>395</v>
      </c>
      <c r="E9">
        <v>45</v>
      </c>
      <c r="F9">
        <v>0</v>
      </c>
      <c r="G9">
        <v>0</v>
      </c>
      <c r="H9">
        <v>0</v>
      </c>
      <c r="I9">
        <v>0</v>
      </c>
      <c r="J9">
        <v>0</v>
      </c>
      <c r="K9">
        <v>1270</v>
      </c>
      <c r="L9">
        <v>1417</v>
      </c>
      <c r="M9">
        <v>0</v>
      </c>
      <c r="N9">
        <v>0</v>
      </c>
      <c r="O9">
        <v>28025</v>
      </c>
      <c r="P9">
        <v>31152</v>
      </c>
      <c r="Q9">
        <v>4929</v>
      </c>
      <c r="R9">
        <v>0</v>
      </c>
      <c r="S9">
        <v>0</v>
      </c>
      <c r="T9">
        <v>0</v>
      </c>
      <c r="U9">
        <v>0</v>
      </c>
      <c r="V9">
        <v>409</v>
      </c>
      <c r="W9">
        <v>3094</v>
      </c>
      <c r="X9">
        <v>0</v>
      </c>
      <c r="Y9">
        <v>29959</v>
      </c>
      <c r="Z9">
        <v>38391</v>
      </c>
    </row>
    <row r="10" spans="1:26" x14ac:dyDescent="0.35">
      <c r="A10">
        <f t="shared" si="0"/>
        <v>0</v>
      </c>
      <c r="B10">
        <f>+IF(C10=C9,0,IF(AND(C10=C11,C10=C12),Z10-SUM(Q10:Y12),IF(C10=C11,Z10-SUM(Q10:Y11),Z10-SUM(Q10:Y10))))</f>
        <v>0</v>
      </c>
      <c r="C10" t="s">
        <v>29</v>
      </c>
      <c r="D10">
        <v>7967</v>
      </c>
      <c r="E10">
        <v>3159</v>
      </c>
      <c r="F10">
        <v>120</v>
      </c>
      <c r="G10">
        <v>0</v>
      </c>
      <c r="H10">
        <v>0</v>
      </c>
      <c r="I10">
        <v>0</v>
      </c>
      <c r="J10">
        <v>2882</v>
      </c>
      <c r="K10">
        <v>1200</v>
      </c>
      <c r="L10">
        <v>1633</v>
      </c>
      <c r="M10">
        <v>0</v>
      </c>
      <c r="N10">
        <v>0</v>
      </c>
      <c r="O10">
        <v>11116</v>
      </c>
      <c r="P10">
        <v>28077</v>
      </c>
      <c r="Q10">
        <v>7845</v>
      </c>
      <c r="R10">
        <v>3000</v>
      </c>
      <c r="S10">
        <v>161</v>
      </c>
      <c r="T10">
        <v>0</v>
      </c>
      <c r="U10">
        <v>2000</v>
      </c>
      <c r="V10">
        <v>6853</v>
      </c>
      <c r="W10">
        <v>2300</v>
      </c>
      <c r="X10">
        <v>0</v>
      </c>
      <c r="Y10">
        <v>10743</v>
      </c>
      <c r="Z10">
        <v>32902</v>
      </c>
    </row>
    <row r="11" spans="1:26" x14ac:dyDescent="0.35">
      <c r="A11">
        <f t="shared" si="0"/>
        <v>0</v>
      </c>
      <c r="B11">
        <f>+IF(C11=C10,0,IF(AND(C11=C12,C11=C13),Z11-SUM(Q11:Y13),IF(C11=C12,Z11-SUM(Q11:Y12),Z11-SUM(Q11:Y11))))</f>
        <v>0</v>
      </c>
      <c r="C11" t="s">
        <v>30</v>
      </c>
      <c r="D11">
        <v>3510</v>
      </c>
      <c r="E11">
        <v>5432</v>
      </c>
      <c r="F11">
        <v>12218</v>
      </c>
      <c r="G11">
        <v>0</v>
      </c>
      <c r="H11">
        <v>0</v>
      </c>
      <c r="I11">
        <v>10729</v>
      </c>
      <c r="J11">
        <v>28</v>
      </c>
      <c r="K11">
        <v>8768</v>
      </c>
      <c r="L11">
        <v>24988</v>
      </c>
      <c r="M11">
        <v>42</v>
      </c>
      <c r="N11">
        <v>169</v>
      </c>
      <c r="O11">
        <v>11252</v>
      </c>
      <c r="P11">
        <v>77136</v>
      </c>
      <c r="Q11">
        <v>0</v>
      </c>
      <c r="R11">
        <v>4210</v>
      </c>
      <c r="S11">
        <v>980</v>
      </c>
      <c r="T11">
        <v>0</v>
      </c>
      <c r="U11">
        <v>3300</v>
      </c>
      <c r="V11">
        <v>9303</v>
      </c>
      <c r="W11">
        <v>9750</v>
      </c>
      <c r="X11">
        <v>13970</v>
      </c>
      <c r="Y11">
        <v>23412</v>
      </c>
      <c r="Z11">
        <v>64925</v>
      </c>
    </row>
    <row r="12" spans="1:26" x14ac:dyDescent="0.35">
      <c r="A12">
        <f t="shared" si="0"/>
        <v>0</v>
      </c>
      <c r="B12">
        <f>+IF(C12=C11,0,IF(AND(C12=C13,C12=C14),Z12-SUM(Q12:Y14),IF(C12=C13,Z12-SUM(Q12:Y13),Z12-SUM(Q12:Y12))))</f>
        <v>0</v>
      </c>
      <c r="C12" t="s">
        <v>31</v>
      </c>
      <c r="D12">
        <v>908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73</v>
      </c>
      <c r="L12">
        <v>1368</v>
      </c>
      <c r="M12">
        <v>0</v>
      </c>
      <c r="N12">
        <v>0</v>
      </c>
      <c r="O12">
        <v>101</v>
      </c>
      <c r="P12">
        <v>2450</v>
      </c>
      <c r="Q12">
        <v>1135</v>
      </c>
      <c r="R12">
        <v>0</v>
      </c>
      <c r="S12">
        <v>0</v>
      </c>
      <c r="T12">
        <v>0</v>
      </c>
      <c r="U12">
        <v>0</v>
      </c>
      <c r="V12">
        <v>0</v>
      </c>
      <c r="W12">
        <v>5549</v>
      </c>
      <c r="X12">
        <v>0</v>
      </c>
      <c r="Y12">
        <v>1200</v>
      </c>
      <c r="Z12">
        <v>7884</v>
      </c>
    </row>
    <row r="13" spans="1:26" x14ac:dyDescent="0.35">
      <c r="A13">
        <f t="shared" si="0"/>
        <v>0</v>
      </c>
      <c r="B13">
        <f>+IF(C13=C12,0,IF(AND(C13=C14,C13=C15),Z13-SUM(Q13:Y15),IF(C13=C14,Z13-SUM(Q13:Y14),Z13-SUM(Q13:Y13))))</f>
        <v>0</v>
      </c>
      <c r="C13" t="s">
        <v>32</v>
      </c>
      <c r="D13">
        <v>24344</v>
      </c>
      <c r="E13">
        <v>19</v>
      </c>
      <c r="F13">
        <v>0</v>
      </c>
      <c r="G13">
        <v>10100</v>
      </c>
      <c r="H13">
        <v>0</v>
      </c>
      <c r="I13">
        <v>0</v>
      </c>
      <c r="J13">
        <v>67</v>
      </c>
      <c r="K13">
        <v>1195</v>
      </c>
      <c r="L13">
        <v>23548</v>
      </c>
      <c r="M13">
        <v>0</v>
      </c>
      <c r="N13">
        <v>0</v>
      </c>
      <c r="O13">
        <v>17922</v>
      </c>
      <c r="P13">
        <v>256868</v>
      </c>
      <c r="Q13">
        <v>44413</v>
      </c>
      <c r="R13">
        <v>993</v>
      </c>
      <c r="S13">
        <v>0</v>
      </c>
      <c r="T13">
        <v>15748</v>
      </c>
      <c r="U13">
        <v>3594</v>
      </c>
      <c r="V13">
        <v>3230</v>
      </c>
      <c r="W13">
        <v>44293</v>
      </c>
      <c r="X13">
        <v>0</v>
      </c>
      <c r="Y13">
        <v>10269</v>
      </c>
      <c r="Z13">
        <v>305717</v>
      </c>
    </row>
    <row r="14" spans="1:26" x14ac:dyDescent="0.35">
      <c r="A14">
        <f t="shared" si="0"/>
        <v>0</v>
      </c>
      <c r="B14">
        <f>+IF(C14=C13,0,IF(AND(C14=C15,C14=C16),Z14-SUM(Q14:Y16),IF(C14=C15,Z14-SUM(Q14:Y15),Z14-SUM(Q14:Y14))))</f>
        <v>0</v>
      </c>
      <c r="C14" t="s">
        <v>32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179673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183177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</row>
    <row r="15" spans="1:26" x14ac:dyDescent="0.35">
      <c r="A15">
        <f t="shared" si="0"/>
        <v>0</v>
      </c>
      <c r="B15">
        <f>+IF(C15=C14,0,IF(AND(C15=C16,C15=C17),Z15-SUM(Q15:Y17),IF(C15=C16,Z15-SUM(Q15:Y16),Z15-SUM(Q15:Y15))))</f>
        <v>0</v>
      </c>
      <c r="C15" t="s">
        <v>33</v>
      </c>
      <c r="D15">
        <v>3512</v>
      </c>
      <c r="E15">
        <v>16245</v>
      </c>
      <c r="F15">
        <v>0</v>
      </c>
      <c r="G15">
        <v>0</v>
      </c>
      <c r="H15">
        <v>0</v>
      </c>
      <c r="I15">
        <v>0</v>
      </c>
      <c r="J15">
        <v>0</v>
      </c>
      <c r="K15">
        <v>592</v>
      </c>
      <c r="L15">
        <v>4261</v>
      </c>
      <c r="M15">
        <v>0</v>
      </c>
      <c r="N15">
        <v>0</v>
      </c>
      <c r="O15">
        <v>4353</v>
      </c>
      <c r="P15">
        <v>28963</v>
      </c>
      <c r="Q15">
        <v>1442</v>
      </c>
      <c r="R15">
        <v>15000</v>
      </c>
      <c r="S15">
        <v>0</v>
      </c>
      <c r="T15">
        <v>0</v>
      </c>
      <c r="U15">
        <v>0</v>
      </c>
      <c r="V15">
        <v>2500</v>
      </c>
      <c r="W15">
        <v>10037</v>
      </c>
      <c r="X15">
        <v>0</v>
      </c>
      <c r="Y15">
        <v>11105</v>
      </c>
      <c r="Z15">
        <v>40084</v>
      </c>
    </row>
    <row r="16" spans="1:26" x14ac:dyDescent="0.35">
      <c r="A16">
        <f t="shared" si="0"/>
        <v>0</v>
      </c>
      <c r="B16">
        <f>+IF(C16=C15,0,IF(AND(C16=C17,C16=C18),Z16-SUM(Q16:Y18),IF(C16=C17,Z16-SUM(Q16:Y17),Z16-SUM(Q16:Y16))))</f>
        <v>0</v>
      </c>
      <c r="C16" t="s">
        <v>34</v>
      </c>
      <c r="D16">
        <v>864</v>
      </c>
      <c r="E16">
        <v>15</v>
      </c>
      <c r="F16">
        <v>0</v>
      </c>
      <c r="G16">
        <v>0</v>
      </c>
      <c r="H16">
        <v>0</v>
      </c>
      <c r="I16">
        <v>0</v>
      </c>
      <c r="J16">
        <v>0</v>
      </c>
      <c r="K16">
        <v>599</v>
      </c>
      <c r="L16">
        <v>94</v>
      </c>
      <c r="M16">
        <v>0</v>
      </c>
      <c r="N16">
        <v>0</v>
      </c>
      <c r="O16">
        <v>2328</v>
      </c>
      <c r="P16">
        <v>3900</v>
      </c>
      <c r="Q16">
        <v>0</v>
      </c>
      <c r="R16">
        <v>1050</v>
      </c>
      <c r="S16">
        <v>0</v>
      </c>
      <c r="T16">
        <v>0</v>
      </c>
      <c r="U16">
        <v>0</v>
      </c>
      <c r="V16">
        <v>31</v>
      </c>
      <c r="W16">
        <v>16</v>
      </c>
      <c r="X16">
        <v>0</v>
      </c>
      <c r="Y16">
        <v>2755</v>
      </c>
      <c r="Z16">
        <v>3852</v>
      </c>
    </row>
    <row r="17" spans="1:26" x14ac:dyDescent="0.35">
      <c r="A17">
        <f t="shared" si="0"/>
        <v>0</v>
      </c>
      <c r="B17">
        <f>+IF(C17=C16,0,IF(AND(C17=C18,C17=C19),Z17-SUM(Q17:Y19),IF(C17=C18,Z17-SUM(Q17:Y18),Z17-SUM(Q17:Y17))))</f>
        <v>0</v>
      </c>
      <c r="C17" t="s">
        <v>35</v>
      </c>
      <c r="D17">
        <v>8919</v>
      </c>
      <c r="E17">
        <v>1611</v>
      </c>
      <c r="F17">
        <v>0</v>
      </c>
      <c r="G17">
        <v>0</v>
      </c>
      <c r="H17">
        <v>0</v>
      </c>
      <c r="I17">
        <v>0</v>
      </c>
      <c r="J17">
        <v>0</v>
      </c>
      <c r="K17">
        <v>913</v>
      </c>
      <c r="L17">
        <v>5997</v>
      </c>
      <c r="M17">
        <v>0</v>
      </c>
      <c r="N17">
        <v>0</v>
      </c>
      <c r="O17">
        <v>736</v>
      </c>
      <c r="P17">
        <v>18176</v>
      </c>
      <c r="Q17">
        <v>12400</v>
      </c>
      <c r="R17">
        <v>0</v>
      </c>
      <c r="S17">
        <v>0</v>
      </c>
      <c r="T17">
        <v>0</v>
      </c>
      <c r="U17">
        <v>0</v>
      </c>
      <c r="V17">
        <v>6590</v>
      </c>
      <c r="W17">
        <v>3514</v>
      </c>
      <c r="X17">
        <v>0</v>
      </c>
      <c r="Y17">
        <v>155</v>
      </c>
      <c r="Z17">
        <v>22659</v>
      </c>
    </row>
    <row r="18" spans="1:26" x14ac:dyDescent="0.35">
      <c r="A18">
        <f t="shared" si="0"/>
        <v>0</v>
      </c>
      <c r="B18">
        <f>+IF(C18=C17,0,IF(AND(C18=C19,C18=C20),Z18-SUM(Q18:Y20),IF(C18=C19,Z18-SUM(Q18:Y19),Z18-SUM(Q18:Y18))))</f>
        <v>0</v>
      </c>
      <c r="C18" t="s">
        <v>36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3335</v>
      </c>
      <c r="L18">
        <v>0</v>
      </c>
      <c r="M18">
        <v>0</v>
      </c>
      <c r="N18">
        <v>0</v>
      </c>
      <c r="O18">
        <v>2744</v>
      </c>
      <c r="P18">
        <v>6079</v>
      </c>
      <c r="Q18">
        <v>0</v>
      </c>
      <c r="R18">
        <v>0</v>
      </c>
      <c r="S18">
        <v>0</v>
      </c>
      <c r="T18">
        <v>0</v>
      </c>
      <c r="U18">
        <v>0</v>
      </c>
      <c r="V18">
        <v>2500</v>
      </c>
      <c r="W18">
        <v>0</v>
      </c>
      <c r="X18">
        <v>0</v>
      </c>
      <c r="Y18">
        <v>0</v>
      </c>
      <c r="Z18">
        <v>2500</v>
      </c>
    </row>
    <row r="19" spans="1:26" x14ac:dyDescent="0.35">
      <c r="A19">
        <f t="shared" si="0"/>
        <v>0</v>
      </c>
      <c r="B19">
        <f>+IF(C19=C18,0,IF(AND(C19=C20,C19=C21),Z19-SUM(Q19:Y21),IF(C19=C20,Z19-SUM(Q19:Y20),Z19-SUM(Q19:Y19))))</f>
        <v>0</v>
      </c>
      <c r="C19" t="s">
        <v>37</v>
      </c>
      <c r="D19">
        <v>8800</v>
      </c>
      <c r="E19">
        <v>0</v>
      </c>
      <c r="F19">
        <v>1050</v>
      </c>
      <c r="G19">
        <v>0</v>
      </c>
      <c r="H19">
        <v>0</v>
      </c>
      <c r="I19">
        <v>0</v>
      </c>
      <c r="J19">
        <v>0</v>
      </c>
      <c r="K19">
        <v>145</v>
      </c>
      <c r="L19">
        <v>261</v>
      </c>
      <c r="M19">
        <v>391</v>
      </c>
      <c r="N19">
        <v>0</v>
      </c>
      <c r="O19">
        <v>400</v>
      </c>
      <c r="P19">
        <v>11047</v>
      </c>
      <c r="Q19">
        <v>10350</v>
      </c>
      <c r="R19">
        <v>0</v>
      </c>
      <c r="S19">
        <v>5850</v>
      </c>
      <c r="T19">
        <v>0</v>
      </c>
      <c r="U19">
        <v>0</v>
      </c>
      <c r="V19">
        <v>0</v>
      </c>
      <c r="W19">
        <v>3115</v>
      </c>
      <c r="X19">
        <v>0</v>
      </c>
      <c r="Y19">
        <v>3155</v>
      </c>
      <c r="Z19">
        <v>22470</v>
      </c>
    </row>
    <row r="20" spans="1:26" x14ac:dyDescent="0.35">
      <c r="A20">
        <f t="shared" si="0"/>
        <v>0</v>
      </c>
      <c r="B20">
        <f>+IF(C20=C19,0,IF(AND(C20=C21,C20=C22),Z20-SUM(Q20:Y22),IF(C20=C21,Z20-SUM(Q20:Y21),Z20-SUM(Q20:Y20))))</f>
        <v>0</v>
      </c>
      <c r="C20" t="s">
        <v>38</v>
      </c>
      <c r="D20">
        <v>16733</v>
      </c>
      <c r="E20">
        <v>5725</v>
      </c>
      <c r="F20">
        <v>0</v>
      </c>
      <c r="G20">
        <v>0</v>
      </c>
      <c r="H20">
        <v>0</v>
      </c>
      <c r="I20">
        <v>0</v>
      </c>
      <c r="J20">
        <v>0</v>
      </c>
      <c r="K20">
        <v>2215</v>
      </c>
      <c r="L20">
        <v>9694</v>
      </c>
      <c r="M20">
        <v>4148</v>
      </c>
      <c r="N20">
        <v>9592</v>
      </c>
      <c r="O20">
        <v>9281</v>
      </c>
      <c r="P20">
        <v>57388</v>
      </c>
      <c r="Q20">
        <v>26485</v>
      </c>
      <c r="R20">
        <v>11000</v>
      </c>
      <c r="S20">
        <v>0</v>
      </c>
      <c r="T20">
        <v>0</v>
      </c>
      <c r="U20">
        <v>0</v>
      </c>
      <c r="V20">
        <v>8230</v>
      </c>
      <c r="W20">
        <v>30445</v>
      </c>
      <c r="X20">
        <v>12650</v>
      </c>
      <c r="Y20">
        <v>21637</v>
      </c>
      <c r="Z20">
        <v>110447</v>
      </c>
    </row>
    <row r="21" spans="1:26" x14ac:dyDescent="0.35">
      <c r="A21">
        <f t="shared" si="0"/>
        <v>0</v>
      </c>
      <c r="B21">
        <f>+IF(C21=C20,0,IF(AND(C21=C22,C21=C23),Z21-SUM(Q21:Y23),IF(C21=C22,Z21-SUM(Q21:Y22),Z21-SUM(Q21:Y21))))</f>
        <v>0</v>
      </c>
      <c r="C21" t="s">
        <v>39</v>
      </c>
      <c r="D21">
        <v>6900</v>
      </c>
      <c r="E21">
        <v>7480</v>
      </c>
      <c r="F21">
        <v>0</v>
      </c>
      <c r="G21">
        <v>0</v>
      </c>
      <c r="H21">
        <v>0</v>
      </c>
      <c r="I21">
        <v>0</v>
      </c>
      <c r="J21">
        <v>0</v>
      </c>
      <c r="K21">
        <v>21000</v>
      </c>
      <c r="L21">
        <v>28436</v>
      </c>
      <c r="M21">
        <v>0</v>
      </c>
      <c r="N21">
        <v>0</v>
      </c>
      <c r="O21">
        <v>7650</v>
      </c>
      <c r="P21">
        <v>71466</v>
      </c>
      <c r="Q21">
        <v>124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124</v>
      </c>
    </row>
    <row r="22" spans="1:26" x14ac:dyDescent="0.35">
      <c r="A22">
        <f t="shared" si="0"/>
        <v>0</v>
      </c>
      <c r="B22">
        <f>+IF(C22=C21,0,IF(AND(C22=C23,C22=C24),Z22-SUM(Q22:Y24),IF(C22=C23,Z22-SUM(Q22:Y23),Z22-SUM(Q22:Y22))))</f>
        <v>0</v>
      </c>
      <c r="C22" t="s">
        <v>40</v>
      </c>
      <c r="D22">
        <v>6450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24527</v>
      </c>
      <c r="L22">
        <v>30717</v>
      </c>
      <c r="M22">
        <v>0</v>
      </c>
      <c r="N22">
        <v>0</v>
      </c>
      <c r="O22">
        <v>9402</v>
      </c>
      <c r="P22">
        <v>71096</v>
      </c>
      <c r="Q22">
        <v>5000</v>
      </c>
      <c r="R22">
        <v>0</v>
      </c>
      <c r="S22">
        <v>0</v>
      </c>
      <c r="T22">
        <v>0</v>
      </c>
      <c r="U22">
        <v>0</v>
      </c>
      <c r="V22">
        <v>9000</v>
      </c>
      <c r="W22">
        <v>22084</v>
      </c>
      <c r="X22">
        <v>0</v>
      </c>
      <c r="Y22">
        <v>8566</v>
      </c>
      <c r="Z22">
        <v>44650</v>
      </c>
    </row>
    <row r="23" spans="1:26" x14ac:dyDescent="0.35">
      <c r="A23">
        <f t="shared" si="0"/>
        <v>0</v>
      </c>
      <c r="B23">
        <f>+IF(C23=C22,0,IF(AND(C23=C24,C23=C25),Z23-SUM(Q23:Y25),IF(C23=C24,Z23-SUM(Q23:Y24),Z23-SUM(Q23:Y23))))</f>
        <v>0</v>
      </c>
      <c r="C23" t="s">
        <v>41</v>
      </c>
      <c r="D23">
        <v>1998</v>
      </c>
      <c r="E23">
        <v>604</v>
      </c>
      <c r="F23">
        <v>0</v>
      </c>
      <c r="G23">
        <v>0</v>
      </c>
      <c r="H23">
        <v>0</v>
      </c>
      <c r="I23">
        <v>0</v>
      </c>
      <c r="J23">
        <v>0</v>
      </c>
      <c r="K23">
        <v>231</v>
      </c>
      <c r="L23">
        <v>4404</v>
      </c>
      <c r="M23">
        <v>0</v>
      </c>
      <c r="N23">
        <v>0</v>
      </c>
      <c r="O23">
        <v>1019</v>
      </c>
      <c r="P23">
        <v>8256</v>
      </c>
      <c r="Q23">
        <v>0</v>
      </c>
      <c r="R23">
        <v>0</v>
      </c>
      <c r="S23">
        <v>0</v>
      </c>
      <c r="T23">
        <v>0</v>
      </c>
      <c r="U23">
        <v>0</v>
      </c>
      <c r="V23">
        <v>334</v>
      </c>
      <c r="W23">
        <v>1607</v>
      </c>
      <c r="X23">
        <v>0</v>
      </c>
      <c r="Y23">
        <v>1100</v>
      </c>
      <c r="Z23">
        <v>3041</v>
      </c>
    </row>
    <row r="24" spans="1:26" x14ac:dyDescent="0.35">
      <c r="A24">
        <f t="shared" si="0"/>
        <v>0</v>
      </c>
      <c r="B24">
        <f>+IF(C24=C23,0,IF(AND(C24=C25,C24=C26),Z24-SUM(Q24:Y26),IF(C24=C25,Z24-SUM(Q24:Y25),Z24-SUM(Q24:Y24))))</f>
        <v>0</v>
      </c>
      <c r="C24" t="s">
        <v>42</v>
      </c>
      <c r="D24">
        <v>5677</v>
      </c>
      <c r="E24">
        <v>8201</v>
      </c>
      <c r="F24">
        <v>0</v>
      </c>
      <c r="G24">
        <v>0</v>
      </c>
      <c r="H24">
        <v>0</v>
      </c>
      <c r="I24">
        <v>0</v>
      </c>
      <c r="J24">
        <v>0</v>
      </c>
      <c r="K24">
        <v>3814</v>
      </c>
      <c r="L24">
        <v>4378</v>
      </c>
      <c r="M24">
        <v>0</v>
      </c>
      <c r="N24">
        <v>0</v>
      </c>
      <c r="O24">
        <v>625</v>
      </c>
      <c r="P24">
        <v>22695</v>
      </c>
      <c r="Q24">
        <v>800</v>
      </c>
      <c r="R24">
        <v>0</v>
      </c>
      <c r="S24">
        <v>0</v>
      </c>
      <c r="T24">
        <v>0</v>
      </c>
      <c r="U24">
        <v>0</v>
      </c>
      <c r="V24">
        <v>5621</v>
      </c>
      <c r="W24">
        <v>8400</v>
      </c>
      <c r="X24">
        <v>0</v>
      </c>
      <c r="Y24">
        <v>1616</v>
      </c>
      <c r="Z24">
        <v>16437</v>
      </c>
    </row>
    <row r="25" spans="1:26" x14ac:dyDescent="0.35">
      <c r="A25">
        <f t="shared" si="0"/>
        <v>0</v>
      </c>
      <c r="B25">
        <f>+IF(C25=C24,0,IF(AND(C25=C26,C25=C27),Z25-SUM(Q25:Y27),IF(C25=C26,Z25-SUM(Q25:Y26),Z25-SUM(Q25:Y25))))</f>
        <v>0</v>
      </c>
      <c r="C25" t="s">
        <v>43</v>
      </c>
      <c r="D25">
        <v>883</v>
      </c>
      <c r="E25">
        <v>2301</v>
      </c>
      <c r="F25">
        <v>0</v>
      </c>
      <c r="G25">
        <v>0</v>
      </c>
      <c r="H25">
        <v>0</v>
      </c>
      <c r="I25">
        <v>0</v>
      </c>
      <c r="J25">
        <v>0</v>
      </c>
      <c r="K25">
        <v>730</v>
      </c>
      <c r="L25">
        <v>13166</v>
      </c>
      <c r="M25">
        <v>0</v>
      </c>
      <c r="N25">
        <v>0</v>
      </c>
      <c r="O25">
        <v>0</v>
      </c>
      <c r="P25">
        <v>17080</v>
      </c>
      <c r="Q25">
        <v>0</v>
      </c>
      <c r="R25">
        <v>3500</v>
      </c>
      <c r="S25">
        <v>0</v>
      </c>
      <c r="T25">
        <v>0</v>
      </c>
      <c r="U25">
        <v>0</v>
      </c>
      <c r="V25">
        <v>730</v>
      </c>
      <c r="W25">
        <v>13166</v>
      </c>
      <c r="X25">
        <v>0</v>
      </c>
      <c r="Y25">
        <v>0</v>
      </c>
      <c r="Z25">
        <v>17396</v>
      </c>
    </row>
    <row r="26" spans="1:26" x14ac:dyDescent="0.35">
      <c r="A26">
        <f t="shared" si="0"/>
        <v>0</v>
      </c>
      <c r="B26">
        <f>+IF(C26=C25,0,IF(AND(C26=C27,C26=C28),Z26-SUM(Q26:Y28),IF(C26=C27,Z26-SUM(Q26:Y27),Z26-SUM(Q26:Y26))))</f>
        <v>0</v>
      </c>
      <c r="C26" t="s">
        <v>44</v>
      </c>
      <c r="D26">
        <v>125</v>
      </c>
      <c r="E26">
        <v>0</v>
      </c>
      <c r="F26">
        <v>0</v>
      </c>
      <c r="G26">
        <v>0</v>
      </c>
      <c r="H26">
        <v>0</v>
      </c>
      <c r="I26">
        <v>0</v>
      </c>
      <c r="J26">
        <v>55</v>
      </c>
      <c r="K26">
        <v>284</v>
      </c>
      <c r="L26">
        <v>3250</v>
      </c>
      <c r="M26">
        <v>0</v>
      </c>
      <c r="N26">
        <v>0</v>
      </c>
      <c r="O26">
        <v>0</v>
      </c>
      <c r="P26">
        <v>3714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12000</v>
      </c>
      <c r="X26">
        <v>0</v>
      </c>
      <c r="Y26">
        <v>0</v>
      </c>
      <c r="Z26">
        <v>12000</v>
      </c>
    </row>
    <row r="27" spans="1:26" x14ac:dyDescent="0.35">
      <c r="A27">
        <f t="shared" si="0"/>
        <v>0</v>
      </c>
      <c r="B27">
        <f>+IF(C27=C26,0,IF(AND(C27=C28,C27=C29),Z27-SUM(Q27:Y29),IF(C27=C28,Z27-SUM(Q27:Y28),Z27-SUM(Q27:Y27))))</f>
        <v>0</v>
      </c>
      <c r="C27" t="s">
        <v>45</v>
      </c>
      <c r="D27">
        <v>1123</v>
      </c>
      <c r="E27">
        <v>0</v>
      </c>
      <c r="F27">
        <v>0</v>
      </c>
      <c r="G27">
        <v>0</v>
      </c>
      <c r="H27">
        <v>0</v>
      </c>
      <c r="I27">
        <v>0</v>
      </c>
      <c r="J27">
        <v>22</v>
      </c>
      <c r="K27">
        <v>88</v>
      </c>
      <c r="L27">
        <v>2639</v>
      </c>
      <c r="M27">
        <v>0</v>
      </c>
      <c r="N27">
        <v>0</v>
      </c>
      <c r="O27">
        <v>4</v>
      </c>
      <c r="P27">
        <v>3876</v>
      </c>
      <c r="Q27">
        <v>1154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1154</v>
      </c>
    </row>
    <row r="28" spans="1:26" x14ac:dyDescent="0.35">
      <c r="A28">
        <f t="shared" si="0"/>
        <v>0</v>
      </c>
      <c r="B28">
        <f>+IF(C28=C27,0,IF(AND(C28=C29,C28=C30),Z28-SUM(Q28:Y30),IF(C28=C29,Z28-SUM(Q28:Y29),Z28-SUM(Q28:Y28))))</f>
        <v>0</v>
      </c>
      <c r="C28" t="s">
        <v>46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376</v>
      </c>
      <c r="K28">
        <v>0</v>
      </c>
      <c r="L28">
        <v>6498</v>
      </c>
      <c r="M28">
        <v>0</v>
      </c>
      <c r="N28">
        <v>0</v>
      </c>
      <c r="O28">
        <v>536</v>
      </c>
      <c r="P28">
        <v>7410</v>
      </c>
      <c r="Q28">
        <v>0</v>
      </c>
      <c r="R28">
        <v>0</v>
      </c>
      <c r="S28">
        <v>0</v>
      </c>
      <c r="T28">
        <v>0</v>
      </c>
      <c r="U28">
        <v>250</v>
      </c>
      <c r="V28">
        <v>0</v>
      </c>
      <c r="W28">
        <v>4400</v>
      </c>
      <c r="X28">
        <v>0</v>
      </c>
      <c r="Y28">
        <v>1500</v>
      </c>
      <c r="Z28">
        <v>6850</v>
      </c>
    </row>
    <row r="29" spans="1:26" x14ac:dyDescent="0.35">
      <c r="A29">
        <f t="shared" si="0"/>
        <v>0</v>
      </c>
      <c r="B29">
        <f>+IF(C29=C28,0,IF(AND(C29=C30,C29=C31),Z29-SUM(Q29:Y31),IF(C29=C30,Z29-SUM(Q29:Y30),Z29-SUM(Q29:Y29))))</f>
        <v>0</v>
      </c>
      <c r="C29" t="s">
        <v>46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700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</row>
    <row r="30" spans="1:26" x14ac:dyDescent="0.35">
      <c r="A30">
        <f t="shared" si="0"/>
        <v>0</v>
      </c>
      <c r="B30">
        <f>+IF(C30=C29,0,IF(AND(C30=C31,C30=C32),Z30-SUM(Q30:Y32),IF(C30=C31,Z30-SUM(Q30:Y31),Z30-SUM(Q30:Y30))))</f>
        <v>0</v>
      </c>
      <c r="C30" t="s">
        <v>47</v>
      </c>
      <c r="D30">
        <v>5129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2230</v>
      </c>
      <c r="L30">
        <v>0</v>
      </c>
      <c r="M30">
        <v>0</v>
      </c>
      <c r="N30">
        <v>0</v>
      </c>
      <c r="O30">
        <v>170</v>
      </c>
      <c r="P30">
        <v>7529</v>
      </c>
      <c r="Q30">
        <v>7418</v>
      </c>
      <c r="R30">
        <v>0</v>
      </c>
      <c r="S30">
        <v>0</v>
      </c>
      <c r="T30">
        <v>0</v>
      </c>
      <c r="U30">
        <v>0</v>
      </c>
      <c r="V30">
        <v>1036</v>
      </c>
      <c r="W30">
        <v>0</v>
      </c>
      <c r="X30">
        <v>0</v>
      </c>
      <c r="Y30">
        <v>0</v>
      </c>
      <c r="Z30">
        <v>8454</v>
      </c>
    </row>
    <row r="31" spans="1:26" x14ac:dyDescent="0.35">
      <c r="A31">
        <f t="shared" si="0"/>
        <v>0</v>
      </c>
      <c r="B31">
        <f>+IF(C31=C30,0,IF(AND(C31=C32,C31=C33),Z31-SUM(Q31:Y33),IF(C31=C32,Z31-SUM(Q31:Y32),Z31-SUM(Q31:Y31))))</f>
        <v>0</v>
      </c>
      <c r="C31" t="s">
        <v>48</v>
      </c>
      <c r="D31">
        <v>0</v>
      </c>
      <c r="E31">
        <v>42</v>
      </c>
      <c r="F31">
        <v>0</v>
      </c>
      <c r="G31">
        <v>0</v>
      </c>
      <c r="H31">
        <v>0</v>
      </c>
      <c r="I31">
        <v>0</v>
      </c>
      <c r="J31">
        <v>0</v>
      </c>
      <c r="K31">
        <v>14407</v>
      </c>
      <c r="L31">
        <v>2279</v>
      </c>
      <c r="M31">
        <v>0</v>
      </c>
      <c r="N31">
        <v>0</v>
      </c>
      <c r="O31">
        <v>0</v>
      </c>
      <c r="P31">
        <v>16728</v>
      </c>
      <c r="Q31">
        <v>0</v>
      </c>
      <c r="R31">
        <v>0</v>
      </c>
      <c r="S31">
        <v>0</v>
      </c>
      <c r="T31">
        <v>0</v>
      </c>
      <c r="U31">
        <v>0</v>
      </c>
      <c r="V31">
        <v>14407</v>
      </c>
      <c r="W31">
        <v>4354</v>
      </c>
      <c r="X31">
        <v>0</v>
      </c>
      <c r="Y31">
        <v>0</v>
      </c>
      <c r="Z31">
        <v>18761</v>
      </c>
    </row>
    <row r="32" spans="1:26" x14ac:dyDescent="0.35">
      <c r="A32">
        <f t="shared" si="0"/>
        <v>0</v>
      </c>
      <c r="B32">
        <f>+IF(C32=C31,0,IF(AND(C32=C33,C32=C34),Z32-SUM(Q32:Y34),IF(C32=C33,Z32-SUM(Q32:Y33),Z32-SUM(Q32:Y32))))</f>
        <v>0</v>
      </c>
      <c r="C32" t="s">
        <v>49</v>
      </c>
      <c r="D32">
        <v>0</v>
      </c>
      <c r="E32">
        <v>0</v>
      </c>
      <c r="F32">
        <v>0</v>
      </c>
      <c r="G32">
        <v>0</v>
      </c>
      <c r="H32">
        <v>756</v>
      </c>
      <c r="I32">
        <v>0</v>
      </c>
      <c r="J32">
        <v>42</v>
      </c>
      <c r="K32">
        <v>9770</v>
      </c>
      <c r="L32">
        <v>7605</v>
      </c>
      <c r="M32">
        <v>0</v>
      </c>
      <c r="N32">
        <v>0</v>
      </c>
      <c r="O32">
        <v>1548</v>
      </c>
      <c r="P32">
        <v>19721</v>
      </c>
      <c r="Q32">
        <v>0</v>
      </c>
      <c r="R32">
        <v>0</v>
      </c>
      <c r="S32">
        <v>0</v>
      </c>
      <c r="T32">
        <v>0</v>
      </c>
      <c r="U32">
        <v>0</v>
      </c>
      <c r="V32">
        <v>41700</v>
      </c>
      <c r="W32">
        <v>2050</v>
      </c>
      <c r="X32">
        <v>0</v>
      </c>
      <c r="Y32">
        <v>2800</v>
      </c>
      <c r="Z32">
        <v>46550</v>
      </c>
    </row>
    <row r="33" spans="1:26" x14ac:dyDescent="0.35">
      <c r="A33">
        <f t="shared" si="0"/>
        <v>0</v>
      </c>
      <c r="B33">
        <f>+IF(C33=C32,0,IF(AND(C33=C34,C33=C35),Z33-SUM(Q33:Y35),IF(C33=C34,Z33-SUM(Q33:Y34),Z33-SUM(Q33:Y33))))</f>
        <v>0</v>
      </c>
      <c r="C33" t="s">
        <v>50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4149</v>
      </c>
      <c r="L33">
        <v>418</v>
      </c>
      <c r="M33">
        <v>0</v>
      </c>
      <c r="N33">
        <v>0</v>
      </c>
      <c r="O33">
        <v>5127</v>
      </c>
      <c r="P33">
        <v>9694</v>
      </c>
      <c r="Q33">
        <v>0</v>
      </c>
      <c r="R33">
        <v>0</v>
      </c>
      <c r="S33">
        <v>0</v>
      </c>
      <c r="T33">
        <v>0</v>
      </c>
      <c r="U33">
        <v>0</v>
      </c>
      <c r="V33">
        <v>8595</v>
      </c>
      <c r="W33">
        <v>2955</v>
      </c>
      <c r="X33">
        <v>0</v>
      </c>
      <c r="Y33">
        <v>9877</v>
      </c>
      <c r="Z33">
        <v>21427</v>
      </c>
    </row>
    <row r="34" spans="1:26" x14ac:dyDescent="0.35">
      <c r="A34">
        <f t="shared" si="0"/>
        <v>0</v>
      </c>
      <c r="B34">
        <f>+IF(C34=C33,0,IF(AND(C34=C35,C34=C36),Z34-SUM(Q34:Y36),IF(C34=C35,Z34-SUM(Q34:Y35),Z34-SUM(Q34:Y34))))</f>
        <v>0</v>
      </c>
      <c r="C34" t="s">
        <v>51</v>
      </c>
      <c r="D34">
        <v>7159</v>
      </c>
      <c r="E34">
        <v>8489</v>
      </c>
      <c r="F34">
        <v>0</v>
      </c>
      <c r="G34">
        <v>0</v>
      </c>
      <c r="H34">
        <v>0</v>
      </c>
      <c r="I34">
        <v>0</v>
      </c>
      <c r="J34">
        <v>0</v>
      </c>
      <c r="K34">
        <v>45522</v>
      </c>
      <c r="L34">
        <v>7413</v>
      </c>
      <c r="M34">
        <v>0</v>
      </c>
      <c r="N34">
        <v>0</v>
      </c>
      <c r="O34">
        <v>0</v>
      </c>
      <c r="P34">
        <v>68583</v>
      </c>
      <c r="Q34">
        <v>7150</v>
      </c>
      <c r="R34">
        <v>8500</v>
      </c>
      <c r="S34">
        <v>0</v>
      </c>
      <c r="T34">
        <v>0</v>
      </c>
      <c r="U34">
        <v>0</v>
      </c>
      <c r="V34">
        <v>32252</v>
      </c>
      <c r="W34">
        <v>7413</v>
      </c>
      <c r="X34">
        <v>0</v>
      </c>
      <c r="Y34">
        <v>0</v>
      </c>
      <c r="Z34">
        <v>55315</v>
      </c>
    </row>
    <row r="35" spans="1:26" x14ac:dyDescent="0.35">
      <c r="A35">
        <f t="shared" si="0"/>
        <v>0</v>
      </c>
      <c r="B35">
        <f>+IF(C35=C34,0,IF(AND(C35=C36,C35=C37),Z35-SUM(Q35:Y37),IF(C35=C36,Z35-SUM(Q35:Y36),Z35-SUM(Q35:Y35))))</f>
        <v>0</v>
      </c>
      <c r="C35" t="s">
        <v>52</v>
      </c>
      <c r="D35">
        <v>190</v>
      </c>
      <c r="E35">
        <v>3013</v>
      </c>
      <c r="F35">
        <v>0</v>
      </c>
      <c r="G35">
        <v>0</v>
      </c>
      <c r="H35">
        <v>0</v>
      </c>
      <c r="I35">
        <v>0</v>
      </c>
      <c r="J35">
        <v>0</v>
      </c>
      <c r="K35">
        <v>659</v>
      </c>
      <c r="L35">
        <v>0</v>
      </c>
      <c r="M35">
        <v>0</v>
      </c>
      <c r="N35">
        <v>0</v>
      </c>
      <c r="O35">
        <v>60</v>
      </c>
      <c r="P35">
        <v>3922</v>
      </c>
      <c r="Q35">
        <v>0</v>
      </c>
      <c r="R35">
        <v>3090</v>
      </c>
      <c r="S35">
        <v>0</v>
      </c>
      <c r="T35">
        <v>0</v>
      </c>
      <c r="U35">
        <v>0</v>
      </c>
      <c r="V35">
        <v>1750</v>
      </c>
      <c r="W35">
        <v>520</v>
      </c>
      <c r="X35">
        <v>0</v>
      </c>
      <c r="Y35">
        <v>600</v>
      </c>
      <c r="Z35">
        <v>5960</v>
      </c>
    </row>
    <row r="36" spans="1:26" x14ac:dyDescent="0.35">
      <c r="A36">
        <f t="shared" si="0"/>
        <v>0</v>
      </c>
      <c r="B36">
        <f>+IF(C36=C35,0,IF(AND(C36=C37,C36=C38),Z36-SUM(Q36:Y38),IF(C36=C37,Z36-SUM(Q36:Y37),Z36-SUM(Q36:Y36))))</f>
        <v>0</v>
      </c>
      <c r="C36" t="s">
        <v>53</v>
      </c>
      <c r="D36">
        <v>10881</v>
      </c>
      <c r="E36">
        <v>19520</v>
      </c>
      <c r="F36">
        <v>9083</v>
      </c>
      <c r="G36">
        <v>0</v>
      </c>
      <c r="H36">
        <v>0</v>
      </c>
      <c r="I36">
        <v>0</v>
      </c>
      <c r="J36">
        <v>0</v>
      </c>
      <c r="K36">
        <v>10159</v>
      </c>
      <c r="L36">
        <v>26586</v>
      </c>
      <c r="M36">
        <v>0</v>
      </c>
      <c r="N36">
        <v>0</v>
      </c>
      <c r="O36">
        <v>22155</v>
      </c>
      <c r="P36">
        <v>98384</v>
      </c>
      <c r="Q36">
        <v>36380</v>
      </c>
      <c r="R36">
        <v>20168</v>
      </c>
      <c r="S36">
        <v>9083</v>
      </c>
      <c r="T36">
        <v>0</v>
      </c>
      <c r="U36">
        <v>0</v>
      </c>
      <c r="V36">
        <v>0</v>
      </c>
      <c r="W36">
        <v>26586</v>
      </c>
      <c r="X36">
        <v>0</v>
      </c>
      <c r="Y36">
        <v>22155</v>
      </c>
      <c r="Z36">
        <v>114372</v>
      </c>
    </row>
    <row r="37" spans="1:26" x14ac:dyDescent="0.35">
      <c r="A37">
        <f t="shared" si="0"/>
        <v>0</v>
      </c>
      <c r="B37">
        <f>+IF(C37=C36,0,IF(AND(C37=C38,C37=C39),Z37-SUM(Q37:Y39),IF(C37=C38,Z37-SUM(Q37:Y38),Z37-SUM(Q37:Y37))))</f>
        <v>0</v>
      </c>
      <c r="C37" t="s">
        <v>54</v>
      </c>
      <c r="D37">
        <v>12825</v>
      </c>
      <c r="E37">
        <v>107084</v>
      </c>
      <c r="F37">
        <v>0</v>
      </c>
      <c r="G37">
        <v>0</v>
      </c>
      <c r="H37">
        <v>0</v>
      </c>
      <c r="I37">
        <v>0</v>
      </c>
      <c r="J37">
        <v>0</v>
      </c>
      <c r="K37">
        <v>41265</v>
      </c>
      <c r="L37">
        <v>36019</v>
      </c>
      <c r="M37">
        <v>0</v>
      </c>
      <c r="N37">
        <v>20914</v>
      </c>
      <c r="O37">
        <v>15973</v>
      </c>
      <c r="P37">
        <v>234080</v>
      </c>
      <c r="Q37">
        <v>32139</v>
      </c>
      <c r="R37">
        <v>105598</v>
      </c>
      <c r="S37">
        <v>0</v>
      </c>
      <c r="T37">
        <v>0</v>
      </c>
      <c r="U37">
        <v>0</v>
      </c>
      <c r="V37">
        <v>51347</v>
      </c>
      <c r="W37">
        <v>38204</v>
      </c>
      <c r="X37">
        <v>14000</v>
      </c>
      <c r="Y37">
        <v>50000</v>
      </c>
      <c r="Z37">
        <v>291288</v>
      </c>
    </row>
    <row r="38" spans="1:26" x14ac:dyDescent="0.35">
      <c r="A38">
        <f t="shared" si="0"/>
        <v>0</v>
      </c>
      <c r="B38">
        <f>+IF(C38=C37,0,IF(AND(C38=C39,C38=C40),Z38-SUM(Q38:Y40),IF(C38=C39,Z38-SUM(Q38:Y39),Z38-SUM(Q38:Y38))))</f>
        <v>0</v>
      </c>
      <c r="C38" t="s">
        <v>55</v>
      </c>
      <c r="D38">
        <v>0</v>
      </c>
      <c r="E38">
        <v>5054</v>
      </c>
      <c r="F38">
        <v>0</v>
      </c>
      <c r="G38">
        <v>0</v>
      </c>
      <c r="H38">
        <v>0</v>
      </c>
      <c r="I38">
        <v>0</v>
      </c>
      <c r="J38">
        <v>0</v>
      </c>
      <c r="K38">
        <v>9722</v>
      </c>
      <c r="L38">
        <v>352</v>
      </c>
      <c r="M38">
        <v>0</v>
      </c>
      <c r="N38">
        <v>0</v>
      </c>
      <c r="O38">
        <v>1928</v>
      </c>
      <c r="P38">
        <v>17056</v>
      </c>
      <c r="Q38">
        <v>0</v>
      </c>
      <c r="R38">
        <v>3500</v>
      </c>
      <c r="S38">
        <v>0</v>
      </c>
      <c r="T38">
        <v>0</v>
      </c>
      <c r="U38">
        <v>0</v>
      </c>
      <c r="V38">
        <v>8833</v>
      </c>
      <c r="W38">
        <v>0</v>
      </c>
      <c r="X38">
        <v>0</v>
      </c>
      <c r="Y38">
        <v>1706</v>
      </c>
      <c r="Z38">
        <v>14039</v>
      </c>
    </row>
    <row r="39" spans="1:26" x14ac:dyDescent="0.35">
      <c r="A39">
        <f t="shared" si="0"/>
        <v>0</v>
      </c>
      <c r="B39">
        <f>+IF(C39=C38,0,IF(AND(C39=C40,C39=C41),Z39-SUM(Q39:Y41),IF(C39=C40,Z39-SUM(Q39:Y40),Z39-SUM(Q39:Y39))))</f>
        <v>0</v>
      </c>
      <c r="C39" t="s">
        <v>56</v>
      </c>
      <c r="D39">
        <v>0</v>
      </c>
      <c r="E39">
        <v>1111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1226</v>
      </c>
      <c r="P39">
        <v>2337</v>
      </c>
      <c r="Q39">
        <v>0</v>
      </c>
      <c r="R39">
        <v>0</v>
      </c>
      <c r="S39">
        <v>0</v>
      </c>
      <c r="T39">
        <v>0</v>
      </c>
      <c r="U39">
        <v>0</v>
      </c>
      <c r="V39">
        <v>1059</v>
      </c>
      <c r="W39">
        <v>152</v>
      </c>
      <c r="X39">
        <v>0</v>
      </c>
      <c r="Y39">
        <v>3150</v>
      </c>
      <c r="Z39">
        <v>4361</v>
      </c>
    </row>
    <row r="40" spans="1:26" x14ac:dyDescent="0.35">
      <c r="A40">
        <f t="shared" si="0"/>
        <v>0</v>
      </c>
      <c r="B40">
        <f>+IF(C40=C39,0,IF(AND(C40=C41,C40=C42),Z40-SUM(Q40:Y42),IF(C40=C41,Z40-SUM(Q40:Y41),Z40-SUM(Q40:Y40))))</f>
        <v>0</v>
      </c>
      <c r="C40" t="s">
        <v>57</v>
      </c>
      <c r="D40">
        <v>19178</v>
      </c>
      <c r="E40">
        <v>32657</v>
      </c>
      <c r="F40">
        <v>0</v>
      </c>
      <c r="G40">
        <v>0</v>
      </c>
      <c r="H40">
        <v>0</v>
      </c>
      <c r="I40">
        <v>3147</v>
      </c>
      <c r="J40">
        <v>6712</v>
      </c>
      <c r="K40">
        <v>19447</v>
      </c>
      <c r="L40">
        <v>105544</v>
      </c>
      <c r="M40">
        <v>0</v>
      </c>
      <c r="N40">
        <v>36287</v>
      </c>
      <c r="O40">
        <v>34652</v>
      </c>
      <c r="P40">
        <v>257624</v>
      </c>
      <c r="Q40">
        <v>43924</v>
      </c>
      <c r="R40">
        <v>35914</v>
      </c>
      <c r="S40">
        <v>0</v>
      </c>
      <c r="T40">
        <v>0</v>
      </c>
      <c r="U40">
        <v>5300</v>
      </c>
      <c r="V40">
        <v>13118</v>
      </c>
      <c r="W40">
        <v>60634</v>
      </c>
      <c r="X40">
        <v>32210</v>
      </c>
      <c r="Y40">
        <v>86334</v>
      </c>
      <c r="Z40">
        <v>277434</v>
      </c>
    </row>
    <row r="41" spans="1:26" x14ac:dyDescent="0.35">
      <c r="A41">
        <f t="shared" si="0"/>
        <v>0</v>
      </c>
      <c r="B41">
        <f>+IF(C41=C40,0,IF(AND(C41=C42,C41=C43),Z41-SUM(Q41:Y43),IF(C41=C42,Z41-SUM(Q41:Y42),Z41-SUM(Q41:Y41))))</f>
        <v>0</v>
      </c>
      <c r="C41" t="s">
        <v>58</v>
      </c>
      <c r="D41">
        <v>53998</v>
      </c>
      <c r="E41">
        <v>4141</v>
      </c>
      <c r="F41">
        <v>0</v>
      </c>
      <c r="G41">
        <v>0</v>
      </c>
      <c r="H41">
        <v>0</v>
      </c>
      <c r="I41">
        <v>813</v>
      </c>
      <c r="J41">
        <v>899</v>
      </c>
      <c r="K41">
        <v>25030</v>
      </c>
      <c r="L41">
        <v>55814</v>
      </c>
      <c r="M41">
        <v>0</v>
      </c>
      <c r="N41">
        <v>104</v>
      </c>
      <c r="O41">
        <v>117938</v>
      </c>
      <c r="P41">
        <v>258737</v>
      </c>
      <c r="Q41">
        <v>51745</v>
      </c>
      <c r="R41">
        <v>4150</v>
      </c>
      <c r="S41">
        <v>0</v>
      </c>
      <c r="T41">
        <v>0</v>
      </c>
      <c r="U41">
        <v>0</v>
      </c>
      <c r="V41">
        <v>0</v>
      </c>
      <c r="W41">
        <v>84258</v>
      </c>
      <c r="X41">
        <v>0</v>
      </c>
      <c r="Y41">
        <v>146202</v>
      </c>
      <c r="Z41">
        <v>286355</v>
      </c>
    </row>
    <row r="42" spans="1:26" x14ac:dyDescent="0.35">
      <c r="A42">
        <f t="shared" si="0"/>
        <v>0</v>
      </c>
      <c r="B42">
        <f>+IF(C42=C41,0,IF(AND(C42=C43,C42=C44),Z42-SUM(Q42:Y44),IF(C42=C43,Z42-SUM(Q42:Y43),Z42-SUM(Q42:Y42))))</f>
        <v>0</v>
      </c>
      <c r="C42" t="s">
        <v>59</v>
      </c>
      <c r="D42">
        <v>2825</v>
      </c>
      <c r="E42">
        <v>3530</v>
      </c>
      <c r="F42">
        <v>0</v>
      </c>
      <c r="G42">
        <v>0</v>
      </c>
      <c r="H42">
        <v>914</v>
      </c>
      <c r="I42">
        <v>0</v>
      </c>
      <c r="J42">
        <v>1778</v>
      </c>
      <c r="K42">
        <v>17559</v>
      </c>
      <c r="L42">
        <v>32340</v>
      </c>
      <c r="M42">
        <v>0</v>
      </c>
      <c r="N42">
        <v>0</v>
      </c>
      <c r="O42">
        <v>988</v>
      </c>
      <c r="P42">
        <v>59934</v>
      </c>
      <c r="Q42">
        <v>500</v>
      </c>
      <c r="R42">
        <v>3530</v>
      </c>
      <c r="S42">
        <v>0</v>
      </c>
      <c r="T42">
        <v>0</v>
      </c>
      <c r="U42">
        <v>1500</v>
      </c>
      <c r="V42">
        <v>19048</v>
      </c>
      <c r="W42">
        <v>34522</v>
      </c>
      <c r="X42">
        <v>0</v>
      </c>
      <c r="Y42">
        <v>0</v>
      </c>
      <c r="Z42">
        <v>59100</v>
      </c>
    </row>
    <row r="43" spans="1:26" x14ac:dyDescent="0.35">
      <c r="A43">
        <f t="shared" si="0"/>
        <v>0</v>
      </c>
      <c r="B43">
        <f>+IF(C43=C42,0,IF(AND(C43=C44,C43=C45),Z43-SUM(Q43:Y45),IF(C43=C44,Z43-SUM(Q43:Y44),Z43-SUM(Q43:Y43))))</f>
        <v>0</v>
      </c>
      <c r="C43" t="s">
        <v>60</v>
      </c>
      <c r="D43">
        <v>19982</v>
      </c>
      <c r="E43">
        <v>1066</v>
      </c>
      <c r="F43">
        <v>0</v>
      </c>
      <c r="G43">
        <v>0</v>
      </c>
      <c r="H43">
        <v>0</v>
      </c>
      <c r="I43">
        <v>0</v>
      </c>
      <c r="J43">
        <v>55967</v>
      </c>
      <c r="K43">
        <v>2701</v>
      </c>
      <c r="L43">
        <v>5841</v>
      </c>
      <c r="M43">
        <v>7854</v>
      </c>
      <c r="N43">
        <v>7316</v>
      </c>
      <c r="O43">
        <v>12952</v>
      </c>
      <c r="P43">
        <v>113679</v>
      </c>
      <c r="Q43">
        <v>22237</v>
      </c>
      <c r="R43">
        <v>1800</v>
      </c>
      <c r="S43">
        <v>0</v>
      </c>
      <c r="T43">
        <v>0</v>
      </c>
      <c r="U43">
        <v>75188</v>
      </c>
      <c r="V43">
        <v>5800</v>
      </c>
      <c r="W43">
        <v>12722</v>
      </c>
      <c r="X43">
        <v>11138</v>
      </c>
      <c r="Y43">
        <v>24354</v>
      </c>
      <c r="Z43">
        <v>153239</v>
      </c>
    </row>
    <row r="44" spans="1:26" x14ac:dyDescent="0.35">
      <c r="A44">
        <f t="shared" si="0"/>
        <v>0</v>
      </c>
      <c r="B44">
        <f>+IF(C44=C43,0,IF(AND(C44=C45,C44=C46),Z44-SUM(Q44:Y46),IF(C44=C45,Z44-SUM(Q44:Y45),Z44-SUM(Q44:Y44))))</f>
        <v>0</v>
      </c>
      <c r="C44" t="s">
        <v>61</v>
      </c>
      <c r="D44">
        <v>1993</v>
      </c>
      <c r="E44">
        <v>3700</v>
      </c>
      <c r="F44">
        <v>0</v>
      </c>
      <c r="G44">
        <v>930</v>
      </c>
      <c r="H44">
        <v>2404</v>
      </c>
      <c r="I44">
        <v>0</v>
      </c>
      <c r="J44">
        <v>0</v>
      </c>
      <c r="K44">
        <v>2487</v>
      </c>
      <c r="L44">
        <v>2717</v>
      </c>
      <c r="M44">
        <v>0</v>
      </c>
      <c r="N44">
        <v>0</v>
      </c>
      <c r="O44">
        <v>24</v>
      </c>
      <c r="P44">
        <v>14255</v>
      </c>
      <c r="Q44">
        <v>1238</v>
      </c>
      <c r="R44">
        <v>17030</v>
      </c>
      <c r="S44">
        <v>0</v>
      </c>
      <c r="T44">
        <v>4292</v>
      </c>
      <c r="U44">
        <v>301</v>
      </c>
      <c r="V44">
        <v>0</v>
      </c>
      <c r="W44">
        <v>3695</v>
      </c>
      <c r="X44">
        <v>0</v>
      </c>
      <c r="Y44">
        <v>1944</v>
      </c>
      <c r="Z44">
        <v>28500</v>
      </c>
    </row>
    <row r="45" spans="1:26" x14ac:dyDescent="0.35">
      <c r="A45">
        <f t="shared" si="0"/>
        <v>0</v>
      </c>
      <c r="B45">
        <f>+IF(C45=C44,0,IF(AND(C45=C46,C45=C47),Z45-SUM(Q45:Y47),IF(C45=C46,Z45-SUM(Q45:Y46),Z45-SUM(Q45:Y45))))</f>
        <v>0</v>
      </c>
      <c r="C45" t="s">
        <v>62</v>
      </c>
      <c r="D45">
        <v>3996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2283</v>
      </c>
      <c r="M45">
        <v>0</v>
      </c>
      <c r="N45">
        <v>0</v>
      </c>
      <c r="O45">
        <v>1750</v>
      </c>
      <c r="P45">
        <v>8029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2450</v>
      </c>
      <c r="Z45">
        <v>2450</v>
      </c>
    </row>
    <row r="46" spans="1:26" x14ac:dyDescent="0.35">
      <c r="A46">
        <f t="shared" si="0"/>
        <v>0</v>
      </c>
      <c r="B46">
        <f>+IF(C46=C45,0,IF(AND(C46=C47,C46=C48),Z46-SUM(Q46:Y48),IF(C46=C47,Z46-SUM(Q46:Y47),Z46-SUM(Q46:Y46))))</f>
        <v>0</v>
      </c>
      <c r="C46" t="s">
        <v>63</v>
      </c>
      <c r="D46">
        <v>9370</v>
      </c>
      <c r="E46">
        <v>2040</v>
      </c>
      <c r="F46">
        <v>0</v>
      </c>
      <c r="G46">
        <v>0</v>
      </c>
      <c r="H46">
        <v>812</v>
      </c>
      <c r="I46">
        <v>0</v>
      </c>
      <c r="J46">
        <v>0</v>
      </c>
      <c r="K46">
        <v>36169</v>
      </c>
      <c r="L46">
        <v>0</v>
      </c>
      <c r="M46">
        <v>0</v>
      </c>
      <c r="N46">
        <v>0</v>
      </c>
      <c r="O46">
        <v>8729</v>
      </c>
      <c r="P46">
        <v>57120</v>
      </c>
      <c r="Q46">
        <v>9698</v>
      </c>
      <c r="R46">
        <v>0</v>
      </c>
      <c r="S46">
        <v>0</v>
      </c>
      <c r="T46">
        <v>0</v>
      </c>
      <c r="U46">
        <v>0</v>
      </c>
      <c r="V46">
        <v>33000</v>
      </c>
      <c r="W46">
        <v>0</v>
      </c>
      <c r="X46">
        <v>0</v>
      </c>
      <c r="Y46">
        <v>6950</v>
      </c>
      <c r="Z46">
        <v>49648</v>
      </c>
    </row>
    <row r="47" spans="1:26" x14ac:dyDescent="0.35">
      <c r="A47">
        <f t="shared" si="0"/>
        <v>0</v>
      </c>
      <c r="B47">
        <f>+IF(C47=C46,0,IF(AND(C47=C48,C47=C49),Z47-SUM(Q47:Y49),IF(C47=C48,Z47-SUM(Q47:Y48),Z47-SUM(Q47:Y47))))</f>
        <v>0</v>
      </c>
      <c r="C47" t="s">
        <v>64</v>
      </c>
      <c r="D47">
        <v>3257</v>
      </c>
      <c r="E47">
        <v>0</v>
      </c>
      <c r="F47">
        <v>0</v>
      </c>
      <c r="G47">
        <v>0</v>
      </c>
      <c r="H47">
        <v>0</v>
      </c>
      <c r="I47">
        <v>6361</v>
      </c>
      <c r="J47">
        <v>0</v>
      </c>
      <c r="K47">
        <v>20351</v>
      </c>
      <c r="L47">
        <v>12351</v>
      </c>
      <c r="M47">
        <v>0</v>
      </c>
      <c r="N47">
        <v>0</v>
      </c>
      <c r="O47">
        <v>6778</v>
      </c>
      <c r="P47">
        <v>49098</v>
      </c>
      <c r="Q47">
        <v>3231</v>
      </c>
      <c r="R47">
        <v>0</v>
      </c>
      <c r="S47">
        <v>0</v>
      </c>
      <c r="T47">
        <v>0</v>
      </c>
      <c r="U47">
        <v>0</v>
      </c>
      <c r="V47">
        <v>62209</v>
      </c>
      <c r="W47">
        <v>7850</v>
      </c>
      <c r="X47">
        <v>0</v>
      </c>
      <c r="Y47">
        <v>12659</v>
      </c>
      <c r="Z47">
        <v>85949</v>
      </c>
    </row>
    <row r="48" spans="1:26" x14ac:dyDescent="0.35">
      <c r="A48">
        <f t="shared" si="0"/>
        <v>0</v>
      </c>
      <c r="B48">
        <f>+IF(C48=C47,0,IF(AND(C48=C49,C48=C50),Z48-SUM(Q48:Y50),IF(C48=C49,Z48-SUM(Q48:Y49),Z48-SUM(Q48:Y48))))</f>
        <v>0</v>
      </c>
      <c r="C48" t="s">
        <v>65</v>
      </c>
      <c r="D48">
        <v>6975</v>
      </c>
      <c r="E48">
        <v>4</v>
      </c>
      <c r="F48">
        <v>0</v>
      </c>
      <c r="G48">
        <v>0</v>
      </c>
      <c r="H48">
        <v>0</v>
      </c>
      <c r="I48">
        <v>0</v>
      </c>
      <c r="J48">
        <v>275</v>
      </c>
      <c r="K48">
        <v>2692</v>
      </c>
      <c r="L48">
        <v>6913</v>
      </c>
      <c r="M48">
        <v>7647</v>
      </c>
      <c r="N48">
        <v>0</v>
      </c>
      <c r="O48">
        <v>7151</v>
      </c>
      <c r="P48">
        <v>31657</v>
      </c>
      <c r="Q48">
        <v>10125</v>
      </c>
      <c r="R48">
        <v>150</v>
      </c>
      <c r="S48">
        <v>0</v>
      </c>
      <c r="T48">
        <v>0</v>
      </c>
      <c r="U48">
        <v>0</v>
      </c>
      <c r="V48">
        <v>3670</v>
      </c>
      <c r="W48">
        <v>0</v>
      </c>
      <c r="X48">
        <v>0</v>
      </c>
      <c r="Y48">
        <v>18420</v>
      </c>
      <c r="Z48">
        <v>32365</v>
      </c>
    </row>
    <row r="49" spans="1:26" x14ac:dyDescent="0.35">
      <c r="A49">
        <f t="shared" si="0"/>
        <v>0</v>
      </c>
      <c r="B49">
        <f>+IF(C49=C48,0,IF(AND(C49=C50,C49=C51),Z49-SUM(Q49:Y51),IF(C49=C50,Z49-SUM(Q49:Y50),Z49-SUM(Q49:Y49))))</f>
        <v>0</v>
      </c>
      <c r="C49" t="s">
        <v>66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</row>
    <row r="50" spans="1:26" x14ac:dyDescent="0.35">
      <c r="A50">
        <f t="shared" si="0"/>
        <v>0</v>
      </c>
      <c r="B50">
        <f>+IF(C50=C49,0,IF(AND(C50=C51,C50=C52),Z50-SUM(Q50:Y52),IF(C50=C51,Z50-SUM(Q50:Y51),Z50-SUM(Q50:Y50))))</f>
        <v>0</v>
      </c>
      <c r="C50" t="s">
        <v>67</v>
      </c>
      <c r="D50">
        <v>3556</v>
      </c>
      <c r="E50">
        <v>0</v>
      </c>
      <c r="F50">
        <v>702</v>
      </c>
      <c r="G50">
        <v>2</v>
      </c>
      <c r="H50">
        <v>0</v>
      </c>
      <c r="I50">
        <v>1928</v>
      </c>
      <c r="J50">
        <v>0</v>
      </c>
      <c r="K50">
        <v>7277</v>
      </c>
      <c r="L50">
        <v>3468</v>
      </c>
      <c r="M50">
        <v>494</v>
      </c>
      <c r="N50">
        <v>0</v>
      </c>
      <c r="O50">
        <v>4193</v>
      </c>
      <c r="P50">
        <v>21620</v>
      </c>
      <c r="Q50">
        <v>2498</v>
      </c>
      <c r="R50">
        <v>0</v>
      </c>
      <c r="S50">
        <v>731</v>
      </c>
      <c r="T50">
        <v>1058</v>
      </c>
      <c r="U50">
        <v>0</v>
      </c>
      <c r="V50">
        <v>24922</v>
      </c>
      <c r="W50">
        <v>8398</v>
      </c>
      <c r="X50">
        <v>438</v>
      </c>
      <c r="Y50">
        <v>10412</v>
      </c>
      <c r="Z50">
        <v>48457</v>
      </c>
    </row>
    <row r="51" spans="1:26" x14ac:dyDescent="0.35">
      <c r="A51">
        <f t="shared" si="0"/>
        <v>0</v>
      </c>
      <c r="B51">
        <f>+IF(C51=C50,0,IF(AND(C51=C52,C51=C53),Z51-SUM(Q51:Y53),IF(C51=C52,Z51-SUM(Q51:Y52),Z51-SUM(Q51:Y51))))</f>
        <v>0</v>
      </c>
      <c r="C51" t="s">
        <v>68</v>
      </c>
      <c r="D51">
        <v>1025</v>
      </c>
      <c r="E51">
        <v>16064</v>
      </c>
      <c r="F51">
        <v>0</v>
      </c>
      <c r="G51">
        <v>14341</v>
      </c>
      <c r="H51">
        <v>0</v>
      </c>
      <c r="I51">
        <v>1302</v>
      </c>
      <c r="J51">
        <v>18000</v>
      </c>
      <c r="K51">
        <v>7079</v>
      </c>
      <c r="L51">
        <v>12602</v>
      </c>
      <c r="M51">
        <v>0</v>
      </c>
      <c r="N51">
        <v>0</v>
      </c>
      <c r="O51">
        <v>3252</v>
      </c>
      <c r="P51">
        <v>106506</v>
      </c>
      <c r="Q51">
        <v>1558</v>
      </c>
      <c r="R51">
        <v>15942</v>
      </c>
      <c r="S51">
        <v>0</v>
      </c>
      <c r="T51">
        <v>14341</v>
      </c>
      <c r="U51">
        <v>18000</v>
      </c>
      <c r="V51">
        <v>7022</v>
      </c>
      <c r="W51">
        <v>12862</v>
      </c>
      <c r="X51">
        <v>0</v>
      </c>
      <c r="Y51">
        <v>4554</v>
      </c>
      <c r="Z51">
        <v>107120</v>
      </c>
    </row>
    <row r="52" spans="1:26" x14ac:dyDescent="0.35">
      <c r="A52">
        <f t="shared" si="0"/>
        <v>0</v>
      </c>
      <c r="B52">
        <f>+IF(C52=C51,0,IF(AND(C52=C53,C52=C54),Z52-SUM(Q52:Y54),IF(C52=C53,Z52-SUM(Q52:Y53),Z52-SUM(Q52:Y52))))</f>
        <v>0</v>
      </c>
      <c r="C52" t="s">
        <v>68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32841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32841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</row>
    <row r="53" spans="1:26" x14ac:dyDescent="0.35">
      <c r="A53">
        <f t="shared" si="0"/>
        <v>0</v>
      </c>
      <c r="B53">
        <f>+IF(C53=C52,0,IF(AND(C53=C54,C53=C55),Z53-SUM(Q53:Y55),IF(C53=C54,Z53-SUM(Q53:Y54),Z53-SUM(Q53:Y53))))</f>
        <v>0</v>
      </c>
      <c r="C53" t="s">
        <v>69</v>
      </c>
      <c r="D53">
        <v>1150</v>
      </c>
      <c r="E53">
        <v>1416</v>
      </c>
      <c r="F53">
        <v>0</v>
      </c>
      <c r="G53">
        <v>0</v>
      </c>
      <c r="H53">
        <v>0</v>
      </c>
      <c r="I53">
        <v>0</v>
      </c>
      <c r="J53">
        <v>18233</v>
      </c>
      <c r="K53">
        <v>0</v>
      </c>
      <c r="L53">
        <v>0</v>
      </c>
      <c r="M53">
        <v>0</v>
      </c>
      <c r="N53">
        <v>0</v>
      </c>
      <c r="O53">
        <v>0</v>
      </c>
      <c r="P53">
        <v>20799</v>
      </c>
      <c r="Q53">
        <v>1475</v>
      </c>
      <c r="R53">
        <v>1455</v>
      </c>
      <c r="S53">
        <v>0</v>
      </c>
      <c r="T53">
        <v>0</v>
      </c>
      <c r="U53">
        <v>16984</v>
      </c>
      <c r="V53">
        <v>0</v>
      </c>
      <c r="W53">
        <v>0</v>
      </c>
      <c r="X53">
        <v>0</v>
      </c>
      <c r="Y53">
        <v>0</v>
      </c>
      <c r="Z53">
        <v>19914</v>
      </c>
    </row>
    <row r="54" spans="1:26" x14ac:dyDescent="0.35">
      <c r="A54">
        <f t="shared" si="0"/>
        <v>0</v>
      </c>
      <c r="B54">
        <f>+IF(C54=C53,0,IF(AND(C54=C55,C54=C56),Z54-SUM(Q54:Y56),IF(C54=C55,Z54-SUM(Q54:Y55),Z54-SUM(Q54:Y54))))</f>
        <v>0</v>
      </c>
      <c r="C54" t="s">
        <v>70</v>
      </c>
      <c r="D54">
        <v>4848</v>
      </c>
      <c r="E54">
        <v>0</v>
      </c>
      <c r="F54">
        <v>236</v>
      </c>
      <c r="G54">
        <v>19</v>
      </c>
      <c r="H54">
        <v>0</v>
      </c>
      <c r="I54">
        <v>0</v>
      </c>
      <c r="J54">
        <v>0</v>
      </c>
      <c r="K54">
        <v>1956</v>
      </c>
      <c r="L54">
        <v>7319</v>
      </c>
      <c r="M54">
        <v>279</v>
      </c>
      <c r="N54">
        <v>0</v>
      </c>
      <c r="O54">
        <v>2297</v>
      </c>
      <c r="P54">
        <v>16954</v>
      </c>
      <c r="Q54">
        <v>6135</v>
      </c>
      <c r="R54">
        <v>0</v>
      </c>
      <c r="S54">
        <v>236</v>
      </c>
      <c r="T54">
        <v>1046</v>
      </c>
      <c r="U54">
        <v>0</v>
      </c>
      <c r="V54">
        <v>3216</v>
      </c>
      <c r="W54">
        <v>11419</v>
      </c>
      <c r="X54">
        <v>0</v>
      </c>
      <c r="Y54">
        <v>7410</v>
      </c>
      <c r="Z54">
        <v>29462</v>
      </c>
    </row>
    <row r="55" spans="1:26" x14ac:dyDescent="0.35">
      <c r="A55">
        <f t="shared" si="0"/>
        <v>0</v>
      </c>
      <c r="B55">
        <f>+IF(C55=C54,0,IF(AND(C55=C56,C55=C57),Z55-SUM(Q55:Y57),IF(C55=C56,Z55-SUM(Q55:Y56),Z55-SUM(Q55:Y55))))</f>
        <v>0</v>
      </c>
      <c r="C55" t="s">
        <v>71</v>
      </c>
      <c r="D55">
        <v>5132</v>
      </c>
      <c r="E55">
        <v>888</v>
      </c>
      <c r="F55">
        <v>0</v>
      </c>
      <c r="G55">
        <v>0</v>
      </c>
      <c r="H55">
        <v>0</v>
      </c>
      <c r="I55">
        <v>0</v>
      </c>
      <c r="J55">
        <v>0</v>
      </c>
      <c r="K55">
        <v>5754</v>
      </c>
      <c r="L55">
        <v>9191</v>
      </c>
      <c r="M55">
        <v>0</v>
      </c>
      <c r="N55">
        <v>0</v>
      </c>
      <c r="O55">
        <v>4303</v>
      </c>
      <c r="P55">
        <v>25268</v>
      </c>
      <c r="Q55">
        <v>6028</v>
      </c>
      <c r="R55">
        <v>0</v>
      </c>
      <c r="S55">
        <v>0</v>
      </c>
      <c r="T55">
        <v>0</v>
      </c>
      <c r="U55">
        <v>0</v>
      </c>
      <c r="V55">
        <v>5850</v>
      </c>
      <c r="W55">
        <v>9952</v>
      </c>
      <c r="X55">
        <v>0</v>
      </c>
      <c r="Y55">
        <v>4886</v>
      </c>
      <c r="Z55">
        <v>26716</v>
      </c>
    </row>
    <row r="56" spans="1:26" x14ac:dyDescent="0.35">
      <c r="A56">
        <f t="shared" si="0"/>
        <v>0</v>
      </c>
      <c r="B56">
        <f>+IF(C56=C55,0,IF(AND(C56=C57,C56=C58),Z56-SUM(Q56:Y58),IF(C56=C57,Z56-SUM(Q56:Y57),Z56-SUM(Q56:Y56))))</f>
        <v>0</v>
      </c>
      <c r="C56" t="s">
        <v>72</v>
      </c>
      <c r="D56">
        <v>5212</v>
      </c>
      <c r="E56">
        <v>5465</v>
      </c>
      <c r="F56">
        <v>0</v>
      </c>
      <c r="G56">
        <v>0</v>
      </c>
      <c r="H56">
        <v>0</v>
      </c>
      <c r="I56">
        <v>0</v>
      </c>
      <c r="J56">
        <v>0</v>
      </c>
      <c r="K56">
        <v>306</v>
      </c>
      <c r="L56">
        <v>10946</v>
      </c>
      <c r="M56">
        <v>2337</v>
      </c>
      <c r="N56">
        <v>0</v>
      </c>
      <c r="O56">
        <v>6204</v>
      </c>
      <c r="P56">
        <v>30470</v>
      </c>
      <c r="Q56">
        <v>6600</v>
      </c>
      <c r="R56">
        <v>17950</v>
      </c>
      <c r="S56">
        <v>0</v>
      </c>
      <c r="T56">
        <v>0</v>
      </c>
      <c r="U56">
        <v>0</v>
      </c>
      <c r="V56">
        <v>475</v>
      </c>
      <c r="W56">
        <v>15795</v>
      </c>
      <c r="X56">
        <v>0</v>
      </c>
      <c r="Y56">
        <v>10300</v>
      </c>
      <c r="Z56">
        <v>51120</v>
      </c>
    </row>
    <row r="57" spans="1:26" x14ac:dyDescent="0.35">
      <c r="A57">
        <f t="shared" si="0"/>
        <v>0</v>
      </c>
      <c r="B57">
        <f>+IF(C57=C56,0,IF(AND(C57=C58,C57=C59),Z57-SUM(Q57:Y59),IF(C57=C58,Z57-SUM(Q57:Y58),Z57-SUM(Q57:Y57))))</f>
        <v>0</v>
      </c>
      <c r="C57" t="s">
        <v>73</v>
      </c>
      <c r="D57">
        <v>31346</v>
      </c>
      <c r="E57">
        <v>3297</v>
      </c>
      <c r="F57">
        <v>0</v>
      </c>
      <c r="G57">
        <v>0</v>
      </c>
      <c r="H57">
        <v>0</v>
      </c>
      <c r="I57">
        <v>0</v>
      </c>
      <c r="J57">
        <v>0</v>
      </c>
      <c r="K57">
        <v>6534</v>
      </c>
      <c r="L57">
        <v>623</v>
      </c>
      <c r="M57">
        <v>1064</v>
      </c>
      <c r="N57">
        <v>0</v>
      </c>
      <c r="O57">
        <v>1467</v>
      </c>
      <c r="P57">
        <v>44331</v>
      </c>
      <c r="Q57">
        <v>23410</v>
      </c>
      <c r="R57">
        <v>3600</v>
      </c>
      <c r="S57">
        <v>0</v>
      </c>
      <c r="T57">
        <v>0</v>
      </c>
      <c r="U57">
        <v>0</v>
      </c>
      <c r="V57">
        <v>18270</v>
      </c>
      <c r="W57">
        <v>5195</v>
      </c>
      <c r="X57">
        <v>0</v>
      </c>
      <c r="Y57">
        <v>2975</v>
      </c>
      <c r="Z57">
        <v>53450</v>
      </c>
    </row>
    <row r="58" spans="1:26" x14ac:dyDescent="0.35">
      <c r="A58">
        <f t="shared" si="0"/>
        <v>0</v>
      </c>
      <c r="B58">
        <f>+IF(C58=C57,0,IF(AND(C58=C59,C58=C60),Z58-SUM(Q58:Y60),IF(C58=C59,Z58-SUM(Q58:Y59),Z58-SUM(Q58:Y58))))</f>
        <v>0</v>
      </c>
      <c r="C58" t="s">
        <v>74</v>
      </c>
      <c r="D58">
        <v>10330</v>
      </c>
      <c r="E58">
        <v>0</v>
      </c>
      <c r="F58">
        <v>158</v>
      </c>
      <c r="G58">
        <v>0</v>
      </c>
      <c r="H58">
        <v>778</v>
      </c>
      <c r="I58">
        <v>67</v>
      </c>
      <c r="J58">
        <v>0</v>
      </c>
      <c r="K58">
        <v>3651</v>
      </c>
      <c r="L58">
        <v>79</v>
      </c>
      <c r="M58">
        <v>0</v>
      </c>
      <c r="N58">
        <v>9915</v>
      </c>
      <c r="O58">
        <v>11509</v>
      </c>
      <c r="P58">
        <v>36487</v>
      </c>
      <c r="Q58">
        <v>10600</v>
      </c>
      <c r="R58">
        <v>0</v>
      </c>
      <c r="S58">
        <v>700</v>
      </c>
      <c r="T58">
        <v>0</v>
      </c>
      <c r="U58">
        <v>0</v>
      </c>
      <c r="V58">
        <v>3900</v>
      </c>
      <c r="W58">
        <v>0</v>
      </c>
      <c r="X58">
        <v>8990</v>
      </c>
      <c r="Y58">
        <v>24050</v>
      </c>
      <c r="Z58">
        <v>48240</v>
      </c>
    </row>
    <row r="59" spans="1:26" x14ac:dyDescent="0.35">
      <c r="A59">
        <f t="shared" si="0"/>
        <v>0</v>
      </c>
      <c r="B59">
        <f>+IF(C59=C58,0,IF(AND(C59=C60,C59=C61),Z59-SUM(Q59:Y61),IF(C59=C60,Z59-SUM(Q59:Y60),Z59-SUM(Q59:Y59))))</f>
        <v>0</v>
      </c>
      <c r="C59" t="s">
        <v>75</v>
      </c>
      <c r="D59">
        <v>24702</v>
      </c>
      <c r="E59">
        <v>1098</v>
      </c>
      <c r="F59">
        <v>0</v>
      </c>
      <c r="G59">
        <v>0</v>
      </c>
      <c r="H59">
        <v>1197</v>
      </c>
      <c r="I59">
        <v>16</v>
      </c>
      <c r="J59">
        <v>4047</v>
      </c>
      <c r="K59">
        <v>83611</v>
      </c>
      <c r="L59">
        <v>59887</v>
      </c>
      <c r="M59">
        <v>23869</v>
      </c>
      <c r="N59">
        <v>61943</v>
      </c>
      <c r="O59">
        <v>28153</v>
      </c>
      <c r="P59">
        <v>288523</v>
      </c>
      <c r="Q59">
        <v>12734</v>
      </c>
      <c r="R59">
        <v>4568</v>
      </c>
      <c r="S59">
        <v>0</v>
      </c>
      <c r="T59">
        <v>0</v>
      </c>
      <c r="U59">
        <v>5954</v>
      </c>
      <c r="V59">
        <v>69589</v>
      </c>
      <c r="W59">
        <v>167978</v>
      </c>
      <c r="X59">
        <v>69286</v>
      </c>
      <c r="Y59">
        <v>59691</v>
      </c>
      <c r="Z59">
        <v>389800</v>
      </c>
    </row>
    <row r="60" spans="1:26" x14ac:dyDescent="0.35">
      <c r="A60">
        <f t="shared" si="0"/>
        <v>0</v>
      </c>
      <c r="B60">
        <f>+IF(C60=C59,0,IF(AND(C60=C61,C60=C62),Z60-SUM(Q60:Y62),IF(C60=C61,Z60-SUM(Q60:Y61),Z60-SUM(Q60:Y60))))</f>
        <v>0</v>
      </c>
      <c r="C60" t="s">
        <v>356</v>
      </c>
      <c r="D60">
        <v>5081</v>
      </c>
      <c r="E60">
        <v>26</v>
      </c>
      <c r="F60">
        <v>970</v>
      </c>
      <c r="G60">
        <v>0</v>
      </c>
      <c r="H60">
        <v>0</v>
      </c>
      <c r="I60">
        <v>0</v>
      </c>
      <c r="J60">
        <v>0</v>
      </c>
      <c r="K60">
        <v>678</v>
      </c>
      <c r="L60">
        <v>4876</v>
      </c>
      <c r="M60">
        <v>0</v>
      </c>
      <c r="N60">
        <v>0</v>
      </c>
      <c r="O60">
        <v>6082</v>
      </c>
      <c r="P60">
        <v>17713</v>
      </c>
      <c r="Q60">
        <v>15039</v>
      </c>
      <c r="R60">
        <v>0</v>
      </c>
      <c r="S60">
        <v>0</v>
      </c>
      <c r="T60">
        <v>0</v>
      </c>
      <c r="U60">
        <v>0</v>
      </c>
      <c r="V60">
        <v>0</v>
      </c>
      <c r="W60">
        <v>5174</v>
      </c>
      <c r="X60">
        <v>0</v>
      </c>
      <c r="Y60">
        <v>8497</v>
      </c>
      <c r="Z60">
        <v>28710</v>
      </c>
    </row>
    <row r="61" spans="1:26" x14ac:dyDescent="0.35">
      <c r="A61">
        <f t="shared" si="0"/>
        <v>0</v>
      </c>
      <c r="B61">
        <f>+IF(C61=C60,0,IF(AND(C61=C62,C61=C63),Z61-SUM(Q61:Y63),IF(C61=C62,Z61-SUM(Q61:Y62),Z61-SUM(Q61:Y61))))</f>
        <v>0</v>
      </c>
      <c r="C61" t="s">
        <v>76</v>
      </c>
      <c r="D61">
        <v>6176</v>
      </c>
      <c r="E61">
        <v>6826</v>
      </c>
      <c r="F61">
        <v>0</v>
      </c>
      <c r="G61">
        <v>0</v>
      </c>
      <c r="H61">
        <v>0</v>
      </c>
      <c r="I61">
        <v>0</v>
      </c>
      <c r="J61">
        <v>0</v>
      </c>
      <c r="K61">
        <v>2840</v>
      </c>
      <c r="L61">
        <v>3400</v>
      </c>
      <c r="M61">
        <v>0</v>
      </c>
      <c r="N61">
        <v>0</v>
      </c>
      <c r="O61">
        <v>5583</v>
      </c>
      <c r="P61">
        <v>24825</v>
      </c>
      <c r="Q61">
        <v>10843</v>
      </c>
      <c r="R61">
        <v>7157</v>
      </c>
      <c r="S61">
        <v>0</v>
      </c>
      <c r="T61">
        <v>0</v>
      </c>
      <c r="U61">
        <v>0</v>
      </c>
      <c r="V61">
        <v>2592</v>
      </c>
      <c r="W61">
        <v>6235</v>
      </c>
      <c r="X61">
        <v>0</v>
      </c>
      <c r="Y61">
        <v>8886</v>
      </c>
      <c r="Z61">
        <v>35713</v>
      </c>
    </row>
    <row r="62" spans="1:26" x14ac:dyDescent="0.35">
      <c r="A62">
        <f t="shared" si="0"/>
        <v>0</v>
      </c>
      <c r="B62">
        <f>+IF(C62=C61,0,IF(AND(C62=C63,C62=C64),Z62-SUM(Q62:Y64),IF(C62=C63,Z62-SUM(Q62:Y63),Z62-SUM(Q62:Y62))))</f>
        <v>0</v>
      </c>
      <c r="C62" t="s">
        <v>307</v>
      </c>
      <c r="D62">
        <v>9255</v>
      </c>
      <c r="E62">
        <v>127</v>
      </c>
      <c r="F62">
        <v>0</v>
      </c>
      <c r="G62">
        <v>0</v>
      </c>
      <c r="H62">
        <v>0</v>
      </c>
      <c r="I62">
        <v>0</v>
      </c>
      <c r="J62">
        <v>0</v>
      </c>
      <c r="K62">
        <v>4916</v>
      </c>
      <c r="L62">
        <v>93</v>
      </c>
      <c r="M62">
        <v>0</v>
      </c>
      <c r="N62">
        <v>0</v>
      </c>
      <c r="O62">
        <v>0</v>
      </c>
      <c r="P62">
        <v>14391</v>
      </c>
      <c r="Q62">
        <v>20868</v>
      </c>
      <c r="R62">
        <v>200</v>
      </c>
      <c r="S62">
        <v>0</v>
      </c>
      <c r="T62">
        <v>0</v>
      </c>
      <c r="U62">
        <v>0</v>
      </c>
      <c r="V62">
        <v>4700</v>
      </c>
      <c r="W62">
        <v>2000</v>
      </c>
      <c r="X62">
        <v>0</v>
      </c>
      <c r="Y62">
        <v>13</v>
      </c>
      <c r="Z62">
        <v>27781</v>
      </c>
    </row>
    <row r="63" spans="1:26" x14ac:dyDescent="0.35">
      <c r="A63">
        <f t="shared" si="0"/>
        <v>0</v>
      </c>
      <c r="B63">
        <f>+IF(C63=C62,0,IF(AND(C63=C64,C63=C65),Z63-SUM(Q63:Y65),IF(C63=C64,Z63-SUM(Q63:Y64),Z63-SUM(Q63:Y63))))</f>
        <v>0</v>
      </c>
      <c r="C63" t="s">
        <v>77</v>
      </c>
      <c r="D63">
        <v>4767</v>
      </c>
      <c r="E63">
        <v>8562</v>
      </c>
      <c r="F63">
        <v>14063</v>
      </c>
      <c r="G63">
        <v>0</v>
      </c>
      <c r="H63">
        <v>0</v>
      </c>
      <c r="I63">
        <v>0</v>
      </c>
      <c r="J63">
        <v>0</v>
      </c>
      <c r="K63">
        <v>425</v>
      </c>
      <c r="L63">
        <v>1306</v>
      </c>
      <c r="M63">
        <v>0</v>
      </c>
      <c r="N63">
        <v>0</v>
      </c>
      <c r="O63">
        <v>7275</v>
      </c>
      <c r="P63">
        <v>36398</v>
      </c>
      <c r="Q63">
        <v>6396</v>
      </c>
      <c r="R63">
        <v>8562</v>
      </c>
      <c r="S63">
        <v>1197</v>
      </c>
      <c r="T63">
        <v>0</v>
      </c>
      <c r="U63">
        <v>0</v>
      </c>
      <c r="V63">
        <v>0</v>
      </c>
      <c r="W63">
        <v>4791</v>
      </c>
      <c r="X63">
        <v>0</v>
      </c>
      <c r="Y63">
        <v>11078</v>
      </c>
      <c r="Z63">
        <v>32024</v>
      </c>
    </row>
    <row r="64" spans="1:26" x14ac:dyDescent="0.35">
      <c r="A64">
        <f t="shared" si="0"/>
        <v>0</v>
      </c>
      <c r="B64">
        <f>+IF(C64=C63,0,IF(AND(C64=C65,C64=C66),Z64-SUM(Q64:Y66),IF(C64=C65,Z64-SUM(Q64:Y65),Z64-SUM(Q64:Y64))))</f>
        <v>0</v>
      </c>
      <c r="C64" t="s">
        <v>78</v>
      </c>
      <c r="D64">
        <v>13598</v>
      </c>
      <c r="E64">
        <v>6403</v>
      </c>
      <c r="F64">
        <v>21646</v>
      </c>
      <c r="G64">
        <v>0</v>
      </c>
      <c r="H64">
        <v>0</v>
      </c>
      <c r="I64">
        <v>392</v>
      </c>
      <c r="J64">
        <v>0</v>
      </c>
      <c r="K64">
        <v>10786</v>
      </c>
      <c r="L64">
        <v>8142</v>
      </c>
      <c r="M64">
        <v>0</v>
      </c>
      <c r="N64">
        <v>0</v>
      </c>
      <c r="O64">
        <v>3070</v>
      </c>
      <c r="P64">
        <v>64037</v>
      </c>
      <c r="Q64">
        <v>0</v>
      </c>
      <c r="R64">
        <v>15000</v>
      </c>
      <c r="S64">
        <v>15949</v>
      </c>
      <c r="T64">
        <v>0</v>
      </c>
      <c r="U64">
        <v>0</v>
      </c>
      <c r="V64">
        <v>11494</v>
      </c>
      <c r="W64">
        <v>11083</v>
      </c>
      <c r="X64">
        <v>0</v>
      </c>
      <c r="Y64">
        <v>3725</v>
      </c>
      <c r="Z64">
        <v>57251</v>
      </c>
    </row>
    <row r="65" spans="1:26" x14ac:dyDescent="0.35">
      <c r="A65">
        <f t="shared" si="0"/>
        <v>0</v>
      </c>
      <c r="B65">
        <f>+IF(C65=C64,0,IF(AND(C65=C66,C65=C67),Z65-SUM(Q65:Y67),IF(C65=C66,Z65-SUM(Q65:Y66),Z65-SUM(Q65:Y65))))</f>
        <v>0</v>
      </c>
      <c r="C65" t="s">
        <v>79</v>
      </c>
      <c r="D65">
        <v>4307</v>
      </c>
      <c r="E65">
        <v>141</v>
      </c>
      <c r="F65">
        <v>0</v>
      </c>
      <c r="G65">
        <v>116</v>
      </c>
      <c r="H65">
        <v>6740</v>
      </c>
      <c r="I65">
        <v>0</v>
      </c>
      <c r="J65">
        <v>0</v>
      </c>
      <c r="K65">
        <v>0</v>
      </c>
      <c r="L65">
        <v>2136</v>
      </c>
      <c r="M65">
        <v>0</v>
      </c>
      <c r="N65">
        <v>0</v>
      </c>
      <c r="O65">
        <v>22301</v>
      </c>
      <c r="P65">
        <v>35741</v>
      </c>
      <c r="Q65">
        <v>2500</v>
      </c>
      <c r="R65">
        <v>0</v>
      </c>
      <c r="S65">
        <v>4942</v>
      </c>
      <c r="T65">
        <v>0</v>
      </c>
      <c r="U65">
        <v>0</v>
      </c>
      <c r="V65">
        <v>0</v>
      </c>
      <c r="W65">
        <v>17907</v>
      </c>
      <c r="X65">
        <v>0</v>
      </c>
      <c r="Y65">
        <v>35323</v>
      </c>
      <c r="Z65">
        <v>60672</v>
      </c>
    </row>
    <row r="66" spans="1:26" x14ac:dyDescent="0.35">
      <c r="A66">
        <f t="shared" si="0"/>
        <v>0</v>
      </c>
      <c r="B66">
        <f>+IF(C66=C65,0,IF(AND(C66=C67,C66=C68),Z66-SUM(Q66:Y68),IF(C66=C67,Z66-SUM(Q66:Y67),Z66-SUM(Q66:Y66))))</f>
        <v>0</v>
      </c>
      <c r="C66" t="s">
        <v>94</v>
      </c>
      <c r="D66">
        <v>10878</v>
      </c>
      <c r="E66">
        <v>12032</v>
      </c>
      <c r="F66">
        <v>0</v>
      </c>
      <c r="G66">
        <v>0</v>
      </c>
      <c r="H66">
        <v>0</v>
      </c>
      <c r="I66">
        <v>0</v>
      </c>
      <c r="J66">
        <v>1278</v>
      </c>
      <c r="K66">
        <v>122</v>
      </c>
      <c r="L66">
        <v>4982</v>
      </c>
      <c r="M66">
        <v>0</v>
      </c>
      <c r="N66">
        <v>0</v>
      </c>
      <c r="O66">
        <v>7635</v>
      </c>
      <c r="P66">
        <v>39248</v>
      </c>
      <c r="Q66">
        <v>13782</v>
      </c>
      <c r="R66">
        <v>15600</v>
      </c>
      <c r="S66">
        <v>0</v>
      </c>
      <c r="T66">
        <v>0</v>
      </c>
      <c r="U66">
        <v>1450</v>
      </c>
      <c r="V66">
        <v>0</v>
      </c>
      <c r="W66">
        <v>9600</v>
      </c>
      <c r="X66">
        <v>0</v>
      </c>
      <c r="Y66">
        <v>10716</v>
      </c>
      <c r="Z66">
        <v>53448</v>
      </c>
    </row>
    <row r="67" spans="1:26" x14ac:dyDescent="0.35">
      <c r="A67">
        <f t="shared" ref="A67:A82" si="1">+IF(C67=C66,0,IF(AND(C67=C68,C67=C69),P67-SUM(D67:O69),IF(C67=C68,P67-SUM(D67:O68),P67-SUM(D67:O67))))</f>
        <v>0</v>
      </c>
      <c r="B67">
        <f>+IF(C67=C66,0,IF(AND(C67=C68,C67=C69),Z67-SUM(Q67:Y69),IF(C67=C68,Z67-SUM(Q67:Y68),Z67-SUM(Q67:Y67))))</f>
        <v>0</v>
      </c>
      <c r="C67" t="s">
        <v>94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2321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2300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</row>
    <row r="68" spans="1:26" x14ac:dyDescent="0.35">
      <c r="A68">
        <f t="shared" si="1"/>
        <v>0</v>
      </c>
      <c r="B68">
        <f>+IF(C68=C67,0,IF(AND(C68=C69,C68=C70),Z68-SUM(Q68:Y70),IF(C68=C69,Z68-SUM(Q68:Y69),Z68-SUM(Q68:Y68))))</f>
        <v>0</v>
      </c>
      <c r="C68" t="s">
        <v>80</v>
      </c>
      <c r="D68">
        <v>1656</v>
      </c>
      <c r="E68">
        <v>213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6000</v>
      </c>
      <c r="M68">
        <v>0</v>
      </c>
      <c r="N68">
        <v>0</v>
      </c>
      <c r="O68">
        <v>475</v>
      </c>
      <c r="P68">
        <v>8344</v>
      </c>
      <c r="Q68">
        <v>1800</v>
      </c>
      <c r="R68">
        <v>0</v>
      </c>
      <c r="S68">
        <v>0</v>
      </c>
      <c r="T68">
        <v>0</v>
      </c>
      <c r="U68">
        <v>0</v>
      </c>
      <c r="V68">
        <v>0</v>
      </c>
      <c r="W68">
        <v>6000</v>
      </c>
      <c r="X68">
        <v>0</v>
      </c>
      <c r="Y68">
        <v>475</v>
      </c>
      <c r="Z68">
        <v>8275</v>
      </c>
    </row>
    <row r="69" spans="1:26" x14ac:dyDescent="0.35">
      <c r="A69">
        <f t="shared" si="1"/>
        <v>0</v>
      </c>
      <c r="B69">
        <f>+IF(C69=C68,0,IF(AND(C69=C70,C69=C71),Z69-SUM(Q69:Y71),IF(C69=C70,Z69-SUM(Q69:Y70),Z69-SUM(Q69:Y69))))</f>
        <v>0</v>
      </c>
      <c r="C69" t="s">
        <v>81</v>
      </c>
      <c r="D69">
        <v>3992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1169</v>
      </c>
      <c r="L69">
        <v>4314</v>
      </c>
      <c r="M69">
        <v>0</v>
      </c>
      <c r="N69">
        <v>0</v>
      </c>
      <c r="O69">
        <v>678</v>
      </c>
      <c r="P69">
        <v>10153</v>
      </c>
      <c r="Q69">
        <v>1500</v>
      </c>
      <c r="R69">
        <v>0</v>
      </c>
      <c r="S69">
        <v>0</v>
      </c>
      <c r="T69">
        <v>0</v>
      </c>
      <c r="U69">
        <v>0</v>
      </c>
      <c r="V69">
        <v>1000</v>
      </c>
      <c r="W69">
        <v>24040</v>
      </c>
      <c r="X69">
        <v>0</v>
      </c>
      <c r="Y69">
        <v>571</v>
      </c>
      <c r="Z69">
        <v>27111</v>
      </c>
    </row>
    <row r="70" spans="1:26" x14ac:dyDescent="0.35">
      <c r="A70">
        <f t="shared" si="1"/>
        <v>0</v>
      </c>
      <c r="B70">
        <f>+IF(C70=C69,0,IF(AND(C70=C71,C70=C72),Z70-SUM(Q70:Y72),IF(C70=C71,Z70-SUM(Q70:Y71),Z70-SUM(Q70:Y70))))</f>
        <v>0</v>
      </c>
      <c r="C70" t="s">
        <v>82</v>
      </c>
      <c r="D70">
        <v>0</v>
      </c>
      <c r="E70">
        <v>1231</v>
      </c>
      <c r="F70">
        <v>131</v>
      </c>
      <c r="G70">
        <v>0</v>
      </c>
      <c r="H70">
        <v>0</v>
      </c>
      <c r="I70">
        <v>0</v>
      </c>
      <c r="J70">
        <v>0</v>
      </c>
      <c r="K70">
        <v>888</v>
      </c>
      <c r="L70">
        <v>196</v>
      </c>
      <c r="M70">
        <v>0</v>
      </c>
      <c r="N70">
        <v>0</v>
      </c>
      <c r="O70">
        <v>3224</v>
      </c>
      <c r="P70">
        <v>5670</v>
      </c>
      <c r="Q70">
        <v>0</v>
      </c>
      <c r="R70">
        <v>1260</v>
      </c>
      <c r="S70">
        <v>0</v>
      </c>
      <c r="T70">
        <v>0</v>
      </c>
      <c r="U70">
        <v>0</v>
      </c>
      <c r="V70">
        <v>548</v>
      </c>
      <c r="W70">
        <v>450</v>
      </c>
      <c r="X70">
        <v>0</v>
      </c>
      <c r="Y70">
        <v>5500</v>
      </c>
      <c r="Z70">
        <v>7758</v>
      </c>
    </row>
    <row r="71" spans="1:26" x14ac:dyDescent="0.35">
      <c r="A71">
        <f t="shared" si="1"/>
        <v>0</v>
      </c>
      <c r="B71">
        <f>+IF(C71=C70,0,IF(AND(C71=C72,C71=C73),Z71-SUM(Q71:Y73),IF(C71=C72,Z71-SUM(Q71:Y72),Z71-SUM(Q71:Y71))))</f>
        <v>0</v>
      </c>
      <c r="C71" t="s">
        <v>83</v>
      </c>
      <c r="D71">
        <v>2509</v>
      </c>
      <c r="E71">
        <v>16</v>
      </c>
      <c r="F71">
        <v>0</v>
      </c>
      <c r="G71">
        <v>234</v>
      </c>
      <c r="H71">
        <v>169</v>
      </c>
      <c r="I71">
        <v>0</v>
      </c>
      <c r="J71">
        <v>0</v>
      </c>
      <c r="K71">
        <v>4493</v>
      </c>
      <c r="L71">
        <v>98</v>
      </c>
      <c r="M71">
        <v>0</v>
      </c>
      <c r="N71">
        <v>0</v>
      </c>
      <c r="O71">
        <v>6462</v>
      </c>
      <c r="P71">
        <v>13981</v>
      </c>
      <c r="Q71">
        <v>0</v>
      </c>
      <c r="R71">
        <v>5940</v>
      </c>
      <c r="S71">
        <v>0</v>
      </c>
      <c r="T71">
        <v>0</v>
      </c>
      <c r="U71">
        <v>0</v>
      </c>
      <c r="V71">
        <v>4850</v>
      </c>
      <c r="W71">
        <v>1955</v>
      </c>
      <c r="X71">
        <v>0</v>
      </c>
      <c r="Y71">
        <v>12011</v>
      </c>
      <c r="Z71">
        <v>24756</v>
      </c>
    </row>
    <row r="72" spans="1:26" x14ac:dyDescent="0.35">
      <c r="A72">
        <f t="shared" si="1"/>
        <v>0</v>
      </c>
      <c r="B72">
        <f>+IF(C72=C71,0,IF(AND(C72=C73,C72=C74),Z72-SUM(Q72:Y74),IF(C72=C73,Z72-SUM(Q72:Y73),Z72-SUM(Q72:Y72))))</f>
        <v>0</v>
      </c>
      <c r="C72" t="s">
        <v>84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225</v>
      </c>
      <c r="L72">
        <v>237</v>
      </c>
      <c r="M72">
        <v>0</v>
      </c>
      <c r="N72">
        <v>0</v>
      </c>
      <c r="O72">
        <v>2963</v>
      </c>
      <c r="P72">
        <v>3425</v>
      </c>
      <c r="Q72">
        <v>0</v>
      </c>
      <c r="R72">
        <v>0</v>
      </c>
      <c r="S72">
        <v>0</v>
      </c>
      <c r="T72">
        <v>0</v>
      </c>
      <c r="U72">
        <v>0</v>
      </c>
      <c r="V72">
        <v>4178</v>
      </c>
      <c r="W72">
        <v>2655</v>
      </c>
      <c r="X72">
        <v>0</v>
      </c>
      <c r="Y72">
        <v>7577</v>
      </c>
      <c r="Z72">
        <v>14410</v>
      </c>
    </row>
    <row r="73" spans="1:26" x14ac:dyDescent="0.35">
      <c r="A73">
        <f t="shared" si="1"/>
        <v>0</v>
      </c>
      <c r="B73">
        <f>+IF(C73=C72,0,IF(AND(C73=C74,C73=C75),Z73-SUM(Q73:Y75),IF(C73=C74,Z73-SUM(Q73:Y74),Z73-SUM(Q73:Y73))))</f>
        <v>0</v>
      </c>
      <c r="C73" t="s">
        <v>85</v>
      </c>
      <c r="D73">
        <v>0</v>
      </c>
      <c r="E73">
        <v>282</v>
      </c>
      <c r="F73">
        <v>0</v>
      </c>
      <c r="G73">
        <v>0</v>
      </c>
      <c r="H73">
        <v>0</v>
      </c>
      <c r="I73">
        <v>0</v>
      </c>
      <c r="J73">
        <v>32</v>
      </c>
      <c r="K73">
        <v>30800</v>
      </c>
      <c r="L73">
        <v>6288</v>
      </c>
      <c r="M73">
        <v>0</v>
      </c>
      <c r="N73">
        <v>103</v>
      </c>
      <c r="O73">
        <v>371</v>
      </c>
      <c r="P73">
        <v>37876</v>
      </c>
      <c r="Q73">
        <v>0</v>
      </c>
      <c r="R73">
        <v>150</v>
      </c>
      <c r="S73">
        <v>0</v>
      </c>
      <c r="T73">
        <v>0</v>
      </c>
      <c r="U73">
        <v>0</v>
      </c>
      <c r="V73">
        <v>33000</v>
      </c>
      <c r="W73">
        <v>0</v>
      </c>
      <c r="X73">
        <v>0</v>
      </c>
      <c r="Y73">
        <v>650</v>
      </c>
      <c r="Z73">
        <v>33800</v>
      </c>
    </row>
    <row r="74" spans="1:26" x14ac:dyDescent="0.35">
      <c r="A74">
        <f t="shared" si="1"/>
        <v>0</v>
      </c>
      <c r="B74">
        <f>+IF(C74=C73,0,IF(AND(C74=C75,C74=C76),Z74-SUM(Q74:Y76),IF(C74=C75,Z74-SUM(Q74:Y75),Z74-SUM(Q74:Y74))))</f>
        <v>0</v>
      </c>
      <c r="C74" t="s">
        <v>86</v>
      </c>
      <c r="D74">
        <v>0</v>
      </c>
      <c r="E74">
        <v>5000</v>
      </c>
      <c r="F74">
        <v>0</v>
      </c>
      <c r="G74">
        <v>0</v>
      </c>
      <c r="H74">
        <v>0</v>
      </c>
      <c r="I74">
        <v>0</v>
      </c>
      <c r="J74">
        <v>0</v>
      </c>
      <c r="K74">
        <v>1275</v>
      </c>
      <c r="L74">
        <v>34</v>
      </c>
      <c r="M74">
        <v>0</v>
      </c>
      <c r="N74">
        <v>0</v>
      </c>
      <c r="O74">
        <v>4488</v>
      </c>
      <c r="P74">
        <v>10797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</row>
    <row r="75" spans="1:26" x14ac:dyDescent="0.35">
      <c r="A75">
        <f t="shared" si="1"/>
        <v>0</v>
      </c>
      <c r="B75">
        <f>+IF(C75=C74,0,IF(AND(C75=C76,C75=C77),Z75-SUM(Q75:Y77),IF(C75=C76,Z75-SUM(Q75:Y76),Z75-SUM(Q75:Y75))))</f>
        <v>0</v>
      </c>
      <c r="C75" t="s">
        <v>87</v>
      </c>
      <c r="D75">
        <v>0</v>
      </c>
      <c r="E75">
        <v>500</v>
      </c>
      <c r="F75">
        <v>0</v>
      </c>
      <c r="G75">
        <v>0</v>
      </c>
      <c r="H75">
        <v>0</v>
      </c>
      <c r="I75">
        <v>0</v>
      </c>
      <c r="J75">
        <v>0</v>
      </c>
      <c r="K75">
        <v>6223</v>
      </c>
      <c r="L75">
        <v>0</v>
      </c>
      <c r="M75">
        <v>0</v>
      </c>
      <c r="N75">
        <v>0</v>
      </c>
      <c r="O75">
        <v>731</v>
      </c>
      <c r="P75">
        <v>7454</v>
      </c>
      <c r="Q75">
        <v>0</v>
      </c>
      <c r="R75">
        <v>1500</v>
      </c>
      <c r="S75">
        <v>0</v>
      </c>
      <c r="T75">
        <v>0</v>
      </c>
      <c r="U75">
        <v>0</v>
      </c>
      <c r="V75">
        <v>0</v>
      </c>
      <c r="W75">
        <v>1402</v>
      </c>
      <c r="X75">
        <v>0</v>
      </c>
      <c r="Y75">
        <v>850</v>
      </c>
      <c r="Z75">
        <v>3752</v>
      </c>
    </row>
    <row r="76" spans="1:26" x14ac:dyDescent="0.35">
      <c r="A76">
        <f t="shared" si="1"/>
        <v>0</v>
      </c>
      <c r="B76">
        <f>+IF(C76=C75,0,IF(AND(C76=C77,C76=C78),Z76-SUM(Q76:Y78),IF(C76=C77,Z76-SUM(Q76:Y77),Z76-SUM(Q76:Y76))))</f>
        <v>0</v>
      </c>
      <c r="C76" t="s">
        <v>88</v>
      </c>
      <c r="D76">
        <v>0</v>
      </c>
      <c r="E76">
        <v>1927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18857</v>
      </c>
      <c r="M76">
        <v>0</v>
      </c>
      <c r="N76">
        <v>0</v>
      </c>
      <c r="O76">
        <v>837</v>
      </c>
      <c r="P76">
        <v>21621</v>
      </c>
      <c r="Q76">
        <v>0</v>
      </c>
      <c r="R76">
        <v>1927</v>
      </c>
      <c r="S76">
        <v>0</v>
      </c>
      <c r="T76">
        <v>0</v>
      </c>
      <c r="U76">
        <v>0</v>
      </c>
      <c r="V76">
        <v>510</v>
      </c>
      <c r="W76">
        <v>20422</v>
      </c>
      <c r="X76">
        <v>0</v>
      </c>
      <c r="Y76">
        <v>2272</v>
      </c>
      <c r="Z76">
        <v>25131</v>
      </c>
    </row>
    <row r="77" spans="1:26" x14ac:dyDescent="0.35">
      <c r="A77">
        <f t="shared" si="1"/>
        <v>0</v>
      </c>
      <c r="B77">
        <f>+IF(C77=C76,0,IF(AND(C77=C78,C77=C79),Z77-SUM(Q77:Y79),IF(C77=C78,Z77-SUM(Q77:Y78),Z77-SUM(Q77:Y77))))</f>
        <v>0</v>
      </c>
      <c r="C77" t="s">
        <v>89</v>
      </c>
      <c r="D77">
        <v>112</v>
      </c>
      <c r="E77">
        <v>2655</v>
      </c>
      <c r="F77">
        <v>850</v>
      </c>
      <c r="G77">
        <v>18016</v>
      </c>
      <c r="H77">
        <v>0</v>
      </c>
      <c r="I77">
        <v>0</v>
      </c>
      <c r="J77">
        <v>1261</v>
      </c>
      <c r="K77">
        <v>32440</v>
      </c>
      <c r="L77">
        <v>11094</v>
      </c>
      <c r="M77">
        <v>0</v>
      </c>
      <c r="N77">
        <v>0</v>
      </c>
      <c r="O77">
        <v>3911</v>
      </c>
      <c r="P77">
        <v>70339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</row>
    <row r="78" spans="1:26" x14ac:dyDescent="0.35">
      <c r="A78">
        <f t="shared" si="1"/>
        <v>0</v>
      </c>
      <c r="B78">
        <f>+IF(C78=C77,0,IF(AND(C78=C79,C78=C80),Z78-SUM(Q78:Y80),IF(C78=C79,Z78-SUM(Q78:Y79),Z78-SUM(Q78:Y78))))</f>
        <v>0</v>
      </c>
      <c r="C78" t="s">
        <v>462</v>
      </c>
      <c r="D78">
        <v>9145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81</v>
      </c>
      <c r="M78">
        <v>0</v>
      </c>
      <c r="N78">
        <v>2393</v>
      </c>
      <c r="O78">
        <v>490</v>
      </c>
      <c r="P78">
        <v>12109</v>
      </c>
      <c r="Q78">
        <v>17440</v>
      </c>
      <c r="R78">
        <v>0</v>
      </c>
      <c r="S78">
        <v>0</v>
      </c>
      <c r="T78">
        <v>0</v>
      </c>
      <c r="U78">
        <v>1031</v>
      </c>
      <c r="V78">
        <v>0</v>
      </c>
      <c r="W78">
        <v>0</v>
      </c>
      <c r="X78">
        <v>0</v>
      </c>
      <c r="Y78">
        <v>0</v>
      </c>
      <c r="Z78">
        <v>18471</v>
      </c>
    </row>
    <row r="79" spans="1:26" x14ac:dyDescent="0.35">
      <c r="A79">
        <f t="shared" ref="A79" si="2">+IF(C79=C78,0,IF(AND(C79=C80,C79=C81),P79-SUM(D79:O81),IF(C79=C80,P79-SUM(D79:O80),P79-SUM(D79:O79))))</f>
        <v>0</v>
      </c>
      <c r="B79">
        <f>+IF(C79=C78,0,IF(AND(C79=C80,C79=C81),Z79-SUM(Q79:Y81),IF(C79=C80,Z79-SUM(Q79:Y80),Z79-SUM(Q79:Y79))))</f>
        <v>0</v>
      </c>
      <c r="C79" t="s">
        <v>90</v>
      </c>
      <c r="D79">
        <v>2332</v>
      </c>
      <c r="E79">
        <v>3616</v>
      </c>
      <c r="F79">
        <v>0</v>
      </c>
      <c r="G79">
        <v>0</v>
      </c>
      <c r="H79">
        <v>0</v>
      </c>
      <c r="I79">
        <v>0</v>
      </c>
      <c r="J79">
        <v>0</v>
      </c>
      <c r="K79">
        <v>4285</v>
      </c>
      <c r="L79">
        <v>44908</v>
      </c>
      <c r="M79">
        <v>0</v>
      </c>
      <c r="N79">
        <v>852</v>
      </c>
      <c r="O79">
        <v>1485</v>
      </c>
      <c r="P79">
        <v>57478</v>
      </c>
      <c r="Q79">
        <v>2800</v>
      </c>
      <c r="R79">
        <v>8000</v>
      </c>
      <c r="S79">
        <v>0</v>
      </c>
      <c r="T79">
        <v>0</v>
      </c>
      <c r="U79">
        <v>0</v>
      </c>
      <c r="V79">
        <v>4285</v>
      </c>
      <c r="W79">
        <v>44908</v>
      </c>
      <c r="X79">
        <v>852</v>
      </c>
      <c r="Y79">
        <v>1485</v>
      </c>
      <c r="Z79">
        <v>62330</v>
      </c>
    </row>
    <row r="80" spans="1:26" x14ac:dyDescent="0.35">
      <c r="A80">
        <f t="shared" si="1"/>
        <v>0</v>
      </c>
      <c r="B80">
        <f>+IF(C80=C79,0,IF(AND(C80=C81,C80=C82),Z80-SUM(Q80:Y82),IF(C80=C81,Z80-SUM(Q80:Y81),Z80-SUM(Q80:Y80))))</f>
        <v>0</v>
      </c>
      <c r="C80" t="s">
        <v>91</v>
      </c>
      <c r="D80">
        <v>464714</v>
      </c>
      <c r="E80">
        <v>328774</v>
      </c>
      <c r="F80">
        <v>83267</v>
      </c>
      <c r="G80">
        <v>44258</v>
      </c>
      <c r="H80">
        <v>65992</v>
      </c>
      <c r="I80">
        <v>24755</v>
      </c>
      <c r="J80">
        <v>34579</v>
      </c>
      <c r="K80">
        <v>574298</v>
      </c>
      <c r="L80">
        <v>788971</v>
      </c>
      <c r="M80">
        <v>53656</v>
      </c>
      <c r="N80">
        <v>151855</v>
      </c>
      <c r="O80">
        <v>603145</v>
      </c>
      <c r="P80">
        <v>3510557</v>
      </c>
      <c r="Q80">
        <v>560761</v>
      </c>
      <c r="R80">
        <v>361884</v>
      </c>
      <c r="S80">
        <v>68612</v>
      </c>
      <c r="T80">
        <v>36985</v>
      </c>
      <c r="U80">
        <v>40763</v>
      </c>
      <c r="V80">
        <v>592734</v>
      </c>
      <c r="W80">
        <v>917101</v>
      </c>
      <c r="X80">
        <v>167364</v>
      </c>
      <c r="Y80">
        <v>948977</v>
      </c>
      <c r="Z80">
        <v>4008371</v>
      </c>
    </row>
    <row r="81" spans="1:26" x14ac:dyDescent="0.35">
      <c r="A81">
        <f t="shared" si="1"/>
        <v>0</v>
      </c>
      <c r="B81">
        <f>+IF(C81=C80,0,IF(AND(C81=C82,C81=C83),Z81-SUM(Q81:Y83),IF(C81=C82,Z81-SUM(Q81:Y82),Z81-SUM(Q81:Y81))))</f>
        <v>0</v>
      </c>
      <c r="C81" t="s">
        <v>91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292293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313190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</row>
    <row r="82" spans="1:26" x14ac:dyDescent="0.35">
      <c r="A82">
        <f t="shared" si="1"/>
        <v>0</v>
      </c>
      <c r="B82">
        <f>+IF(C82=C81,0,IF(AND(C82=C83,C82=C84),Z82-SUM(Q82:Y84),IF(C82=C83,Z82-SUM(Q82:Y83),Z82-SUM(Q82:Y82))))</f>
        <v>0</v>
      </c>
      <c r="C82" t="s">
        <v>92</v>
      </c>
      <c r="D82">
        <f>+SUM(D80:D81)-SUM(D2:D79)</f>
        <v>0</v>
      </c>
      <c r="E82">
        <f t="shared" ref="E82:Q82" si="3">+SUM(E80:E81)-SUM(E2:E79)</f>
        <v>0</v>
      </c>
      <c r="F82">
        <f t="shared" si="3"/>
        <v>0</v>
      </c>
      <c r="G82">
        <f t="shared" si="3"/>
        <v>0</v>
      </c>
      <c r="H82">
        <f t="shared" si="3"/>
        <v>0</v>
      </c>
      <c r="I82">
        <f t="shared" si="3"/>
        <v>0</v>
      </c>
      <c r="J82">
        <f t="shared" si="3"/>
        <v>0</v>
      </c>
      <c r="K82">
        <f t="shared" si="3"/>
        <v>0</v>
      </c>
      <c r="L82">
        <f t="shared" si="3"/>
        <v>0</v>
      </c>
      <c r="M82">
        <f t="shared" si="3"/>
        <v>0</v>
      </c>
      <c r="N82">
        <f t="shared" si="3"/>
        <v>0</v>
      </c>
      <c r="O82">
        <f t="shared" si="3"/>
        <v>0</v>
      </c>
      <c r="P82">
        <f t="shared" si="3"/>
        <v>0</v>
      </c>
      <c r="Q82">
        <f t="shared" si="3"/>
        <v>0</v>
      </c>
      <c r="R82">
        <f t="shared" ref="R82" si="4">+SUM(R80:R81)-SUM(R2:R79)</f>
        <v>0</v>
      </c>
      <c r="S82">
        <f t="shared" ref="S82" si="5">+SUM(S80:S81)-SUM(S2:S79)</f>
        <v>0</v>
      </c>
      <c r="T82">
        <f t="shared" ref="T82" si="6">+SUM(T80:T81)-SUM(T2:T79)</f>
        <v>0</v>
      </c>
      <c r="U82">
        <f t="shared" ref="U82" si="7">+SUM(U80:U81)-SUM(U2:U79)</f>
        <v>0</v>
      </c>
      <c r="V82">
        <f t="shared" ref="V82" si="8">+SUM(V80:V81)-SUM(V2:V79)</f>
        <v>0</v>
      </c>
      <c r="W82">
        <f t="shared" ref="W82" si="9">+SUM(W80:W81)-SUM(W2:W79)</f>
        <v>0</v>
      </c>
      <c r="X82">
        <f t="shared" ref="X82" si="10">+SUM(X80:X81)-SUM(X2:X79)</f>
        <v>0</v>
      </c>
      <c r="Y82">
        <f t="shared" ref="Y82" si="11">+SUM(Y80:Y81)-SUM(Y2:Y79)</f>
        <v>0</v>
      </c>
      <c r="Z82">
        <f t="shared" ref="Z82" si="12">+SUM(Z80:Z81)-SUM(Z2:Z79)</f>
        <v>0</v>
      </c>
    </row>
  </sheetData>
  <conditionalFormatting sqref="A2:B82">
    <cfRule type="cellIs" dxfId="19" priority="1" operator="notEqual">
      <formula>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075EB-587E-4EA0-9122-582CB4DDFC45}">
  <dimension ref="A1:X100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4.5" x14ac:dyDescent="0.35"/>
  <cols>
    <col min="1" max="1" width="10.453125" bestFit="1" customWidth="1"/>
    <col min="2" max="2" width="27.26953125" customWidth="1"/>
    <col min="12" max="12" width="10" bestFit="1" customWidth="1"/>
    <col min="19" max="19" width="10" bestFit="1" customWidth="1"/>
  </cols>
  <sheetData>
    <row r="1" spans="1:24" x14ac:dyDescent="0.35">
      <c r="A1" t="s">
        <v>524</v>
      </c>
      <c r="B1" t="s">
        <v>525</v>
      </c>
      <c r="C1" t="s">
        <v>133</v>
      </c>
      <c r="D1" t="s">
        <v>134</v>
      </c>
      <c r="E1" t="s">
        <v>135</v>
      </c>
      <c r="F1" t="s">
        <v>136</v>
      </c>
      <c r="G1" t="s">
        <v>137</v>
      </c>
      <c r="H1" t="s">
        <v>138</v>
      </c>
      <c r="I1" t="s">
        <v>139</v>
      </c>
      <c r="J1" t="s">
        <v>144</v>
      </c>
      <c r="K1" t="s">
        <v>145</v>
      </c>
      <c r="L1" t="s">
        <v>146</v>
      </c>
      <c r="M1" t="s">
        <v>147</v>
      </c>
      <c r="N1" t="s">
        <v>493</v>
      </c>
      <c r="O1" t="s">
        <v>494</v>
      </c>
      <c r="P1" t="s">
        <v>495</v>
      </c>
      <c r="Q1" t="s">
        <v>496</v>
      </c>
      <c r="R1" t="s">
        <v>497</v>
      </c>
      <c r="S1" t="s">
        <v>498</v>
      </c>
      <c r="T1" t="s">
        <v>526</v>
      </c>
      <c r="U1" t="s">
        <v>527</v>
      </c>
      <c r="V1" t="s">
        <v>528</v>
      </c>
      <c r="W1" t="s">
        <v>529</v>
      </c>
      <c r="X1" t="s">
        <v>150</v>
      </c>
    </row>
    <row r="2" spans="1:24" x14ac:dyDescent="0.35">
      <c r="A2">
        <f>+S2-SUM(C2:R2)</f>
        <v>0</v>
      </c>
      <c r="B2" t="s">
        <v>22</v>
      </c>
      <c r="C2">
        <v>76375</v>
      </c>
      <c r="D2">
        <v>24479</v>
      </c>
      <c r="E2">
        <v>61002</v>
      </c>
      <c r="F2">
        <v>0</v>
      </c>
      <c r="G2">
        <v>151729</v>
      </c>
      <c r="H2">
        <v>0</v>
      </c>
      <c r="I2">
        <v>5564</v>
      </c>
      <c r="J2">
        <v>18584</v>
      </c>
      <c r="K2">
        <v>65729</v>
      </c>
      <c r="L2">
        <v>115657</v>
      </c>
      <c r="M2">
        <v>11587</v>
      </c>
      <c r="N2">
        <v>20884</v>
      </c>
      <c r="O2">
        <v>0</v>
      </c>
      <c r="P2">
        <v>16366</v>
      </c>
      <c r="Q2">
        <v>5863</v>
      </c>
      <c r="R2">
        <v>21977</v>
      </c>
      <c r="S2">
        <v>595796</v>
      </c>
      <c r="T2">
        <v>8812</v>
      </c>
      <c r="U2">
        <v>0</v>
      </c>
      <c r="V2">
        <v>0</v>
      </c>
      <c r="W2">
        <v>0</v>
      </c>
      <c r="X2">
        <v>0</v>
      </c>
    </row>
    <row r="3" spans="1:24" x14ac:dyDescent="0.35">
      <c r="A3">
        <f>+S3-SUM(C3:R3)</f>
        <v>0</v>
      </c>
      <c r="B3" t="s">
        <v>23</v>
      </c>
      <c r="C3">
        <v>20236</v>
      </c>
      <c r="D3">
        <v>12746</v>
      </c>
      <c r="E3">
        <v>26026</v>
      </c>
      <c r="F3">
        <v>27783</v>
      </c>
      <c r="G3">
        <v>0</v>
      </c>
      <c r="H3">
        <v>0</v>
      </c>
      <c r="I3">
        <v>0</v>
      </c>
      <c r="J3">
        <v>0</v>
      </c>
      <c r="K3">
        <v>8585</v>
      </c>
      <c r="L3">
        <v>86647</v>
      </c>
      <c r="M3">
        <v>0</v>
      </c>
      <c r="N3">
        <v>7706</v>
      </c>
      <c r="O3">
        <v>30933</v>
      </c>
      <c r="P3">
        <v>11262</v>
      </c>
      <c r="Q3">
        <v>948</v>
      </c>
      <c r="R3">
        <v>54686</v>
      </c>
      <c r="S3">
        <v>287558</v>
      </c>
      <c r="T3">
        <v>5265</v>
      </c>
      <c r="U3">
        <v>47140</v>
      </c>
      <c r="V3">
        <v>0</v>
      </c>
      <c r="W3">
        <v>0</v>
      </c>
      <c r="X3">
        <v>0</v>
      </c>
    </row>
    <row r="4" spans="1:24" x14ac:dyDescent="0.35">
      <c r="A4">
        <f>+S4-SUM(C4:R4)</f>
        <v>0</v>
      </c>
      <c r="B4" t="s">
        <v>24</v>
      </c>
      <c r="C4">
        <v>127651</v>
      </c>
      <c r="D4">
        <v>18681</v>
      </c>
      <c r="E4">
        <v>75847</v>
      </c>
      <c r="F4">
        <v>0</v>
      </c>
      <c r="G4">
        <v>168457</v>
      </c>
      <c r="H4">
        <v>3413</v>
      </c>
      <c r="I4">
        <v>5208</v>
      </c>
      <c r="J4">
        <v>12899</v>
      </c>
      <c r="K4">
        <v>61966</v>
      </c>
      <c r="L4">
        <v>277682</v>
      </c>
      <c r="M4">
        <v>35791</v>
      </c>
      <c r="N4">
        <v>164886</v>
      </c>
      <c r="O4">
        <v>44111</v>
      </c>
      <c r="P4">
        <v>55016</v>
      </c>
      <c r="Q4">
        <v>15042</v>
      </c>
      <c r="R4">
        <v>104750</v>
      </c>
      <c r="S4">
        <v>1171400</v>
      </c>
      <c r="T4">
        <v>23870</v>
      </c>
      <c r="U4">
        <v>2637</v>
      </c>
      <c r="V4">
        <v>52071</v>
      </c>
      <c r="W4">
        <v>0</v>
      </c>
      <c r="X4">
        <v>0</v>
      </c>
    </row>
    <row r="5" spans="1:24" x14ac:dyDescent="0.35">
      <c r="A5">
        <f>+S5-SUM(C5:R6)</f>
        <v>0</v>
      </c>
      <c r="B5" t="s">
        <v>25</v>
      </c>
      <c r="C5">
        <v>737041</v>
      </c>
      <c r="D5">
        <v>107391</v>
      </c>
      <c r="E5">
        <v>273498</v>
      </c>
      <c r="F5">
        <v>360949</v>
      </c>
      <c r="G5">
        <v>8854</v>
      </c>
      <c r="H5">
        <v>93106</v>
      </c>
      <c r="I5">
        <v>30075</v>
      </c>
      <c r="J5">
        <v>2989</v>
      </c>
      <c r="K5">
        <v>321352</v>
      </c>
      <c r="L5">
        <v>555541</v>
      </c>
      <c r="M5">
        <v>230825</v>
      </c>
      <c r="N5">
        <v>106311</v>
      </c>
      <c r="O5">
        <v>1350971</v>
      </c>
      <c r="P5">
        <v>111120</v>
      </c>
      <c r="Q5">
        <v>113998</v>
      </c>
      <c r="R5">
        <v>477964</v>
      </c>
      <c r="S5">
        <v>5215294</v>
      </c>
      <c r="T5">
        <v>13658</v>
      </c>
      <c r="U5">
        <v>3420</v>
      </c>
      <c r="V5">
        <v>11875</v>
      </c>
      <c r="W5">
        <v>0</v>
      </c>
      <c r="X5">
        <v>458015</v>
      </c>
    </row>
    <row r="6" spans="1:24" x14ac:dyDescent="0.35">
      <c r="A6" s="1"/>
      <c r="B6" s="1" t="s">
        <v>25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333309</v>
      </c>
      <c r="S6" s="1">
        <v>0</v>
      </c>
      <c r="T6" s="1">
        <v>175805</v>
      </c>
      <c r="U6" s="1">
        <v>81770</v>
      </c>
      <c r="V6" s="1">
        <v>0</v>
      </c>
      <c r="W6" s="1">
        <v>0</v>
      </c>
      <c r="X6" s="1">
        <v>0</v>
      </c>
    </row>
    <row r="7" spans="1:24" x14ac:dyDescent="0.35">
      <c r="A7">
        <f>+S7-SUM(C7:R7)</f>
        <v>0</v>
      </c>
      <c r="B7" t="s">
        <v>26</v>
      </c>
      <c r="C7">
        <v>29399</v>
      </c>
      <c r="D7">
        <v>12375</v>
      </c>
      <c r="E7">
        <v>49644</v>
      </c>
      <c r="F7">
        <v>6600</v>
      </c>
      <c r="G7">
        <v>2100</v>
      </c>
      <c r="H7">
        <v>7750</v>
      </c>
      <c r="I7">
        <v>1404</v>
      </c>
      <c r="J7">
        <v>0</v>
      </c>
      <c r="K7">
        <v>383033</v>
      </c>
      <c r="L7">
        <v>193358</v>
      </c>
      <c r="M7">
        <v>23135</v>
      </c>
      <c r="N7">
        <v>42726</v>
      </c>
      <c r="O7">
        <v>0</v>
      </c>
      <c r="P7">
        <v>34900</v>
      </c>
      <c r="Q7">
        <v>40148</v>
      </c>
      <c r="R7">
        <v>166407</v>
      </c>
      <c r="S7">
        <v>992979</v>
      </c>
      <c r="T7">
        <v>15955</v>
      </c>
      <c r="U7">
        <v>16199</v>
      </c>
      <c r="V7">
        <v>390</v>
      </c>
      <c r="W7">
        <v>0</v>
      </c>
      <c r="X7">
        <v>0</v>
      </c>
    </row>
    <row r="8" spans="1:24" x14ac:dyDescent="0.35">
      <c r="A8">
        <f t="shared" ref="A8:A11" si="0">+S8-SUM(C8:R8)</f>
        <v>0</v>
      </c>
      <c r="B8" t="s">
        <v>93</v>
      </c>
      <c r="C8">
        <v>86270</v>
      </c>
      <c r="D8">
        <v>22238</v>
      </c>
      <c r="E8">
        <v>81504</v>
      </c>
      <c r="F8">
        <v>0</v>
      </c>
      <c r="G8">
        <v>0</v>
      </c>
      <c r="H8">
        <v>5399</v>
      </c>
      <c r="I8">
        <v>24973</v>
      </c>
      <c r="J8">
        <v>21459</v>
      </c>
      <c r="K8">
        <v>169764</v>
      </c>
      <c r="L8">
        <v>178576</v>
      </c>
      <c r="M8">
        <v>95274</v>
      </c>
      <c r="N8">
        <v>1410</v>
      </c>
      <c r="O8">
        <v>0</v>
      </c>
      <c r="P8">
        <v>31143</v>
      </c>
      <c r="Q8">
        <v>25428</v>
      </c>
      <c r="R8">
        <v>610407</v>
      </c>
      <c r="S8">
        <v>1353845</v>
      </c>
      <c r="T8">
        <v>184</v>
      </c>
      <c r="U8">
        <v>233312</v>
      </c>
      <c r="V8">
        <v>10994</v>
      </c>
      <c r="W8">
        <v>0</v>
      </c>
      <c r="X8">
        <v>0</v>
      </c>
    </row>
    <row r="9" spans="1:24" x14ac:dyDescent="0.35">
      <c r="A9">
        <f t="shared" si="0"/>
        <v>0</v>
      </c>
      <c r="B9" t="s">
        <v>27</v>
      </c>
      <c r="C9">
        <v>183270</v>
      </c>
      <c r="D9">
        <v>55969</v>
      </c>
      <c r="E9">
        <v>188413</v>
      </c>
      <c r="F9">
        <v>0</v>
      </c>
      <c r="G9">
        <v>7623</v>
      </c>
      <c r="H9">
        <v>6698</v>
      </c>
      <c r="I9">
        <v>0</v>
      </c>
      <c r="J9">
        <v>47975</v>
      </c>
      <c r="K9">
        <v>256822</v>
      </c>
      <c r="L9">
        <v>618697</v>
      </c>
      <c r="M9">
        <v>90046</v>
      </c>
      <c r="N9">
        <v>55650</v>
      </c>
      <c r="O9">
        <v>0</v>
      </c>
      <c r="P9">
        <v>73466</v>
      </c>
      <c r="Q9">
        <v>14695</v>
      </c>
      <c r="R9">
        <v>191335</v>
      </c>
      <c r="S9">
        <v>1790659</v>
      </c>
      <c r="T9">
        <v>1900</v>
      </c>
      <c r="U9">
        <v>123060</v>
      </c>
      <c r="V9">
        <v>1628</v>
      </c>
      <c r="W9">
        <v>0</v>
      </c>
      <c r="X9">
        <v>0</v>
      </c>
    </row>
    <row r="10" spans="1:24" x14ac:dyDescent="0.35">
      <c r="A10">
        <f t="shared" si="0"/>
        <v>0</v>
      </c>
      <c r="B10" t="s">
        <v>28</v>
      </c>
      <c r="C10">
        <v>71283</v>
      </c>
      <c r="D10">
        <v>14645</v>
      </c>
      <c r="E10">
        <v>22632</v>
      </c>
      <c r="F10">
        <v>0</v>
      </c>
      <c r="G10">
        <v>0</v>
      </c>
      <c r="H10">
        <v>5323</v>
      </c>
      <c r="I10">
        <v>3997</v>
      </c>
      <c r="J10">
        <v>0</v>
      </c>
      <c r="K10">
        <v>5688</v>
      </c>
      <c r="L10">
        <v>70970</v>
      </c>
      <c r="M10">
        <v>0</v>
      </c>
      <c r="N10">
        <v>30111</v>
      </c>
      <c r="O10">
        <v>0</v>
      </c>
      <c r="P10">
        <v>7586</v>
      </c>
      <c r="Q10">
        <v>2301</v>
      </c>
      <c r="R10">
        <v>98890</v>
      </c>
      <c r="S10">
        <v>333426</v>
      </c>
      <c r="T10">
        <v>5910</v>
      </c>
      <c r="U10">
        <v>2621</v>
      </c>
      <c r="V10">
        <v>0</v>
      </c>
      <c r="W10">
        <v>2861</v>
      </c>
      <c r="X10">
        <v>0</v>
      </c>
    </row>
    <row r="11" spans="1:24" x14ac:dyDescent="0.35">
      <c r="A11">
        <f>+S11-SUM(C11:R12)</f>
        <v>0</v>
      </c>
      <c r="B11" t="s">
        <v>29</v>
      </c>
      <c r="C11">
        <v>33659</v>
      </c>
      <c r="D11">
        <v>16424</v>
      </c>
      <c r="E11">
        <v>2038</v>
      </c>
      <c r="F11">
        <v>0</v>
      </c>
      <c r="G11">
        <v>18668</v>
      </c>
      <c r="H11">
        <v>0</v>
      </c>
      <c r="I11">
        <v>0</v>
      </c>
      <c r="J11">
        <v>338</v>
      </c>
      <c r="K11">
        <v>110300</v>
      </c>
      <c r="L11">
        <v>173484</v>
      </c>
      <c r="M11">
        <v>0</v>
      </c>
      <c r="N11">
        <v>88946</v>
      </c>
      <c r="O11">
        <v>796</v>
      </c>
      <c r="P11">
        <v>17990</v>
      </c>
      <c r="Q11">
        <v>9727</v>
      </c>
      <c r="R11">
        <v>55064</v>
      </c>
      <c r="S11">
        <v>551081</v>
      </c>
      <c r="T11">
        <v>20663</v>
      </c>
      <c r="U11">
        <v>14463</v>
      </c>
      <c r="V11">
        <v>0</v>
      </c>
      <c r="W11">
        <v>0</v>
      </c>
      <c r="X11">
        <v>0</v>
      </c>
    </row>
    <row r="12" spans="1:24" x14ac:dyDescent="0.35">
      <c r="A12" s="1"/>
      <c r="B12" s="1" t="s">
        <v>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23647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</row>
    <row r="13" spans="1:24" x14ac:dyDescent="0.35">
      <c r="A13">
        <f>+S13-SUM(C13:R14)</f>
        <v>0</v>
      </c>
      <c r="B13" t="s">
        <v>30</v>
      </c>
      <c r="C13">
        <v>636869</v>
      </c>
      <c r="D13">
        <v>58077</v>
      </c>
      <c r="E13">
        <v>191559</v>
      </c>
      <c r="F13">
        <v>0</v>
      </c>
      <c r="G13">
        <v>27879</v>
      </c>
      <c r="H13">
        <v>14050</v>
      </c>
      <c r="I13">
        <v>9850</v>
      </c>
      <c r="J13">
        <v>60114</v>
      </c>
      <c r="K13">
        <v>680194</v>
      </c>
      <c r="L13">
        <v>1093388</v>
      </c>
      <c r="M13">
        <v>158938</v>
      </c>
      <c r="N13">
        <v>155811</v>
      </c>
      <c r="O13">
        <v>61490</v>
      </c>
      <c r="P13">
        <v>78280</v>
      </c>
      <c r="Q13">
        <v>43193</v>
      </c>
      <c r="R13">
        <v>40885</v>
      </c>
      <c r="S13">
        <v>3487898</v>
      </c>
      <c r="T13">
        <v>72664</v>
      </c>
      <c r="U13">
        <v>21644</v>
      </c>
      <c r="V13">
        <v>28243</v>
      </c>
      <c r="W13">
        <v>0</v>
      </c>
      <c r="X13">
        <v>19256</v>
      </c>
    </row>
    <row r="14" spans="1:24" x14ac:dyDescent="0.35">
      <c r="A14" s="1"/>
      <c r="B14" s="1" t="s">
        <v>30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177321</v>
      </c>
      <c r="S14" s="1">
        <v>0</v>
      </c>
      <c r="T14" s="1">
        <v>0</v>
      </c>
      <c r="U14" s="1">
        <v>268885</v>
      </c>
      <c r="V14" s="1">
        <v>0</v>
      </c>
      <c r="W14" s="1">
        <v>0</v>
      </c>
      <c r="X14" s="1">
        <v>0</v>
      </c>
    </row>
    <row r="15" spans="1:24" x14ac:dyDescent="0.35">
      <c r="A15">
        <f t="shared" ref="A15" si="1">+S15-SUM(C15:R15)</f>
        <v>0</v>
      </c>
      <c r="B15" t="s">
        <v>31</v>
      </c>
      <c r="C15">
        <v>183506</v>
      </c>
      <c r="D15">
        <v>63935</v>
      </c>
      <c r="E15">
        <v>73416</v>
      </c>
      <c r="F15">
        <v>94108</v>
      </c>
      <c r="G15">
        <v>0</v>
      </c>
      <c r="H15">
        <v>49727</v>
      </c>
      <c r="I15">
        <v>1580</v>
      </c>
      <c r="J15">
        <v>0</v>
      </c>
      <c r="K15">
        <v>39670</v>
      </c>
      <c r="L15">
        <v>169410</v>
      </c>
      <c r="M15">
        <v>27430</v>
      </c>
      <c r="N15">
        <v>76725</v>
      </c>
      <c r="O15">
        <v>104042</v>
      </c>
      <c r="P15">
        <v>16953</v>
      </c>
      <c r="Q15">
        <v>49828</v>
      </c>
      <c r="R15">
        <v>93678</v>
      </c>
      <c r="S15">
        <v>1044008</v>
      </c>
      <c r="T15">
        <v>42803</v>
      </c>
      <c r="U15">
        <v>62076</v>
      </c>
      <c r="V15">
        <v>702</v>
      </c>
      <c r="W15">
        <v>0</v>
      </c>
      <c r="X15">
        <v>0</v>
      </c>
    </row>
    <row r="16" spans="1:24" x14ac:dyDescent="0.35">
      <c r="A16">
        <f>+S16-SUM(C16:R17)</f>
        <v>0</v>
      </c>
      <c r="B16" t="s">
        <v>32</v>
      </c>
      <c r="C16">
        <v>459011</v>
      </c>
      <c r="D16">
        <v>31664</v>
      </c>
      <c r="E16">
        <v>33330</v>
      </c>
      <c r="F16">
        <v>133304</v>
      </c>
      <c r="G16">
        <v>42513</v>
      </c>
      <c r="H16">
        <v>22104</v>
      </c>
      <c r="I16">
        <v>29921</v>
      </c>
      <c r="J16">
        <v>23980</v>
      </c>
      <c r="K16">
        <v>143010</v>
      </c>
      <c r="L16">
        <v>671372</v>
      </c>
      <c r="M16">
        <v>0</v>
      </c>
      <c r="N16">
        <v>69862</v>
      </c>
      <c r="O16">
        <v>10257</v>
      </c>
      <c r="P16">
        <v>55389</v>
      </c>
      <c r="Q16">
        <v>94219</v>
      </c>
      <c r="R16">
        <v>327167</v>
      </c>
      <c r="S16">
        <v>8078540</v>
      </c>
      <c r="T16">
        <v>51195</v>
      </c>
      <c r="U16">
        <v>424775</v>
      </c>
      <c r="V16">
        <v>46295</v>
      </c>
      <c r="W16">
        <v>787</v>
      </c>
      <c r="X16">
        <v>0</v>
      </c>
    </row>
    <row r="17" spans="1:24" x14ac:dyDescent="0.35">
      <c r="A17" s="1"/>
      <c r="B17" s="1" t="s">
        <v>32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5931437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</row>
    <row r="18" spans="1:24" x14ac:dyDescent="0.35">
      <c r="A18">
        <f>+S18-SUM(C18:R19)</f>
        <v>0</v>
      </c>
      <c r="B18" t="s">
        <v>33</v>
      </c>
      <c r="C18">
        <v>100070</v>
      </c>
      <c r="D18">
        <v>43088</v>
      </c>
      <c r="E18">
        <v>25738</v>
      </c>
      <c r="F18">
        <v>0</v>
      </c>
      <c r="G18">
        <v>6456</v>
      </c>
      <c r="H18">
        <v>0</v>
      </c>
      <c r="I18">
        <v>3846</v>
      </c>
      <c r="J18">
        <v>0</v>
      </c>
      <c r="K18">
        <v>136676</v>
      </c>
      <c r="L18">
        <v>100412</v>
      </c>
      <c r="M18">
        <v>42231</v>
      </c>
      <c r="N18">
        <v>49538</v>
      </c>
      <c r="O18">
        <v>0</v>
      </c>
      <c r="P18">
        <v>24041</v>
      </c>
      <c r="Q18">
        <v>387</v>
      </c>
      <c r="R18">
        <v>12477</v>
      </c>
      <c r="S18">
        <v>630420</v>
      </c>
      <c r="T18">
        <v>629</v>
      </c>
      <c r="U18">
        <v>36439</v>
      </c>
      <c r="V18">
        <v>0</v>
      </c>
      <c r="W18">
        <v>0</v>
      </c>
      <c r="X18">
        <v>12477</v>
      </c>
    </row>
    <row r="19" spans="1:24" x14ac:dyDescent="0.35">
      <c r="A19" s="1"/>
      <c r="B19" s="1" t="s">
        <v>33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85460</v>
      </c>
      <c r="S19" s="1">
        <v>0</v>
      </c>
      <c r="T19" s="1">
        <v>15161</v>
      </c>
      <c r="U19" s="1">
        <v>0</v>
      </c>
      <c r="V19" s="1">
        <v>0</v>
      </c>
      <c r="W19" s="1">
        <v>0</v>
      </c>
      <c r="X19" s="1">
        <v>0</v>
      </c>
    </row>
    <row r="20" spans="1:24" x14ac:dyDescent="0.35">
      <c r="A20">
        <f t="shared" ref="A20:A25" si="2">+S20-SUM(C20:R20)</f>
        <v>0</v>
      </c>
      <c r="B20" t="s">
        <v>34</v>
      </c>
      <c r="C20">
        <v>87040</v>
      </c>
      <c r="D20">
        <v>1050</v>
      </c>
      <c r="E20">
        <v>6428</v>
      </c>
      <c r="F20">
        <v>0</v>
      </c>
      <c r="G20">
        <v>14776</v>
      </c>
      <c r="H20">
        <v>3509</v>
      </c>
      <c r="I20">
        <v>0</v>
      </c>
      <c r="J20">
        <v>6165</v>
      </c>
      <c r="K20">
        <v>285457</v>
      </c>
      <c r="L20">
        <v>43046</v>
      </c>
      <c r="M20">
        <v>3614</v>
      </c>
      <c r="N20">
        <v>4777</v>
      </c>
      <c r="O20">
        <v>20254</v>
      </c>
      <c r="P20">
        <v>18168</v>
      </c>
      <c r="Q20">
        <v>11898</v>
      </c>
      <c r="R20">
        <v>20978</v>
      </c>
      <c r="S20">
        <v>527160</v>
      </c>
      <c r="T20">
        <v>7008</v>
      </c>
      <c r="U20">
        <v>29854</v>
      </c>
      <c r="V20">
        <v>1646</v>
      </c>
      <c r="W20">
        <v>0</v>
      </c>
      <c r="X20">
        <v>0</v>
      </c>
    </row>
    <row r="21" spans="1:24" x14ac:dyDescent="0.35">
      <c r="A21">
        <f t="shared" si="2"/>
        <v>0</v>
      </c>
      <c r="B21" t="s">
        <v>35</v>
      </c>
      <c r="C21">
        <v>12700</v>
      </c>
      <c r="D21">
        <v>19412</v>
      </c>
      <c r="E21">
        <v>0</v>
      </c>
      <c r="F21">
        <v>0</v>
      </c>
      <c r="G21">
        <v>0</v>
      </c>
      <c r="H21">
        <v>36618</v>
      </c>
      <c r="I21">
        <v>0</v>
      </c>
      <c r="J21">
        <v>0</v>
      </c>
      <c r="K21">
        <v>169645</v>
      </c>
      <c r="L21">
        <v>74498</v>
      </c>
      <c r="M21">
        <v>20785</v>
      </c>
      <c r="N21">
        <v>0</v>
      </c>
      <c r="O21">
        <v>0</v>
      </c>
      <c r="P21">
        <v>2280</v>
      </c>
      <c r="Q21">
        <v>0</v>
      </c>
      <c r="R21">
        <v>64556</v>
      </c>
      <c r="S21">
        <v>400494</v>
      </c>
      <c r="T21">
        <v>7023</v>
      </c>
      <c r="U21">
        <v>65726</v>
      </c>
      <c r="V21">
        <v>0</v>
      </c>
      <c r="W21">
        <v>0</v>
      </c>
      <c r="X21">
        <v>0</v>
      </c>
    </row>
    <row r="22" spans="1:24" x14ac:dyDescent="0.35">
      <c r="A22">
        <f t="shared" si="2"/>
        <v>0</v>
      </c>
      <c r="B22" t="s">
        <v>36</v>
      </c>
      <c r="C22">
        <v>17119</v>
      </c>
      <c r="D22">
        <v>1637</v>
      </c>
      <c r="E22">
        <v>0</v>
      </c>
      <c r="F22">
        <v>64313</v>
      </c>
      <c r="G22">
        <v>0</v>
      </c>
      <c r="H22">
        <v>4550</v>
      </c>
      <c r="I22">
        <v>3040</v>
      </c>
      <c r="J22">
        <v>0</v>
      </c>
      <c r="K22">
        <v>43193</v>
      </c>
      <c r="L22">
        <v>6407</v>
      </c>
      <c r="M22">
        <v>0</v>
      </c>
      <c r="N22">
        <v>0</v>
      </c>
      <c r="O22">
        <v>0</v>
      </c>
      <c r="P22">
        <v>3925</v>
      </c>
      <c r="Q22">
        <v>8102</v>
      </c>
      <c r="R22">
        <v>350</v>
      </c>
      <c r="S22">
        <v>152636</v>
      </c>
      <c r="T22">
        <v>0</v>
      </c>
      <c r="U22">
        <v>3902</v>
      </c>
      <c r="V22">
        <v>0</v>
      </c>
      <c r="W22">
        <v>0</v>
      </c>
      <c r="X22">
        <v>0</v>
      </c>
    </row>
    <row r="23" spans="1:24" x14ac:dyDescent="0.35">
      <c r="A23">
        <f t="shared" si="2"/>
        <v>0</v>
      </c>
      <c r="B23" t="s">
        <v>37</v>
      </c>
      <c r="C23">
        <v>23896</v>
      </c>
      <c r="D23">
        <v>0</v>
      </c>
      <c r="E23">
        <v>22691</v>
      </c>
      <c r="F23">
        <v>0</v>
      </c>
      <c r="G23">
        <v>10548</v>
      </c>
      <c r="H23">
        <v>1064</v>
      </c>
      <c r="I23">
        <v>0</v>
      </c>
      <c r="J23">
        <v>0</v>
      </c>
      <c r="K23">
        <v>88414</v>
      </c>
      <c r="L23">
        <v>63037</v>
      </c>
      <c r="M23">
        <v>17248</v>
      </c>
      <c r="N23">
        <v>0</v>
      </c>
      <c r="O23">
        <v>2160</v>
      </c>
      <c r="P23">
        <v>1070</v>
      </c>
      <c r="Q23">
        <v>15738</v>
      </c>
      <c r="R23">
        <v>33449</v>
      </c>
      <c r="S23">
        <v>279315</v>
      </c>
      <c r="T23">
        <v>6405</v>
      </c>
      <c r="U23">
        <v>15334</v>
      </c>
      <c r="V23">
        <v>0</v>
      </c>
      <c r="W23">
        <v>1978</v>
      </c>
      <c r="X23">
        <v>0</v>
      </c>
    </row>
    <row r="24" spans="1:24" x14ac:dyDescent="0.35">
      <c r="A24">
        <f t="shared" si="2"/>
        <v>0</v>
      </c>
      <c r="B24" t="s">
        <v>38</v>
      </c>
      <c r="C24">
        <v>98806</v>
      </c>
      <c r="D24">
        <v>12833</v>
      </c>
      <c r="E24">
        <v>1032</v>
      </c>
      <c r="F24">
        <v>0</v>
      </c>
      <c r="G24">
        <v>0</v>
      </c>
      <c r="H24">
        <v>745</v>
      </c>
      <c r="I24">
        <v>20943</v>
      </c>
      <c r="J24">
        <v>0</v>
      </c>
      <c r="K24">
        <v>230960</v>
      </c>
      <c r="L24">
        <v>150954</v>
      </c>
      <c r="M24">
        <v>10821</v>
      </c>
      <c r="N24">
        <v>6982</v>
      </c>
      <c r="O24">
        <v>13868</v>
      </c>
      <c r="P24">
        <v>6093</v>
      </c>
      <c r="Q24">
        <v>23905</v>
      </c>
      <c r="R24">
        <v>51674</v>
      </c>
      <c r="S24">
        <v>629616</v>
      </c>
      <c r="T24">
        <v>0</v>
      </c>
      <c r="U24">
        <v>97506</v>
      </c>
      <c r="V24">
        <v>0</v>
      </c>
      <c r="W24">
        <v>813</v>
      </c>
      <c r="X24">
        <v>0</v>
      </c>
    </row>
    <row r="25" spans="1:24" x14ac:dyDescent="0.35">
      <c r="A25">
        <f t="shared" si="2"/>
        <v>0</v>
      </c>
      <c r="B25" t="s">
        <v>39</v>
      </c>
      <c r="C25">
        <v>154585</v>
      </c>
      <c r="D25">
        <v>14675</v>
      </c>
      <c r="E25">
        <v>54275</v>
      </c>
      <c r="F25">
        <v>192507</v>
      </c>
      <c r="G25">
        <v>26325</v>
      </c>
      <c r="H25">
        <v>6283</v>
      </c>
      <c r="I25">
        <v>0</v>
      </c>
      <c r="J25">
        <v>0</v>
      </c>
      <c r="K25">
        <v>456384</v>
      </c>
      <c r="L25">
        <v>253336</v>
      </c>
      <c r="M25">
        <v>0</v>
      </c>
      <c r="N25">
        <v>93157</v>
      </c>
      <c r="O25">
        <v>31057</v>
      </c>
      <c r="P25">
        <v>25578</v>
      </c>
      <c r="Q25">
        <v>34187</v>
      </c>
      <c r="R25">
        <v>73966</v>
      </c>
      <c r="S25">
        <v>1416315</v>
      </c>
      <c r="T25">
        <v>25433</v>
      </c>
      <c r="U25">
        <v>237061</v>
      </c>
      <c r="V25">
        <v>0</v>
      </c>
      <c r="W25">
        <v>0</v>
      </c>
      <c r="X25">
        <v>0</v>
      </c>
    </row>
    <row r="26" spans="1:24" x14ac:dyDescent="0.35">
      <c r="A26">
        <f>+S26-SUM(C26:R27)</f>
        <v>0</v>
      </c>
      <c r="B26" t="s">
        <v>40</v>
      </c>
      <c r="C26">
        <v>105490</v>
      </c>
      <c r="D26">
        <v>32757</v>
      </c>
      <c r="E26">
        <v>37482</v>
      </c>
      <c r="F26">
        <v>29082</v>
      </c>
      <c r="G26">
        <v>0</v>
      </c>
      <c r="H26">
        <v>3382</v>
      </c>
      <c r="I26">
        <v>0</v>
      </c>
      <c r="J26">
        <v>6112</v>
      </c>
      <c r="K26">
        <v>319727</v>
      </c>
      <c r="L26">
        <v>165108</v>
      </c>
      <c r="M26">
        <v>11882</v>
      </c>
      <c r="N26">
        <v>23376</v>
      </c>
      <c r="O26">
        <v>3402</v>
      </c>
      <c r="P26">
        <v>22609</v>
      </c>
      <c r="Q26">
        <v>3674</v>
      </c>
      <c r="R26">
        <v>6335</v>
      </c>
      <c r="S26">
        <v>798774</v>
      </c>
      <c r="T26">
        <v>240</v>
      </c>
      <c r="U26">
        <v>6939</v>
      </c>
      <c r="V26">
        <v>0</v>
      </c>
      <c r="W26">
        <v>0</v>
      </c>
      <c r="X26">
        <v>6335</v>
      </c>
    </row>
    <row r="27" spans="1:24" x14ac:dyDescent="0.35">
      <c r="A27" s="1"/>
      <c r="B27" s="1" t="s">
        <v>40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28356</v>
      </c>
      <c r="S27" s="1">
        <v>0</v>
      </c>
      <c r="T27" s="1">
        <v>21888</v>
      </c>
      <c r="U27" s="1">
        <v>0</v>
      </c>
      <c r="V27" s="1">
        <v>0</v>
      </c>
      <c r="W27" s="1">
        <v>0</v>
      </c>
      <c r="X27" s="1">
        <v>0</v>
      </c>
    </row>
    <row r="28" spans="1:24" x14ac:dyDescent="0.35">
      <c r="A28">
        <f t="shared" ref="A28:A30" si="3">+S28-SUM(C28:R28)</f>
        <v>0</v>
      </c>
      <c r="B28" t="s">
        <v>41</v>
      </c>
      <c r="C28">
        <v>68885</v>
      </c>
      <c r="D28">
        <v>16461</v>
      </c>
      <c r="E28">
        <v>12533</v>
      </c>
      <c r="F28">
        <v>0</v>
      </c>
      <c r="G28">
        <v>0</v>
      </c>
      <c r="H28">
        <v>556</v>
      </c>
      <c r="I28">
        <v>1087</v>
      </c>
      <c r="J28">
        <v>3813</v>
      </c>
      <c r="K28">
        <v>82209</v>
      </c>
      <c r="L28">
        <v>103541</v>
      </c>
      <c r="M28">
        <v>0</v>
      </c>
      <c r="N28">
        <v>20152</v>
      </c>
      <c r="O28">
        <v>53419</v>
      </c>
      <c r="P28">
        <v>9091</v>
      </c>
      <c r="Q28">
        <v>2500</v>
      </c>
      <c r="R28">
        <v>44181</v>
      </c>
      <c r="S28">
        <v>418428</v>
      </c>
      <c r="T28">
        <v>11945</v>
      </c>
      <c r="U28">
        <v>24969</v>
      </c>
      <c r="V28">
        <v>476</v>
      </c>
      <c r="W28">
        <v>0</v>
      </c>
      <c r="X28">
        <v>0</v>
      </c>
    </row>
    <row r="29" spans="1:24" x14ac:dyDescent="0.35">
      <c r="A29">
        <f t="shared" si="3"/>
        <v>0</v>
      </c>
      <c r="B29" t="s">
        <v>42</v>
      </c>
      <c r="C29">
        <v>44639</v>
      </c>
      <c r="D29">
        <v>5730</v>
      </c>
      <c r="E29">
        <v>4217</v>
      </c>
      <c r="F29">
        <v>0</v>
      </c>
      <c r="G29">
        <v>0</v>
      </c>
      <c r="H29">
        <v>877</v>
      </c>
      <c r="I29">
        <v>2558</v>
      </c>
      <c r="J29">
        <v>0</v>
      </c>
      <c r="K29">
        <v>30958</v>
      </c>
      <c r="L29">
        <v>29909</v>
      </c>
      <c r="M29">
        <v>1440</v>
      </c>
      <c r="N29">
        <v>8994</v>
      </c>
      <c r="O29">
        <v>0</v>
      </c>
      <c r="P29">
        <v>3215</v>
      </c>
      <c r="Q29">
        <v>0</v>
      </c>
      <c r="R29">
        <v>16486</v>
      </c>
      <c r="S29">
        <v>149023</v>
      </c>
      <c r="T29">
        <v>0</v>
      </c>
      <c r="U29">
        <v>0</v>
      </c>
      <c r="V29">
        <v>0</v>
      </c>
      <c r="W29">
        <v>0</v>
      </c>
      <c r="X29">
        <v>0</v>
      </c>
    </row>
    <row r="30" spans="1:24" x14ac:dyDescent="0.35">
      <c r="A30">
        <f t="shared" si="3"/>
        <v>0</v>
      </c>
      <c r="B30" t="s">
        <v>43</v>
      </c>
      <c r="C30">
        <v>35756</v>
      </c>
      <c r="D30">
        <v>15940</v>
      </c>
      <c r="E30">
        <v>1397</v>
      </c>
      <c r="F30">
        <v>27425</v>
      </c>
      <c r="G30">
        <v>29752</v>
      </c>
      <c r="H30">
        <v>71</v>
      </c>
      <c r="I30">
        <v>0</v>
      </c>
      <c r="J30">
        <v>13602</v>
      </c>
      <c r="K30">
        <v>62010</v>
      </c>
      <c r="L30">
        <v>139175</v>
      </c>
      <c r="M30">
        <v>82950</v>
      </c>
      <c r="N30">
        <v>5141</v>
      </c>
      <c r="O30">
        <v>10169</v>
      </c>
      <c r="P30">
        <v>0</v>
      </c>
      <c r="Q30">
        <v>0</v>
      </c>
      <c r="R30">
        <v>19899</v>
      </c>
      <c r="S30">
        <v>443287</v>
      </c>
      <c r="T30">
        <v>11763</v>
      </c>
      <c r="U30">
        <v>100</v>
      </c>
      <c r="V30">
        <v>0</v>
      </c>
      <c r="W30">
        <v>2647</v>
      </c>
      <c r="X30">
        <v>0</v>
      </c>
    </row>
    <row r="31" spans="1:24" x14ac:dyDescent="0.35">
      <c r="A31">
        <f>+S31-SUM(C31:R32)</f>
        <v>0</v>
      </c>
      <c r="B31" t="s">
        <v>44</v>
      </c>
      <c r="C31">
        <v>173325</v>
      </c>
      <c r="D31">
        <v>10179</v>
      </c>
      <c r="E31">
        <v>193</v>
      </c>
      <c r="F31">
        <v>0</v>
      </c>
      <c r="G31">
        <v>2000</v>
      </c>
      <c r="H31">
        <v>6850</v>
      </c>
      <c r="I31">
        <v>2067</v>
      </c>
      <c r="J31">
        <v>44400</v>
      </c>
      <c r="K31">
        <v>34217</v>
      </c>
      <c r="L31">
        <v>31464</v>
      </c>
      <c r="M31">
        <v>0</v>
      </c>
      <c r="N31">
        <v>16747</v>
      </c>
      <c r="O31">
        <v>0</v>
      </c>
      <c r="P31">
        <v>15184</v>
      </c>
      <c r="Q31">
        <v>6134</v>
      </c>
      <c r="R31">
        <v>12626</v>
      </c>
      <c r="S31">
        <v>395238</v>
      </c>
      <c r="T31">
        <v>0</v>
      </c>
      <c r="U31">
        <v>10081</v>
      </c>
      <c r="V31">
        <v>0</v>
      </c>
      <c r="W31">
        <v>0</v>
      </c>
      <c r="X31">
        <v>0</v>
      </c>
    </row>
    <row r="32" spans="1:24" x14ac:dyDescent="0.35">
      <c r="A32" s="1"/>
      <c r="B32" s="1" t="s">
        <v>44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39852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</row>
    <row r="33" spans="1:24" x14ac:dyDescent="0.35">
      <c r="A33">
        <f t="shared" ref="A33" si="4">+S33-SUM(C33:R33)</f>
        <v>0</v>
      </c>
      <c r="B33" t="s">
        <v>45</v>
      </c>
      <c r="C33">
        <v>75131</v>
      </c>
      <c r="D33">
        <v>9600</v>
      </c>
      <c r="E33">
        <v>19096</v>
      </c>
      <c r="F33">
        <v>0</v>
      </c>
      <c r="G33">
        <v>0</v>
      </c>
      <c r="H33">
        <v>0</v>
      </c>
      <c r="I33">
        <v>0</v>
      </c>
      <c r="J33">
        <v>4100</v>
      </c>
      <c r="K33">
        <v>20983</v>
      </c>
      <c r="L33">
        <v>41495</v>
      </c>
      <c r="M33">
        <v>4109</v>
      </c>
      <c r="N33">
        <v>14178</v>
      </c>
      <c r="O33">
        <v>0</v>
      </c>
      <c r="P33">
        <v>12439</v>
      </c>
      <c r="Q33">
        <v>23385</v>
      </c>
      <c r="R33">
        <v>12802</v>
      </c>
      <c r="S33">
        <v>237318</v>
      </c>
      <c r="T33">
        <v>1856</v>
      </c>
      <c r="U33">
        <v>25636</v>
      </c>
      <c r="V33">
        <v>0</v>
      </c>
      <c r="W33">
        <v>4856</v>
      </c>
      <c r="X33">
        <v>0</v>
      </c>
    </row>
    <row r="34" spans="1:24" x14ac:dyDescent="0.35">
      <c r="A34">
        <f>+S34-SUM(C34:R36)</f>
        <v>0</v>
      </c>
      <c r="B34" t="s">
        <v>46</v>
      </c>
      <c r="C34">
        <v>49352</v>
      </c>
      <c r="D34">
        <v>0</v>
      </c>
      <c r="E34">
        <v>18150</v>
      </c>
      <c r="F34">
        <v>0</v>
      </c>
      <c r="G34">
        <v>5450</v>
      </c>
      <c r="H34">
        <v>1438</v>
      </c>
      <c r="I34">
        <v>300</v>
      </c>
      <c r="J34">
        <v>5850</v>
      </c>
      <c r="K34">
        <v>18485</v>
      </c>
      <c r="L34">
        <v>79149</v>
      </c>
      <c r="M34">
        <v>0</v>
      </c>
      <c r="N34">
        <v>15300</v>
      </c>
      <c r="O34">
        <v>2500</v>
      </c>
      <c r="P34">
        <v>10300</v>
      </c>
      <c r="Q34">
        <v>10500</v>
      </c>
      <c r="R34">
        <v>26668</v>
      </c>
      <c r="S34">
        <v>280593</v>
      </c>
      <c r="T34">
        <v>5787</v>
      </c>
      <c r="U34">
        <v>48281</v>
      </c>
      <c r="V34">
        <v>1304</v>
      </c>
      <c r="W34">
        <v>0</v>
      </c>
      <c r="X34">
        <v>0</v>
      </c>
    </row>
    <row r="35" spans="1:24" x14ac:dyDescent="0.35">
      <c r="A35" s="1"/>
      <c r="B35" s="1" t="s">
        <v>46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21291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</row>
    <row r="36" spans="1:24" x14ac:dyDescent="0.35">
      <c r="A36" s="1"/>
      <c r="B36" s="1" t="s">
        <v>46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15860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</row>
    <row r="37" spans="1:24" x14ac:dyDescent="0.35">
      <c r="A37">
        <f t="shared" ref="A37" si="5">+S37-SUM(C37:R37)</f>
        <v>0</v>
      </c>
      <c r="B37" t="s">
        <v>47</v>
      </c>
      <c r="C37">
        <v>77301</v>
      </c>
      <c r="D37">
        <v>14409</v>
      </c>
      <c r="E37">
        <v>948</v>
      </c>
      <c r="F37">
        <v>19569</v>
      </c>
      <c r="G37">
        <v>0</v>
      </c>
      <c r="H37">
        <v>1833</v>
      </c>
      <c r="I37">
        <v>0</v>
      </c>
      <c r="J37">
        <v>0</v>
      </c>
      <c r="K37">
        <v>47343</v>
      </c>
      <c r="L37">
        <v>29619</v>
      </c>
      <c r="M37">
        <v>0</v>
      </c>
      <c r="N37">
        <v>12104</v>
      </c>
      <c r="O37">
        <v>0</v>
      </c>
      <c r="P37">
        <v>10392</v>
      </c>
      <c r="Q37">
        <v>0</v>
      </c>
      <c r="R37">
        <v>32607</v>
      </c>
      <c r="S37">
        <v>246125</v>
      </c>
      <c r="T37">
        <v>1025</v>
      </c>
      <c r="U37">
        <v>33190</v>
      </c>
      <c r="V37">
        <v>0</v>
      </c>
      <c r="W37">
        <v>7250</v>
      </c>
      <c r="X37">
        <v>0</v>
      </c>
    </row>
    <row r="38" spans="1:24" x14ac:dyDescent="0.35">
      <c r="A38">
        <f>+S38-SUM(C38:R39)</f>
        <v>0</v>
      </c>
      <c r="B38" t="s">
        <v>48</v>
      </c>
      <c r="C38">
        <v>182291</v>
      </c>
      <c r="D38">
        <v>21086</v>
      </c>
      <c r="E38">
        <v>27460</v>
      </c>
      <c r="F38">
        <v>0</v>
      </c>
      <c r="G38">
        <v>0</v>
      </c>
      <c r="H38">
        <v>0</v>
      </c>
      <c r="I38">
        <v>20694</v>
      </c>
      <c r="J38">
        <v>3044</v>
      </c>
      <c r="K38">
        <v>195778</v>
      </c>
      <c r="L38">
        <v>551358</v>
      </c>
      <c r="M38">
        <v>112197</v>
      </c>
      <c r="N38">
        <v>27888</v>
      </c>
      <c r="O38">
        <v>0</v>
      </c>
      <c r="P38">
        <v>39731</v>
      </c>
      <c r="Q38">
        <v>13551</v>
      </c>
      <c r="R38">
        <v>9694</v>
      </c>
      <c r="S38">
        <v>1270320</v>
      </c>
      <c r="T38">
        <v>22905</v>
      </c>
      <c r="U38">
        <v>2368</v>
      </c>
      <c r="V38">
        <v>2034</v>
      </c>
      <c r="W38">
        <v>0</v>
      </c>
      <c r="X38">
        <v>9694</v>
      </c>
    </row>
    <row r="39" spans="1:24" x14ac:dyDescent="0.35">
      <c r="A39" s="1"/>
      <c r="B39" s="1" t="s">
        <v>48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65548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</row>
    <row r="40" spans="1:24" x14ac:dyDescent="0.35">
      <c r="A40">
        <f t="shared" ref="A40:A43" si="6">+S40-SUM(C40:R40)</f>
        <v>0</v>
      </c>
      <c r="B40" t="s">
        <v>49</v>
      </c>
      <c r="C40">
        <v>78437</v>
      </c>
      <c r="D40">
        <v>10612</v>
      </c>
      <c r="E40">
        <v>8323</v>
      </c>
      <c r="F40">
        <v>0</v>
      </c>
      <c r="G40">
        <v>885</v>
      </c>
      <c r="H40">
        <v>826</v>
      </c>
      <c r="I40">
        <v>0</v>
      </c>
      <c r="J40">
        <v>2175</v>
      </c>
      <c r="K40">
        <v>124223</v>
      </c>
      <c r="L40">
        <v>22360</v>
      </c>
      <c r="M40">
        <v>3618</v>
      </c>
      <c r="N40">
        <v>58969</v>
      </c>
      <c r="O40">
        <v>0</v>
      </c>
      <c r="P40">
        <v>11870</v>
      </c>
      <c r="Q40">
        <v>0</v>
      </c>
      <c r="R40">
        <v>5497</v>
      </c>
      <c r="S40">
        <v>327795</v>
      </c>
      <c r="T40">
        <v>42984</v>
      </c>
      <c r="U40">
        <v>25029</v>
      </c>
      <c r="V40">
        <v>0</v>
      </c>
      <c r="W40">
        <v>0</v>
      </c>
      <c r="X40">
        <v>0</v>
      </c>
    </row>
    <row r="41" spans="1:24" x14ac:dyDescent="0.35">
      <c r="A41">
        <f t="shared" si="6"/>
        <v>0</v>
      </c>
      <c r="B41" t="s">
        <v>50</v>
      </c>
      <c r="C41">
        <v>63932</v>
      </c>
      <c r="D41">
        <v>577</v>
      </c>
      <c r="E41">
        <v>4282</v>
      </c>
      <c r="F41">
        <v>0</v>
      </c>
      <c r="G41">
        <v>0</v>
      </c>
      <c r="H41">
        <v>0</v>
      </c>
      <c r="I41">
        <v>5203</v>
      </c>
      <c r="J41">
        <v>13450</v>
      </c>
      <c r="K41">
        <v>37238</v>
      </c>
      <c r="L41">
        <v>57909</v>
      </c>
      <c r="M41">
        <v>0</v>
      </c>
      <c r="N41">
        <v>51275</v>
      </c>
      <c r="O41">
        <v>0</v>
      </c>
      <c r="P41">
        <v>21884</v>
      </c>
      <c r="Q41">
        <v>16479</v>
      </c>
      <c r="R41">
        <v>71189</v>
      </c>
      <c r="S41">
        <v>343418</v>
      </c>
      <c r="T41">
        <v>23561</v>
      </c>
      <c r="U41">
        <v>56291</v>
      </c>
      <c r="V41">
        <v>3714</v>
      </c>
      <c r="W41">
        <v>0</v>
      </c>
      <c r="X41">
        <v>0</v>
      </c>
    </row>
    <row r="42" spans="1:24" x14ac:dyDescent="0.35">
      <c r="A42">
        <f t="shared" si="6"/>
        <v>0</v>
      </c>
      <c r="B42" t="s">
        <v>51</v>
      </c>
      <c r="C42">
        <v>112925</v>
      </c>
      <c r="D42">
        <v>10050</v>
      </c>
      <c r="E42">
        <v>85086</v>
      </c>
      <c r="F42">
        <v>0</v>
      </c>
      <c r="G42">
        <v>9100</v>
      </c>
      <c r="H42">
        <v>32500</v>
      </c>
      <c r="I42">
        <v>14588</v>
      </c>
      <c r="J42">
        <v>19704</v>
      </c>
      <c r="K42">
        <v>402426</v>
      </c>
      <c r="L42">
        <v>241646</v>
      </c>
      <c r="M42">
        <v>105356</v>
      </c>
      <c r="N42">
        <v>92967</v>
      </c>
      <c r="O42">
        <v>35492</v>
      </c>
      <c r="P42">
        <v>46206</v>
      </c>
      <c r="Q42">
        <v>63855</v>
      </c>
      <c r="R42">
        <v>64699</v>
      </c>
      <c r="S42">
        <v>1336600</v>
      </c>
      <c r="T42">
        <v>0</v>
      </c>
      <c r="U42">
        <v>193222</v>
      </c>
      <c r="V42">
        <v>0</v>
      </c>
      <c r="W42">
        <v>0</v>
      </c>
      <c r="X42">
        <v>0</v>
      </c>
    </row>
    <row r="43" spans="1:24" x14ac:dyDescent="0.35">
      <c r="A43">
        <f t="shared" si="6"/>
        <v>0</v>
      </c>
      <c r="B43" t="s">
        <v>52</v>
      </c>
      <c r="C43">
        <v>87506</v>
      </c>
      <c r="D43">
        <v>15984</v>
      </c>
      <c r="E43">
        <v>4358</v>
      </c>
      <c r="F43">
        <v>0</v>
      </c>
      <c r="G43">
        <v>0</v>
      </c>
      <c r="H43">
        <v>5097</v>
      </c>
      <c r="I43">
        <v>0</v>
      </c>
      <c r="J43">
        <v>0</v>
      </c>
      <c r="K43">
        <v>54239</v>
      </c>
      <c r="L43">
        <v>160747</v>
      </c>
      <c r="M43">
        <v>1454</v>
      </c>
      <c r="N43">
        <v>34607</v>
      </c>
      <c r="O43">
        <v>5150</v>
      </c>
      <c r="P43">
        <v>13828</v>
      </c>
      <c r="Q43">
        <v>624</v>
      </c>
      <c r="R43">
        <v>18079</v>
      </c>
      <c r="S43">
        <v>401673</v>
      </c>
      <c r="T43">
        <v>1329</v>
      </c>
      <c r="U43">
        <v>27487</v>
      </c>
      <c r="V43">
        <v>0</v>
      </c>
      <c r="W43">
        <v>0</v>
      </c>
      <c r="X43">
        <v>0</v>
      </c>
    </row>
    <row r="44" spans="1:24" x14ac:dyDescent="0.35">
      <c r="A44">
        <f>+S44-SUM(C44:R45)</f>
        <v>0</v>
      </c>
      <c r="B44" t="s">
        <v>53</v>
      </c>
      <c r="C44">
        <v>446059</v>
      </c>
      <c r="D44">
        <v>92473</v>
      </c>
      <c r="E44">
        <v>53458</v>
      </c>
      <c r="F44">
        <v>98436</v>
      </c>
      <c r="G44">
        <v>98884</v>
      </c>
      <c r="H44">
        <v>28543</v>
      </c>
      <c r="I44">
        <v>31900</v>
      </c>
      <c r="J44">
        <v>46869</v>
      </c>
      <c r="K44">
        <v>144652</v>
      </c>
      <c r="L44">
        <v>1101358</v>
      </c>
      <c r="M44">
        <v>62334</v>
      </c>
      <c r="N44">
        <v>43634</v>
      </c>
      <c r="O44">
        <v>28516</v>
      </c>
      <c r="P44">
        <v>41822</v>
      </c>
      <c r="Q44">
        <v>2494</v>
      </c>
      <c r="R44">
        <v>18069</v>
      </c>
      <c r="S44">
        <v>2682643</v>
      </c>
      <c r="T44">
        <v>55</v>
      </c>
      <c r="U44">
        <v>3388</v>
      </c>
      <c r="V44">
        <v>2312</v>
      </c>
      <c r="W44">
        <v>0</v>
      </c>
      <c r="X44">
        <v>14681</v>
      </c>
    </row>
    <row r="45" spans="1:24" x14ac:dyDescent="0.35">
      <c r="A45" s="1"/>
      <c r="B45" s="1" t="s">
        <v>53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343142</v>
      </c>
      <c r="S45" s="1">
        <v>0</v>
      </c>
      <c r="T45" s="1">
        <v>0</v>
      </c>
      <c r="U45" s="1">
        <v>340120</v>
      </c>
      <c r="V45" s="1">
        <v>0</v>
      </c>
      <c r="W45" s="1">
        <v>0</v>
      </c>
      <c r="X45" s="1">
        <v>0</v>
      </c>
    </row>
    <row r="46" spans="1:24" x14ac:dyDescent="0.35">
      <c r="A46">
        <f t="shared" ref="A46:A55" si="7">+S46-SUM(C46:R46)</f>
        <v>0</v>
      </c>
      <c r="B46" t="s">
        <v>54</v>
      </c>
      <c r="C46">
        <v>885367</v>
      </c>
      <c r="D46">
        <v>154545</v>
      </c>
      <c r="E46">
        <v>117937</v>
      </c>
      <c r="F46">
        <v>0</v>
      </c>
      <c r="G46">
        <v>141451</v>
      </c>
      <c r="H46">
        <v>48015</v>
      </c>
      <c r="I46">
        <v>66966</v>
      </c>
      <c r="J46">
        <v>0</v>
      </c>
      <c r="K46">
        <v>953877</v>
      </c>
      <c r="L46">
        <v>2250454</v>
      </c>
      <c r="M46">
        <v>461452</v>
      </c>
      <c r="N46">
        <v>386233</v>
      </c>
      <c r="O46">
        <v>701793</v>
      </c>
      <c r="P46">
        <v>120870</v>
      </c>
      <c r="Q46">
        <v>364107</v>
      </c>
      <c r="R46">
        <v>354893</v>
      </c>
      <c r="S46">
        <v>7007960</v>
      </c>
      <c r="T46">
        <v>269376</v>
      </c>
      <c r="U46">
        <v>228598</v>
      </c>
      <c r="V46">
        <v>997</v>
      </c>
      <c r="W46">
        <v>0</v>
      </c>
      <c r="X46">
        <v>0</v>
      </c>
    </row>
    <row r="47" spans="1:24" x14ac:dyDescent="0.35">
      <c r="A47">
        <f t="shared" si="7"/>
        <v>0</v>
      </c>
      <c r="B47" t="s">
        <v>55</v>
      </c>
      <c r="C47">
        <v>303382</v>
      </c>
      <c r="D47">
        <v>33667</v>
      </c>
      <c r="E47">
        <v>42687</v>
      </c>
      <c r="F47">
        <v>105501</v>
      </c>
      <c r="G47">
        <v>0</v>
      </c>
      <c r="H47">
        <v>3362</v>
      </c>
      <c r="I47">
        <v>3306</v>
      </c>
      <c r="J47">
        <v>1143</v>
      </c>
      <c r="K47">
        <v>646490</v>
      </c>
      <c r="L47">
        <v>419932</v>
      </c>
      <c r="M47">
        <v>75135</v>
      </c>
      <c r="N47">
        <v>91182</v>
      </c>
      <c r="O47">
        <v>7977</v>
      </c>
      <c r="P47">
        <v>29670</v>
      </c>
      <c r="Q47">
        <v>42306</v>
      </c>
      <c r="R47">
        <v>376294</v>
      </c>
      <c r="S47">
        <v>2182034</v>
      </c>
      <c r="T47">
        <v>42537</v>
      </c>
      <c r="U47">
        <v>129993</v>
      </c>
      <c r="V47">
        <v>2143</v>
      </c>
      <c r="W47">
        <v>19973</v>
      </c>
      <c r="X47">
        <v>0</v>
      </c>
    </row>
    <row r="48" spans="1:24" x14ac:dyDescent="0.35">
      <c r="A48">
        <f t="shared" si="7"/>
        <v>0</v>
      </c>
      <c r="B48" t="s">
        <v>56</v>
      </c>
      <c r="C48">
        <v>10076</v>
      </c>
      <c r="D48">
        <v>21199</v>
      </c>
      <c r="E48">
        <v>2220</v>
      </c>
      <c r="F48">
        <v>14806</v>
      </c>
      <c r="G48">
        <v>0</v>
      </c>
      <c r="H48">
        <v>4887</v>
      </c>
      <c r="I48">
        <v>561</v>
      </c>
      <c r="J48">
        <v>6308</v>
      </c>
      <c r="K48">
        <v>94032</v>
      </c>
      <c r="L48">
        <v>35770</v>
      </c>
      <c r="M48">
        <v>8738</v>
      </c>
      <c r="N48">
        <v>1382</v>
      </c>
      <c r="O48">
        <v>0</v>
      </c>
      <c r="P48">
        <v>555</v>
      </c>
      <c r="Q48">
        <v>11950</v>
      </c>
      <c r="R48">
        <v>8055</v>
      </c>
      <c r="S48">
        <v>220539</v>
      </c>
      <c r="T48">
        <v>8307</v>
      </c>
      <c r="U48">
        <v>2384</v>
      </c>
      <c r="V48">
        <v>397</v>
      </c>
      <c r="W48">
        <v>0</v>
      </c>
      <c r="X48">
        <v>0</v>
      </c>
    </row>
    <row r="49" spans="1:24" x14ac:dyDescent="0.35">
      <c r="A49">
        <f t="shared" si="7"/>
        <v>0</v>
      </c>
      <c r="B49" t="s">
        <v>57</v>
      </c>
      <c r="C49">
        <v>812632</v>
      </c>
      <c r="D49">
        <v>136460</v>
      </c>
      <c r="E49">
        <v>2087</v>
      </c>
      <c r="F49">
        <v>0</v>
      </c>
      <c r="G49">
        <v>3681</v>
      </c>
      <c r="H49">
        <v>111685</v>
      </c>
      <c r="I49">
        <v>17414</v>
      </c>
      <c r="J49">
        <v>93066</v>
      </c>
      <c r="K49">
        <v>487219</v>
      </c>
      <c r="L49">
        <v>2982714</v>
      </c>
      <c r="M49">
        <v>35200</v>
      </c>
      <c r="N49">
        <v>511125</v>
      </c>
      <c r="O49">
        <v>703186</v>
      </c>
      <c r="P49">
        <v>224023</v>
      </c>
      <c r="Q49">
        <v>344106</v>
      </c>
      <c r="R49">
        <v>388178</v>
      </c>
      <c r="S49">
        <v>6852776</v>
      </c>
      <c r="T49">
        <v>274698</v>
      </c>
      <c r="U49">
        <v>1189497</v>
      </c>
      <c r="V49">
        <v>71147</v>
      </c>
      <c r="W49">
        <v>0</v>
      </c>
      <c r="X49">
        <v>0</v>
      </c>
    </row>
    <row r="50" spans="1:24" x14ac:dyDescent="0.35">
      <c r="A50">
        <f t="shared" si="7"/>
        <v>0</v>
      </c>
      <c r="B50" t="s">
        <v>58</v>
      </c>
      <c r="C50">
        <v>751478</v>
      </c>
      <c r="D50">
        <v>314012</v>
      </c>
      <c r="E50">
        <v>556101</v>
      </c>
      <c r="F50">
        <v>0</v>
      </c>
      <c r="G50">
        <v>0</v>
      </c>
      <c r="H50">
        <v>55154</v>
      </c>
      <c r="I50">
        <v>40288</v>
      </c>
      <c r="J50">
        <v>59526</v>
      </c>
      <c r="K50">
        <v>1040353</v>
      </c>
      <c r="L50">
        <v>2051632</v>
      </c>
      <c r="M50">
        <v>401258</v>
      </c>
      <c r="N50">
        <v>564323</v>
      </c>
      <c r="O50">
        <v>344539</v>
      </c>
      <c r="P50">
        <v>292880</v>
      </c>
      <c r="Q50">
        <v>111619</v>
      </c>
      <c r="R50">
        <v>5974417</v>
      </c>
      <c r="S50">
        <v>12557580</v>
      </c>
      <c r="T50">
        <v>171720</v>
      </c>
      <c r="U50">
        <v>493185</v>
      </c>
      <c r="V50">
        <v>0</v>
      </c>
      <c r="W50">
        <v>0</v>
      </c>
      <c r="X50">
        <v>0</v>
      </c>
    </row>
    <row r="51" spans="1:24" x14ac:dyDescent="0.35">
      <c r="A51">
        <f t="shared" si="7"/>
        <v>0</v>
      </c>
      <c r="B51" t="s">
        <v>59</v>
      </c>
      <c r="C51">
        <v>118401</v>
      </c>
      <c r="D51">
        <v>19475</v>
      </c>
      <c r="E51">
        <v>90260</v>
      </c>
      <c r="F51">
        <v>72569</v>
      </c>
      <c r="G51">
        <v>11850</v>
      </c>
      <c r="H51">
        <v>0</v>
      </c>
      <c r="I51">
        <v>1599</v>
      </c>
      <c r="J51">
        <v>19012</v>
      </c>
      <c r="K51">
        <v>55478</v>
      </c>
      <c r="L51">
        <v>53967</v>
      </c>
      <c r="M51">
        <v>9417</v>
      </c>
      <c r="N51">
        <v>2239</v>
      </c>
      <c r="O51">
        <v>0</v>
      </c>
      <c r="P51">
        <v>3674</v>
      </c>
      <c r="Q51">
        <v>26475</v>
      </c>
      <c r="R51">
        <v>28178</v>
      </c>
      <c r="S51">
        <v>512594</v>
      </c>
      <c r="T51">
        <v>14776</v>
      </c>
      <c r="U51">
        <v>13579</v>
      </c>
      <c r="V51">
        <v>0</v>
      </c>
      <c r="W51">
        <v>0</v>
      </c>
      <c r="X51">
        <v>0</v>
      </c>
    </row>
    <row r="52" spans="1:24" x14ac:dyDescent="0.35">
      <c r="A52">
        <f t="shared" si="7"/>
        <v>0</v>
      </c>
      <c r="B52" t="s">
        <v>60</v>
      </c>
      <c r="C52">
        <v>397805</v>
      </c>
      <c r="D52">
        <v>39289</v>
      </c>
      <c r="E52">
        <v>15959</v>
      </c>
      <c r="F52">
        <v>191999</v>
      </c>
      <c r="G52">
        <v>124473</v>
      </c>
      <c r="H52">
        <v>47688</v>
      </c>
      <c r="I52">
        <v>33710</v>
      </c>
      <c r="J52">
        <v>284899</v>
      </c>
      <c r="K52">
        <v>43933</v>
      </c>
      <c r="L52">
        <v>1022671</v>
      </c>
      <c r="M52">
        <v>129887</v>
      </c>
      <c r="N52">
        <v>84911</v>
      </c>
      <c r="O52">
        <v>51312</v>
      </c>
      <c r="P52">
        <v>60394</v>
      </c>
      <c r="Q52">
        <v>69084</v>
      </c>
      <c r="R52">
        <v>159358</v>
      </c>
      <c r="S52">
        <v>2757372</v>
      </c>
      <c r="T52">
        <v>30816</v>
      </c>
      <c r="U52">
        <v>411022</v>
      </c>
      <c r="V52">
        <v>0</v>
      </c>
      <c r="W52">
        <v>7654</v>
      </c>
      <c r="X52">
        <v>0</v>
      </c>
    </row>
    <row r="53" spans="1:24" x14ac:dyDescent="0.35">
      <c r="A53">
        <f t="shared" si="7"/>
        <v>0</v>
      </c>
      <c r="B53" t="s">
        <v>61</v>
      </c>
      <c r="C53">
        <v>170153</v>
      </c>
      <c r="D53">
        <v>31125</v>
      </c>
      <c r="E53">
        <v>47753</v>
      </c>
      <c r="F53">
        <v>130868</v>
      </c>
      <c r="G53">
        <v>91409</v>
      </c>
      <c r="H53">
        <v>7250</v>
      </c>
      <c r="I53">
        <v>7248</v>
      </c>
      <c r="J53">
        <v>13293</v>
      </c>
      <c r="K53">
        <v>25536</v>
      </c>
      <c r="L53">
        <v>158418</v>
      </c>
      <c r="M53">
        <v>34048</v>
      </c>
      <c r="N53">
        <v>32983</v>
      </c>
      <c r="O53">
        <v>0</v>
      </c>
      <c r="P53">
        <v>0</v>
      </c>
      <c r="Q53">
        <v>22745</v>
      </c>
      <c r="R53">
        <v>67695</v>
      </c>
      <c r="S53">
        <v>840524</v>
      </c>
      <c r="T53">
        <v>12612</v>
      </c>
      <c r="U53">
        <v>120352</v>
      </c>
      <c r="V53">
        <v>132</v>
      </c>
      <c r="W53">
        <v>0</v>
      </c>
      <c r="X53">
        <v>0</v>
      </c>
    </row>
    <row r="54" spans="1:24" x14ac:dyDescent="0.35">
      <c r="A54">
        <f t="shared" si="7"/>
        <v>0</v>
      </c>
      <c r="B54" t="s">
        <v>62</v>
      </c>
      <c r="C54">
        <v>101291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46730</v>
      </c>
      <c r="L54">
        <v>35578</v>
      </c>
      <c r="M54">
        <v>0</v>
      </c>
      <c r="N54">
        <v>34572</v>
      </c>
      <c r="O54">
        <v>0</v>
      </c>
      <c r="P54">
        <v>19447</v>
      </c>
      <c r="Q54">
        <v>7329</v>
      </c>
      <c r="R54">
        <v>53512</v>
      </c>
      <c r="S54">
        <v>298459</v>
      </c>
      <c r="T54">
        <v>200</v>
      </c>
      <c r="U54">
        <v>19306</v>
      </c>
      <c r="V54">
        <v>344</v>
      </c>
      <c r="W54">
        <v>0</v>
      </c>
      <c r="X54">
        <v>0</v>
      </c>
    </row>
    <row r="55" spans="1:24" x14ac:dyDescent="0.35">
      <c r="A55">
        <f t="shared" si="7"/>
        <v>0</v>
      </c>
      <c r="B55" t="s">
        <v>63</v>
      </c>
      <c r="C55">
        <v>125857</v>
      </c>
      <c r="D55">
        <v>32598</v>
      </c>
      <c r="E55">
        <v>0</v>
      </c>
      <c r="F55">
        <v>19948</v>
      </c>
      <c r="G55">
        <v>6196</v>
      </c>
      <c r="H55">
        <v>4350</v>
      </c>
      <c r="I55">
        <v>2001</v>
      </c>
      <c r="J55">
        <v>6198</v>
      </c>
      <c r="K55">
        <v>176411</v>
      </c>
      <c r="L55">
        <v>147151</v>
      </c>
      <c r="M55">
        <v>8826</v>
      </c>
      <c r="N55">
        <v>9512</v>
      </c>
      <c r="O55">
        <v>0</v>
      </c>
      <c r="P55">
        <v>9251</v>
      </c>
      <c r="Q55">
        <v>17771</v>
      </c>
      <c r="R55">
        <v>16535</v>
      </c>
      <c r="S55">
        <v>582605</v>
      </c>
      <c r="T55">
        <v>31684</v>
      </c>
      <c r="U55">
        <v>59287</v>
      </c>
      <c r="V55">
        <v>0</v>
      </c>
      <c r="W55">
        <v>1133</v>
      </c>
      <c r="X55">
        <v>0</v>
      </c>
    </row>
    <row r="56" spans="1:24" x14ac:dyDescent="0.35">
      <c r="A56">
        <f>+S56-SUM(C56:R57)</f>
        <v>0</v>
      </c>
      <c r="B56" t="s">
        <v>64</v>
      </c>
      <c r="C56">
        <v>330831</v>
      </c>
      <c r="D56">
        <v>96476</v>
      </c>
      <c r="E56">
        <v>81038</v>
      </c>
      <c r="F56">
        <v>119177</v>
      </c>
      <c r="G56">
        <v>0</v>
      </c>
      <c r="H56">
        <v>32652</v>
      </c>
      <c r="I56">
        <v>18730</v>
      </c>
      <c r="J56">
        <v>5855</v>
      </c>
      <c r="K56">
        <v>762685</v>
      </c>
      <c r="L56">
        <v>780345</v>
      </c>
      <c r="M56">
        <v>37166</v>
      </c>
      <c r="N56">
        <v>62193</v>
      </c>
      <c r="O56">
        <v>159889</v>
      </c>
      <c r="P56">
        <v>123884</v>
      </c>
      <c r="Q56">
        <v>55871</v>
      </c>
      <c r="R56">
        <v>15735</v>
      </c>
      <c r="S56">
        <v>3026455</v>
      </c>
      <c r="T56">
        <v>794</v>
      </c>
      <c r="U56">
        <v>5199</v>
      </c>
      <c r="V56">
        <v>9869</v>
      </c>
      <c r="W56">
        <v>0</v>
      </c>
      <c r="X56">
        <v>10615</v>
      </c>
    </row>
    <row r="57" spans="1:24" x14ac:dyDescent="0.35">
      <c r="A57" s="1"/>
      <c r="B57" s="1" t="s">
        <v>64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343928</v>
      </c>
      <c r="S57" s="1">
        <v>0</v>
      </c>
      <c r="T57" s="1">
        <v>33527</v>
      </c>
      <c r="U57" s="1">
        <v>333152</v>
      </c>
      <c r="V57" s="1">
        <v>0</v>
      </c>
      <c r="W57" s="1">
        <v>0</v>
      </c>
      <c r="X57" s="1">
        <v>0</v>
      </c>
    </row>
    <row r="58" spans="1:24" x14ac:dyDescent="0.35">
      <c r="A58">
        <f t="shared" ref="A58:A60" si="8">+S58-SUM(C58:R58)</f>
        <v>0</v>
      </c>
      <c r="B58" t="s">
        <v>65</v>
      </c>
      <c r="C58">
        <v>209203</v>
      </c>
      <c r="D58">
        <v>26150</v>
      </c>
      <c r="E58">
        <v>51607</v>
      </c>
      <c r="F58">
        <v>0</v>
      </c>
      <c r="G58">
        <v>0</v>
      </c>
      <c r="H58">
        <v>30860</v>
      </c>
      <c r="I58">
        <v>5800</v>
      </c>
      <c r="J58">
        <v>15185</v>
      </c>
      <c r="K58">
        <v>271810</v>
      </c>
      <c r="L58">
        <v>62905</v>
      </c>
      <c r="M58">
        <v>62706</v>
      </c>
      <c r="N58">
        <v>16900</v>
      </c>
      <c r="O58">
        <v>0</v>
      </c>
      <c r="P58">
        <v>31611</v>
      </c>
      <c r="Q58">
        <v>20878</v>
      </c>
      <c r="R58">
        <v>212038</v>
      </c>
      <c r="S58">
        <v>1017653</v>
      </c>
      <c r="T58">
        <v>30228</v>
      </c>
      <c r="U58">
        <v>83950</v>
      </c>
      <c r="V58">
        <v>0</v>
      </c>
      <c r="W58">
        <v>0</v>
      </c>
      <c r="X58">
        <v>0</v>
      </c>
    </row>
    <row r="59" spans="1:24" x14ac:dyDescent="0.35">
      <c r="A59">
        <f t="shared" si="8"/>
        <v>0</v>
      </c>
      <c r="B59" t="s">
        <v>66</v>
      </c>
      <c r="C59">
        <v>44429</v>
      </c>
      <c r="D59">
        <v>4811</v>
      </c>
      <c r="E59">
        <v>94675</v>
      </c>
      <c r="F59">
        <v>0</v>
      </c>
      <c r="G59">
        <v>14828</v>
      </c>
      <c r="H59">
        <v>0</v>
      </c>
      <c r="I59">
        <v>0</v>
      </c>
      <c r="J59">
        <v>0</v>
      </c>
      <c r="K59">
        <v>204018</v>
      </c>
      <c r="L59">
        <v>68965</v>
      </c>
      <c r="M59">
        <v>15562</v>
      </c>
      <c r="N59">
        <v>538</v>
      </c>
      <c r="O59">
        <v>0</v>
      </c>
      <c r="P59">
        <v>3637</v>
      </c>
      <c r="Q59">
        <v>11000</v>
      </c>
      <c r="R59">
        <v>33517</v>
      </c>
      <c r="S59">
        <v>495980</v>
      </c>
      <c r="T59">
        <v>87</v>
      </c>
      <c r="U59">
        <v>124729</v>
      </c>
      <c r="V59">
        <v>0</v>
      </c>
      <c r="W59">
        <v>0</v>
      </c>
      <c r="X59">
        <v>0</v>
      </c>
    </row>
    <row r="60" spans="1:24" x14ac:dyDescent="0.35">
      <c r="A60">
        <f t="shared" si="8"/>
        <v>0</v>
      </c>
      <c r="B60" t="s">
        <v>67</v>
      </c>
      <c r="C60">
        <v>165420</v>
      </c>
      <c r="D60">
        <v>11131</v>
      </c>
      <c r="E60">
        <v>11055</v>
      </c>
      <c r="F60">
        <v>69237</v>
      </c>
      <c r="G60">
        <v>44843</v>
      </c>
      <c r="H60">
        <v>6778</v>
      </c>
      <c r="I60">
        <v>3449</v>
      </c>
      <c r="J60">
        <v>0</v>
      </c>
      <c r="K60">
        <v>347731</v>
      </c>
      <c r="L60">
        <v>324997</v>
      </c>
      <c r="M60">
        <v>37536</v>
      </c>
      <c r="N60">
        <v>74826</v>
      </c>
      <c r="O60">
        <v>99711</v>
      </c>
      <c r="P60">
        <v>25906</v>
      </c>
      <c r="Q60">
        <v>30329</v>
      </c>
      <c r="R60">
        <v>126911</v>
      </c>
      <c r="S60">
        <v>1379860</v>
      </c>
      <c r="T60">
        <v>55038</v>
      </c>
      <c r="U60">
        <v>102156</v>
      </c>
      <c r="V60">
        <v>0</v>
      </c>
      <c r="W60">
        <v>0</v>
      </c>
      <c r="X60">
        <v>0</v>
      </c>
    </row>
    <row r="61" spans="1:24" x14ac:dyDescent="0.35">
      <c r="A61">
        <f>+S61-SUM(C61:R62)</f>
        <v>0</v>
      </c>
      <c r="B61" t="s">
        <v>68</v>
      </c>
      <c r="C61">
        <v>301849</v>
      </c>
      <c r="D61">
        <v>110179</v>
      </c>
      <c r="E61">
        <v>124232</v>
      </c>
      <c r="F61">
        <v>136666</v>
      </c>
      <c r="G61">
        <v>0</v>
      </c>
      <c r="H61">
        <v>11907</v>
      </c>
      <c r="I61">
        <v>5092</v>
      </c>
      <c r="J61">
        <v>29143</v>
      </c>
      <c r="K61">
        <v>445352</v>
      </c>
      <c r="L61">
        <v>157366</v>
      </c>
      <c r="M61">
        <v>0</v>
      </c>
      <c r="N61">
        <v>16559</v>
      </c>
      <c r="O61">
        <v>3359</v>
      </c>
      <c r="P61">
        <v>23008</v>
      </c>
      <c r="Q61">
        <v>23611</v>
      </c>
      <c r="R61">
        <v>165459</v>
      </c>
      <c r="S61">
        <v>1666450</v>
      </c>
      <c r="T61">
        <v>8242</v>
      </c>
      <c r="U61">
        <v>466176</v>
      </c>
      <c r="V61">
        <v>1652</v>
      </c>
      <c r="W61">
        <v>0</v>
      </c>
      <c r="X61">
        <v>0</v>
      </c>
    </row>
    <row r="62" spans="1:24" x14ac:dyDescent="0.35">
      <c r="A62" s="1"/>
      <c r="B62" s="1" t="s">
        <v>68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112668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</row>
    <row r="63" spans="1:24" x14ac:dyDescent="0.35">
      <c r="A63">
        <f t="shared" ref="A63:A68" si="9">+S63-SUM(C63:R63)</f>
        <v>0</v>
      </c>
      <c r="B63" t="s">
        <v>69</v>
      </c>
      <c r="C63">
        <v>16938</v>
      </c>
      <c r="D63">
        <v>12155</v>
      </c>
      <c r="E63">
        <v>97511</v>
      </c>
      <c r="F63">
        <v>0</v>
      </c>
      <c r="G63">
        <v>0</v>
      </c>
      <c r="H63">
        <v>23495</v>
      </c>
      <c r="I63">
        <v>7268</v>
      </c>
      <c r="J63">
        <v>1106284</v>
      </c>
      <c r="K63">
        <v>106637</v>
      </c>
      <c r="L63">
        <v>126940</v>
      </c>
      <c r="M63">
        <v>25724</v>
      </c>
      <c r="N63">
        <v>16033</v>
      </c>
      <c r="O63">
        <v>0</v>
      </c>
      <c r="P63">
        <v>23246</v>
      </c>
      <c r="Q63">
        <v>18391</v>
      </c>
      <c r="R63">
        <v>18271</v>
      </c>
      <c r="S63">
        <v>1598893</v>
      </c>
      <c r="T63">
        <v>31941</v>
      </c>
      <c r="U63">
        <v>454</v>
      </c>
      <c r="V63">
        <v>0</v>
      </c>
      <c r="W63">
        <v>0</v>
      </c>
      <c r="X63">
        <v>0</v>
      </c>
    </row>
    <row r="64" spans="1:24" x14ac:dyDescent="0.35">
      <c r="A64">
        <f t="shared" si="9"/>
        <v>0</v>
      </c>
      <c r="B64" t="s">
        <v>70</v>
      </c>
      <c r="C64">
        <v>181358</v>
      </c>
      <c r="D64">
        <v>0</v>
      </c>
      <c r="E64">
        <v>37395</v>
      </c>
      <c r="F64">
        <v>31383</v>
      </c>
      <c r="G64">
        <v>11292</v>
      </c>
      <c r="H64">
        <v>8376</v>
      </c>
      <c r="I64">
        <v>345</v>
      </c>
      <c r="J64">
        <v>0</v>
      </c>
      <c r="K64">
        <v>271422</v>
      </c>
      <c r="L64">
        <v>164636</v>
      </c>
      <c r="M64">
        <v>12027</v>
      </c>
      <c r="N64">
        <v>38533</v>
      </c>
      <c r="O64">
        <v>0</v>
      </c>
      <c r="P64">
        <v>8498</v>
      </c>
      <c r="Q64">
        <v>23522</v>
      </c>
      <c r="R64">
        <v>110032</v>
      </c>
      <c r="S64">
        <v>898819</v>
      </c>
      <c r="T64">
        <v>4883</v>
      </c>
      <c r="U64">
        <v>93810</v>
      </c>
      <c r="V64">
        <v>0</v>
      </c>
      <c r="W64">
        <v>0</v>
      </c>
      <c r="X64">
        <v>0</v>
      </c>
    </row>
    <row r="65" spans="1:24" x14ac:dyDescent="0.35">
      <c r="A65">
        <f t="shared" si="9"/>
        <v>0</v>
      </c>
      <c r="B65" t="s">
        <v>71</v>
      </c>
      <c r="C65">
        <v>106246</v>
      </c>
      <c r="D65">
        <v>18800</v>
      </c>
      <c r="E65">
        <v>138260</v>
      </c>
      <c r="F65">
        <v>0</v>
      </c>
      <c r="G65">
        <v>0</v>
      </c>
      <c r="H65">
        <v>11300</v>
      </c>
      <c r="I65">
        <v>1422</v>
      </c>
      <c r="J65">
        <v>0</v>
      </c>
      <c r="K65">
        <v>237596</v>
      </c>
      <c r="L65">
        <v>151917</v>
      </c>
      <c r="M65">
        <v>1000</v>
      </c>
      <c r="N65">
        <v>52936</v>
      </c>
      <c r="O65">
        <v>0</v>
      </c>
      <c r="P65">
        <v>45468</v>
      </c>
      <c r="Q65">
        <v>3850</v>
      </c>
      <c r="R65">
        <v>61697</v>
      </c>
      <c r="S65">
        <v>830492</v>
      </c>
      <c r="T65">
        <v>0</v>
      </c>
      <c r="U65">
        <v>107515</v>
      </c>
      <c r="V65">
        <v>0</v>
      </c>
      <c r="W65">
        <v>0</v>
      </c>
      <c r="X65">
        <v>0</v>
      </c>
    </row>
    <row r="66" spans="1:24" x14ac:dyDescent="0.35">
      <c r="A66">
        <f t="shared" si="9"/>
        <v>0</v>
      </c>
      <c r="B66" t="s">
        <v>72</v>
      </c>
      <c r="C66">
        <v>65184</v>
      </c>
      <c r="D66">
        <v>22011</v>
      </c>
      <c r="E66">
        <v>25475</v>
      </c>
      <c r="F66">
        <v>0</v>
      </c>
      <c r="G66">
        <v>4669</v>
      </c>
      <c r="H66">
        <v>1810</v>
      </c>
      <c r="I66">
        <v>0</v>
      </c>
      <c r="J66">
        <v>2804</v>
      </c>
      <c r="K66">
        <v>113844</v>
      </c>
      <c r="L66">
        <v>79194</v>
      </c>
      <c r="M66">
        <v>33534</v>
      </c>
      <c r="N66">
        <v>35077</v>
      </c>
      <c r="O66">
        <v>3437</v>
      </c>
      <c r="P66">
        <v>14932</v>
      </c>
      <c r="Q66">
        <v>19320</v>
      </c>
      <c r="R66">
        <v>16350</v>
      </c>
      <c r="S66">
        <v>437641</v>
      </c>
      <c r="T66">
        <v>14550</v>
      </c>
      <c r="U66">
        <v>13336</v>
      </c>
      <c r="V66">
        <v>0</v>
      </c>
      <c r="W66">
        <v>0</v>
      </c>
      <c r="X66">
        <v>0</v>
      </c>
    </row>
    <row r="67" spans="1:24" x14ac:dyDescent="0.35">
      <c r="A67">
        <f t="shared" si="9"/>
        <v>0</v>
      </c>
      <c r="B67" t="s">
        <v>73</v>
      </c>
      <c r="C67">
        <v>90646</v>
      </c>
      <c r="D67">
        <v>3600</v>
      </c>
      <c r="E67">
        <v>21017</v>
      </c>
      <c r="F67">
        <v>0</v>
      </c>
      <c r="G67">
        <v>0</v>
      </c>
      <c r="H67">
        <v>809</v>
      </c>
      <c r="I67">
        <v>1890</v>
      </c>
      <c r="J67">
        <v>0</v>
      </c>
      <c r="K67">
        <v>76510</v>
      </c>
      <c r="L67">
        <v>81540</v>
      </c>
      <c r="M67">
        <v>2305</v>
      </c>
      <c r="N67">
        <v>27371</v>
      </c>
      <c r="O67">
        <v>0</v>
      </c>
      <c r="P67">
        <v>19661</v>
      </c>
      <c r="Q67">
        <v>16873</v>
      </c>
      <c r="R67">
        <v>24421</v>
      </c>
      <c r="S67">
        <v>366643</v>
      </c>
      <c r="T67">
        <v>16893</v>
      </c>
      <c r="U67">
        <v>17631</v>
      </c>
      <c r="V67">
        <v>0</v>
      </c>
      <c r="W67">
        <v>0</v>
      </c>
      <c r="X67">
        <v>0</v>
      </c>
    </row>
    <row r="68" spans="1:24" x14ac:dyDescent="0.35">
      <c r="A68">
        <f t="shared" si="9"/>
        <v>0</v>
      </c>
      <c r="B68" t="s">
        <v>74</v>
      </c>
      <c r="C68">
        <v>218267</v>
      </c>
      <c r="D68">
        <v>48750</v>
      </c>
      <c r="E68">
        <v>45530</v>
      </c>
      <c r="F68">
        <v>0</v>
      </c>
      <c r="G68">
        <v>71302</v>
      </c>
      <c r="H68">
        <v>19542</v>
      </c>
      <c r="I68">
        <v>16711</v>
      </c>
      <c r="J68">
        <v>59839</v>
      </c>
      <c r="K68">
        <v>307376</v>
      </c>
      <c r="L68">
        <v>493145</v>
      </c>
      <c r="M68">
        <v>35255</v>
      </c>
      <c r="N68">
        <v>125758</v>
      </c>
      <c r="O68">
        <v>260790</v>
      </c>
      <c r="P68">
        <v>71328</v>
      </c>
      <c r="Q68">
        <v>69241</v>
      </c>
      <c r="R68">
        <v>165536</v>
      </c>
      <c r="S68">
        <v>2008370</v>
      </c>
      <c r="T68">
        <v>41865</v>
      </c>
      <c r="U68">
        <v>96388</v>
      </c>
      <c r="V68">
        <v>396</v>
      </c>
      <c r="W68">
        <v>0</v>
      </c>
      <c r="X68">
        <v>0</v>
      </c>
    </row>
    <row r="69" spans="1:24" x14ac:dyDescent="0.35">
      <c r="A69">
        <f>+S69-SUM(C69:R70)</f>
        <v>0</v>
      </c>
      <c r="B69" t="s">
        <v>75</v>
      </c>
      <c r="C69">
        <v>695096</v>
      </c>
      <c r="D69">
        <v>160321</v>
      </c>
      <c r="E69">
        <v>159426</v>
      </c>
      <c r="F69">
        <v>0</v>
      </c>
      <c r="G69">
        <v>45313</v>
      </c>
      <c r="H69">
        <v>18827</v>
      </c>
      <c r="I69">
        <v>6554</v>
      </c>
      <c r="J69">
        <v>57516</v>
      </c>
      <c r="K69">
        <v>420913</v>
      </c>
      <c r="L69">
        <v>1658167</v>
      </c>
      <c r="M69">
        <v>536378</v>
      </c>
      <c r="N69">
        <v>72986</v>
      </c>
      <c r="O69">
        <v>314926</v>
      </c>
      <c r="P69">
        <v>113709</v>
      </c>
      <c r="Q69">
        <v>132191</v>
      </c>
      <c r="R69">
        <v>12854</v>
      </c>
      <c r="S69">
        <v>4537744</v>
      </c>
      <c r="T69">
        <v>0</v>
      </c>
      <c r="U69">
        <v>2998</v>
      </c>
      <c r="V69">
        <v>430</v>
      </c>
      <c r="W69">
        <v>0</v>
      </c>
      <c r="X69">
        <v>10085</v>
      </c>
    </row>
    <row r="70" spans="1:24" x14ac:dyDescent="0.35">
      <c r="A70" s="1"/>
      <c r="B70" s="1" t="s">
        <v>75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132567</v>
      </c>
      <c r="S70" s="1">
        <v>0</v>
      </c>
      <c r="T70" s="1">
        <v>193823</v>
      </c>
      <c r="U70" s="1">
        <v>273411</v>
      </c>
      <c r="V70" s="1">
        <v>0</v>
      </c>
      <c r="W70" s="1">
        <v>0</v>
      </c>
      <c r="X70" s="1">
        <v>0</v>
      </c>
    </row>
    <row r="71" spans="1:24" x14ac:dyDescent="0.35">
      <c r="A71">
        <f t="shared" ref="A71" si="10">+S71-SUM(C71:R71)</f>
        <v>0</v>
      </c>
      <c r="B71" t="s">
        <v>356</v>
      </c>
      <c r="C71">
        <v>109657</v>
      </c>
      <c r="D71">
        <v>0</v>
      </c>
      <c r="E71">
        <v>13871</v>
      </c>
      <c r="F71">
        <v>0</v>
      </c>
      <c r="G71">
        <v>0</v>
      </c>
      <c r="H71">
        <v>300</v>
      </c>
      <c r="I71">
        <v>0</v>
      </c>
      <c r="J71">
        <v>10000</v>
      </c>
      <c r="K71">
        <v>73868</v>
      </c>
      <c r="L71">
        <v>23787</v>
      </c>
      <c r="M71">
        <v>0</v>
      </c>
      <c r="N71">
        <v>11300</v>
      </c>
      <c r="O71">
        <v>0</v>
      </c>
      <c r="P71">
        <v>16734</v>
      </c>
      <c r="Q71">
        <v>10322</v>
      </c>
      <c r="R71">
        <v>14753</v>
      </c>
      <c r="S71">
        <v>284592</v>
      </c>
      <c r="T71">
        <v>9989</v>
      </c>
      <c r="U71">
        <v>53334</v>
      </c>
      <c r="V71">
        <v>0</v>
      </c>
      <c r="W71">
        <v>0</v>
      </c>
      <c r="X71">
        <v>0</v>
      </c>
    </row>
    <row r="72" spans="1:24" x14ac:dyDescent="0.35">
      <c r="A72">
        <f>+S72-SUM(C72:R73)</f>
        <v>0</v>
      </c>
      <c r="B72" t="s">
        <v>76</v>
      </c>
      <c r="C72">
        <v>168300</v>
      </c>
      <c r="D72">
        <v>14726</v>
      </c>
      <c r="E72">
        <v>1691</v>
      </c>
      <c r="F72">
        <v>0</v>
      </c>
      <c r="G72">
        <v>337</v>
      </c>
      <c r="H72">
        <v>6955</v>
      </c>
      <c r="I72">
        <v>9158</v>
      </c>
      <c r="J72">
        <v>3121</v>
      </c>
      <c r="K72">
        <v>133105</v>
      </c>
      <c r="L72">
        <v>65773</v>
      </c>
      <c r="M72">
        <v>1873</v>
      </c>
      <c r="N72">
        <v>993</v>
      </c>
      <c r="O72">
        <v>72014</v>
      </c>
      <c r="P72">
        <v>14521</v>
      </c>
      <c r="Q72">
        <v>31446</v>
      </c>
      <c r="R72">
        <v>8239</v>
      </c>
      <c r="S72">
        <v>590389</v>
      </c>
      <c r="T72">
        <v>131</v>
      </c>
      <c r="U72">
        <v>416</v>
      </c>
      <c r="V72">
        <v>0</v>
      </c>
      <c r="W72">
        <v>0</v>
      </c>
      <c r="X72">
        <v>7874</v>
      </c>
    </row>
    <row r="73" spans="1:24" x14ac:dyDescent="0.35">
      <c r="A73" s="1"/>
      <c r="B73" s="1" t="s">
        <v>76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58137</v>
      </c>
      <c r="S73" s="1">
        <v>0</v>
      </c>
      <c r="T73" s="1">
        <v>22077</v>
      </c>
      <c r="U73" s="1">
        <v>21650</v>
      </c>
      <c r="V73" s="1">
        <v>0</v>
      </c>
      <c r="W73" s="1">
        <v>0</v>
      </c>
      <c r="X73" s="1">
        <v>0</v>
      </c>
    </row>
    <row r="74" spans="1:24" x14ac:dyDescent="0.35">
      <c r="A74">
        <f t="shared" ref="A74" si="11">+S74-SUM(C74:R74)</f>
        <v>0</v>
      </c>
      <c r="B74" t="s">
        <v>307</v>
      </c>
      <c r="C74">
        <v>21368</v>
      </c>
      <c r="D74">
        <v>9845</v>
      </c>
      <c r="E74">
        <v>28000</v>
      </c>
      <c r="F74">
        <v>0</v>
      </c>
      <c r="G74">
        <v>0</v>
      </c>
      <c r="H74">
        <v>950</v>
      </c>
      <c r="I74">
        <v>675</v>
      </c>
      <c r="J74">
        <v>9140</v>
      </c>
      <c r="K74">
        <v>144993</v>
      </c>
      <c r="L74">
        <v>120009</v>
      </c>
      <c r="M74">
        <v>24063</v>
      </c>
      <c r="N74">
        <v>44735</v>
      </c>
      <c r="O74">
        <v>5400</v>
      </c>
      <c r="P74">
        <v>14100</v>
      </c>
      <c r="Q74">
        <v>1010</v>
      </c>
      <c r="R74">
        <v>20400</v>
      </c>
      <c r="S74">
        <v>444688</v>
      </c>
      <c r="T74">
        <v>9974</v>
      </c>
      <c r="U74">
        <v>61318</v>
      </c>
      <c r="V74">
        <v>1381</v>
      </c>
      <c r="W74">
        <v>0</v>
      </c>
      <c r="X74">
        <v>0</v>
      </c>
    </row>
    <row r="75" spans="1:24" x14ac:dyDescent="0.35">
      <c r="A75">
        <f>+S75-SUM(C75:R76)</f>
        <v>0</v>
      </c>
      <c r="B75" t="s">
        <v>77</v>
      </c>
      <c r="C75">
        <v>114712</v>
      </c>
      <c r="D75">
        <v>8562</v>
      </c>
      <c r="E75">
        <v>49554</v>
      </c>
      <c r="F75">
        <v>804</v>
      </c>
      <c r="G75">
        <v>0</v>
      </c>
      <c r="H75">
        <v>2941</v>
      </c>
      <c r="I75">
        <v>23052</v>
      </c>
      <c r="J75">
        <v>22986</v>
      </c>
      <c r="K75">
        <v>3611</v>
      </c>
      <c r="L75">
        <v>146913</v>
      </c>
      <c r="M75">
        <v>0</v>
      </c>
      <c r="N75">
        <v>52713</v>
      </c>
      <c r="O75">
        <v>0</v>
      </c>
      <c r="P75">
        <v>7115</v>
      </c>
      <c r="Q75">
        <v>13595</v>
      </c>
      <c r="R75">
        <v>54878</v>
      </c>
      <c r="S75">
        <v>511352</v>
      </c>
      <c r="T75">
        <v>8211</v>
      </c>
      <c r="U75">
        <v>43366</v>
      </c>
      <c r="V75">
        <v>0</v>
      </c>
      <c r="W75">
        <v>0</v>
      </c>
      <c r="X75">
        <v>0</v>
      </c>
    </row>
    <row r="76" spans="1:24" x14ac:dyDescent="0.35">
      <c r="A76" s="1"/>
      <c r="B76" s="1" t="s">
        <v>77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9916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</row>
    <row r="77" spans="1:24" x14ac:dyDescent="0.35">
      <c r="A77">
        <f>+S77-SUM(C77:R78)</f>
        <v>0</v>
      </c>
      <c r="B77" t="s">
        <v>78</v>
      </c>
      <c r="C77">
        <v>59132</v>
      </c>
      <c r="D77">
        <v>21751</v>
      </c>
      <c r="E77">
        <v>95135</v>
      </c>
      <c r="F77">
        <v>0</v>
      </c>
      <c r="G77">
        <v>13501</v>
      </c>
      <c r="H77">
        <v>1933</v>
      </c>
      <c r="I77">
        <v>1377</v>
      </c>
      <c r="J77">
        <v>0</v>
      </c>
      <c r="K77">
        <v>194684</v>
      </c>
      <c r="L77">
        <v>216105</v>
      </c>
      <c r="M77">
        <v>25976</v>
      </c>
      <c r="N77">
        <v>41792</v>
      </c>
      <c r="O77">
        <v>0</v>
      </c>
      <c r="P77">
        <v>2849</v>
      </c>
      <c r="Q77">
        <v>1007</v>
      </c>
      <c r="R77">
        <v>8213</v>
      </c>
      <c r="S77">
        <v>738501</v>
      </c>
      <c r="T77">
        <v>294</v>
      </c>
      <c r="U77">
        <v>0</v>
      </c>
      <c r="V77">
        <v>573</v>
      </c>
      <c r="W77">
        <v>0</v>
      </c>
      <c r="X77">
        <v>8213</v>
      </c>
    </row>
    <row r="78" spans="1:24" x14ac:dyDescent="0.35">
      <c r="A78" s="1"/>
      <c r="B78" s="1" t="s">
        <v>78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55046</v>
      </c>
      <c r="S78" s="1">
        <v>0</v>
      </c>
      <c r="T78" s="1">
        <v>9363</v>
      </c>
      <c r="U78" s="1">
        <v>57368</v>
      </c>
      <c r="V78" s="1">
        <v>0</v>
      </c>
      <c r="W78" s="1">
        <v>0</v>
      </c>
      <c r="X78" s="1">
        <v>0</v>
      </c>
    </row>
    <row r="79" spans="1:24" x14ac:dyDescent="0.35">
      <c r="A79">
        <f t="shared" ref="A79" si="12">+S79-SUM(C79:R79)</f>
        <v>0</v>
      </c>
      <c r="B79" t="s">
        <v>79</v>
      </c>
      <c r="C79">
        <v>216978</v>
      </c>
      <c r="D79">
        <v>28328</v>
      </c>
      <c r="E79">
        <v>48922</v>
      </c>
      <c r="F79">
        <v>59917</v>
      </c>
      <c r="G79">
        <v>106200</v>
      </c>
      <c r="H79">
        <v>4825</v>
      </c>
      <c r="I79">
        <v>33494</v>
      </c>
      <c r="J79">
        <v>0</v>
      </c>
      <c r="K79">
        <v>59385</v>
      </c>
      <c r="L79">
        <v>184120</v>
      </c>
      <c r="M79">
        <v>1230</v>
      </c>
      <c r="N79">
        <v>32627</v>
      </c>
      <c r="O79">
        <v>28844</v>
      </c>
      <c r="P79">
        <v>11200</v>
      </c>
      <c r="Q79">
        <v>10525</v>
      </c>
      <c r="R79">
        <v>101649</v>
      </c>
      <c r="S79">
        <v>928244</v>
      </c>
      <c r="T79">
        <v>25862</v>
      </c>
      <c r="U79">
        <v>74041</v>
      </c>
      <c r="V79">
        <v>0</v>
      </c>
      <c r="W79">
        <v>0</v>
      </c>
      <c r="X79">
        <v>0</v>
      </c>
    </row>
    <row r="80" spans="1:24" x14ac:dyDescent="0.35">
      <c r="A80">
        <f>+S80-SUM(C80:R81)</f>
        <v>0</v>
      </c>
      <c r="B80" t="s">
        <v>94</v>
      </c>
      <c r="C80">
        <v>79956</v>
      </c>
      <c r="D80">
        <v>19568</v>
      </c>
      <c r="E80">
        <v>6054</v>
      </c>
      <c r="F80">
        <v>0</v>
      </c>
      <c r="G80">
        <v>0</v>
      </c>
      <c r="H80">
        <v>1215</v>
      </c>
      <c r="I80">
        <v>5119</v>
      </c>
      <c r="J80">
        <v>15010</v>
      </c>
      <c r="K80">
        <v>12021</v>
      </c>
      <c r="L80">
        <v>71168</v>
      </c>
      <c r="M80">
        <v>4699</v>
      </c>
      <c r="N80">
        <v>10600</v>
      </c>
      <c r="O80">
        <v>0</v>
      </c>
      <c r="P80">
        <v>2998</v>
      </c>
      <c r="Q80">
        <v>6865</v>
      </c>
      <c r="R80">
        <v>24610</v>
      </c>
      <c r="S80">
        <v>330318</v>
      </c>
      <c r="T80">
        <v>0</v>
      </c>
      <c r="U80">
        <v>81668</v>
      </c>
      <c r="V80">
        <v>0</v>
      </c>
      <c r="W80">
        <v>0</v>
      </c>
      <c r="X80">
        <v>0</v>
      </c>
    </row>
    <row r="81" spans="1:24" x14ac:dyDescent="0.35">
      <c r="A81" s="1"/>
      <c r="B81" s="1" t="s">
        <v>94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70435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</row>
    <row r="82" spans="1:24" x14ac:dyDescent="0.35">
      <c r="A82">
        <f t="shared" ref="A82:A83" si="13">+S82-SUM(C82:R82)</f>
        <v>0</v>
      </c>
      <c r="B82" t="s">
        <v>80</v>
      </c>
      <c r="C82">
        <v>100528</v>
      </c>
      <c r="D82">
        <v>1746</v>
      </c>
      <c r="E82">
        <v>95061</v>
      </c>
      <c r="F82">
        <v>0</v>
      </c>
      <c r="G82">
        <v>0</v>
      </c>
      <c r="H82">
        <v>1203</v>
      </c>
      <c r="I82">
        <v>1517</v>
      </c>
      <c r="J82">
        <v>2310</v>
      </c>
      <c r="K82">
        <v>83672</v>
      </c>
      <c r="L82">
        <v>24250</v>
      </c>
      <c r="M82">
        <v>0</v>
      </c>
      <c r="N82">
        <v>5940</v>
      </c>
      <c r="O82">
        <v>9426</v>
      </c>
      <c r="P82">
        <v>8374</v>
      </c>
      <c r="Q82">
        <v>393</v>
      </c>
      <c r="R82">
        <v>31277</v>
      </c>
      <c r="S82">
        <v>365697</v>
      </c>
      <c r="T82">
        <v>940</v>
      </c>
      <c r="U82">
        <v>27672</v>
      </c>
      <c r="V82">
        <v>0</v>
      </c>
      <c r="W82">
        <v>0</v>
      </c>
      <c r="X82">
        <v>0</v>
      </c>
    </row>
    <row r="83" spans="1:24" x14ac:dyDescent="0.35">
      <c r="A83">
        <f t="shared" si="13"/>
        <v>0</v>
      </c>
      <c r="B83" t="s">
        <v>81</v>
      </c>
      <c r="C83">
        <v>32280</v>
      </c>
      <c r="D83">
        <v>20175</v>
      </c>
      <c r="E83">
        <v>3838</v>
      </c>
      <c r="F83">
        <v>0</v>
      </c>
      <c r="G83">
        <v>0</v>
      </c>
      <c r="H83">
        <v>600</v>
      </c>
      <c r="I83">
        <v>27412</v>
      </c>
      <c r="J83">
        <v>7800</v>
      </c>
      <c r="K83">
        <v>38281</v>
      </c>
      <c r="L83">
        <v>235783</v>
      </c>
      <c r="M83">
        <v>1933</v>
      </c>
      <c r="N83">
        <v>11328</v>
      </c>
      <c r="O83">
        <v>0</v>
      </c>
      <c r="P83">
        <v>34736</v>
      </c>
      <c r="Q83">
        <v>26324</v>
      </c>
      <c r="R83">
        <v>28938</v>
      </c>
      <c r="S83">
        <v>469428</v>
      </c>
      <c r="T83">
        <v>11258</v>
      </c>
      <c r="U83">
        <v>8028</v>
      </c>
      <c r="V83">
        <v>0</v>
      </c>
      <c r="W83">
        <v>0</v>
      </c>
      <c r="X83">
        <v>0</v>
      </c>
    </row>
    <row r="84" spans="1:24" x14ac:dyDescent="0.35">
      <c r="A84">
        <f>+S84-SUM(C84:R85)</f>
        <v>0</v>
      </c>
      <c r="B84" t="s">
        <v>82</v>
      </c>
      <c r="C84">
        <v>63072</v>
      </c>
      <c r="D84">
        <v>9389</v>
      </c>
      <c r="E84">
        <v>14755</v>
      </c>
      <c r="F84">
        <v>0</v>
      </c>
      <c r="G84">
        <v>0</v>
      </c>
      <c r="H84">
        <v>1137</v>
      </c>
      <c r="I84">
        <v>2728</v>
      </c>
      <c r="J84">
        <v>0</v>
      </c>
      <c r="K84">
        <v>117590</v>
      </c>
      <c r="L84">
        <v>28999</v>
      </c>
      <c r="M84">
        <v>3180</v>
      </c>
      <c r="N84">
        <v>16218</v>
      </c>
      <c r="O84">
        <v>0</v>
      </c>
      <c r="P84">
        <v>3599</v>
      </c>
      <c r="Q84">
        <v>6923</v>
      </c>
      <c r="R84">
        <v>1037</v>
      </c>
      <c r="S84">
        <v>289884</v>
      </c>
      <c r="T84">
        <v>0</v>
      </c>
      <c r="U84">
        <v>367</v>
      </c>
      <c r="V84">
        <v>0</v>
      </c>
      <c r="W84">
        <v>0</v>
      </c>
      <c r="X84">
        <v>674</v>
      </c>
    </row>
    <row r="85" spans="1:24" x14ac:dyDescent="0.35">
      <c r="A85" s="1"/>
      <c r="B85" s="1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21257</v>
      </c>
      <c r="S85" s="1">
        <v>0</v>
      </c>
      <c r="T85" s="1">
        <v>5293</v>
      </c>
      <c r="U85" s="1">
        <v>43051</v>
      </c>
      <c r="V85" s="1">
        <v>0</v>
      </c>
      <c r="W85" s="1">
        <v>0</v>
      </c>
      <c r="X85" s="1">
        <v>0</v>
      </c>
    </row>
    <row r="86" spans="1:24" x14ac:dyDescent="0.35">
      <c r="A86">
        <f t="shared" ref="A86:A89" si="14">+S86-SUM(C86:R86)</f>
        <v>0</v>
      </c>
      <c r="B86" t="s">
        <v>83</v>
      </c>
      <c r="C86">
        <v>664685</v>
      </c>
      <c r="D86">
        <v>89549</v>
      </c>
      <c r="E86">
        <v>65525</v>
      </c>
      <c r="F86">
        <v>337712</v>
      </c>
      <c r="G86">
        <v>66054</v>
      </c>
      <c r="H86">
        <v>6935</v>
      </c>
      <c r="I86">
        <v>0</v>
      </c>
      <c r="J86">
        <v>0</v>
      </c>
      <c r="K86">
        <v>205634</v>
      </c>
      <c r="L86">
        <v>438143</v>
      </c>
      <c r="M86">
        <v>0</v>
      </c>
      <c r="N86">
        <v>68771</v>
      </c>
      <c r="O86">
        <v>109625</v>
      </c>
      <c r="P86">
        <v>37209</v>
      </c>
      <c r="Q86">
        <v>160239</v>
      </c>
      <c r="R86">
        <v>99278</v>
      </c>
      <c r="S86">
        <v>2349359</v>
      </c>
      <c r="T86">
        <v>49409</v>
      </c>
      <c r="U86">
        <v>158354</v>
      </c>
      <c r="V86">
        <v>0</v>
      </c>
      <c r="W86">
        <v>0</v>
      </c>
      <c r="X86">
        <v>0</v>
      </c>
    </row>
    <row r="87" spans="1:24" x14ac:dyDescent="0.35">
      <c r="A87">
        <f t="shared" si="14"/>
        <v>0</v>
      </c>
      <c r="B87" t="s">
        <v>84</v>
      </c>
      <c r="C87">
        <v>99083</v>
      </c>
      <c r="D87">
        <v>3922</v>
      </c>
      <c r="E87">
        <v>21532</v>
      </c>
      <c r="F87">
        <v>0</v>
      </c>
      <c r="G87">
        <v>0</v>
      </c>
      <c r="H87">
        <v>2058</v>
      </c>
      <c r="I87">
        <v>0</v>
      </c>
      <c r="J87">
        <v>0</v>
      </c>
      <c r="K87">
        <v>69671</v>
      </c>
      <c r="L87">
        <v>26545</v>
      </c>
      <c r="M87">
        <v>3551</v>
      </c>
      <c r="N87">
        <v>18095</v>
      </c>
      <c r="O87">
        <v>0</v>
      </c>
      <c r="P87">
        <v>21340</v>
      </c>
      <c r="Q87">
        <v>1066</v>
      </c>
      <c r="R87">
        <v>36497</v>
      </c>
      <c r="S87">
        <v>303360</v>
      </c>
      <c r="T87">
        <v>3306</v>
      </c>
      <c r="U87">
        <v>5088</v>
      </c>
      <c r="V87">
        <v>592</v>
      </c>
      <c r="W87">
        <v>0</v>
      </c>
      <c r="X87">
        <v>0</v>
      </c>
    </row>
    <row r="88" spans="1:24" x14ac:dyDescent="0.35">
      <c r="A88">
        <f t="shared" si="14"/>
        <v>0</v>
      </c>
      <c r="B88" t="s">
        <v>85</v>
      </c>
      <c r="C88">
        <v>750</v>
      </c>
      <c r="D88">
        <v>6250</v>
      </c>
      <c r="E88">
        <v>3918</v>
      </c>
      <c r="F88">
        <v>0</v>
      </c>
      <c r="G88">
        <v>0</v>
      </c>
      <c r="H88">
        <v>750</v>
      </c>
      <c r="I88">
        <v>0</v>
      </c>
      <c r="J88">
        <v>3999</v>
      </c>
      <c r="K88">
        <v>167516</v>
      </c>
      <c r="L88">
        <v>158413</v>
      </c>
      <c r="M88">
        <v>53546</v>
      </c>
      <c r="N88">
        <v>19651</v>
      </c>
      <c r="O88">
        <v>74418</v>
      </c>
      <c r="P88">
        <v>0</v>
      </c>
      <c r="Q88">
        <v>12958</v>
      </c>
      <c r="R88">
        <v>46784</v>
      </c>
      <c r="S88">
        <v>548953</v>
      </c>
      <c r="T88">
        <v>4100</v>
      </c>
      <c r="U88">
        <v>43362</v>
      </c>
      <c r="V88">
        <v>0</v>
      </c>
      <c r="W88">
        <v>0</v>
      </c>
      <c r="X88">
        <v>0</v>
      </c>
    </row>
    <row r="89" spans="1:24" x14ac:dyDescent="0.35">
      <c r="A89">
        <f t="shared" si="14"/>
        <v>0</v>
      </c>
      <c r="B89" t="s">
        <v>86</v>
      </c>
      <c r="C89">
        <v>89424</v>
      </c>
      <c r="D89">
        <v>8711</v>
      </c>
      <c r="E89">
        <v>30054</v>
      </c>
      <c r="F89">
        <v>0</v>
      </c>
      <c r="G89">
        <v>0</v>
      </c>
      <c r="H89">
        <v>6538</v>
      </c>
      <c r="I89">
        <v>1051</v>
      </c>
      <c r="J89">
        <v>0</v>
      </c>
      <c r="K89">
        <v>167540</v>
      </c>
      <c r="L89">
        <v>139283</v>
      </c>
      <c r="M89">
        <v>40938</v>
      </c>
      <c r="N89">
        <v>21634</v>
      </c>
      <c r="O89">
        <v>145769</v>
      </c>
      <c r="P89">
        <v>21720</v>
      </c>
      <c r="Q89">
        <v>5726</v>
      </c>
      <c r="R89">
        <v>16640</v>
      </c>
      <c r="S89">
        <v>695028</v>
      </c>
      <c r="T89">
        <v>9583</v>
      </c>
      <c r="U89">
        <v>69271</v>
      </c>
      <c r="V89">
        <v>661</v>
      </c>
      <c r="W89">
        <v>0</v>
      </c>
      <c r="X89">
        <v>0</v>
      </c>
    </row>
    <row r="90" spans="1:24" x14ac:dyDescent="0.35">
      <c r="A90">
        <f>+S90-SUM(C90:R91)</f>
        <v>0</v>
      </c>
      <c r="B90" t="s">
        <v>87</v>
      </c>
      <c r="C90">
        <v>4142</v>
      </c>
      <c r="D90">
        <v>1665</v>
      </c>
      <c r="E90">
        <v>293</v>
      </c>
      <c r="F90">
        <v>2708</v>
      </c>
      <c r="G90">
        <v>0</v>
      </c>
      <c r="H90">
        <v>0</v>
      </c>
      <c r="I90">
        <v>853</v>
      </c>
      <c r="J90">
        <v>1259</v>
      </c>
      <c r="K90">
        <v>97039</v>
      </c>
      <c r="L90">
        <v>42148</v>
      </c>
      <c r="M90">
        <v>2137</v>
      </c>
      <c r="N90">
        <v>0</v>
      </c>
      <c r="O90">
        <v>0</v>
      </c>
      <c r="P90">
        <v>626</v>
      </c>
      <c r="Q90">
        <v>8083</v>
      </c>
      <c r="R90">
        <v>4068</v>
      </c>
      <c r="S90">
        <v>167499</v>
      </c>
      <c r="T90">
        <v>880</v>
      </c>
      <c r="U90">
        <v>71</v>
      </c>
      <c r="V90">
        <v>0</v>
      </c>
      <c r="W90">
        <v>243</v>
      </c>
      <c r="X90">
        <v>5000</v>
      </c>
    </row>
    <row r="91" spans="1:24" x14ac:dyDescent="0.35">
      <c r="A91" s="1"/>
      <c r="B91" s="1" t="s">
        <v>87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2478</v>
      </c>
      <c r="S91" s="1">
        <v>0</v>
      </c>
      <c r="T91" s="1">
        <v>72236</v>
      </c>
      <c r="U91" s="1">
        <v>11262</v>
      </c>
      <c r="V91" s="1">
        <v>0</v>
      </c>
      <c r="W91" s="1">
        <v>0</v>
      </c>
      <c r="X91" s="1">
        <v>0</v>
      </c>
    </row>
    <row r="92" spans="1:24" x14ac:dyDescent="0.35">
      <c r="A92">
        <f t="shared" ref="A92" si="15">+S92-SUM(C92:R92)</f>
        <v>0</v>
      </c>
      <c r="B92" t="s">
        <v>88</v>
      </c>
      <c r="C92">
        <v>100686</v>
      </c>
      <c r="D92">
        <v>11849</v>
      </c>
      <c r="E92">
        <v>32847</v>
      </c>
      <c r="F92">
        <v>125460</v>
      </c>
      <c r="G92">
        <v>39187</v>
      </c>
      <c r="H92">
        <v>3250</v>
      </c>
      <c r="I92">
        <v>1000</v>
      </c>
      <c r="J92">
        <v>0</v>
      </c>
      <c r="K92">
        <v>148982</v>
      </c>
      <c r="L92">
        <v>153520</v>
      </c>
      <c r="M92">
        <v>14433</v>
      </c>
      <c r="N92">
        <v>10866</v>
      </c>
      <c r="O92">
        <v>0</v>
      </c>
      <c r="P92">
        <v>17159</v>
      </c>
      <c r="Q92">
        <v>7945</v>
      </c>
      <c r="R92">
        <v>16260</v>
      </c>
      <c r="S92">
        <v>683444</v>
      </c>
      <c r="T92">
        <v>4703</v>
      </c>
      <c r="U92">
        <v>122359</v>
      </c>
      <c r="V92">
        <v>0</v>
      </c>
      <c r="W92">
        <v>1425</v>
      </c>
      <c r="X92">
        <v>0</v>
      </c>
    </row>
    <row r="93" spans="1:24" x14ac:dyDescent="0.35">
      <c r="A93">
        <f>+S93-SUM(C93:R94)</f>
        <v>0</v>
      </c>
      <c r="B93" t="s">
        <v>89</v>
      </c>
      <c r="C93">
        <v>288568</v>
      </c>
      <c r="D93">
        <v>82485</v>
      </c>
      <c r="E93">
        <v>291193</v>
      </c>
      <c r="F93">
        <v>249944</v>
      </c>
      <c r="G93">
        <v>0</v>
      </c>
      <c r="H93">
        <v>37229</v>
      </c>
      <c r="I93">
        <v>24904</v>
      </c>
      <c r="J93">
        <v>39363</v>
      </c>
      <c r="K93">
        <v>179214</v>
      </c>
      <c r="L93">
        <v>588780</v>
      </c>
      <c r="M93">
        <v>77699</v>
      </c>
      <c r="N93">
        <v>171148</v>
      </c>
      <c r="O93">
        <v>0</v>
      </c>
      <c r="P93">
        <v>44286</v>
      </c>
      <c r="Q93">
        <v>59412</v>
      </c>
      <c r="R93">
        <v>4748</v>
      </c>
      <c r="S93">
        <v>2424205</v>
      </c>
      <c r="T93">
        <v>0</v>
      </c>
      <c r="U93">
        <v>761</v>
      </c>
      <c r="V93">
        <v>0</v>
      </c>
      <c r="W93">
        <v>0</v>
      </c>
      <c r="X93">
        <v>5000</v>
      </c>
    </row>
    <row r="94" spans="1:24" x14ac:dyDescent="0.35">
      <c r="A94" s="1"/>
      <c r="B94" s="1" t="s">
        <v>89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1800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283432</v>
      </c>
      <c r="S94" s="1">
        <v>0</v>
      </c>
      <c r="T94" s="1">
        <v>12521</v>
      </c>
      <c r="U94" s="1">
        <v>403370</v>
      </c>
      <c r="V94" s="1">
        <v>0</v>
      </c>
      <c r="W94" s="1">
        <v>0</v>
      </c>
      <c r="X94" s="1">
        <v>0</v>
      </c>
    </row>
    <row r="95" spans="1:24" x14ac:dyDescent="0.35">
      <c r="A95">
        <f t="shared" ref="A95:A97" si="16">+S95-SUM(C95:R95)</f>
        <v>0</v>
      </c>
      <c r="B95" t="s">
        <v>462</v>
      </c>
      <c r="C95">
        <v>105009</v>
      </c>
      <c r="D95">
        <v>0</v>
      </c>
      <c r="E95">
        <v>15097</v>
      </c>
      <c r="F95">
        <v>0</v>
      </c>
      <c r="G95">
        <v>0</v>
      </c>
      <c r="H95">
        <v>0</v>
      </c>
      <c r="I95">
        <v>0</v>
      </c>
      <c r="J95">
        <v>14876</v>
      </c>
      <c r="K95">
        <v>18661</v>
      </c>
      <c r="L95">
        <v>7747</v>
      </c>
      <c r="M95">
        <v>0</v>
      </c>
      <c r="N95">
        <v>3430</v>
      </c>
      <c r="O95">
        <v>28541</v>
      </c>
      <c r="P95">
        <v>426</v>
      </c>
      <c r="Q95">
        <v>16621</v>
      </c>
      <c r="R95">
        <v>319</v>
      </c>
      <c r="S95">
        <v>210727</v>
      </c>
      <c r="T95">
        <v>0</v>
      </c>
      <c r="U95">
        <v>0</v>
      </c>
      <c r="V95">
        <v>0</v>
      </c>
      <c r="W95">
        <v>0</v>
      </c>
      <c r="X95">
        <v>0</v>
      </c>
    </row>
    <row r="96" spans="1:24" x14ac:dyDescent="0.35">
      <c r="A96">
        <f t="shared" si="16"/>
        <v>0</v>
      </c>
      <c r="B96" t="s">
        <v>90</v>
      </c>
      <c r="C96">
        <v>237380</v>
      </c>
      <c r="D96">
        <v>20482</v>
      </c>
      <c r="E96">
        <v>22003</v>
      </c>
      <c r="F96">
        <v>10111</v>
      </c>
      <c r="G96">
        <v>3746</v>
      </c>
      <c r="H96">
        <v>13634</v>
      </c>
      <c r="I96">
        <v>15352</v>
      </c>
      <c r="J96">
        <v>8801</v>
      </c>
      <c r="K96">
        <v>205221</v>
      </c>
      <c r="L96">
        <v>276356</v>
      </c>
      <c r="M96">
        <v>37965</v>
      </c>
      <c r="N96">
        <v>19593</v>
      </c>
      <c r="O96">
        <v>137087</v>
      </c>
      <c r="P96">
        <v>2226</v>
      </c>
      <c r="Q96">
        <v>434</v>
      </c>
      <c r="R96">
        <v>93360</v>
      </c>
      <c r="S96">
        <v>1103751</v>
      </c>
      <c r="T96">
        <v>4444</v>
      </c>
      <c r="U96">
        <v>146028</v>
      </c>
      <c r="V96">
        <v>0</v>
      </c>
      <c r="W96">
        <v>0</v>
      </c>
      <c r="X96">
        <v>0</v>
      </c>
    </row>
    <row r="97" spans="1:24" x14ac:dyDescent="0.35">
      <c r="A97">
        <f>+S97-SUM(C97:R99)</f>
        <v>0</v>
      </c>
      <c r="B97" t="s">
        <v>91</v>
      </c>
      <c r="C97">
        <v>13397434</v>
      </c>
      <c r="D97">
        <v>2442934</v>
      </c>
      <c r="E97">
        <v>4067624</v>
      </c>
      <c r="F97">
        <v>2732886</v>
      </c>
      <c r="G97">
        <v>1432331</v>
      </c>
      <c r="H97">
        <v>883512</v>
      </c>
      <c r="I97">
        <v>606844</v>
      </c>
      <c r="J97">
        <v>844639</v>
      </c>
      <c r="K97">
        <v>14487971</v>
      </c>
      <c r="L97">
        <v>23907556</v>
      </c>
      <c r="M97">
        <v>3409442</v>
      </c>
      <c r="N97">
        <v>4220420</v>
      </c>
      <c r="O97">
        <v>5070630</v>
      </c>
      <c r="P97">
        <v>2376067</v>
      </c>
      <c r="Q97">
        <v>2476266</v>
      </c>
      <c r="R97">
        <v>620318</v>
      </c>
      <c r="S97">
        <v>103786537</v>
      </c>
      <c r="T97">
        <v>16626</v>
      </c>
      <c r="U97">
        <v>38264</v>
      </c>
      <c r="V97">
        <v>254398</v>
      </c>
      <c r="W97">
        <v>51620</v>
      </c>
      <c r="X97">
        <v>567919</v>
      </c>
    </row>
    <row r="98" spans="1:24" x14ac:dyDescent="0.35">
      <c r="B98" s="1" t="s">
        <v>91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7633704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13171038</v>
      </c>
      <c r="S98" s="1">
        <v>0</v>
      </c>
      <c r="T98" s="1">
        <v>2182226</v>
      </c>
      <c r="U98" s="1">
        <v>8366974</v>
      </c>
      <c r="V98" s="1">
        <v>0</v>
      </c>
      <c r="W98" s="1">
        <v>0</v>
      </c>
      <c r="X98" s="1">
        <v>0</v>
      </c>
    </row>
    <row r="99" spans="1:24" x14ac:dyDescent="0.35">
      <c r="B99" s="1" t="s">
        <v>91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4921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</row>
    <row r="100" spans="1:24" x14ac:dyDescent="0.35">
      <c r="B100" t="s">
        <v>92</v>
      </c>
      <c r="C100">
        <f>+SUM(C97:C99)-SUM(C2:C96)</f>
        <v>0</v>
      </c>
      <c r="D100">
        <f t="shared" ref="D100:X100" si="17">+SUM(D97:D99)-SUM(D2:D96)</f>
        <v>0</v>
      </c>
      <c r="E100">
        <f t="shared" si="17"/>
        <v>0</v>
      </c>
      <c r="F100">
        <f t="shared" si="17"/>
        <v>0</v>
      </c>
      <c r="G100">
        <f t="shared" si="17"/>
        <v>0</v>
      </c>
      <c r="H100">
        <f t="shared" si="17"/>
        <v>0</v>
      </c>
      <c r="I100">
        <f t="shared" si="17"/>
        <v>0</v>
      </c>
      <c r="J100">
        <f t="shared" si="17"/>
        <v>0</v>
      </c>
      <c r="K100">
        <f t="shared" si="17"/>
        <v>0</v>
      </c>
      <c r="L100">
        <f t="shared" si="17"/>
        <v>0</v>
      </c>
      <c r="M100">
        <f t="shared" si="17"/>
        <v>0</v>
      </c>
      <c r="N100">
        <f t="shared" si="17"/>
        <v>0</v>
      </c>
      <c r="O100">
        <f t="shared" si="17"/>
        <v>0</v>
      </c>
      <c r="P100">
        <f t="shared" si="17"/>
        <v>0</v>
      </c>
      <c r="Q100">
        <f t="shared" si="17"/>
        <v>0</v>
      </c>
      <c r="R100">
        <f t="shared" si="17"/>
        <v>0</v>
      </c>
      <c r="S100">
        <f t="shared" si="17"/>
        <v>0</v>
      </c>
      <c r="T100">
        <f t="shared" si="17"/>
        <v>0</v>
      </c>
      <c r="U100">
        <f t="shared" si="17"/>
        <v>0</v>
      </c>
      <c r="V100">
        <f t="shared" si="17"/>
        <v>0</v>
      </c>
      <c r="W100">
        <f t="shared" si="17"/>
        <v>0</v>
      </c>
      <c r="X100">
        <f t="shared" si="17"/>
        <v>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2"/>
  <dimension ref="A1:AB285"/>
  <sheetViews>
    <sheetView workbookViewId="0">
      <pane xSplit="3" ySplit="1" topLeftCell="D2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28" x14ac:dyDescent="0.35">
      <c r="A1" t="s">
        <v>492</v>
      </c>
      <c r="B1" t="s">
        <v>92</v>
      </c>
      <c r="C1" t="s">
        <v>21</v>
      </c>
      <c r="D1" t="s">
        <v>151</v>
      </c>
      <c r="E1" t="s">
        <v>500</v>
      </c>
      <c r="F1" t="s">
        <v>473</v>
      </c>
      <c r="G1" t="s">
        <v>474</v>
      </c>
      <c r="H1" t="s">
        <v>517</v>
      </c>
      <c r="I1" t="s">
        <v>154</v>
      </c>
      <c r="J1" t="s">
        <v>155</v>
      </c>
      <c r="K1" t="s">
        <v>156</v>
      </c>
      <c r="L1" t="s">
        <v>157</v>
      </c>
      <c r="M1" t="s">
        <v>508</v>
      </c>
      <c r="N1" t="s">
        <v>475</v>
      </c>
      <c r="O1" t="s">
        <v>476</v>
      </c>
      <c r="P1" t="s">
        <v>477</v>
      </c>
      <c r="Q1" t="s">
        <v>170</v>
      </c>
      <c r="R1" t="s">
        <v>171</v>
      </c>
      <c r="S1" t="s">
        <v>159</v>
      </c>
      <c r="T1" t="s">
        <v>478</v>
      </c>
      <c r="U1" t="s">
        <v>479</v>
      </c>
      <c r="V1" t="s">
        <v>480</v>
      </c>
      <c r="W1" t="s">
        <v>511</v>
      </c>
      <c r="X1" t="s">
        <v>512</v>
      </c>
      <c r="Y1" t="s">
        <v>481</v>
      </c>
      <c r="Z1" t="s">
        <v>482</v>
      </c>
      <c r="AA1" t="s">
        <v>483</v>
      </c>
      <c r="AB1" t="s">
        <v>484</v>
      </c>
    </row>
    <row r="2" spans="1:28" x14ac:dyDescent="0.35">
      <c r="A2">
        <f>+G2-SUM(D2:F2)</f>
        <v>0</v>
      </c>
      <c r="B2">
        <f>+IF(C2=C1,0,IF(AND(C2=C3,C2=C4),AB2-SUM(G2:AA4),IF(C2=C3,AB2-SUM(G2:AA3),AB2-SUM(G2:AA2))))</f>
        <v>0</v>
      </c>
      <c r="C2" t="s">
        <v>196</v>
      </c>
      <c r="D2">
        <v>17125</v>
      </c>
      <c r="E2">
        <v>23734</v>
      </c>
      <c r="F2">
        <v>0</v>
      </c>
      <c r="G2">
        <v>40859</v>
      </c>
      <c r="H2">
        <v>38</v>
      </c>
      <c r="I2">
        <v>8538</v>
      </c>
      <c r="J2">
        <v>1515</v>
      </c>
      <c r="K2">
        <v>0</v>
      </c>
      <c r="L2">
        <v>0</v>
      </c>
      <c r="M2">
        <v>0</v>
      </c>
      <c r="N2">
        <v>0</v>
      </c>
      <c r="O2">
        <v>2264</v>
      </c>
      <c r="P2">
        <v>231</v>
      </c>
      <c r="Q2">
        <v>900</v>
      </c>
      <c r="R2">
        <v>0</v>
      </c>
      <c r="S2">
        <v>0</v>
      </c>
      <c r="T2">
        <v>449</v>
      </c>
      <c r="U2">
        <v>34</v>
      </c>
      <c r="V2">
        <v>1486</v>
      </c>
      <c r="W2">
        <v>2264</v>
      </c>
      <c r="X2">
        <v>5129</v>
      </c>
      <c r="Y2">
        <v>1129</v>
      </c>
      <c r="Z2">
        <v>0</v>
      </c>
      <c r="AA2">
        <v>0</v>
      </c>
      <c r="AB2">
        <v>64836</v>
      </c>
    </row>
    <row r="3" spans="1:28" x14ac:dyDescent="0.35">
      <c r="A3">
        <f t="shared" ref="A3:A66" si="0">+G3-SUM(D3:F3)</f>
        <v>0</v>
      </c>
      <c r="B3">
        <f t="shared" ref="B3:B66" si="1">+IF(C3=C2,0,IF(AND(C3=C4,C3=C5),AB3-SUM(G3:AA5),IF(C3=C4,AB3-SUM(G3:AA4),AB3-SUM(G3:AA3))))</f>
        <v>0</v>
      </c>
      <c r="C3" t="s">
        <v>197</v>
      </c>
      <c r="D3">
        <v>550</v>
      </c>
      <c r="E3">
        <v>3282</v>
      </c>
      <c r="F3">
        <v>0</v>
      </c>
      <c r="G3">
        <v>3832</v>
      </c>
      <c r="H3">
        <v>5</v>
      </c>
      <c r="I3">
        <v>0</v>
      </c>
      <c r="J3">
        <v>0</v>
      </c>
      <c r="K3">
        <v>0</v>
      </c>
      <c r="L3">
        <v>0</v>
      </c>
      <c r="M3">
        <v>152</v>
      </c>
      <c r="N3">
        <v>0</v>
      </c>
      <c r="O3">
        <v>238</v>
      </c>
      <c r="P3">
        <v>4</v>
      </c>
      <c r="Q3">
        <v>69</v>
      </c>
      <c r="R3">
        <v>427</v>
      </c>
      <c r="S3">
        <v>0</v>
      </c>
      <c r="T3">
        <v>0</v>
      </c>
      <c r="U3">
        <v>38</v>
      </c>
      <c r="V3">
        <v>125</v>
      </c>
      <c r="W3">
        <v>55</v>
      </c>
      <c r="X3">
        <v>1070</v>
      </c>
      <c r="Y3">
        <v>443</v>
      </c>
      <c r="Z3">
        <v>0</v>
      </c>
      <c r="AA3">
        <v>0</v>
      </c>
      <c r="AB3">
        <v>6458</v>
      </c>
    </row>
    <row r="4" spans="1:28" x14ac:dyDescent="0.35">
      <c r="A4">
        <f t="shared" si="0"/>
        <v>0</v>
      </c>
      <c r="B4">
        <f t="shared" si="1"/>
        <v>0</v>
      </c>
      <c r="C4" t="s">
        <v>198</v>
      </c>
      <c r="D4">
        <v>14663</v>
      </c>
      <c r="E4">
        <v>22977</v>
      </c>
      <c r="F4">
        <v>0</v>
      </c>
      <c r="G4">
        <v>37640</v>
      </c>
      <c r="H4">
        <v>85</v>
      </c>
      <c r="I4">
        <v>14725</v>
      </c>
      <c r="J4">
        <v>261</v>
      </c>
      <c r="K4">
        <v>0</v>
      </c>
      <c r="L4">
        <v>0</v>
      </c>
      <c r="M4">
        <v>0</v>
      </c>
      <c r="N4">
        <v>86</v>
      </c>
      <c r="O4">
        <v>549</v>
      </c>
      <c r="P4">
        <v>677</v>
      </c>
      <c r="Q4">
        <v>1280</v>
      </c>
      <c r="R4">
        <v>2498</v>
      </c>
      <c r="S4">
        <v>0</v>
      </c>
      <c r="T4">
        <v>304</v>
      </c>
      <c r="U4">
        <v>60</v>
      </c>
      <c r="V4">
        <v>802</v>
      </c>
      <c r="W4">
        <v>1960</v>
      </c>
      <c r="X4">
        <v>7613</v>
      </c>
      <c r="Y4">
        <v>1842</v>
      </c>
      <c r="Z4">
        <v>0</v>
      </c>
      <c r="AA4">
        <v>630</v>
      </c>
      <c r="AB4">
        <v>71012</v>
      </c>
    </row>
    <row r="5" spans="1:28" x14ac:dyDescent="0.35">
      <c r="A5">
        <f t="shared" si="0"/>
        <v>0</v>
      </c>
      <c r="B5">
        <f t="shared" si="1"/>
        <v>0</v>
      </c>
      <c r="C5" t="s">
        <v>199</v>
      </c>
      <c r="D5">
        <v>0</v>
      </c>
      <c r="E5">
        <v>4652</v>
      </c>
      <c r="F5">
        <v>0</v>
      </c>
      <c r="G5">
        <v>4652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1546</v>
      </c>
      <c r="P5">
        <v>22</v>
      </c>
      <c r="Q5">
        <v>335</v>
      </c>
      <c r="R5">
        <v>0</v>
      </c>
      <c r="S5">
        <v>0</v>
      </c>
      <c r="T5">
        <v>59</v>
      </c>
      <c r="U5">
        <v>3</v>
      </c>
      <c r="V5">
        <v>1820</v>
      </c>
      <c r="W5">
        <v>62</v>
      </c>
      <c r="X5">
        <v>517</v>
      </c>
      <c r="Y5">
        <v>1327</v>
      </c>
      <c r="Z5">
        <v>0</v>
      </c>
      <c r="AA5">
        <v>0</v>
      </c>
      <c r="AB5">
        <v>10343</v>
      </c>
    </row>
    <row r="6" spans="1:28" x14ac:dyDescent="0.35">
      <c r="A6">
        <f t="shared" si="0"/>
        <v>0</v>
      </c>
      <c r="B6">
        <f t="shared" si="1"/>
        <v>0</v>
      </c>
      <c r="C6" t="s">
        <v>200</v>
      </c>
      <c r="D6">
        <v>6508</v>
      </c>
      <c r="E6">
        <v>15224</v>
      </c>
      <c r="F6">
        <v>383</v>
      </c>
      <c r="G6">
        <v>22115</v>
      </c>
      <c r="H6">
        <v>0</v>
      </c>
      <c r="I6">
        <v>4441</v>
      </c>
      <c r="J6">
        <v>502</v>
      </c>
      <c r="K6">
        <v>176</v>
      </c>
      <c r="L6">
        <v>692</v>
      </c>
      <c r="M6">
        <v>0</v>
      </c>
      <c r="N6">
        <v>56</v>
      </c>
      <c r="O6">
        <v>47</v>
      </c>
      <c r="P6">
        <v>135</v>
      </c>
      <c r="Q6">
        <v>40</v>
      </c>
      <c r="R6">
        <v>11</v>
      </c>
      <c r="S6">
        <v>0</v>
      </c>
      <c r="T6">
        <v>144</v>
      </c>
      <c r="U6">
        <v>21</v>
      </c>
      <c r="V6">
        <v>1012</v>
      </c>
      <c r="W6">
        <v>83</v>
      </c>
      <c r="X6">
        <v>1530</v>
      </c>
      <c r="Y6">
        <v>234</v>
      </c>
      <c r="Z6">
        <v>0</v>
      </c>
      <c r="AA6">
        <v>0</v>
      </c>
      <c r="AB6">
        <v>31239</v>
      </c>
    </row>
    <row r="7" spans="1:28" x14ac:dyDescent="0.35">
      <c r="A7">
        <f t="shared" si="0"/>
        <v>0</v>
      </c>
      <c r="B7">
        <f t="shared" si="1"/>
        <v>0</v>
      </c>
      <c r="C7" t="s">
        <v>201</v>
      </c>
      <c r="D7">
        <v>3128</v>
      </c>
      <c r="E7">
        <v>8075</v>
      </c>
      <c r="F7">
        <v>670</v>
      </c>
      <c r="G7">
        <v>11873</v>
      </c>
      <c r="H7">
        <v>32</v>
      </c>
      <c r="I7">
        <v>3372</v>
      </c>
      <c r="J7">
        <v>361</v>
      </c>
      <c r="K7">
        <v>0</v>
      </c>
      <c r="L7">
        <v>100</v>
      </c>
      <c r="M7">
        <v>0</v>
      </c>
      <c r="N7">
        <v>34</v>
      </c>
      <c r="O7">
        <v>71</v>
      </c>
      <c r="P7">
        <v>38</v>
      </c>
      <c r="Q7">
        <v>678</v>
      </c>
      <c r="R7">
        <v>305</v>
      </c>
      <c r="S7">
        <v>0</v>
      </c>
      <c r="T7">
        <v>101</v>
      </c>
      <c r="U7">
        <v>10</v>
      </c>
      <c r="V7">
        <v>713</v>
      </c>
      <c r="W7">
        <v>76</v>
      </c>
      <c r="X7">
        <v>1237</v>
      </c>
      <c r="Y7">
        <v>321</v>
      </c>
      <c r="Z7">
        <v>0</v>
      </c>
      <c r="AA7">
        <v>0</v>
      </c>
      <c r="AB7">
        <v>19322</v>
      </c>
    </row>
    <row r="8" spans="1:28" x14ac:dyDescent="0.35">
      <c r="A8">
        <f t="shared" si="0"/>
        <v>0</v>
      </c>
      <c r="B8">
        <f t="shared" si="1"/>
        <v>0</v>
      </c>
      <c r="C8" t="s">
        <v>202</v>
      </c>
      <c r="D8">
        <v>7703</v>
      </c>
      <c r="E8">
        <v>13415</v>
      </c>
      <c r="F8">
        <v>0</v>
      </c>
      <c r="G8">
        <v>21118</v>
      </c>
      <c r="H8">
        <v>6</v>
      </c>
      <c r="I8">
        <v>3154</v>
      </c>
      <c r="J8">
        <v>292</v>
      </c>
      <c r="K8">
        <v>0</v>
      </c>
      <c r="L8">
        <v>0</v>
      </c>
      <c r="M8">
        <v>487</v>
      </c>
      <c r="N8">
        <v>0</v>
      </c>
      <c r="O8">
        <v>832</v>
      </c>
      <c r="P8">
        <v>15</v>
      </c>
      <c r="Q8">
        <v>44</v>
      </c>
      <c r="R8">
        <v>135</v>
      </c>
      <c r="S8">
        <v>0</v>
      </c>
      <c r="T8">
        <v>240</v>
      </c>
      <c r="U8">
        <v>98</v>
      </c>
      <c r="V8">
        <v>1322</v>
      </c>
      <c r="W8">
        <v>1063</v>
      </c>
      <c r="X8">
        <v>1920</v>
      </c>
      <c r="Y8">
        <v>1355</v>
      </c>
      <c r="Z8">
        <v>0</v>
      </c>
      <c r="AA8">
        <v>0</v>
      </c>
      <c r="AB8">
        <v>32081</v>
      </c>
    </row>
    <row r="9" spans="1:28" x14ac:dyDescent="0.35">
      <c r="A9">
        <f t="shared" si="0"/>
        <v>0</v>
      </c>
      <c r="B9">
        <f t="shared" si="1"/>
        <v>0</v>
      </c>
      <c r="C9" t="s">
        <v>203</v>
      </c>
      <c r="D9">
        <v>0</v>
      </c>
      <c r="E9">
        <v>2237</v>
      </c>
      <c r="F9">
        <v>0</v>
      </c>
      <c r="G9">
        <v>2237</v>
      </c>
      <c r="H9">
        <v>0</v>
      </c>
      <c r="I9">
        <v>0</v>
      </c>
      <c r="J9">
        <v>0</v>
      </c>
      <c r="K9">
        <v>0</v>
      </c>
      <c r="L9">
        <v>0</v>
      </c>
      <c r="M9">
        <v>65</v>
      </c>
      <c r="N9">
        <v>0</v>
      </c>
      <c r="O9">
        <v>47</v>
      </c>
      <c r="P9">
        <v>50</v>
      </c>
      <c r="Q9">
        <v>63</v>
      </c>
      <c r="R9">
        <v>0</v>
      </c>
      <c r="S9">
        <v>0</v>
      </c>
      <c r="T9">
        <v>31</v>
      </c>
      <c r="U9">
        <v>2</v>
      </c>
      <c r="V9">
        <v>396</v>
      </c>
      <c r="W9">
        <v>20</v>
      </c>
      <c r="X9">
        <v>326</v>
      </c>
      <c r="Y9">
        <v>493</v>
      </c>
      <c r="Z9">
        <v>0</v>
      </c>
      <c r="AA9">
        <v>0</v>
      </c>
      <c r="AB9">
        <v>3730</v>
      </c>
    </row>
    <row r="10" spans="1:28" x14ac:dyDescent="0.35">
      <c r="A10">
        <f t="shared" si="0"/>
        <v>0</v>
      </c>
      <c r="B10">
        <f t="shared" si="1"/>
        <v>0</v>
      </c>
      <c r="C10" t="s">
        <v>204</v>
      </c>
      <c r="D10">
        <v>340</v>
      </c>
      <c r="E10">
        <v>3291</v>
      </c>
      <c r="F10">
        <v>0</v>
      </c>
      <c r="G10">
        <v>3631</v>
      </c>
      <c r="H10">
        <v>6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111</v>
      </c>
      <c r="P10">
        <v>86</v>
      </c>
      <c r="Q10">
        <v>29</v>
      </c>
      <c r="R10">
        <v>0</v>
      </c>
      <c r="S10">
        <v>0</v>
      </c>
      <c r="T10">
        <v>0</v>
      </c>
      <c r="U10">
        <v>0</v>
      </c>
      <c r="V10">
        <v>159</v>
      </c>
      <c r="W10">
        <v>70</v>
      </c>
      <c r="X10">
        <v>556</v>
      </c>
      <c r="Y10">
        <v>35</v>
      </c>
      <c r="Z10">
        <v>0</v>
      </c>
      <c r="AA10">
        <v>0</v>
      </c>
      <c r="AB10">
        <v>4683</v>
      </c>
    </row>
    <row r="11" spans="1:28" x14ac:dyDescent="0.35">
      <c r="A11">
        <f t="shared" si="0"/>
        <v>0</v>
      </c>
      <c r="B11">
        <f t="shared" si="1"/>
        <v>0</v>
      </c>
      <c r="C11" t="s">
        <v>205</v>
      </c>
      <c r="D11">
        <v>160</v>
      </c>
      <c r="E11">
        <v>2615</v>
      </c>
      <c r="F11">
        <v>0</v>
      </c>
      <c r="G11">
        <v>2775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86</v>
      </c>
      <c r="P11">
        <v>20</v>
      </c>
      <c r="Q11">
        <v>60</v>
      </c>
      <c r="R11">
        <v>0</v>
      </c>
      <c r="S11">
        <v>0</v>
      </c>
      <c r="T11">
        <v>28</v>
      </c>
      <c r="U11">
        <v>0</v>
      </c>
      <c r="V11">
        <v>179</v>
      </c>
      <c r="W11">
        <v>20</v>
      </c>
      <c r="X11">
        <v>1029</v>
      </c>
      <c r="Y11">
        <v>46</v>
      </c>
      <c r="Z11">
        <v>0</v>
      </c>
      <c r="AA11">
        <v>0</v>
      </c>
      <c r="AB11">
        <v>4243</v>
      </c>
    </row>
    <row r="12" spans="1:28" x14ac:dyDescent="0.35">
      <c r="A12">
        <f t="shared" si="0"/>
        <v>0</v>
      </c>
      <c r="B12">
        <f t="shared" si="1"/>
        <v>0</v>
      </c>
      <c r="C12" t="s">
        <v>206</v>
      </c>
      <c r="D12">
        <v>0</v>
      </c>
      <c r="E12">
        <v>12979</v>
      </c>
      <c r="F12">
        <v>5500</v>
      </c>
      <c r="G12">
        <v>18479</v>
      </c>
      <c r="H12">
        <v>0</v>
      </c>
      <c r="I12">
        <v>5804</v>
      </c>
      <c r="J12">
        <v>86</v>
      </c>
      <c r="K12">
        <v>0</v>
      </c>
      <c r="L12">
        <v>0</v>
      </c>
      <c r="M12">
        <v>0</v>
      </c>
      <c r="N12">
        <v>173</v>
      </c>
      <c r="O12">
        <v>2</v>
      </c>
      <c r="P12">
        <v>62</v>
      </c>
      <c r="Q12">
        <v>159</v>
      </c>
      <c r="R12">
        <v>2351</v>
      </c>
      <c r="S12">
        <v>0</v>
      </c>
      <c r="T12">
        <v>139</v>
      </c>
      <c r="U12">
        <v>35</v>
      </c>
      <c r="V12">
        <v>677</v>
      </c>
      <c r="W12">
        <v>919</v>
      </c>
      <c r="X12">
        <v>2860</v>
      </c>
      <c r="Y12">
        <v>60</v>
      </c>
      <c r="Z12">
        <v>0</v>
      </c>
      <c r="AA12">
        <v>0</v>
      </c>
      <c r="AB12">
        <v>31806</v>
      </c>
    </row>
    <row r="13" spans="1:28" x14ac:dyDescent="0.35">
      <c r="A13">
        <f t="shared" si="0"/>
        <v>0</v>
      </c>
      <c r="B13">
        <f t="shared" si="1"/>
        <v>0</v>
      </c>
      <c r="C13" t="s">
        <v>207</v>
      </c>
      <c r="D13">
        <v>21860</v>
      </c>
      <c r="E13">
        <v>33542</v>
      </c>
      <c r="F13">
        <v>0</v>
      </c>
      <c r="G13">
        <v>55402</v>
      </c>
      <c r="H13">
        <v>30</v>
      </c>
      <c r="I13">
        <v>11691</v>
      </c>
      <c r="J13">
        <v>1671</v>
      </c>
      <c r="K13">
        <v>0</v>
      </c>
      <c r="L13">
        <v>0</v>
      </c>
      <c r="M13">
        <v>0</v>
      </c>
      <c r="N13">
        <v>121</v>
      </c>
      <c r="O13">
        <v>1540</v>
      </c>
      <c r="P13">
        <v>2973</v>
      </c>
      <c r="Q13">
        <v>2866</v>
      </c>
      <c r="R13">
        <v>282</v>
      </c>
      <c r="S13">
        <v>0</v>
      </c>
      <c r="T13">
        <v>369</v>
      </c>
      <c r="U13">
        <v>223</v>
      </c>
      <c r="V13">
        <v>3321</v>
      </c>
      <c r="W13">
        <v>3077</v>
      </c>
      <c r="X13">
        <v>4946</v>
      </c>
      <c r="Y13">
        <v>4642</v>
      </c>
      <c r="Z13">
        <v>0</v>
      </c>
      <c r="AA13">
        <v>0</v>
      </c>
      <c r="AB13">
        <v>93154</v>
      </c>
    </row>
    <row r="14" spans="1:28" x14ac:dyDescent="0.35">
      <c r="A14">
        <f t="shared" si="0"/>
        <v>0</v>
      </c>
      <c r="B14">
        <f t="shared" si="1"/>
        <v>0</v>
      </c>
      <c r="C14" t="s">
        <v>208</v>
      </c>
      <c r="D14">
        <v>2439</v>
      </c>
      <c r="E14">
        <v>5295</v>
      </c>
      <c r="F14">
        <v>0</v>
      </c>
      <c r="G14">
        <v>7734</v>
      </c>
      <c r="H14">
        <v>162</v>
      </c>
      <c r="I14">
        <v>3190</v>
      </c>
      <c r="J14">
        <v>87</v>
      </c>
      <c r="K14">
        <v>0</v>
      </c>
      <c r="L14">
        <v>0</v>
      </c>
      <c r="M14">
        <v>0</v>
      </c>
      <c r="N14">
        <v>0</v>
      </c>
      <c r="O14">
        <v>119</v>
      </c>
      <c r="P14">
        <v>34</v>
      </c>
      <c r="Q14">
        <v>179</v>
      </c>
      <c r="R14">
        <v>0</v>
      </c>
      <c r="S14">
        <v>0</v>
      </c>
      <c r="T14">
        <v>105</v>
      </c>
      <c r="U14">
        <v>0</v>
      </c>
      <c r="V14">
        <v>413</v>
      </c>
      <c r="W14">
        <v>500</v>
      </c>
      <c r="X14">
        <v>1246</v>
      </c>
      <c r="Y14">
        <v>294</v>
      </c>
      <c r="Z14">
        <v>1000</v>
      </c>
      <c r="AA14">
        <v>0</v>
      </c>
      <c r="AB14">
        <v>15063</v>
      </c>
    </row>
    <row r="15" spans="1:28" x14ac:dyDescent="0.35">
      <c r="A15">
        <f t="shared" si="0"/>
        <v>0</v>
      </c>
      <c r="B15">
        <f t="shared" si="1"/>
        <v>0</v>
      </c>
      <c r="C15" t="s">
        <v>209</v>
      </c>
      <c r="D15">
        <v>16297</v>
      </c>
      <c r="E15">
        <v>21959</v>
      </c>
      <c r="F15">
        <v>0</v>
      </c>
      <c r="G15">
        <v>38256</v>
      </c>
      <c r="H15">
        <v>52</v>
      </c>
      <c r="I15">
        <v>14711</v>
      </c>
      <c r="J15">
        <v>418</v>
      </c>
      <c r="K15">
        <v>195</v>
      </c>
      <c r="L15">
        <v>0</v>
      </c>
      <c r="M15">
        <v>539</v>
      </c>
      <c r="N15">
        <v>0</v>
      </c>
      <c r="O15">
        <v>2872</v>
      </c>
      <c r="P15">
        <v>638</v>
      </c>
      <c r="Q15">
        <v>2263</v>
      </c>
      <c r="R15">
        <v>7684</v>
      </c>
      <c r="S15">
        <v>0</v>
      </c>
      <c r="T15">
        <v>279</v>
      </c>
      <c r="U15">
        <v>132</v>
      </c>
      <c r="V15">
        <v>35</v>
      </c>
      <c r="W15">
        <v>247</v>
      </c>
      <c r="X15">
        <v>1528</v>
      </c>
      <c r="Y15">
        <v>395</v>
      </c>
      <c r="Z15">
        <v>0</v>
      </c>
      <c r="AA15">
        <v>0</v>
      </c>
      <c r="AB15">
        <v>70244</v>
      </c>
    </row>
    <row r="16" spans="1:28" x14ac:dyDescent="0.35">
      <c r="A16">
        <f t="shared" si="0"/>
        <v>0</v>
      </c>
      <c r="B16">
        <f t="shared" si="1"/>
        <v>0</v>
      </c>
      <c r="C16" t="s">
        <v>210</v>
      </c>
      <c r="D16">
        <v>11000</v>
      </c>
      <c r="E16">
        <v>12027</v>
      </c>
      <c r="F16">
        <v>0</v>
      </c>
      <c r="G16">
        <v>23027</v>
      </c>
      <c r="H16">
        <v>10</v>
      </c>
      <c r="I16">
        <v>5770</v>
      </c>
      <c r="J16">
        <v>211</v>
      </c>
      <c r="K16">
        <v>0</v>
      </c>
      <c r="L16">
        <v>2</v>
      </c>
      <c r="M16">
        <v>582</v>
      </c>
      <c r="N16">
        <v>18</v>
      </c>
      <c r="O16">
        <v>83</v>
      </c>
      <c r="P16">
        <v>0</v>
      </c>
      <c r="Q16">
        <v>0</v>
      </c>
      <c r="R16">
        <v>3839</v>
      </c>
      <c r="S16">
        <v>0</v>
      </c>
      <c r="T16">
        <v>0</v>
      </c>
      <c r="U16">
        <v>0</v>
      </c>
      <c r="V16">
        <v>231</v>
      </c>
      <c r="W16">
        <v>0</v>
      </c>
      <c r="X16">
        <v>385</v>
      </c>
      <c r="Y16">
        <v>219</v>
      </c>
      <c r="Z16">
        <v>0</v>
      </c>
      <c r="AA16">
        <v>0</v>
      </c>
      <c r="AB16">
        <v>34377</v>
      </c>
    </row>
    <row r="17" spans="1:28" x14ac:dyDescent="0.35">
      <c r="A17">
        <f t="shared" si="0"/>
        <v>0</v>
      </c>
      <c r="B17">
        <f t="shared" si="1"/>
        <v>0</v>
      </c>
      <c r="C17" t="s">
        <v>211</v>
      </c>
      <c r="D17">
        <v>14800</v>
      </c>
      <c r="E17">
        <v>21776</v>
      </c>
      <c r="F17">
        <v>0</v>
      </c>
      <c r="G17">
        <v>36576</v>
      </c>
      <c r="H17">
        <v>70</v>
      </c>
      <c r="I17">
        <v>9315</v>
      </c>
      <c r="J17">
        <v>568</v>
      </c>
      <c r="K17">
        <v>0</v>
      </c>
      <c r="L17">
        <v>483</v>
      </c>
      <c r="M17">
        <v>0</v>
      </c>
      <c r="N17">
        <v>65</v>
      </c>
      <c r="O17">
        <v>1</v>
      </c>
      <c r="P17">
        <v>236</v>
      </c>
      <c r="Q17">
        <v>854</v>
      </c>
      <c r="R17">
        <v>1196</v>
      </c>
      <c r="S17">
        <v>0</v>
      </c>
      <c r="T17">
        <v>346</v>
      </c>
      <c r="U17">
        <v>91</v>
      </c>
      <c r="V17">
        <v>780</v>
      </c>
      <c r="W17">
        <v>1663</v>
      </c>
      <c r="X17">
        <v>2362</v>
      </c>
      <c r="Y17">
        <v>2656</v>
      </c>
      <c r="Z17">
        <v>0</v>
      </c>
      <c r="AA17">
        <v>0</v>
      </c>
      <c r="AB17">
        <v>57262</v>
      </c>
    </row>
    <row r="18" spans="1:28" x14ac:dyDescent="0.35">
      <c r="A18">
        <f t="shared" si="0"/>
        <v>0</v>
      </c>
      <c r="B18">
        <f t="shared" si="1"/>
        <v>0</v>
      </c>
      <c r="C18" t="s">
        <v>212</v>
      </c>
      <c r="D18">
        <v>12643</v>
      </c>
      <c r="E18">
        <v>9326</v>
      </c>
      <c r="F18">
        <v>2909</v>
      </c>
      <c r="G18">
        <v>24878</v>
      </c>
      <c r="H18">
        <v>178</v>
      </c>
      <c r="I18">
        <v>9724</v>
      </c>
      <c r="J18">
        <v>686</v>
      </c>
      <c r="K18">
        <v>0</v>
      </c>
      <c r="L18">
        <v>70</v>
      </c>
      <c r="M18">
        <v>1121</v>
      </c>
      <c r="N18">
        <v>186</v>
      </c>
      <c r="O18">
        <v>25</v>
      </c>
      <c r="P18">
        <v>22</v>
      </c>
      <c r="Q18">
        <v>576</v>
      </c>
      <c r="R18">
        <v>720</v>
      </c>
      <c r="S18">
        <v>0</v>
      </c>
      <c r="T18">
        <v>264</v>
      </c>
      <c r="U18">
        <v>62</v>
      </c>
      <c r="V18">
        <v>520</v>
      </c>
      <c r="W18">
        <v>1630</v>
      </c>
      <c r="X18">
        <v>2244</v>
      </c>
      <c r="Y18">
        <v>2211</v>
      </c>
      <c r="Z18">
        <v>854</v>
      </c>
      <c r="AA18">
        <v>7177</v>
      </c>
      <c r="AB18">
        <v>53148</v>
      </c>
    </row>
    <row r="19" spans="1:28" x14ac:dyDescent="0.35">
      <c r="A19">
        <f t="shared" si="0"/>
        <v>0</v>
      </c>
      <c r="B19">
        <f t="shared" si="1"/>
        <v>0</v>
      </c>
      <c r="C19" t="s">
        <v>213</v>
      </c>
      <c r="D19">
        <v>16954</v>
      </c>
      <c r="E19">
        <v>0</v>
      </c>
      <c r="F19">
        <v>14989</v>
      </c>
      <c r="G19">
        <v>31943</v>
      </c>
      <c r="H19">
        <v>0</v>
      </c>
      <c r="I19">
        <v>7193</v>
      </c>
      <c r="J19">
        <v>122</v>
      </c>
      <c r="K19">
        <v>0</v>
      </c>
      <c r="L19">
        <v>0</v>
      </c>
      <c r="M19">
        <v>0</v>
      </c>
      <c r="N19">
        <v>117</v>
      </c>
      <c r="O19">
        <v>0</v>
      </c>
      <c r="P19">
        <v>1166</v>
      </c>
      <c r="Q19">
        <v>848</v>
      </c>
      <c r="R19">
        <v>2585</v>
      </c>
      <c r="S19">
        <v>0</v>
      </c>
      <c r="T19">
        <v>276</v>
      </c>
      <c r="U19">
        <v>115</v>
      </c>
      <c r="V19">
        <v>1857</v>
      </c>
      <c r="W19">
        <v>1465</v>
      </c>
      <c r="X19">
        <v>2420</v>
      </c>
      <c r="Y19">
        <v>1398</v>
      </c>
      <c r="Z19">
        <v>3331</v>
      </c>
      <c r="AA19">
        <v>0</v>
      </c>
      <c r="AB19">
        <v>54836</v>
      </c>
    </row>
    <row r="20" spans="1:28" x14ac:dyDescent="0.35">
      <c r="A20">
        <f t="shared" si="0"/>
        <v>0</v>
      </c>
      <c r="B20">
        <f t="shared" si="1"/>
        <v>0</v>
      </c>
      <c r="C20" t="s">
        <v>214</v>
      </c>
      <c r="D20">
        <v>1490</v>
      </c>
      <c r="E20">
        <v>0</v>
      </c>
      <c r="F20">
        <v>0</v>
      </c>
      <c r="G20">
        <v>1490</v>
      </c>
      <c r="H20">
        <v>125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170</v>
      </c>
      <c r="R20">
        <v>0</v>
      </c>
      <c r="S20">
        <v>0</v>
      </c>
      <c r="T20">
        <v>25</v>
      </c>
      <c r="U20">
        <v>0</v>
      </c>
      <c r="V20">
        <v>1264</v>
      </c>
      <c r="W20">
        <v>40</v>
      </c>
      <c r="X20">
        <v>450</v>
      </c>
      <c r="Y20">
        <v>326</v>
      </c>
      <c r="Z20">
        <v>0</v>
      </c>
      <c r="AA20">
        <v>0</v>
      </c>
      <c r="AB20">
        <v>3890</v>
      </c>
    </row>
    <row r="21" spans="1:28" x14ac:dyDescent="0.35">
      <c r="A21">
        <f t="shared" si="0"/>
        <v>0</v>
      </c>
      <c r="B21">
        <f t="shared" si="1"/>
        <v>0</v>
      </c>
      <c r="C21" t="s">
        <v>215</v>
      </c>
      <c r="D21">
        <v>2167</v>
      </c>
      <c r="E21">
        <v>6432</v>
      </c>
      <c r="F21">
        <v>0</v>
      </c>
      <c r="G21">
        <v>8599</v>
      </c>
      <c r="H21">
        <v>15</v>
      </c>
      <c r="I21">
        <v>2870</v>
      </c>
      <c r="J21">
        <v>161</v>
      </c>
      <c r="K21">
        <v>0</v>
      </c>
      <c r="L21">
        <v>0</v>
      </c>
      <c r="M21">
        <v>313</v>
      </c>
      <c r="N21">
        <v>11</v>
      </c>
      <c r="O21">
        <v>0</v>
      </c>
      <c r="P21">
        <v>300</v>
      </c>
      <c r="Q21">
        <v>176</v>
      </c>
      <c r="R21">
        <v>1950</v>
      </c>
      <c r="S21">
        <v>0</v>
      </c>
      <c r="T21">
        <v>65</v>
      </c>
      <c r="U21">
        <v>46</v>
      </c>
      <c r="V21">
        <v>47</v>
      </c>
      <c r="W21">
        <v>82</v>
      </c>
      <c r="X21">
        <v>409</v>
      </c>
      <c r="Y21">
        <v>468</v>
      </c>
      <c r="Z21">
        <v>0</v>
      </c>
      <c r="AA21">
        <v>0</v>
      </c>
      <c r="AB21">
        <v>16485</v>
      </c>
    </row>
    <row r="22" spans="1:28" x14ac:dyDescent="0.35">
      <c r="A22">
        <f t="shared" si="0"/>
        <v>0</v>
      </c>
      <c r="B22">
        <f t="shared" si="1"/>
        <v>0</v>
      </c>
      <c r="C22" t="s">
        <v>215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973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</row>
    <row r="23" spans="1:28" x14ac:dyDescent="0.35">
      <c r="A23">
        <f t="shared" si="0"/>
        <v>0</v>
      </c>
      <c r="B23">
        <f t="shared" si="1"/>
        <v>0</v>
      </c>
      <c r="C23" t="s">
        <v>216</v>
      </c>
      <c r="D23">
        <v>1100</v>
      </c>
      <c r="E23">
        <v>0</v>
      </c>
      <c r="F23">
        <v>0</v>
      </c>
      <c r="G23">
        <v>1100</v>
      </c>
      <c r="H23">
        <v>70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307</v>
      </c>
      <c r="R23">
        <v>0</v>
      </c>
      <c r="S23">
        <v>0</v>
      </c>
      <c r="T23">
        <v>0</v>
      </c>
      <c r="U23">
        <v>1</v>
      </c>
      <c r="V23">
        <v>173</v>
      </c>
      <c r="W23">
        <v>31</v>
      </c>
      <c r="X23">
        <v>426</v>
      </c>
      <c r="Y23">
        <v>10</v>
      </c>
      <c r="Z23">
        <v>0</v>
      </c>
      <c r="AA23">
        <v>0</v>
      </c>
      <c r="AB23">
        <v>2118</v>
      </c>
    </row>
    <row r="24" spans="1:28" x14ac:dyDescent="0.35">
      <c r="A24">
        <f t="shared" si="0"/>
        <v>0</v>
      </c>
      <c r="B24">
        <f t="shared" si="1"/>
        <v>90</v>
      </c>
      <c r="C24" t="s">
        <v>217</v>
      </c>
      <c r="D24">
        <v>75</v>
      </c>
      <c r="E24">
        <v>2183</v>
      </c>
      <c r="F24">
        <v>0</v>
      </c>
      <c r="G24">
        <v>2258</v>
      </c>
      <c r="H24">
        <v>5</v>
      </c>
      <c r="I24">
        <v>0</v>
      </c>
      <c r="J24">
        <v>0</v>
      </c>
      <c r="K24">
        <v>0</v>
      </c>
      <c r="L24">
        <v>0</v>
      </c>
      <c r="M24">
        <v>0</v>
      </c>
      <c r="N24">
        <v>56</v>
      </c>
      <c r="O24">
        <v>2</v>
      </c>
      <c r="P24">
        <v>0</v>
      </c>
      <c r="Q24">
        <v>514</v>
      </c>
      <c r="R24">
        <v>0</v>
      </c>
      <c r="S24">
        <v>0</v>
      </c>
      <c r="T24">
        <v>32</v>
      </c>
      <c r="U24">
        <v>0</v>
      </c>
      <c r="V24">
        <v>315</v>
      </c>
      <c r="W24">
        <v>42</v>
      </c>
      <c r="X24">
        <v>566</v>
      </c>
      <c r="Y24">
        <v>63</v>
      </c>
      <c r="Z24">
        <v>0</v>
      </c>
      <c r="AA24">
        <v>0</v>
      </c>
      <c r="AB24">
        <v>3943</v>
      </c>
    </row>
    <row r="25" spans="1:28" x14ac:dyDescent="0.35">
      <c r="A25">
        <f t="shared" si="0"/>
        <v>0</v>
      </c>
      <c r="B25">
        <f t="shared" si="1"/>
        <v>-73</v>
      </c>
      <c r="C25" t="s">
        <v>218</v>
      </c>
      <c r="D25">
        <v>1200</v>
      </c>
      <c r="E25">
        <v>0</v>
      </c>
      <c r="F25">
        <v>207</v>
      </c>
      <c r="G25">
        <v>1407</v>
      </c>
      <c r="H25">
        <v>71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9</v>
      </c>
      <c r="P25">
        <v>90</v>
      </c>
      <c r="Q25">
        <v>270</v>
      </c>
      <c r="R25">
        <v>0</v>
      </c>
      <c r="S25">
        <v>0</v>
      </c>
      <c r="T25">
        <v>29</v>
      </c>
      <c r="U25">
        <v>0</v>
      </c>
      <c r="V25">
        <v>561</v>
      </c>
      <c r="W25">
        <v>50</v>
      </c>
      <c r="X25">
        <v>418</v>
      </c>
      <c r="Y25">
        <v>27</v>
      </c>
      <c r="Z25">
        <v>0</v>
      </c>
      <c r="AA25">
        <v>0</v>
      </c>
      <c r="AB25">
        <v>2859</v>
      </c>
    </row>
    <row r="26" spans="1:28" x14ac:dyDescent="0.35">
      <c r="A26">
        <f t="shared" si="0"/>
        <v>0</v>
      </c>
      <c r="B26">
        <f t="shared" si="1"/>
        <v>0</v>
      </c>
      <c r="C26" t="s">
        <v>219</v>
      </c>
      <c r="D26">
        <v>0</v>
      </c>
      <c r="E26">
        <v>235</v>
      </c>
      <c r="F26">
        <v>0</v>
      </c>
      <c r="G26">
        <v>235</v>
      </c>
      <c r="H26">
        <v>8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6</v>
      </c>
      <c r="R26">
        <v>0</v>
      </c>
      <c r="S26">
        <v>0</v>
      </c>
      <c r="T26">
        <v>0</v>
      </c>
      <c r="U26">
        <v>0</v>
      </c>
      <c r="V26">
        <v>344</v>
      </c>
      <c r="W26">
        <v>10</v>
      </c>
      <c r="X26">
        <v>109</v>
      </c>
      <c r="Y26">
        <v>27</v>
      </c>
      <c r="Z26">
        <v>0</v>
      </c>
      <c r="AA26">
        <v>0</v>
      </c>
      <c r="AB26">
        <v>739</v>
      </c>
    </row>
    <row r="27" spans="1:28" x14ac:dyDescent="0.35">
      <c r="A27">
        <f t="shared" si="0"/>
        <v>0</v>
      </c>
      <c r="B27">
        <f t="shared" si="1"/>
        <v>-17</v>
      </c>
      <c r="C27" t="s">
        <v>220</v>
      </c>
      <c r="D27">
        <v>160</v>
      </c>
      <c r="E27">
        <v>465</v>
      </c>
      <c r="F27">
        <v>0</v>
      </c>
      <c r="G27">
        <v>625</v>
      </c>
      <c r="H27">
        <v>38</v>
      </c>
      <c r="I27">
        <v>0</v>
      </c>
      <c r="J27">
        <v>0</v>
      </c>
      <c r="K27">
        <v>0</v>
      </c>
      <c r="L27">
        <v>0</v>
      </c>
      <c r="M27">
        <v>240</v>
      </c>
      <c r="N27">
        <v>0</v>
      </c>
      <c r="O27">
        <v>0</v>
      </c>
      <c r="P27">
        <v>17</v>
      </c>
      <c r="Q27">
        <v>40</v>
      </c>
      <c r="R27">
        <v>0</v>
      </c>
      <c r="S27">
        <v>414</v>
      </c>
      <c r="T27">
        <v>19</v>
      </c>
      <c r="U27">
        <v>6</v>
      </c>
      <c r="V27">
        <v>564</v>
      </c>
      <c r="W27">
        <v>73</v>
      </c>
      <c r="X27">
        <v>301</v>
      </c>
      <c r="Y27">
        <v>28</v>
      </c>
      <c r="Z27">
        <v>0</v>
      </c>
      <c r="AA27">
        <v>0</v>
      </c>
      <c r="AB27">
        <v>2348</v>
      </c>
    </row>
    <row r="28" spans="1:28" x14ac:dyDescent="0.35">
      <c r="A28">
        <f t="shared" si="0"/>
        <v>0</v>
      </c>
      <c r="B28">
        <f t="shared" si="1"/>
        <v>688</v>
      </c>
      <c r="C28" t="s">
        <v>221</v>
      </c>
      <c r="D28">
        <v>4426</v>
      </c>
      <c r="E28">
        <v>7661</v>
      </c>
      <c r="F28">
        <v>0</v>
      </c>
      <c r="G28">
        <v>12087</v>
      </c>
      <c r="H28">
        <v>12</v>
      </c>
      <c r="I28">
        <v>3674</v>
      </c>
      <c r="J28">
        <v>36</v>
      </c>
      <c r="K28">
        <v>42</v>
      </c>
      <c r="L28">
        <v>16</v>
      </c>
      <c r="M28">
        <v>7776</v>
      </c>
      <c r="N28">
        <v>32</v>
      </c>
      <c r="O28">
        <v>0</v>
      </c>
      <c r="P28">
        <v>0</v>
      </c>
      <c r="Q28">
        <v>1083</v>
      </c>
      <c r="R28">
        <v>166</v>
      </c>
      <c r="S28">
        <v>0</v>
      </c>
      <c r="T28">
        <v>130</v>
      </c>
      <c r="U28">
        <v>66</v>
      </c>
      <c r="V28">
        <v>204</v>
      </c>
      <c r="W28">
        <v>684</v>
      </c>
      <c r="X28">
        <v>436</v>
      </c>
      <c r="Y28">
        <v>679</v>
      </c>
      <c r="Z28">
        <v>0</v>
      </c>
      <c r="AA28">
        <v>430</v>
      </c>
      <c r="AB28">
        <v>28241</v>
      </c>
    </row>
    <row r="29" spans="1:28" x14ac:dyDescent="0.35">
      <c r="A29">
        <f t="shared" si="0"/>
        <v>0</v>
      </c>
      <c r="B29">
        <f t="shared" si="1"/>
        <v>0</v>
      </c>
      <c r="C29" t="s">
        <v>222</v>
      </c>
      <c r="D29">
        <v>2393</v>
      </c>
      <c r="E29">
        <v>0</v>
      </c>
      <c r="F29">
        <v>0</v>
      </c>
      <c r="G29">
        <v>2393</v>
      </c>
      <c r="H29">
        <v>87</v>
      </c>
      <c r="I29">
        <v>0</v>
      </c>
      <c r="J29">
        <v>0</v>
      </c>
      <c r="K29">
        <v>0</v>
      </c>
      <c r="L29">
        <v>0</v>
      </c>
      <c r="M29">
        <v>77</v>
      </c>
      <c r="N29">
        <v>0</v>
      </c>
      <c r="O29">
        <v>0</v>
      </c>
      <c r="P29">
        <v>0</v>
      </c>
      <c r="Q29">
        <v>95</v>
      </c>
      <c r="R29">
        <v>32</v>
      </c>
      <c r="S29">
        <v>0</v>
      </c>
      <c r="T29">
        <v>49</v>
      </c>
      <c r="U29">
        <v>0</v>
      </c>
      <c r="V29">
        <v>101</v>
      </c>
      <c r="W29">
        <v>45</v>
      </c>
      <c r="X29">
        <v>105</v>
      </c>
      <c r="Y29">
        <v>14</v>
      </c>
      <c r="Z29">
        <v>0</v>
      </c>
      <c r="AA29">
        <v>0</v>
      </c>
      <c r="AB29">
        <v>4221</v>
      </c>
    </row>
    <row r="30" spans="1:28" x14ac:dyDescent="0.35">
      <c r="A30">
        <f t="shared" si="0"/>
        <v>0</v>
      </c>
      <c r="B30">
        <f t="shared" si="1"/>
        <v>0</v>
      </c>
      <c r="C30" t="s">
        <v>222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1223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</row>
    <row r="31" spans="1:28" x14ac:dyDescent="0.35">
      <c r="A31">
        <f t="shared" si="0"/>
        <v>0</v>
      </c>
      <c r="B31">
        <f t="shared" si="1"/>
        <v>-688</v>
      </c>
      <c r="C31" t="s">
        <v>223</v>
      </c>
      <c r="D31">
        <v>0</v>
      </c>
      <c r="E31">
        <v>1304</v>
      </c>
      <c r="F31">
        <v>0</v>
      </c>
      <c r="G31">
        <v>1304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688</v>
      </c>
      <c r="Q31">
        <v>0</v>
      </c>
      <c r="R31">
        <v>0</v>
      </c>
      <c r="S31">
        <v>1824</v>
      </c>
      <c r="T31">
        <v>0</v>
      </c>
      <c r="U31">
        <v>0</v>
      </c>
      <c r="V31">
        <v>83</v>
      </c>
      <c r="W31">
        <v>40</v>
      </c>
      <c r="X31">
        <v>200</v>
      </c>
      <c r="Y31">
        <v>96</v>
      </c>
      <c r="Z31">
        <v>0</v>
      </c>
      <c r="AA31">
        <v>0</v>
      </c>
      <c r="AB31">
        <v>3547</v>
      </c>
    </row>
    <row r="32" spans="1:28" x14ac:dyDescent="0.35">
      <c r="A32">
        <f t="shared" si="0"/>
        <v>0</v>
      </c>
      <c r="B32">
        <f t="shared" si="1"/>
        <v>0</v>
      </c>
      <c r="C32" t="s">
        <v>224</v>
      </c>
      <c r="D32">
        <v>1177</v>
      </c>
      <c r="E32">
        <v>5068</v>
      </c>
      <c r="F32">
        <v>0</v>
      </c>
      <c r="G32">
        <v>6245</v>
      </c>
      <c r="H32">
        <v>45</v>
      </c>
      <c r="I32">
        <v>0</v>
      </c>
      <c r="J32">
        <v>0</v>
      </c>
      <c r="K32">
        <v>0</v>
      </c>
      <c r="L32">
        <v>0</v>
      </c>
      <c r="M32">
        <v>1079</v>
      </c>
      <c r="N32">
        <v>52</v>
      </c>
      <c r="O32">
        <v>0</v>
      </c>
      <c r="P32">
        <v>0</v>
      </c>
      <c r="Q32">
        <v>715</v>
      </c>
      <c r="R32">
        <v>611</v>
      </c>
      <c r="S32">
        <v>0</v>
      </c>
      <c r="T32">
        <v>80</v>
      </c>
      <c r="U32">
        <v>55</v>
      </c>
      <c r="V32">
        <v>323</v>
      </c>
      <c r="W32">
        <v>596</v>
      </c>
      <c r="X32">
        <v>1014</v>
      </c>
      <c r="Y32">
        <v>296</v>
      </c>
      <c r="Z32">
        <v>0</v>
      </c>
      <c r="AA32">
        <v>0</v>
      </c>
      <c r="AB32">
        <v>11111</v>
      </c>
    </row>
    <row r="33" spans="1:28" x14ac:dyDescent="0.35">
      <c r="A33">
        <f t="shared" si="0"/>
        <v>0</v>
      </c>
      <c r="B33">
        <f t="shared" si="1"/>
        <v>0</v>
      </c>
      <c r="C33" t="s">
        <v>225</v>
      </c>
      <c r="D33">
        <v>20704</v>
      </c>
      <c r="E33">
        <v>35052</v>
      </c>
      <c r="F33">
        <v>0</v>
      </c>
      <c r="G33">
        <v>55756</v>
      </c>
      <c r="H33">
        <v>55</v>
      </c>
      <c r="I33">
        <v>16698</v>
      </c>
      <c r="J33">
        <v>837</v>
      </c>
      <c r="K33">
        <v>0</v>
      </c>
      <c r="L33">
        <v>1065</v>
      </c>
      <c r="M33">
        <v>0</v>
      </c>
      <c r="N33">
        <v>70</v>
      </c>
      <c r="O33">
        <v>0</v>
      </c>
      <c r="P33">
        <v>0</v>
      </c>
      <c r="Q33">
        <v>4451</v>
      </c>
      <c r="R33">
        <v>2573</v>
      </c>
      <c r="S33">
        <v>0</v>
      </c>
      <c r="T33">
        <v>261</v>
      </c>
      <c r="U33">
        <v>91</v>
      </c>
      <c r="V33">
        <v>4063</v>
      </c>
      <c r="W33">
        <v>3122</v>
      </c>
      <c r="X33">
        <v>714</v>
      </c>
      <c r="Y33">
        <v>3538</v>
      </c>
      <c r="Z33">
        <v>3634</v>
      </c>
      <c r="AA33">
        <v>434</v>
      </c>
      <c r="AB33">
        <v>97362</v>
      </c>
    </row>
    <row r="34" spans="1:28" x14ac:dyDescent="0.35">
      <c r="A34">
        <f t="shared" si="0"/>
        <v>0</v>
      </c>
      <c r="B34">
        <f t="shared" si="1"/>
        <v>0</v>
      </c>
      <c r="C34" t="s">
        <v>226</v>
      </c>
      <c r="D34">
        <v>3190</v>
      </c>
      <c r="E34">
        <v>10177</v>
      </c>
      <c r="F34">
        <v>319</v>
      </c>
      <c r="G34">
        <v>13686</v>
      </c>
      <c r="H34">
        <v>23</v>
      </c>
      <c r="I34">
        <v>6462</v>
      </c>
      <c r="J34">
        <v>73</v>
      </c>
      <c r="K34">
        <v>689</v>
      </c>
      <c r="L34">
        <v>196</v>
      </c>
      <c r="M34">
        <v>4</v>
      </c>
      <c r="N34">
        <v>35</v>
      </c>
      <c r="O34">
        <v>0</v>
      </c>
      <c r="P34">
        <v>9</v>
      </c>
      <c r="Q34">
        <v>768</v>
      </c>
      <c r="R34">
        <v>0</v>
      </c>
      <c r="S34">
        <v>0</v>
      </c>
      <c r="T34">
        <v>0</v>
      </c>
      <c r="U34">
        <v>0</v>
      </c>
      <c r="V34">
        <v>180</v>
      </c>
      <c r="W34">
        <v>110</v>
      </c>
      <c r="X34">
        <v>700</v>
      </c>
      <c r="Y34">
        <v>945</v>
      </c>
      <c r="Z34">
        <v>0</v>
      </c>
      <c r="AA34">
        <v>500</v>
      </c>
      <c r="AB34">
        <v>24380</v>
      </c>
    </row>
    <row r="35" spans="1:28" x14ac:dyDescent="0.35">
      <c r="A35">
        <f t="shared" si="0"/>
        <v>0</v>
      </c>
      <c r="B35">
        <f t="shared" si="1"/>
        <v>0</v>
      </c>
      <c r="C35" t="s">
        <v>227</v>
      </c>
      <c r="D35">
        <v>6308</v>
      </c>
      <c r="E35">
        <v>13903</v>
      </c>
      <c r="F35">
        <v>0</v>
      </c>
      <c r="G35">
        <v>20211</v>
      </c>
      <c r="H35">
        <v>39</v>
      </c>
      <c r="I35">
        <v>10221</v>
      </c>
      <c r="J35">
        <v>584</v>
      </c>
      <c r="K35">
        <v>1496</v>
      </c>
      <c r="L35">
        <v>652</v>
      </c>
      <c r="M35">
        <v>0</v>
      </c>
      <c r="N35">
        <v>201</v>
      </c>
      <c r="O35">
        <v>0</v>
      </c>
      <c r="P35">
        <v>33</v>
      </c>
      <c r="Q35">
        <v>150</v>
      </c>
      <c r="R35">
        <v>622</v>
      </c>
      <c r="S35">
        <v>0</v>
      </c>
      <c r="T35">
        <v>0</v>
      </c>
      <c r="U35">
        <v>2</v>
      </c>
      <c r="V35">
        <v>83</v>
      </c>
      <c r="W35">
        <v>150</v>
      </c>
      <c r="X35">
        <v>978</v>
      </c>
      <c r="Y35">
        <v>767</v>
      </c>
      <c r="Z35">
        <v>0</v>
      </c>
      <c r="AA35">
        <v>761</v>
      </c>
      <c r="AB35">
        <v>36950</v>
      </c>
    </row>
    <row r="36" spans="1:28" x14ac:dyDescent="0.35">
      <c r="A36">
        <f t="shared" si="0"/>
        <v>0</v>
      </c>
      <c r="B36">
        <f t="shared" si="1"/>
        <v>0</v>
      </c>
      <c r="C36" t="s">
        <v>228</v>
      </c>
      <c r="D36">
        <v>13400</v>
      </c>
      <c r="E36">
        <v>19637</v>
      </c>
      <c r="F36">
        <v>0</v>
      </c>
      <c r="G36">
        <v>33037</v>
      </c>
      <c r="H36">
        <v>45</v>
      </c>
      <c r="I36">
        <v>5650</v>
      </c>
      <c r="J36">
        <v>427</v>
      </c>
      <c r="K36">
        <v>420</v>
      </c>
      <c r="L36">
        <v>307</v>
      </c>
      <c r="M36">
        <v>0</v>
      </c>
      <c r="N36">
        <v>31</v>
      </c>
      <c r="O36">
        <v>518</v>
      </c>
      <c r="P36">
        <v>328</v>
      </c>
      <c r="Q36">
        <v>3073</v>
      </c>
      <c r="R36">
        <v>147</v>
      </c>
      <c r="S36">
        <v>0</v>
      </c>
      <c r="T36">
        <v>395</v>
      </c>
      <c r="U36">
        <v>80</v>
      </c>
      <c r="V36">
        <v>3491</v>
      </c>
      <c r="W36">
        <v>1953</v>
      </c>
      <c r="X36">
        <v>2558</v>
      </c>
      <c r="Y36">
        <v>1830</v>
      </c>
      <c r="Z36">
        <v>0</v>
      </c>
      <c r="AA36">
        <v>0</v>
      </c>
      <c r="AB36">
        <v>54290</v>
      </c>
    </row>
    <row r="37" spans="1:28" x14ac:dyDescent="0.35">
      <c r="A37">
        <f t="shared" si="0"/>
        <v>0</v>
      </c>
      <c r="B37">
        <f t="shared" si="1"/>
        <v>0</v>
      </c>
      <c r="C37" t="s">
        <v>229</v>
      </c>
      <c r="D37">
        <v>6120</v>
      </c>
      <c r="E37">
        <v>10820</v>
      </c>
      <c r="F37">
        <v>1845</v>
      </c>
      <c r="G37">
        <v>18785</v>
      </c>
      <c r="H37">
        <v>56</v>
      </c>
      <c r="I37">
        <v>6475</v>
      </c>
      <c r="J37">
        <v>255</v>
      </c>
      <c r="K37">
        <v>836</v>
      </c>
      <c r="L37">
        <v>1521</v>
      </c>
      <c r="M37">
        <v>0</v>
      </c>
      <c r="N37">
        <v>9</v>
      </c>
      <c r="O37">
        <v>14</v>
      </c>
      <c r="P37">
        <v>0</v>
      </c>
      <c r="Q37">
        <v>0</v>
      </c>
      <c r="R37">
        <v>657</v>
      </c>
      <c r="S37">
        <v>0</v>
      </c>
      <c r="T37">
        <v>197</v>
      </c>
      <c r="U37">
        <v>14</v>
      </c>
      <c r="V37">
        <v>210</v>
      </c>
      <c r="W37">
        <v>1362</v>
      </c>
      <c r="X37">
        <v>15</v>
      </c>
      <c r="Y37">
        <v>1477</v>
      </c>
      <c r="Z37">
        <v>0</v>
      </c>
      <c r="AA37">
        <v>0</v>
      </c>
      <c r="AB37">
        <v>31883</v>
      </c>
    </row>
    <row r="38" spans="1:28" x14ac:dyDescent="0.35">
      <c r="A38">
        <f t="shared" si="0"/>
        <v>0</v>
      </c>
      <c r="B38">
        <f t="shared" si="1"/>
        <v>0</v>
      </c>
      <c r="C38" t="s">
        <v>230</v>
      </c>
      <c r="D38">
        <v>7760</v>
      </c>
      <c r="E38">
        <v>15969</v>
      </c>
      <c r="F38">
        <v>0</v>
      </c>
      <c r="G38">
        <v>23729</v>
      </c>
      <c r="H38">
        <v>66</v>
      </c>
      <c r="I38">
        <v>10332</v>
      </c>
      <c r="J38">
        <v>69</v>
      </c>
      <c r="K38">
        <v>27</v>
      </c>
      <c r="L38">
        <v>195</v>
      </c>
      <c r="M38">
        <v>0</v>
      </c>
      <c r="N38">
        <v>120</v>
      </c>
      <c r="O38">
        <v>724</v>
      </c>
      <c r="P38">
        <v>132</v>
      </c>
      <c r="Q38">
        <v>697</v>
      </c>
      <c r="R38">
        <v>0</v>
      </c>
      <c r="S38">
        <v>0</v>
      </c>
      <c r="T38">
        <v>0</v>
      </c>
      <c r="U38">
        <v>32</v>
      </c>
      <c r="V38">
        <v>902</v>
      </c>
      <c r="W38">
        <v>125</v>
      </c>
      <c r="X38">
        <v>1372</v>
      </c>
      <c r="Y38">
        <v>1273</v>
      </c>
      <c r="Z38">
        <v>0</v>
      </c>
      <c r="AA38">
        <v>1000</v>
      </c>
      <c r="AB38">
        <v>40795</v>
      </c>
    </row>
    <row r="39" spans="1:28" x14ac:dyDescent="0.35">
      <c r="A39">
        <f t="shared" si="0"/>
        <v>0</v>
      </c>
      <c r="B39">
        <f t="shared" si="1"/>
        <v>0</v>
      </c>
      <c r="C39" t="s">
        <v>231</v>
      </c>
      <c r="D39">
        <v>4800</v>
      </c>
      <c r="E39">
        <v>9539</v>
      </c>
      <c r="F39">
        <v>0</v>
      </c>
      <c r="G39">
        <v>14339</v>
      </c>
      <c r="H39">
        <v>74</v>
      </c>
      <c r="I39">
        <v>4475</v>
      </c>
      <c r="J39">
        <v>408</v>
      </c>
      <c r="K39">
        <v>230</v>
      </c>
      <c r="L39">
        <v>216</v>
      </c>
      <c r="M39">
        <v>0</v>
      </c>
      <c r="N39">
        <v>0</v>
      </c>
      <c r="O39">
        <v>28</v>
      </c>
      <c r="P39">
        <v>269</v>
      </c>
      <c r="Q39">
        <v>1236</v>
      </c>
      <c r="R39">
        <v>0</v>
      </c>
      <c r="S39">
        <v>0</v>
      </c>
      <c r="T39">
        <v>150</v>
      </c>
      <c r="U39">
        <v>32</v>
      </c>
      <c r="V39">
        <v>1261</v>
      </c>
      <c r="W39">
        <v>681</v>
      </c>
      <c r="X39">
        <v>1271</v>
      </c>
      <c r="Y39">
        <v>540</v>
      </c>
      <c r="Z39">
        <v>0</v>
      </c>
      <c r="AA39">
        <v>0</v>
      </c>
      <c r="AB39">
        <v>25210</v>
      </c>
    </row>
    <row r="40" spans="1:28" x14ac:dyDescent="0.35">
      <c r="A40">
        <f t="shared" si="0"/>
        <v>0</v>
      </c>
      <c r="B40">
        <f t="shared" si="1"/>
        <v>0</v>
      </c>
      <c r="C40" t="s">
        <v>232</v>
      </c>
      <c r="D40">
        <v>1500</v>
      </c>
      <c r="E40">
        <v>4681</v>
      </c>
      <c r="F40">
        <v>0</v>
      </c>
      <c r="G40">
        <v>6181</v>
      </c>
      <c r="H40">
        <v>120</v>
      </c>
      <c r="I40">
        <v>0</v>
      </c>
      <c r="J40">
        <v>0</v>
      </c>
      <c r="K40">
        <v>118</v>
      </c>
      <c r="L40">
        <v>187</v>
      </c>
      <c r="M40">
        <v>0</v>
      </c>
      <c r="N40">
        <v>18</v>
      </c>
      <c r="O40">
        <v>0</v>
      </c>
      <c r="P40">
        <v>137</v>
      </c>
      <c r="Q40">
        <v>677</v>
      </c>
      <c r="R40">
        <v>14</v>
      </c>
      <c r="S40">
        <v>189</v>
      </c>
      <c r="T40">
        <v>58</v>
      </c>
      <c r="U40">
        <v>7</v>
      </c>
      <c r="V40">
        <v>204</v>
      </c>
      <c r="W40">
        <v>71</v>
      </c>
      <c r="X40">
        <v>776</v>
      </c>
      <c r="Y40">
        <v>237</v>
      </c>
      <c r="Z40">
        <v>0</v>
      </c>
      <c r="AA40">
        <v>0</v>
      </c>
      <c r="AB40">
        <v>8994</v>
      </c>
    </row>
    <row r="41" spans="1:28" x14ac:dyDescent="0.35">
      <c r="A41">
        <f t="shared" si="0"/>
        <v>0</v>
      </c>
      <c r="B41">
        <f t="shared" si="1"/>
        <v>0</v>
      </c>
      <c r="C41" t="s">
        <v>233</v>
      </c>
      <c r="D41">
        <v>0</v>
      </c>
      <c r="E41">
        <v>4311</v>
      </c>
      <c r="F41">
        <v>0</v>
      </c>
      <c r="G41">
        <v>4311</v>
      </c>
      <c r="H41">
        <v>0</v>
      </c>
      <c r="I41">
        <v>0</v>
      </c>
      <c r="J41">
        <v>0</v>
      </c>
      <c r="K41">
        <v>0</v>
      </c>
      <c r="L41">
        <v>0</v>
      </c>
      <c r="M41">
        <v>47</v>
      </c>
      <c r="N41">
        <v>0</v>
      </c>
      <c r="O41">
        <v>0</v>
      </c>
      <c r="P41">
        <v>30</v>
      </c>
      <c r="Q41">
        <v>429</v>
      </c>
      <c r="R41">
        <v>0</v>
      </c>
      <c r="S41">
        <v>55</v>
      </c>
      <c r="T41">
        <v>106</v>
      </c>
      <c r="U41">
        <v>0</v>
      </c>
      <c r="V41">
        <v>1028</v>
      </c>
      <c r="W41">
        <v>40</v>
      </c>
      <c r="X41">
        <v>592</v>
      </c>
      <c r="Y41">
        <v>135</v>
      </c>
      <c r="Z41">
        <v>0</v>
      </c>
      <c r="AA41">
        <v>0</v>
      </c>
      <c r="AB41">
        <v>6773</v>
      </c>
    </row>
    <row r="42" spans="1:28" x14ac:dyDescent="0.35">
      <c r="A42">
        <f t="shared" si="0"/>
        <v>0</v>
      </c>
      <c r="B42">
        <f t="shared" si="1"/>
        <v>0</v>
      </c>
      <c r="C42" t="s">
        <v>234</v>
      </c>
      <c r="D42">
        <v>1150</v>
      </c>
      <c r="E42">
        <v>0</v>
      </c>
      <c r="F42">
        <v>0</v>
      </c>
      <c r="G42">
        <v>1150</v>
      </c>
      <c r="H42">
        <v>96</v>
      </c>
      <c r="I42">
        <v>0</v>
      </c>
      <c r="J42">
        <v>0</v>
      </c>
      <c r="K42">
        <v>0</v>
      </c>
      <c r="L42">
        <v>0</v>
      </c>
      <c r="M42">
        <v>57</v>
      </c>
      <c r="N42">
        <v>0</v>
      </c>
      <c r="O42">
        <v>13</v>
      </c>
      <c r="P42">
        <v>0</v>
      </c>
      <c r="Q42">
        <v>57</v>
      </c>
      <c r="R42">
        <v>5</v>
      </c>
      <c r="S42">
        <v>0</v>
      </c>
      <c r="T42">
        <v>28</v>
      </c>
      <c r="U42">
        <v>2</v>
      </c>
      <c r="V42">
        <v>16</v>
      </c>
      <c r="W42">
        <v>24</v>
      </c>
      <c r="X42">
        <v>477</v>
      </c>
      <c r="Y42">
        <v>178</v>
      </c>
      <c r="Z42">
        <v>0</v>
      </c>
      <c r="AA42">
        <v>0</v>
      </c>
      <c r="AB42">
        <v>2103</v>
      </c>
    </row>
    <row r="43" spans="1:28" x14ac:dyDescent="0.35">
      <c r="A43">
        <f t="shared" si="0"/>
        <v>0</v>
      </c>
      <c r="B43">
        <f t="shared" si="1"/>
        <v>0</v>
      </c>
      <c r="C43" t="s">
        <v>235</v>
      </c>
      <c r="D43">
        <v>100</v>
      </c>
      <c r="E43">
        <v>1399</v>
      </c>
      <c r="F43">
        <v>488</v>
      </c>
      <c r="G43">
        <v>1987</v>
      </c>
      <c r="H43">
        <v>48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254</v>
      </c>
      <c r="T43">
        <v>0</v>
      </c>
      <c r="U43">
        <v>1</v>
      </c>
      <c r="V43">
        <v>0</v>
      </c>
      <c r="W43">
        <v>43</v>
      </c>
      <c r="X43">
        <v>604</v>
      </c>
      <c r="Y43">
        <v>12</v>
      </c>
      <c r="Z43">
        <v>0</v>
      </c>
      <c r="AA43">
        <v>0</v>
      </c>
      <c r="AB43">
        <v>2949</v>
      </c>
    </row>
    <row r="44" spans="1:28" x14ac:dyDescent="0.35">
      <c r="A44">
        <f t="shared" si="0"/>
        <v>0</v>
      </c>
      <c r="B44">
        <f t="shared" si="1"/>
        <v>0</v>
      </c>
      <c r="C44" t="s">
        <v>236</v>
      </c>
      <c r="D44">
        <v>0</v>
      </c>
      <c r="E44">
        <v>936</v>
      </c>
      <c r="F44">
        <v>0</v>
      </c>
      <c r="G44">
        <v>936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18</v>
      </c>
      <c r="P44">
        <v>1</v>
      </c>
      <c r="Q44">
        <v>449</v>
      </c>
      <c r="R44">
        <v>0</v>
      </c>
      <c r="S44">
        <v>38</v>
      </c>
      <c r="T44">
        <v>0</v>
      </c>
      <c r="U44">
        <v>0</v>
      </c>
      <c r="V44">
        <v>20</v>
      </c>
      <c r="W44">
        <v>28</v>
      </c>
      <c r="X44">
        <v>148</v>
      </c>
      <c r="Y44">
        <v>193</v>
      </c>
      <c r="Z44">
        <v>0</v>
      </c>
      <c r="AA44">
        <v>0</v>
      </c>
      <c r="AB44">
        <v>1831</v>
      </c>
    </row>
    <row r="45" spans="1:28" x14ac:dyDescent="0.35">
      <c r="A45">
        <f t="shared" si="0"/>
        <v>0</v>
      </c>
      <c r="B45">
        <f t="shared" si="1"/>
        <v>0</v>
      </c>
      <c r="C45" t="s">
        <v>237</v>
      </c>
      <c r="D45">
        <v>0</v>
      </c>
      <c r="E45">
        <v>394</v>
      </c>
      <c r="F45">
        <v>279</v>
      </c>
      <c r="G45">
        <v>673</v>
      </c>
      <c r="H45">
        <v>145</v>
      </c>
      <c r="I45">
        <v>0</v>
      </c>
      <c r="J45">
        <v>0</v>
      </c>
      <c r="K45">
        <v>0</v>
      </c>
      <c r="L45">
        <v>0</v>
      </c>
      <c r="M45">
        <v>0</v>
      </c>
      <c r="N45">
        <v>2</v>
      </c>
      <c r="O45">
        <v>19</v>
      </c>
      <c r="P45">
        <v>39</v>
      </c>
      <c r="Q45">
        <v>215</v>
      </c>
      <c r="R45">
        <v>0</v>
      </c>
      <c r="S45">
        <v>0</v>
      </c>
      <c r="T45">
        <v>35</v>
      </c>
      <c r="U45">
        <v>8</v>
      </c>
      <c r="V45">
        <v>1240</v>
      </c>
      <c r="W45">
        <v>25</v>
      </c>
      <c r="X45">
        <v>775</v>
      </c>
      <c r="Y45">
        <v>113</v>
      </c>
      <c r="Z45">
        <v>0</v>
      </c>
      <c r="AA45">
        <v>0</v>
      </c>
      <c r="AB45">
        <v>3289</v>
      </c>
    </row>
    <row r="46" spans="1:28" x14ac:dyDescent="0.35">
      <c r="A46">
        <f t="shared" si="0"/>
        <v>0</v>
      </c>
      <c r="B46">
        <f t="shared" si="1"/>
        <v>0</v>
      </c>
      <c r="C46" t="s">
        <v>238</v>
      </c>
      <c r="D46">
        <v>3800</v>
      </c>
      <c r="E46">
        <v>6894</v>
      </c>
      <c r="F46">
        <v>0</v>
      </c>
      <c r="G46">
        <v>10694</v>
      </c>
      <c r="H46">
        <v>345</v>
      </c>
      <c r="I46">
        <v>2812</v>
      </c>
      <c r="J46">
        <v>245</v>
      </c>
      <c r="K46">
        <v>0</v>
      </c>
      <c r="L46">
        <v>0</v>
      </c>
      <c r="M46">
        <v>0</v>
      </c>
      <c r="N46">
        <v>0</v>
      </c>
      <c r="O46">
        <v>114</v>
      </c>
      <c r="P46">
        <v>104</v>
      </c>
      <c r="Q46">
        <v>0</v>
      </c>
      <c r="R46">
        <v>79</v>
      </c>
      <c r="S46">
        <v>0</v>
      </c>
      <c r="T46">
        <v>69</v>
      </c>
      <c r="U46">
        <v>23</v>
      </c>
      <c r="V46">
        <v>20</v>
      </c>
      <c r="W46">
        <v>537</v>
      </c>
      <c r="X46">
        <v>1861</v>
      </c>
      <c r="Y46">
        <v>1446</v>
      </c>
      <c r="Z46">
        <v>0</v>
      </c>
      <c r="AA46">
        <v>0</v>
      </c>
      <c r="AB46">
        <v>18349</v>
      </c>
    </row>
    <row r="47" spans="1:28" x14ac:dyDescent="0.35">
      <c r="A47">
        <f t="shared" si="0"/>
        <v>0</v>
      </c>
      <c r="B47">
        <f t="shared" si="1"/>
        <v>0</v>
      </c>
      <c r="C47" t="s">
        <v>239</v>
      </c>
      <c r="D47">
        <v>10194</v>
      </c>
      <c r="E47">
        <v>35180</v>
      </c>
      <c r="F47">
        <v>0</v>
      </c>
      <c r="G47">
        <v>45374</v>
      </c>
      <c r="H47">
        <v>3</v>
      </c>
      <c r="I47">
        <v>7256</v>
      </c>
      <c r="J47">
        <v>77</v>
      </c>
      <c r="K47">
        <v>529</v>
      </c>
      <c r="L47">
        <v>512</v>
      </c>
      <c r="M47">
        <v>8275</v>
      </c>
      <c r="N47">
        <v>68</v>
      </c>
      <c r="O47">
        <v>140</v>
      </c>
      <c r="P47">
        <v>101</v>
      </c>
      <c r="Q47">
        <v>0</v>
      </c>
      <c r="R47">
        <v>2543</v>
      </c>
      <c r="S47">
        <v>0</v>
      </c>
      <c r="T47">
        <v>308</v>
      </c>
      <c r="U47">
        <v>70</v>
      </c>
      <c r="V47">
        <v>493</v>
      </c>
      <c r="W47">
        <v>350</v>
      </c>
      <c r="X47">
        <v>2794</v>
      </c>
      <c r="Y47">
        <v>1045</v>
      </c>
      <c r="Z47">
        <v>0</v>
      </c>
      <c r="AA47">
        <v>0</v>
      </c>
      <c r="AB47">
        <v>69938</v>
      </c>
    </row>
    <row r="48" spans="1:28" x14ac:dyDescent="0.35">
      <c r="A48">
        <f t="shared" si="0"/>
        <v>0</v>
      </c>
      <c r="B48">
        <f t="shared" si="1"/>
        <v>0</v>
      </c>
      <c r="C48" t="s">
        <v>240</v>
      </c>
      <c r="D48">
        <v>160</v>
      </c>
      <c r="E48">
        <v>3812</v>
      </c>
      <c r="F48">
        <v>0</v>
      </c>
      <c r="G48">
        <v>3972</v>
      </c>
      <c r="H48">
        <v>18</v>
      </c>
      <c r="I48">
        <v>0</v>
      </c>
      <c r="J48">
        <v>0</v>
      </c>
      <c r="K48">
        <v>0</v>
      </c>
      <c r="L48">
        <v>0</v>
      </c>
      <c r="M48">
        <v>94</v>
      </c>
      <c r="N48">
        <v>0</v>
      </c>
      <c r="O48">
        <v>3</v>
      </c>
      <c r="P48">
        <v>23</v>
      </c>
      <c r="Q48">
        <v>315</v>
      </c>
      <c r="R48">
        <v>0</v>
      </c>
      <c r="S48">
        <v>0</v>
      </c>
      <c r="T48">
        <v>58</v>
      </c>
      <c r="U48">
        <v>10</v>
      </c>
      <c r="V48">
        <v>71</v>
      </c>
      <c r="W48">
        <v>30</v>
      </c>
      <c r="X48">
        <v>610</v>
      </c>
      <c r="Y48">
        <v>37</v>
      </c>
      <c r="Z48">
        <v>0</v>
      </c>
      <c r="AA48">
        <v>256</v>
      </c>
      <c r="AB48">
        <v>5497</v>
      </c>
    </row>
    <row r="49" spans="1:28" x14ac:dyDescent="0.35">
      <c r="A49">
        <f t="shared" si="0"/>
        <v>0</v>
      </c>
      <c r="B49">
        <f t="shared" si="1"/>
        <v>0</v>
      </c>
      <c r="C49" t="s">
        <v>241</v>
      </c>
      <c r="D49">
        <v>165</v>
      </c>
      <c r="E49">
        <v>1257</v>
      </c>
      <c r="F49">
        <v>0</v>
      </c>
      <c r="G49">
        <v>1422</v>
      </c>
      <c r="H49">
        <v>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14</v>
      </c>
      <c r="Q49">
        <v>162</v>
      </c>
      <c r="R49">
        <v>0</v>
      </c>
      <c r="S49">
        <v>0</v>
      </c>
      <c r="T49">
        <v>0</v>
      </c>
      <c r="U49">
        <v>4</v>
      </c>
      <c r="V49">
        <v>181</v>
      </c>
      <c r="W49">
        <v>45</v>
      </c>
      <c r="X49">
        <v>229</v>
      </c>
      <c r="Y49">
        <v>177</v>
      </c>
      <c r="Z49">
        <v>0</v>
      </c>
      <c r="AA49">
        <v>0</v>
      </c>
      <c r="AB49">
        <v>2235</v>
      </c>
    </row>
    <row r="50" spans="1:28" x14ac:dyDescent="0.35">
      <c r="A50">
        <f t="shared" si="0"/>
        <v>0</v>
      </c>
      <c r="B50">
        <f t="shared" si="1"/>
        <v>0</v>
      </c>
      <c r="C50" t="s">
        <v>242</v>
      </c>
      <c r="D50">
        <v>0</v>
      </c>
      <c r="E50">
        <v>2749</v>
      </c>
      <c r="F50">
        <v>50</v>
      </c>
      <c r="G50">
        <v>2799</v>
      </c>
      <c r="H50">
        <v>0</v>
      </c>
      <c r="I50">
        <v>0</v>
      </c>
      <c r="J50">
        <v>0</v>
      </c>
      <c r="K50">
        <v>15</v>
      </c>
      <c r="L50">
        <v>4932</v>
      </c>
      <c r="M50">
        <v>122</v>
      </c>
      <c r="N50">
        <v>0</v>
      </c>
      <c r="O50">
        <v>5</v>
      </c>
      <c r="P50">
        <v>32</v>
      </c>
      <c r="Q50">
        <v>143</v>
      </c>
      <c r="R50">
        <v>0</v>
      </c>
      <c r="S50">
        <v>0</v>
      </c>
      <c r="T50">
        <v>31</v>
      </c>
      <c r="U50">
        <v>25</v>
      </c>
      <c r="V50">
        <v>693</v>
      </c>
      <c r="W50">
        <v>60</v>
      </c>
      <c r="X50">
        <v>1025</v>
      </c>
      <c r="Y50">
        <v>50</v>
      </c>
      <c r="Z50">
        <v>0</v>
      </c>
      <c r="AA50">
        <v>0</v>
      </c>
      <c r="AB50">
        <v>9932</v>
      </c>
    </row>
    <row r="51" spans="1:28" x14ac:dyDescent="0.35">
      <c r="A51">
        <f t="shared" si="0"/>
        <v>0</v>
      </c>
      <c r="B51">
        <f t="shared" si="1"/>
        <v>0</v>
      </c>
      <c r="C51" t="s">
        <v>243</v>
      </c>
      <c r="D51">
        <v>282</v>
      </c>
      <c r="E51">
        <v>8101</v>
      </c>
      <c r="F51">
        <v>0</v>
      </c>
      <c r="G51">
        <v>8383</v>
      </c>
      <c r="H51">
        <v>0</v>
      </c>
      <c r="I51">
        <v>0</v>
      </c>
      <c r="J51">
        <v>0</v>
      </c>
      <c r="K51">
        <v>99</v>
      </c>
      <c r="L51">
        <v>107</v>
      </c>
      <c r="M51">
        <v>0</v>
      </c>
      <c r="N51">
        <v>0</v>
      </c>
      <c r="O51">
        <v>85</v>
      </c>
      <c r="P51">
        <v>4</v>
      </c>
      <c r="Q51">
        <v>985</v>
      </c>
      <c r="R51">
        <v>24</v>
      </c>
      <c r="S51">
        <v>0</v>
      </c>
      <c r="T51">
        <v>95</v>
      </c>
      <c r="U51">
        <v>0</v>
      </c>
      <c r="V51">
        <v>816</v>
      </c>
      <c r="W51">
        <v>103</v>
      </c>
      <c r="X51">
        <v>758</v>
      </c>
      <c r="Y51">
        <v>363</v>
      </c>
      <c r="Z51">
        <v>0</v>
      </c>
      <c r="AA51">
        <v>0</v>
      </c>
      <c r="AB51">
        <v>11822</v>
      </c>
    </row>
    <row r="52" spans="1:28" x14ac:dyDescent="0.35">
      <c r="A52">
        <f t="shared" si="0"/>
        <v>0</v>
      </c>
      <c r="B52">
        <f t="shared" si="1"/>
        <v>0</v>
      </c>
      <c r="C52" t="s">
        <v>244</v>
      </c>
      <c r="D52">
        <v>50</v>
      </c>
      <c r="E52">
        <v>1383</v>
      </c>
      <c r="F52">
        <v>0</v>
      </c>
      <c r="G52">
        <v>1433</v>
      </c>
      <c r="H52">
        <v>10</v>
      </c>
      <c r="I52">
        <v>0</v>
      </c>
      <c r="J52">
        <v>0</v>
      </c>
      <c r="K52">
        <v>0</v>
      </c>
      <c r="L52">
        <v>0</v>
      </c>
      <c r="M52">
        <v>31</v>
      </c>
      <c r="N52">
        <v>0</v>
      </c>
      <c r="O52">
        <v>0</v>
      </c>
      <c r="P52">
        <v>0</v>
      </c>
      <c r="Q52">
        <v>14</v>
      </c>
      <c r="R52">
        <v>0</v>
      </c>
      <c r="S52">
        <v>0</v>
      </c>
      <c r="T52">
        <v>9</v>
      </c>
      <c r="U52">
        <v>11</v>
      </c>
      <c r="V52">
        <v>84</v>
      </c>
      <c r="W52">
        <v>25</v>
      </c>
      <c r="X52">
        <v>372</v>
      </c>
      <c r="Y52">
        <v>31</v>
      </c>
      <c r="Z52">
        <v>0</v>
      </c>
      <c r="AA52">
        <v>0</v>
      </c>
      <c r="AB52">
        <v>2210</v>
      </c>
    </row>
    <row r="53" spans="1:28" x14ac:dyDescent="0.35">
      <c r="A53">
        <f t="shared" si="0"/>
        <v>0</v>
      </c>
      <c r="B53">
        <f t="shared" si="1"/>
        <v>0</v>
      </c>
      <c r="C53" s="1" t="s">
        <v>244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190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</row>
    <row r="54" spans="1:28" x14ac:dyDescent="0.35">
      <c r="A54">
        <f t="shared" si="0"/>
        <v>0</v>
      </c>
      <c r="B54">
        <f t="shared" si="1"/>
        <v>0</v>
      </c>
      <c r="C54" t="s">
        <v>245</v>
      </c>
      <c r="D54">
        <v>24181</v>
      </c>
      <c r="E54">
        <v>7182</v>
      </c>
      <c r="F54">
        <v>0</v>
      </c>
      <c r="G54">
        <v>31363</v>
      </c>
      <c r="H54">
        <v>77</v>
      </c>
      <c r="I54">
        <v>9955</v>
      </c>
      <c r="J54">
        <v>110</v>
      </c>
      <c r="K54">
        <v>1023</v>
      </c>
      <c r="L54">
        <v>866</v>
      </c>
      <c r="M54">
        <v>22</v>
      </c>
      <c r="N54">
        <v>106</v>
      </c>
      <c r="O54">
        <v>397</v>
      </c>
      <c r="P54">
        <v>596</v>
      </c>
      <c r="Q54">
        <v>0</v>
      </c>
      <c r="R54">
        <v>1968</v>
      </c>
      <c r="S54">
        <v>0</v>
      </c>
      <c r="T54">
        <v>270</v>
      </c>
      <c r="U54">
        <v>144</v>
      </c>
      <c r="V54">
        <v>2499</v>
      </c>
      <c r="W54">
        <v>217</v>
      </c>
      <c r="X54">
        <v>4832</v>
      </c>
      <c r="Y54">
        <v>947</v>
      </c>
      <c r="Z54">
        <v>0</v>
      </c>
      <c r="AA54">
        <v>0</v>
      </c>
      <c r="AB54">
        <v>55392</v>
      </c>
    </row>
    <row r="55" spans="1:28" x14ac:dyDescent="0.35">
      <c r="A55">
        <f t="shared" si="0"/>
        <v>0</v>
      </c>
      <c r="B55">
        <f t="shared" si="1"/>
        <v>0</v>
      </c>
      <c r="C55" t="s">
        <v>246</v>
      </c>
      <c r="D55">
        <v>0</v>
      </c>
      <c r="E55">
        <v>657</v>
      </c>
      <c r="F55">
        <v>0</v>
      </c>
      <c r="G55">
        <v>657</v>
      </c>
      <c r="H55">
        <v>0</v>
      </c>
      <c r="I55">
        <v>0</v>
      </c>
      <c r="J55">
        <v>0</v>
      </c>
      <c r="K55">
        <v>0</v>
      </c>
      <c r="L55">
        <v>33</v>
      </c>
      <c r="M55">
        <v>0</v>
      </c>
      <c r="N55">
        <v>0</v>
      </c>
      <c r="O55">
        <v>0</v>
      </c>
      <c r="P55">
        <v>1</v>
      </c>
      <c r="Q55">
        <v>28</v>
      </c>
      <c r="R55">
        <v>0</v>
      </c>
      <c r="S55">
        <v>0</v>
      </c>
      <c r="T55">
        <v>0</v>
      </c>
      <c r="U55">
        <v>1</v>
      </c>
      <c r="V55">
        <v>475</v>
      </c>
      <c r="W55">
        <v>22</v>
      </c>
      <c r="X55">
        <v>196</v>
      </c>
      <c r="Y55">
        <v>18</v>
      </c>
      <c r="Z55">
        <v>0</v>
      </c>
      <c r="AA55">
        <v>0</v>
      </c>
      <c r="AB55">
        <v>1431</v>
      </c>
    </row>
    <row r="56" spans="1:28" x14ac:dyDescent="0.35">
      <c r="A56">
        <f t="shared" si="0"/>
        <v>0</v>
      </c>
      <c r="B56">
        <f t="shared" si="1"/>
        <v>0</v>
      </c>
      <c r="C56" t="s">
        <v>247</v>
      </c>
      <c r="D56">
        <v>175</v>
      </c>
      <c r="E56">
        <v>758</v>
      </c>
      <c r="F56">
        <v>0</v>
      </c>
      <c r="G56">
        <v>933</v>
      </c>
      <c r="H56">
        <v>1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51</v>
      </c>
      <c r="W56">
        <v>0</v>
      </c>
      <c r="X56">
        <v>136</v>
      </c>
      <c r="Y56">
        <v>12</v>
      </c>
      <c r="Z56">
        <v>0</v>
      </c>
      <c r="AA56">
        <v>0</v>
      </c>
      <c r="AB56">
        <v>1133</v>
      </c>
    </row>
    <row r="57" spans="1:28" x14ac:dyDescent="0.35">
      <c r="A57">
        <f t="shared" si="0"/>
        <v>0</v>
      </c>
      <c r="B57">
        <f t="shared" si="1"/>
        <v>0</v>
      </c>
      <c r="C57" t="s">
        <v>248</v>
      </c>
      <c r="D57">
        <v>7331</v>
      </c>
      <c r="E57">
        <v>23355</v>
      </c>
      <c r="F57">
        <v>1949</v>
      </c>
      <c r="G57">
        <v>32635</v>
      </c>
      <c r="H57">
        <v>40</v>
      </c>
      <c r="I57">
        <v>5842</v>
      </c>
      <c r="J57">
        <v>50</v>
      </c>
      <c r="K57">
        <v>0</v>
      </c>
      <c r="L57">
        <v>302</v>
      </c>
      <c r="M57">
        <v>8823</v>
      </c>
      <c r="N57">
        <v>0</v>
      </c>
      <c r="O57">
        <v>0</v>
      </c>
      <c r="P57">
        <v>17</v>
      </c>
      <c r="Q57">
        <v>1031</v>
      </c>
      <c r="R57">
        <v>438</v>
      </c>
      <c r="S57">
        <v>4</v>
      </c>
      <c r="T57">
        <v>159</v>
      </c>
      <c r="U57">
        <v>7</v>
      </c>
      <c r="V57">
        <v>2056</v>
      </c>
      <c r="W57">
        <v>1688</v>
      </c>
      <c r="X57">
        <v>2190</v>
      </c>
      <c r="Y57">
        <v>4555</v>
      </c>
      <c r="Z57">
        <v>0</v>
      </c>
      <c r="AA57">
        <v>0</v>
      </c>
      <c r="AB57">
        <v>59837</v>
      </c>
    </row>
    <row r="58" spans="1:28" x14ac:dyDescent="0.35">
      <c r="A58">
        <f t="shared" si="0"/>
        <v>0</v>
      </c>
      <c r="B58">
        <f t="shared" si="1"/>
        <v>0</v>
      </c>
      <c r="C58" t="s">
        <v>249</v>
      </c>
      <c r="D58">
        <v>22944</v>
      </c>
      <c r="E58">
        <v>21562</v>
      </c>
      <c r="F58">
        <v>0</v>
      </c>
      <c r="G58">
        <v>44506</v>
      </c>
      <c r="H58">
        <v>292</v>
      </c>
      <c r="I58">
        <v>19930</v>
      </c>
      <c r="J58">
        <v>2033</v>
      </c>
      <c r="K58">
        <v>7</v>
      </c>
      <c r="L58">
        <v>505</v>
      </c>
      <c r="M58">
        <v>857</v>
      </c>
      <c r="N58">
        <v>90</v>
      </c>
      <c r="O58">
        <v>666</v>
      </c>
      <c r="P58">
        <v>183</v>
      </c>
      <c r="Q58">
        <v>2874</v>
      </c>
      <c r="R58">
        <v>3722</v>
      </c>
      <c r="S58">
        <v>0</v>
      </c>
      <c r="T58">
        <v>430</v>
      </c>
      <c r="U58">
        <v>75</v>
      </c>
      <c r="V58">
        <v>818</v>
      </c>
      <c r="W58">
        <v>199</v>
      </c>
      <c r="X58">
        <v>2127</v>
      </c>
      <c r="Y58">
        <v>3108</v>
      </c>
      <c r="Z58">
        <v>0</v>
      </c>
      <c r="AA58">
        <v>10000</v>
      </c>
      <c r="AB58">
        <v>92422</v>
      </c>
    </row>
    <row r="59" spans="1:28" x14ac:dyDescent="0.35">
      <c r="A59">
        <f t="shared" si="0"/>
        <v>0</v>
      </c>
      <c r="B59">
        <f t="shared" si="1"/>
        <v>0</v>
      </c>
      <c r="C59" t="s">
        <v>250</v>
      </c>
      <c r="D59">
        <v>3700</v>
      </c>
      <c r="E59">
        <v>10895</v>
      </c>
      <c r="F59">
        <v>1140</v>
      </c>
      <c r="G59">
        <v>15735</v>
      </c>
      <c r="H59">
        <v>20</v>
      </c>
      <c r="I59">
        <v>4963</v>
      </c>
      <c r="J59">
        <v>295</v>
      </c>
      <c r="K59">
        <v>0</v>
      </c>
      <c r="L59">
        <v>0</v>
      </c>
      <c r="M59">
        <v>45</v>
      </c>
      <c r="N59">
        <v>10</v>
      </c>
      <c r="O59">
        <v>49</v>
      </c>
      <c r="P59">
        <v>206</v>
      </c>
      <c r="Q59">
        <v>170</v>
      </c>
      <c r="R59">
        <v>168</v>
      </c>
      <c r="S59">
        <v>0</v>
      </c>
      <c r="T59">
        <v>187</v>
      </c>
      <c r="U59">
        <v>72</v>
      </c>
      <c r="V59">
        <v>137</v>
      </c>
      <c r="W59">
        <v>923</v>
      </c>
      <c r="X59">
        <v>330</v>
      </c>
      <c r="Y59">
        <v>569</v>
      </c>
      <c r="Z59">
        <v>0</v>
      </c>
      <c r="AA59">
        <v>0</v>
      </c>
      <c r="AB59">
        <v>23879</v>
      </c>
    </row>
    <row r="60" spans="1:28" x14ac:dyDescent="0.35">
      <c r="A60">
        <f t="shared" si="0"/>
        <v>0</v>
      </c>
      <c r="B60">
        <f t="shared" si="1"/>
        <v>0</v>
      </c>
      <c r="C60" t="s">
        <v>251</v>
      </c>
      <c r="D60">
        <v>10313</v>
      </c>
      <c r="E60">
        <v>8036</v>
      </c>
      <c r="F60">
        <v>0</v>
      </c>
      <c r="G60">
        <v>18349</v>
      </c>
      <c r="H60">
        <v>6</v>
      </c>
      <c r="I60">
        <v>9837</v>
      </c>
      <c r="J60">
        <v>321</v>
      </c>
      <c r="K60">
        <v>0</v>
      </c>
      <c r="L60">
        <v>0</v>
      </c>
      <c r="M60">
        <v>284</v>
      </c>
      <c r="N60">
        <v>14</v>
      </c>
      <c r="O60">
        <v>0</v>
      </c>
      <c r="P60">
        <v>0</v>
      </c>
      <c r="Q60">
        <v>200</v>
      </c>
      <c r="R60">
        <v>391</v>
      </c>
      <c r="S60">
        <v>0</v>
      </c>
      <c r="T60">
        <v>410</v>
      </c>
      <c r="U60">
        <v>51</v>
      </c>
      <c r="V60">
        <v>1722</v>
      </c>
      <c r="W60">
        <v>1374</v>
      </c>
      <c r="X60">
        <v>119</v>
      </c>
      <c r="Y60">
        <v>326</v>
      </c>
      <c r="Z60">
        <v>0</v>
      </c>
      <c r="AA60">
        <v>0</v>
      </c>
      <c r="AB60">
        <v>33404</v>
      </c>
    </row>
    <row r="61" spans="1:28" x14ac:dyDescent="0.35">
      <c r="A61">
        <f t="shared" si="0"/>
        <v>0</v>
      </c>
      <c r="B61">
        <f t="shared" si="1"/>
        <v>0</v>
      </c>
      <c r="C61" t="s">
        <v>252</v>
      </c>
      <c r="D61">
        <v>10066</v>
      </c>
      <c r="E61">
        <v>12603</v>
      </c>
      <c r="F61">
        <v>0</v>
      </c>
      <c r="G61">
        <v>22669</v>
      </c>
      <c r="H61">
        <v>2</v>
      </c>
      <c r="I61">
        <v>12138</v>
      </c>
      <c r="J61">
        <v>861</v>
      </c>
      <c r="K61">
        <v>0</v>
      </c>
      <c r="L61">
        <v>345</v>
      </c>
      <c r="M61">
        <v>0</v>
      </c>
      <c r="N61">
        <v>0</v>
      </c>
      <c r="O61">
        <v>19</v>
      </c>
      <c r="P61">
        <v>84</v>
      </c>
      <c r="Q61">
        <v>0</v>
      </c>
      <c r="R61">
        <v>621</v>
      </c>
      <c r="S61">
        <v>427</v>
      </c>
      <c r="T61">
        <v>211</v>
      </c>
      <c r="U61">
        <v>0</v>
      </c>
      <c r="V61">
        <v>102</v>
      </c>
      <c r="W61">
        <v>0</v>
      </c>
      <c r="X61">
        <v>23</v>
      </c>
      <c r="Y61">
        <v>1257</v>
      </c>
      <c r="Z61">
        <v>0</v>
      </c>
      <c r="AA61">
        <v>0</v>
      </c>
      <c r="AB61">
        <v>38759</v>
      </c>
    </row>
    <row r="62" spans="1:28" x14ac:dyDescent="0.35">
      <c r="A62">
        <f t="shared" si="0"/>
        <v>0</v>
      </c>
      <c r="B62">
        <f t="shared" si="1"/>
        <v>0</v>
      </c>
      <c r="C62" t="s">
        <v>253</v>
      </c>
      <c r="D62">
        <v>23264</v>
      </c>
      <c r="E62">
        <v>32194</v>
      </c>
      <c r="F62">
        <v>0</v>
      </c>
      <c r="G62">
        <v>55458</v>
      </c>
      <c r="H62">
        <v>34</v>
      </c>
      <c r="I62">
        <v>18662</v>
      </c>
      <c r="J62">
        <v>728</v>
      </c>
      <c r="K62">
        <v>0</v>
      </c>
      <c r="L62">
        <v>0</v>
      </c>
      <c r="M62">
        <v>811</v>
      </c>
      <c r="N62">
        <v>38</v>
      </c>
      <c r="O62">
        <v>0</v>
      </c>
      <c r="P62">
        <v>0</v>
      </c>
      <c r="Q62">
        <v>2575</v>
      </c>
      <c r="R62">
        <v>4358</v>
      </c>
      <c r="S62">
        <v>0</v>
      </c>
      <c r="T62">
        <v>373</v>
      </c>
      <c r="U62">
        <v>137</v>
      </c>
      <c r="V62">
        <v>843</v>
      </c>
      <c r="W62">
        <v>0</v>
      </c>
      <c r="X62">
        <v>561</v>
      </c>
      <c r="Y62">
        <v>2237</v>
      </c>
      <c r="Z62">
        <v>2655</v>
      </c>
      <c r="AA62">
        <v>0</v>
      </c>
      <c r="AB62">
        <v>97758</v>
      </c>
    </row>
    <row r="63" spans="1:28" x14ac:dyDescent="0.35">
      <c r="A63">
        <f t="shared" si="0"/>
        <v>0</v>
      </c>
      <c r="B63">
        <f t="shared" si="1"/>
        <v>0</v>
      </c>
      <c r="C63" t="s">
        <v>253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8288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</row>
    <row r="64" spans="1:28" x14ac:dyDescent="0.35">
      <c r="A64">
        <f t="shared" si="0"/>
        <v>0</v>
      </c>
      <c r="B64">
        <f t="shared" si="1"/>
        <v>0</v>
      </c>
      <c r="C64" t="s">
        <v>254</v>
      </c>
      <c r="D64">
        <v>750</v>
      </c>
      <c r="E64">
        <v>5269</v>
      </c>
      <c r="F64">
        <v>1430</v>
      </c>
      <c r="G64">
        <v>7449</v>
      </c>
      <c r="H64">
        <v>205</v>
      </c>
      <c r="I64">
        <v>0</v>
      </c>
      <c r="J64">
        <v>0</v>
      </c>
      <c r="K64">
        <v>0</v>
      </c>
      <c r="L64">
        <v>0</v>
      </c>
      <c r="M64">
        <v>215</v>
      </c>
      <c r="N64">
        <v>0</v>
      </c>
      <c r="O64">
        <v>0</v>
      </c>
      <c r="P64">
        <v>9</v>
      </c>
      <c r="Q64">
        <v>523</v>
      </c>
      <c r="R64">
        <v>0</v>
      </c>
      <c r="S64">
        <v>0</v>
      </c>
      <c r="T64">
        <v>129</v>
      </c>
      <c r="U64">
        <v>3</v>
      </c>
      <c r="V64">
        <v>1764</v>
      </c>
      <c r="W64">
        <v>50</v>
      </c>
      <c r="X64">
        <v>96</v>
      </c>
      <c r="Y64">
        <v>427</v>
      </c>
      <c r="Z64">
        <v>0</v>
      </c>
      <c r="AA64">
        <v>0</v>
      </c>
      <c r="AB64">
        <v>13331</v>
      </c>
    </row>
    <row r="65" spans="1:28" x14ac:dyDescent="0.35">
      <c r="A65">
        <f t="shared" si="0"/>
        <v>0</v>
      </c>
      <c r="B65">
        <f t="shared" si="1"/>
        <v>0</v>
      </c>
      <c r="C65" t="s">
        <v>254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2413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</row>
    <row r="66" spans="1:28" x14ac:dyDescent="0.35">
      <c r="A66">
        <f t="shared" si="0"/>
        <v>0</v>
      </c>
      <c r="B66">
        <f t="shared" si="1"/>
        <v>0</v>
      </c>
      <c r="C66" t="s">
        <v>254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48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</row>
    <row r="67" spans="1:28" x14ac:dyDescent="0.35">
      <c r="A67">
        <f t="shared" ref="A67:A130" si="2">+G67-SUM(D67:F67)</f>
        <v>0</v>
      </c>
      <c r="B67">
        <f t="shared" ref="B67:B130" si="3">+IF(C67=C66,0,IF(AND(C67=C68,C67=C69),AB67-SUM(G67:AA69),IF(C67=C68,AB67-SUM(G67:AA68),AB67-SUM(G67:AA67))))</f>
        <v>0</v>
      </c>
      <c r="C67" t="s">
        <v>255</v>
      </c>
      <c r="D67">
        <v>5205</v>
      </c>
      <c r="E67">
        <v>15021</v>
      </c>
      <c r="F67">
        <v>0</v>
      </c>
      <c r="G67">
        <v>20226</v>
      </c>
      <c r="H67">
        <v>14</v>
      </c>
      <c r="I67">
        <v>4828</v>
      </c>
      <c r="J67">
        <v>305</v>
      </c>
      <c r="K67">
        <v>0</v>
      </c>
      <c r="L67">
        <v>0</v>
      </c>
      <c r="M67">
        <v>0</v>
      </c>
      <c r="N67">
        <v>16</v>
      </c>
      <c r="O67">
        <v>67</v>
      </c>
      <c r="P67">
        <v>198</v>
      </c>
      <c r="Q67">
        <v>1077</v>
      </c>
      <c r="R67">
        <v>252</v>
      </c>
      <c r="S67">
        <v>0</v>
      </c>
      <c r="T67">
        <v>0</v>
      </c>
      <c r="U67">
        <v>16</v>
      </c>
      <c r="V67">
        <v>551</v>
      </c>
      <c r="W67">
        <v>125</v>
      </c>
      <c r="X67">
        <v>2811</v>
      </c>
      <c r="Y67">
        <v>737</v>
      </c>
      <c r="Z67">
        <v>0</v>
      </c>
      <c r="AA67">
        <v>0</v>
      </c>
      <c r="AB67">
        <v>31223</v>
      </c>
    </row>
    <row r="68" spans="1:28" x14ac:dyDescent="0.35">
      <c r="A68">
        <f t="shared" si="2"/>
        <v>0</v>
      </c>
      <c r="B68">
        <f t="shared" si="3"/>
        <v>0</v>
      </c>
      <c r="C68" t="s">
        <v>256</v>
      </c>
      <c r="D68">
        <v>26264</v>
      </c>
      <c r="E68">
        <v>30747</v>
      </c>
      <c r="F68">
        <v>577</v>
      </c>
      <c r="G68">
        <v>57588</v>
      </c>
      <c r="H68">
        <v>108</v>
      </c>
      <c r="I68">
        <v>11894</v>
      </c>
      <c r="J68">
        <v>807</v>
      </c>
      <c r="K68">
        <v>0</v>
      </c>
      <c r="L68">
        <v>0</v>
      </c>
      <c r="M68">
        <v>423</v>
      </c>
      <c r="N68">
        <v>102</v>
      </c>
      <c r="O68">
        <v>157</v>
      </c>
      <c r="P68">
        <v>260</v>
      </c>
      <c r="Q68">
        <v>559</v>
      </c>
      <c r="R68">
        <v>716</v>
      </c>
      <c r="S68">
        <v>0</v>
      </c>
      <c r="T68">
        <v>693</v>
      </c>
      <c r="U68">
        <v>71</v>
      </c>
      <c r="V68">
        <v>2976</v>
      </c>
      <c r="W68">
        <v>2618</v>
      </c>
      <c r="X68">
        <v>5109</v>
      </c>
      <c r="Y68">
        <v>1766</v>
      </c>
      <c r="Z68">
        <v>0</v>
      </c>
      <c r="AA68">
        <v>1288</v>
      </c>
      <c r="AB68">
        <v>88681</v>
      </c>
    </row>
    <row r="69" spans="1:28" x14ac:dyDescent="0.35">
      <c r="A69">
        <f t="shared" si="2"/>
        <v>0</v>
      </c>
      <c r="B69">
        <f t="shared" si="3"/>
        <v>0</v>
      </c>
      <c r="C69" t="s">
        <v>256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1510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</row>
    <row r="70" spans="1:28" x14ac:dyDescent="0.35">
      <c r="A70">
        <f t="shared" si="2"/>
        <v>0</v>
      </c>
      <c r="B70">
        <f t="shared" si="3"/>
        <v>0</v>
      </c>
      <c r="C70" t="s">
        <v>256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36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</row>
    <row r="71" spans="1:28" x14ac:dyDescent="0.35">
      <c r="A71">
        <f t="shared" si="2"/>
        <v>0</v>
      </c>
      <c r="B71">
        <f t="shared" si="3"/>
        <v>0</v>
      </c>
      <c r="C71" t="s">
        <v>448</v>
      </c>
      <c r="D71">
        <v>47854</v>
      </c>
      <c r="E71">
        <v>81802</v>
      </c>
      <c r="F71">
        <v>0</v>
      </c>
      <c r="G71">
        <v>129656</v>
      </c>
      <c r="H71">
        <v>116</v>
      </c>
      <c r="I71">
        <v>60999</v>
      </c>
      <c r="J71">
        <v>1386</v>
      </c>
      <c r="K71">
        <v>0</v>
      </c>
      <c r="L71">
        <v>4844</v>
      </c>
      <c r="M71">
        <v>0</v>
      </c>
      <c r="N71">
        <v>1129</v>
      </c>
      <c r="O71">
        <v>248</v>
      </c>
      <c r="P71">
        <v>887</v>
      </c>
      <c r="Q71">
        <v>0</v>
      </c>
      <c r="R71">
        <v>2799</v>
      </c>
      <c r="S71">
        <v>0</v>
      </c>
      <c r="T71">
        <v>814</v>
      </c>
      <c r="U71">
        <v>284</v>
      </c>
      <c r="V71">
        <v>2056</v>
      </c>
      <c r="W71">
        <v>592</v>
      </c>
      <c r="X71">
        <v>7663</v>
      </c>
      <c r="Y71">
        <v>6717</v>
      </c>
      <c r="Z71">
        <v>0</v>
      </c>
      <c r="AA71">
        <v>873</v>
      </c>
      <c r="AB71">
        <v>221063</v>
      </c>
    </row>
    <row r="72" spans="1:28" x14ac:dyDescent="0.35">
      <c r="A72">
        <f t="shared" si="2"/>
        <v>0</v>
      </c>
      <c r="B72">
        <f t="shared" si="3"/>
        <v>0</v>
      </c>
      <c r="C72" t="s">
        <v>257</v>
      </c>
      <c r="D72">
        <v>7650</v>
      </c>
      <c r="E72">
        <v>0</v>
      </c>
      <c r="F72">
        <v>0</v>
      </c>
      <c r="G72">
        <v>7650</v>
      </c>
      <c r="H72">
        <v>104</v>
      </c>
      <c r="I72">
        <v>4555</v>
      </c>
      <c r="J72">
        <v>53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105</v>
      </c>
      <c r="S72">
        <v>0</v>
      </c>
      <c r="T72">
        <v>53</v>
      </c>
      <c r="U72">
        <v>28</v>
      </c>
      <c r="V72">
        <v>1359</v>
      </c>
      <c r="W72">
        <v>0</v>
      </c>
      <c r="X72">
        <v>675</v>
      </c>
      <c r="Y72">
        <v>71</v>
      </c>
      <c r="Z72">
        <v>0</v>
      </c>
      <c r="AA72">
        <v>0</v>
      </c>
      <c r="AB72">
        <v>14653</v>
      </c>
    </row>
    <row r="73" spans="1:28" x14ac:dyDescent="0.35">
      <c r="A73">
        <f t="shared" si="2"/>
        <v>0</v>
      </c>
      <c r="B73">
        <f t="shared" si="3"/>
        <v>0</v>
      </c>
      <c r="C73" t="s">
        <v>258</v>
      </c>
      <c r="D73">
        <v>702</v>
      </c>
      <c r="E73">
        <v>3411</v>
      </c>
      <c r="F73">
        <v>0</v>
      </c>
      <c r="G73">
        <v>4113</v>
      </c>
      <c r="H73">
        <v>17</v>
      </c>
      <c r="I73">
        <v>0</v>
      </c>
      <c r="J73">
        <v>0</v>
      </c>
      <c r="K73">
        <v>0</v>
      </c>
      <c r="L73">
        <v>0</v>
      </c>
      <c r="M73">
        <v>30</v>
      </c>
      <c r="N73">
        <v>0</v>
      </c>
      <c r="O73">
        <v>0</v>
      </c>
      <c r="P73">
        <v>16</v>
      </c>
      <c r="Q73">
        <v>0</v>
      </c>
      <c r="R73">
        <v>8</v>
      </c>
      <c r="S73">
        <v>0</v>
      </c>
      <c r="T73">
        <v>39</v>
      </c>
      <c r="U73">
        <v>13</v>
      </c>
      <c r="V73">
        <v>176</v>
      </c>
      <c r="W73">
        <v>28</v>
      </c>
      <c r="X73">
        <v>1090</v>
      </c>
      <c r="Y73">
        <v>272</v>
      </c>
      <c r="Z73">
        <v>0</v>
      </c>
      <c r="AA73">
        <v>0</v>
      </c>
      <c r="AB73">
        <v>5802</v>
      </c>
    </row>
    <row r="74" spans="1:28" x14ac:dyDescent="0.35">
      <c r="A74">
        <f t="shared" si="2"/>
        <v>0</v>
      </c>
      <c r="B74">
        <f t="shared" si="3"/>
        <v>0</v>
      </c>
      <c r="C74" t="s">
        <v>259</v>
      </c>
      <c r="D74">
        <v>320</v>
      </c>
      <c r="E74">
        <v>2104</v>
      </c>
      <c r="F74">
        <v>654</v>
      </c>
      <c r="G74">
        <v>3078</v>
      </c>
      <c r="H74">
        <v>192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42</v>
      </c>
      <c r="Q74">
        <v>224</v>
      </c>
      <c r="R74">
        <v>0</v>
      </c>
      <c r="S74">
        <v>0</v>
      </c>
      <c r="T74">
        <v>45</v>
      </c>
      <c r="U74">
        <v>11</v>
      </c>
      <c r="V74">
        <v>741</v>
      </c>
      <c r="W74">
        <v>35</v>
      </c>
      <c r="X74">
        <v>850</v>
      </c>
      <c r="Y74">
        <v>106</v>
      </c>
      <c r="Z74">
        <v>0</v>
      </c>
      <c r="AA74">
        <v>0</v>
      </c>
      <c r="AB74">
        <v>5324</v>
      </c>
    </row>
    <row r="75" spans="1:28" x14ac:dyDescent="0.35">
      <c r="A75">
        <f t="shared" si="2"/>
        <v>0</v>
      </c>
      <c r="B75">
        <f t="shared" si="3"/>
        <v>0</v>
      </c>
      <c r="C75" t="s">
        <v>260</v>
      </c>
      <c r="D75">
        <v>20225</v>
      </c>
      <c r="E75">
        <v>55827</v>
      </c>
      <c r="F75">
        <v>0</v>
      </c>
      <c r="G75">
        <v>76052</v>
      </c>
      <c r="H75">
        <v>16</v>
      </c>
      <c r="I75">
        <v>11446</v>
      </c>
      <c r="J75">
        <v>156</v>
      </c>
      <c r="K75">
        <v>0</v>
      </c>
      <c r="L75">
        <v>126</v>
      </c>
      <c r="M75">
        <v>19055</v>
      </c>
      <c r="N75">
        <v>88</v>
      </c>
      <c r="O75">
        <v>0</v>
      </c>
      <c r="P75">
        <v>1369</v>
      </c>
      <c r="Q75">
        <v>0</v>
      </c>
      <c r="R75">
        <v>19444</v>
      </c>
      <c r="S75">
        <v>0</v>
      </c>
      <c r="T75">
        <v>636</v>
      </c>
      <c r="U75">
        <v>345</v>
      </c>
      <c r="V75">
        <v>702</v>
      </c>
      <c r="W75">
        <v>309</v>
      </c>
      <c r="X75">
        <v>1479</v>
      </c>
      <c r="Y75">
        <v>10173</v>
      </c>
      <c r="Z75">
        <v>52</v>
      </c>
      <c r="AA75">
        <v>0</v>
      </c>
      <c r="AB75">
        <v>141448</v>
      </c>
    </row>
    <row r="76" spans="1:28" x14ac:dyDescent="0.35">
      <c r="A76">
        <f t="shared" si="2"/>
        <v>0</v>
      </c>
      <c r="B76">
        <f t="shared" si="3"/>
        <v>0</v>
      </c>
      <c r="C76" t="s">
        <v>261</v>
      </c>
      <c r="D76">
        <v>28000</v>
      </c>
      <c r="E76">
        <v>43382</v>
      </c>
      <c r="F76">
        <v>0</v>
      </c>
      <c r="G76">
        <v>71382</v>
      </c>
      <c r="H76">
        <v>105</v>
      </c>
      <c r="I76">
        <v>12709</v>
      </c>
      <c r="J76">
        <v>617</v>
      </c>
      <c r="K76">
        <v>0</v>
      </c>
      <c r="L76">
        <v>0</v>
      </c>
      <c r="M76">
        <v>1412</v>
      </c>
      <c r="N76">
        <v>340</v>
      </c>
      <c r="O76">
        <v>4420</v>
      </c>
      <c r="P76">
        <v>1371</v>
      </c>
      <c r="Q76">
        <v>108</v>
      </c>
      <c r="R76">
        <v>680</v>
      </c>
      <c r="S76">
        <v>0</v>
      </c>
      <c r="T76">
        <v>0</v>
      </c>
      <c r="U76">
        <v>92</v>
      </c>
      <c r="V76">
        <v>1086</v>
      </c>
      <c r="W76">
        <v>400</v>
      </c>
      <c r="X76">
        <v>5840</v>
      </c>
      <c r="Y76">
        <v>7691</v>
      </c>
      <c r="Z76">
        <v>0</v>
      </c>
      <c r="AA76">
        <v>195</v>
      </c>
      <c r="AB76">
        <v>108448</v>
      </c>
    </row>
    <row r="77" spans="1:28" x14ac:dyDescent="0.35">
      <c r="A77">
        <f t="shared" si="2"/>
        <v>0</v>
      </c>
      <c r="B77">
        <f t="shared" si="3"/>
        <v>0</v>
      </c>
      <c r="C77" t="s">
        <v>262</v>
      </c>
      <c r="D77">
        <v>723</v>
      </c>
      <c r="E77">
        <v>2452</v>
      </c>
      <c r="F77">
        <v>0</v>
      </c>
      <c r="G77">
        <v>3175</v>
      </c>
      <c r="H77">
        <v>66</v>
      </c>
      <c r="I77">
        <v>0</v>
      </c>
      <c r="J77">
        <v>0</v>
      </c>
      <c r="K77">
        <v>0</v>
      </c>
      <c r="L77">
        <v>0</v>
      </c>
      <c r="M77">
        <v>157</v>
      </c>
      <c r="N77">
        <v>0</v>
      </c>
      <c r="O77">
        <v>0</v>
      </c>
      <c r="P77">
        <v>0</v>
      </c>
      <c r="Q77">
        <v>114</v>
      </c>
      <c r="R77">
        <v>63</v>
      </c>
      <c r="S77">
        <v>0</v>
      </c>
      <c r="T77">
        <v>86</v>
      </c>
      <c r="U77">
        <v>4</v>
      </c>
      <c r="V77">
        <v>416</v>
      </c>
      <c r="W77">
        <v>43</v>
      </c>
      <c r="X77">
        <v>868</v>
      </c>
      <c r="Y77">
        <v>232</v>
      </c>
      <c r="Z77">
        <v>0</v>
      </c>
      <c r="AA77">
        <v>50</v>
      </c>
      <c r="AB77">
        <v>5274</v>
      </c>
    </row>
    <row r="78" spans="1:28" x14ac:dyDescent="0.35">
      <c r="A78">
        <f t="shared" si="2"/>
        <v>0</v>
      </c>
      <c r="B78">
        <f t="shared" si="3"/>
        <v>0</v>
      </c>
      <c r="C78" t="s">
        <v>263</v>
      </c>
      <c r="D78">
        <v>18810</v>
      </c>
      <c r="E78">
        <v>0</v>
      </c>
      <c r="F78">
        <v>4707</v>
      </c>
      <c r="G78">
        <v>23517</v>
      </c>
      <c r="H78">
        <v>566</v>
      </c>
      <c r="I78">
        <v>6246</v>
      </c>
      <c r="J78">
        <v>215</v>
      </c>
      <c r="K78">
        <v>82</v>
      </c>
      <c r="L78">
        <v>1</v>
      </c>
      <c r="M78">
        <v>0</v>
      </c>
      <c r="N78">
        <v>51</v>
      </c>
      <c r="O78">
        <v>259</v>
      </c>
      <c r="P78">
        <v>347</v>
      </c>
      <c r="Q78">
        <v>4190</v>
      </c>
      <c r="R78">
        <v>0</v>
      </c>
      <c r="S78">
        <v>0</v>
      </c>
      <c r="T78">
        <v>295</v>
      </c>
      <c r="U78">
        <v>168</v>
      </c>
      <c r="V78">
        <v>1197</v>
      </c>
      <c r="W78">
        <v>1728</v>
      </c>
      <c r="X78">
        <v>2277</v>
      </c>
      <c r="Y78">
        <v>817</v>
      </c>
      <c r="Z78">
        <v>0</v>
      </c>
      <c r="AA78">
        <v>3612</v>
      </c>
      <c r="AB78">
        <v>45568</v>
      </c>
    </row>
    <row r="79" spans="1:28" x14ac:dyDescent="0.35">
      <c r="A79">
        <f t="shared" si="2"/>
        <v>0</v>
      </c>
      <c r="B79">
        <f t="shared" si="3"/>
        <v>0</v>
      </c>
      <c r="C79" t="s">
        <v>264</v>
      </c>
      <c r="D79">
        <v>438</v>
      </c>
      <c r="E79">
        <v>1197</v>
      </c>
      <c r="F79">
        <v>546</v>
      </c>
      <c r="G79">
        <v>2181</v>
      </c>
      <c r="H79">
        <v>235</v>
      </c>
      <c r="I79">
        <v>0</v>
      </c>
      <c r="J79">
        <v>0</v>
      </c>
      <c r="K79">
        <v>0</v>
      </c>
      <c r="L79">
        <v>0</v>
      </c>
      <c r="M79">
        <v>0</v>
      </c>
      <c r="N79">
        <v>20</v>
      </c>
      <c r="O79">
        <v>0</v>
      </c>
      <c r="P79">
        <v>0</v>
      </c>
      <c r="Q79">
        <v>168</v>
      </c>
      <c r="R79">
        <v>3</v>
      </c>
      <c r="S79">
        <v>0</v>
      </c>
      <c r="T79">
        <v>52</v>
      </c>
      <c r="U79">
        <v>3</v>
      </c>
      <c r="V79">
        <v>285</v>
      </c>
      <c r="W79">
        <v>55</v>
      </c>
      <c r="X79">
        <v>821</v>
      </c>
      <c r="Y79">
        <v>262</v>
      </c>
      <c r="Z79">
        <v>0</v>
      </c>
      <c r="AA79">
        <v>0</v>
      </c>
      <c r="AB79">
        <v>4085</v>
      </c>
    </row>
    <row r="80" spans="1:28" x14ac:dyDescent="0.35">
      <c r="A80">
        <f t="shared" si="2"/>
        <v>0</v>
      </c>
      <c r="B80">
        <f t="shared" si="3"/>
        <v>0</v>
      </c>
      <c r="C80" t="s">
        <v>265</v>
      </c>
      <c r="D80">
        <v>3436</v>
      </c>
      <c r="E80">
        <v>9055</v>
      </c>
      <c r="F80">
        <v>0</v>
      </c>
      <c r="G80">
        <v>12491</v>
      </c>
      <c r="H80">
        <v>43</v>
      </c>
      <c r="I80">
        <v>3490</v>
      </c>
      <c r="J80">
        <v>89</v>
      </c>
      <c r="K80">
        <v>0</v>
      </c>
      <c r="L80">
        <v>0</v>
      </c>
      <c r="M80">
        <v>0</v>
      </c>
      <c r="N80">
        <v>0</v>
      </c>
      <c r="O80">
        <v>593</v>
      </c>
      <c r="P80">
        <v>105</v>
      </c>
      <c r="Q80">
        <v>0</v>
      </c>
      <c r="R80">
        <v>155</v>
      </c>
      <c r="S80">
        <v>0</v>
      </c>
      <c r="T80">
        <v>0</v>
      </c>
      <c r="U80">
        <v>11</v>
      </c>
      <c r="V80">
        <v>407</v>
      </c>
      <c r="W80">
        <v>67</v>
      </c>
      <c r="X80">
        <v>910</v>
      </c>
      <c r="Y80">
        <v>70</v>
      </c>
      <c r="Z80">
        <v>0</v>
      </c>
      <c r="AA80">
        <v>0</v>
      </c>
      <c r="AB80">
        <v>18431</v>
      </c>
    </row>
    <row r="81" spans="1:28" x14ac:dyDescent="0.35">
      <c r="A81">
        <f t="shared" si="2"/>
        <v>0</v>
      </c>
      <c r="B81">
        <f t="shared" si="3"/>
        <v>0</v>
      </c>
      <c r="C81" t="s">
        <v>266</v>
      </c>
      <c r="D81">
        <v>788</v>
      </c>
      <c r="E81">
        <v>4594</v>
      </c>
      <c r="F81">
        <v>0</v>
      </c>
      <c r="G81">
        <v>5382</v>
      </c>
      <c r="H81">
        <v>22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14</v>
      </c>
      <c r="P81">
        <v>142</v>
      </c>
      <c r="Q81">
        <v>405</v>
      </c>
      <c r="R81">
        <v>0</v>
      </c>
      <c r="S81">
        <v>0</v>
      </c>
      <c r="T81">
        <v>117</v>
      </c>
      <c r="U81">
        <v>0</v>
      </c>
      <c r="V81">
        <v>257</v>
      </c>
      <c r="W81">
        <v>84</v>
      </c>
      <c r="X81">
        <v>1360</v>
      </c>
      <c r="Y81">
        <v>814</v>
      </c>
      <c r="Z81">
        <v>600</v>
      </c>
      <c r="AA81">
        <v>0</v>
      </c>
      <c r="AB81">
        <v>9197</v>
      </c>
    </row>
    <row r="82" spans="1:28" x14ac:dyDescent="0.35">
      <c r="A82">
        <f t="shared" si="2"/>
        <v>0</v>
      </c>
      <c r="B82">
        <f t="shared" si="3"/>
        <v>0</v>
      </c>
      <c r="C82" t="s">
        <v>267</v>
      </c>
      <c r="D82">
        <v>13591</v>
      </c>
      <c r="E82">
        <v>0</v>
      </c>
      <c r="F82">
        <v>0</v>
      </c>
      <c r="G82">
        <v>13591</v>
      </c>
      <c r="H82">
        <v>45</v>
      </c>
      <c r="I82">
        <v>0</v>
      </c>
      <c r="J82">
        <v>0</v>
      </c>
      <c r="K82">
        <v>0</v>
      </c>
      <c r="L82">
        <v>0</v>
      </c>
      <c r="M82">
        <v>0</v>
      </c>
      <c r="N82">
        <v>104</v>
      </c>
      <c r="O82">
        <v>94</v>
      </c>
      <c r="P82">
        <v>99</v>
      </c>
      <c r="Q82">
        <v>445</v>
      </c>
      <c r="R82">
        <v>1218</v>
      </c>
      <c r="S82">
        <v>0</v>
      </c>
      <c r="T82">
        <v>141</v>
      </c>
      <c r="U82">
        <v>72</v>
      </c>
      <c r="V82">
        <v>86</v>
      </c>
      <c r="W82">
        <v>1163</v>
      </c>
      <c r="X82">
        <v>1807</v>
      </c>
      <c r="Y82">
        <v>1051</v>
      </c>
      <c r="Z82">
        <v>0</v>
      </c>
      <c r="AA82">
        <v>0</v>
      </c>
      <c r="AB82">
        <v>19916</v>
      </c>
    </row>
    <row r="83" spans="1:28" x14ac:dyDescent="0.35">
      <c r="A83">
        <f t="shared" si="2"/>
        <v>0</v>
      </c>
      <c r="B83">
        <f t="shared" si="3"/>
        <v>0</v>
      </c>
      <c r="C83" t="s">
        <v>268</v>
      </c>
      <c r="D83">
        <v>105</v>
      </c>
      <c r="E83">
        <v>547</v>
      </c>
      <c r="F83">
        <v>0</v>
      </c>
      <c r="G83">
        <v>652</v>
      </c>
      <c r="H83">
        <v>19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1</v>
      </c>
      <c r="T83">
        <v>0</v>
      </c>
      <c r="U83">
        <v>0</v>
      </c>
      <c r="V83">
        <v>219</v>
      </c>
      <c r="W83">
        <v>22</v>
      </c>
      <c r="X83">
        <v>749</v>
      </c>
      <c r="Y83">
        <v>14</v>
      </c>
      <c r="Z83">
        <v>0</v>
      </c>
      <c r="AA83">
        <v>0</v>
      </c>
      <c r="AB83">
        <v>1676</v>
      </c>
    </row>
    <row r="84" spans="1:28" x14ac:dyDescent="0.35">
      <c r="A84">
        <f t="shared" si="2"/>
        <v>0</v>
      </c>
      <c r="B84">
        <f t="shared" si="3"/>
        <v>0</v>
      </c>
      <c r="C84" t="s">
        <v>269</v>
      </c>
      <c r="D84">
        <v>200</v>
      </c>
      <c r="E84">
        <v>1794</v>
      </c>
      <c r="F84">
        <v>0</v>
      </c>
      <c r="G84">
        <v>1994</v>
      </c>
      <c r="H84">
        <v>6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52</v>
      </c>
      <c r="R84">
        <v>0</v>
      </c>
      <c r="S84">
        <v>0</v>
      </c>
      <c r="T84">
        <v>0</v>
      </c>
      <c r="U84">
        <v>3</v>
      </c>
      <c r="V84">
        <v>21</v>
      </c>
      <c r="W84">
        <v>27</v>
      </c>
      <c r="X84">
        <v>881</v>
      </c>
      <c r="Y84">
        <v>43</v>
      </c>
      <c r="Z84">
        <v>0</v>
      </c>
      <c r="AA84">
        <v>0</v>
      </c>
      <c r="AB84">
        <v>3027</v>
      </c>
    </row>
    <row r="85" spans="1:28" x14ac:dyDescent="0.35">
      <c r="A85">
        <f t="shared" si="2"/>
        <v>0</v>
      </c>
      <c r="B85">
        <f t="shared" si="3"/>
        <v>0</v>
      </c>
      <c r="C85" t="s">
        <v>270</v>
      </c>
      <c r="D85">
        <v>55</v>
      </c>
      <c r="E85">
        <v>1252</v>
      </c>
      <c r="F85">
        <v>0</v>
      </c>
      <c r="G85">
        <v>1307</v>
      </c>
      <c r="H85">
        <v>12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741</v>
      </c>
      <c r="R85">
        <v>17</v>
      </c>
      <c r="S85">
        <v>0</v>
      </c>
      <c r="T85">
        <v>0</v>
      </c>
      <c r="U85">
        <v>0</v>
      </c>
      <c r="V85">
        <v>17</v>
      </c>
      <c r="W85">
        <v>21</v>
      </c>
      <c r="X85">
        <v>650</v>
      </c>
      <c r="Y85">
        <v>60</v>
      </c>
      <c r="Z85">
        <v>0</v>
      </c>
      <c r="AA85">
        <v>0</v>
      </c>
      <c r="AB85">
        <v>2825</v>
      </c>
    </row>
    <row r="86" spans="1:28" x14ac:dyDescent="0.35">
      <c r="A86">
        <f t="shared" si="2"/>
        <v>0</v>
      </c>
      <c r="B86">
        <f t="shared" si="3"/>
        <v>0</v>
      </c>
      <c r="C86" t="s">
        <v>271</v>
      </c>
      <c r="D86">
        <v>16412</v>
      </c>
      <c r="E86">
        <v>35245</v>
      </c>
      <c r="F86">
        <v>549</v>
      </c>
      <c r="G86">
        <v>52206</v>
      </c>
      <c r="H86">
        <v>44</v>
      </c>
      <c r="I86">
        <v>8144</v>
      </c>
      <c r="J86">
        <v>321</v>
      </c>
      <c r="K86">
        <v>0</v>
      </c>
      <c r="L86">
        <v>25</v>
      </c>
      <c r="M86">
        <v>409</v>
      </c>
      <c r="N86">
        <v>106</v>
      </c>
      <c r="O86">
        <v>0</v>
      </c>
      <c r="P86">
        <v>807</v>
      </c>
      <c r="Q86">
        <v>0</v>
      </c>
      <c r="R86">
        <v>1987</v>
      </c>
      <c r="S86">
        <v>0</v>
      </c>
      <c r="T86">
        <v>0</v>
      </c>
      <c r="U86">
        <v>55</v>
      </c>
      <c r="V86">
        <v>4323</v>
      </c>
      <c r="W86">
        <v>215</v>
      </c>
      <c r="X86">
        <v>1763</v>
      </c>
      <c r="Y86">
        <v>387</v>
      </c>
      <c r="Z86">
        <v>0</v>
      </c>
      <c r="AA86">
        <v>0</v>
      </c>
      <c r="AB86">
        <v>70792</v>
      </c>
    </row>
    <row r="87" spans="1:28" x14ac:dyDescent="0.35">
      <c r="A87">
        <f t="shared" si="2"/>
        <v>0</v>
      </c>
      <c r="B87">
        <f t="shared" si="3"/>
        <v>0</v>
      </c>
      <c r="C87" t="s">
        <v>272</v>
      </c>
      <c r="D87">
        <v>14625</v>
      </c>
      <c r="E87">
        <v>18065</v>
      </c>
      <c r="F87">
        <v>0</v>
      </c>
      <c r="G87">
        <v>32690</v>
      </c>
      <c r="H87">
        <v>10</v>
      </c>
      <c r="I87">
        <v>10568</v>
      </c>
      <c r="J87">
        <v>87</v>
      </c>
      <c r="K87">
        <v>0</v>
      </c>
      <c r="L87">
        <v>0</v>
      </c>
      <c r="M87">
        <v>676</v>
      </c>
      <c r="N87">
        <v>50</v>
      </c>
      <c r="O87">
        <v>4</v>
      </c>
      <c r="P87">
        <v>63</v>
      </c>
      <c r="Q87">
        <v>0</v>
      </c>
      <c r="R87">
        <v>944</v>
      </c>
      <c r="S87">
        <v>212</v>
      </c>
      <c r="T87">
        <v>0</v>
      </c>
      <c r="U87">
        <v>60</v>
      </c>
      <c r="V87">
        <v>219</v>
      </c>
      <c r="W87">
        <v>200</v>
      </c>
      <c r="X87">
        <v>3300</v>
      </c>
      <c r="Y87">
        <v>856</v>
      </c>
      <c r="Z87">
        <v>0</v>
      </c>
      <c r="AA87">
        <v>0</v>
      </c>
      <c r="AB87">
        <v>49939</v>
      </c>
    </row>
    <row r="88" spans="1:28" x14ac:dyDescent="0.35">
      <c r="A88">
        <f t="shared" si="2"/>
        <v>0</v>
      </c>
      <c r="B88">
        <f t="shared" si="3"/>
        <v>0</v>
      </c>
      <c r="C88" t="s">
        <v>273</v>
      </c>
      <c r="D88">
        <v>2546</v>
      </c>
      <c r="E88">
        <v>8590</v>
      </c>
      <c r="F88">
        <v>0</v>
      </c>
      <c r="G88">
        <v>11136</v>
      </c>
      <c r="H88">
        <v>13</v>
      </c>
      <c r="I88">
        <v>2505</v>
      </c>
      <c r="J88">
        <v>334</v>
      </c>
      <c r="K88">
        <v>0</v>
      </c>
      <c r="L88">
        <v>0</v>
      </c>
      <c r="M88">
        <v>0</v>
      </c>
      <c r="N88">
        <v>0</v>
      </c>
      <c r="O88">
        <v>0</v>
      </c>
      <c r="P88">
        <v>14</v>
      </c>
      <c r="Q88">
        <v>98</v>
      </c>
      <c r="R88">
        <v>1</v>
      </c>
      <c r="S88">
        <v>1431</v>
      </c>
      <c r="T88">
        <v>123</v>
      </c>
      <c r="U88">
        <v>49</v>
      </c>
      <c r="V88">
        <v>129</v>
      </c>
      <c r="W88">
        <v>20</v>
      </c>
      <c r="X88">
        <v>389</v>
      </c>
      <c r="Y88">
        <v>256</v>
      </c>
      <c r="Z88">
        <v>0</v>
      </c>
      <c r="AA88">
        <v>0</v>
      </c>
      <c r="AB88">
        <v>16498</v>
      </c>
    </row>
    <row r="89" spans="1:28" x14ac:dyDescent="0.35">
      <c r="A89">
        <f t="shared" si="2"/>
        <v>0</v>
      </c>
      <c r="B89">
        <f t="shared" si="3"/>
        <v>0</v>
      </c>
      <c r="C89" t="s">
        <v>274</v>
      </c>
      <c r="D89">
        <v>20852</v>
      </c>
      <c r="E89">
        <v>27350</v>
      </c>
      <c r="F89">
        <v>5825</v>
      </c>
      <c r="G89">
        <v>54027</v>
      </c>
      <c r="H89">
        <v>77</v>
      </c>
      <c r="I89">
        <v>11051</v>
      </c>
      <c r="J89">
        <v>617</v>
      </c>
      <c r="K89">
        <v>0</v>
      </c>
      <c r="L89">
        <v>90</v>
      </c>
      <c r="M89">
        <v>0</v>
      </c>
      <c r="N89">
        <v>0</v>
      </c>
      <c r="O89">
        <v>41</v>
      </c>
      <c r="P89">
        <v>307</v>
      </c>
      <c r="Q89">
        <v>224</v>
      </c>
      <c r="R89">
        <v>469</v>
      </c>
      <c r="S89">
        <v>5069</v>
      </c>
      <c r="T89">
        <v>500</v>
      </c>
      <c r="U89">
        <v>75</v>
      </c>
      <c r="V89">
        <v>1716</v>
      </c>
      <c r="W89">
        <v>3275</v>
      </c>
      <c r="X89">
        <v>2634</v>
      </c>
      <c r="Y89">
        <v>3995</v>
      </c>
      <c r="Z89">
        <v>0</v>
      </c>
      <c r="AA89">
        <v>2507</v>
      </c>
      <c r="AB89">
        <v>86674</v>
      </c>
    </row>
    <row r="90" spans="1:28" x14ac:dyDescent="0.35">
      <c r="A90">
        <f t="shared" si="2"/>
        <v>0</v>
      </c>
      <c r="B90">
        <f t="shared" si="3"/>
        <v>0</v>
      </c>
      <c r="C90" t="s">
        <v>275</v>
      </c>
      <c r="D90">
        <v>4100</v>
      </c>
      <c r="E90">
        <v>12969</v>
      </c>
      <c r="F90">
        <v>0</v>
      </c>
      <c r="G90">
        <v>17069</v>
      </c>
      <c r="H90">
        <v>3</v>
      </c>
      <c r="I90">
        <v>3894</v>
      </c>
      <c r="J90">
        <v>88</v>
      </c>
      <c r="K90">
        <v>0</v>
      </c>
      <c r="L90">
        <v>0</v>
      </c>
      <c r="M90">
        <v>123</v>
      </c>
      <c r="N90">
        <v>0</v>
      </c>
      <c r="O90">
        <v>0</v>
      </c>
      <c r="P90">
        <v>37</v>
      </c>
      <c r="Q90">
        <v>17</v>
      </c>
      <c r="R90">
        <v>20</v>
      </c>
      <c r="S90">
        <v>0</v>
      </c>
      <c r="T90">
        <v>56</v>
      </c>
      <c r="U90">
        <v>0</v>
      </c>
      <c r="V90">
        <v>203</v>
      </c>
      <c r="W90">
        <v>94</v>
      </c>
      <c r="X90">
        <v>450</v>
      </c>
      <c r="Y90">
        <v>509</v>
      </c>
      <c r="Z90">
        <v>0</v>
      </c>
      <c r="AA90">
        <v>0</v>
      </c>
      <c r="AB90">
        <v>22563</v>
      </c>
    </row>
    <row r="91" spans="1:28" x14ac:dyDescent="0.35">
      <c r="A91">
        <f t="shared" si="2"/>
        <v>0</v>
      </c>
      <c r="B91">
        <f t="shared" si="3"/>
        <v>0</v>
      </c>
      <c r="C91" t="s">
        <v>276</v>
      </c>
      <c r="D91">
        <v>18270</v>
      </c>
      <c r="E91">
        <v>0</v>
      </c>
      <c r="F91">
        <v>35124</v>
      </c>
      <c r="G91">
        <v>53394</v>
      </c>
      <c r="H91">
        <v>60</v>
      </c>
      <c r="I91">
        <v>6457</v>
      </c>
      <c r="J91">
        <v>1251</v>
      </c>
      <c r="K91">
        <v>0</v>
      </c>
      <c r="L91">
        <v>15</v>
      </c>
      <c r="M91">
        <v>0</v>
      </c>
      <c r="N91">
        <v>112</v>
      </c>
      <c r="O91">
        <v>191</v>
      </c>
      <c r="P91">
        <v>1392</v>
      </c>
      <c r="Q91">
        <v>0</v>
      </c>
      <c r="R91">
        <v>234</v>
      </c>
      <c r="S91">
        <v>2827</v>
      </c>
      <c r="T91">
        <v>847</v>
      </c>
      <c r="U91">
        <v>82</v>
      </c>
      <c r="V91">
        <v>1560</v>
      </c>
      <c r="W91">
        <v>2488</v>
      </c>
      <c r="X91">
        <v>2667</v>
      </c>
      <c r="Y91">
        <v>2556</v>
      </c>
      <c r="Z91">
        <v>0</v>
      </c>
      <c r="AA91">
        <v>0</v>
      </c>
      <c r="AB91">
        <v>76133</v>
      </c>
    </row>
    <row r="92" spans="1:28" x14ac:dyDescent="0.35">
      <c r="A92">
        <f t="shared" si="2"/>
        <v>0</v>
      </c>
      <c r="B92">
        <f t="shared" si="3"/>
        <v>0</v>
      </c>
      <c r="C92" t="s">
        <v>277</v>
      </c>
      <c r="D92">
        <v>17007</v>
      </c>
      <c r="E92">
        <v>30476</v>
      </c>
      <c r="F92">
        <v>0</v>
      </c>
      <c r="G92">
        <v>47483</v>
      </c>
      <c r="H92">
        <v>21</v>
      </c>
      <c r="I92">
        <v>13632</v>
      </c>
      <c r="J92">
        <v>204</v>
      </c>
      <c r="K92">
        <v>0</v>
      </c>
      <c r="L92">
        <v>20</v>
      </c>
      <c r="M92">
        <v>843</v>
      </c>
      <c r="N92">
        <v>0</v>
      </c>
      <c r="O92">
        <v>109</v>
      </c>
      <c r="P92">
        <v>1731</v>
      </c>
      <c r="Q92">
        <v>0</v>
      </c>
      <c r="R92">
        <v>2873</v>
      </c>
      <c r="S92">
        <v>0</v>
      </c>
      <c r="T92">
        <v>0</v>
      </c>
      <c r="U92">
        <v>68</v>
      </c>
      <c r="V92">
        <v>155</v>
      </c>
      <c r="W92">
        <v>145</v>
      </c>
      <c r="X92">
        <v>1653</v>
      </c>
      <c r="Y92">
        <v>2724</v>
      </c>
      <c r="Z92">
        <v>0</v>
      </c>
      <c r="AA92">
        <v>0</v>
      </c>
      <c r="AB92">
        <v>72283</v>
      </c>
    </row>
    <row r="93" spans="1:28" x14ac:dyDescent="0.35">
      <c r="A93">
        <f t="shared" si="2"/>
        <v>0</v>
      </c>
      <c r="B93">
        <f t="shared" si="3"/>
        <v>0</v>
      </c>
      <c r="C93" t="s">
        <v>277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622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</row>
    <row r="94" spans="1:28" x14ac:dyDescent="0.35">
      <c r="A94">
        <f t="shared" si="2"/>
        <v>0</v>
      </c>
      <c r="B94">
        <f t="shared" si="3"/>
        <v>0</v>
      </c>
      <c r="C94" t="s">
        <v>278</v>
      </c>
      <c r="D94">
        <v>27650</v>
      </c>
      <c r="E94">
        <v>0</v>
      </c>
      <c r="F94">
        <v>4441</v>
      </c>
      <c r="G94">
        <v>32091</v>
      </c>
      <c r="H94">
        <v>116</v>
      </c>
      <c r="I94">
        <v>7278</v>
      </c>
      <c r="J94">
        <v>794</v>
      </c>
      <c r="K94">
        <v>0</v>
      </c>
      <c r="L94">
        <v>0</v>
      </c>
      <c r="M94">
        <v>0</v>
      </c>
      <c r="N94">
        <v>118</v>
      </c>
      <c r="O94">
        <v>3</v>
      </c>
      <c r="P94">
        <v>14</v>
      </c>
      <c r="Q94">
        <v>712</v>
      </c>
      <c r="R94">
        <v>1924</v>
      </c>
      <c r="S94">
        <v>0</v>
      </c>
      <c r="T94">
        <v>371</v>
      </c>
      <c r="U94">
        <v>85</v>
      </c>
      <c r="V94">
        <v>93</v>
      </c>
      <c r="W94">
        <v>2161</v>
      </c>
      <c r="X94">
        <v>1377</v>
      </c>
      <c r="Y94">
        <v>1427</v>
      </c>
      <c r="Z94">
        <v>30</v>
      </c>
      <c r="AA94">
        <v>0</v>
      </c>
      <c r="AB94">
        <v>48594</v>
      </c>
    </row>
    <row r="95" spans="1:28" x14ac:dyDescent="0.35">
      <c r="A95">
        <f t="shared" si="2"/>
        <v>0</v>
      </c>
      <c r="B95">
        <f t="shared" si="3"/>
        <v>0</v>
      </c>
      <c r="C95" t="s">
        <v>279</v>
      </c>
      <c r="D95">
        <v>558</v>
      </c>
      <c r="E95">
        <v>5387</v>
      </c>
      <c r="F95">
        <v>0</v>
      </c>
      <c r="G95">
        <v>5945</v>
      </c>
      <c r="H95">
        <v>36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258</v>
      </c>
      <c r="Q95">
        <v>0</v>
      </c>
      <c r="R95">
        <v>66</v>
      </c>
      <c r="S95">
        <v>0</v>
      </c>
      <c r="T95">
        <v>0</v>
      </c>
      <c r="U95">
        <v>111</v>
      </c>
      <c r="V95">
        <v>696</v>
      </c>
      <c r="W95">
        <v>160</v>
      </c>
      <c r="X95">
        <v>1162</v>
      </c>
      <c r="Y95">
        <v>297</v>
      </c>
      <c r="Z95">
        <v>0</v>
      </c>
      <c r="AA95">
        <v>0</v>
      </c>
      <c r="AB95">
        <v>8731</v>
      </c>
    </row>
    <row r="96" spans="1:28" x14ac:dyDescent="0.35">
      <c r="A96">
        <f t="shared" si="2"/>
        <v>0</v>
      </c>
      <c r="B96">
        <f t="shared" si="3"/>
        <v>0</v>
      </c>
      <c r="C96" t="s">
        <v>280</v>
      </c>
      <c r="D96">
        <v>120</v>
      </c>
      <c r="E96">
        <v>971</v>
      </c>
      <c r="F96">
        <v>0</v>
      </c>
      <c r="G96">
        <v>1091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23</v>
      </c>
      <c r="U96">
        <v>0</v>
      </c>
      <c r="V96">
        <v>99</v>
      </c>
      <c r="W96">
        <v>0</v>
      </c>
      <c r="X96">
        <v>381</v>
      </c>
      <c r="Y96">
        <v>77</v>
      </c>
      <c r="Z96">
        <v>0</v>
      </c>
      <c r="AA96">
        <v>0</v>
      </c>
      <c r="AB96">
        <v>1671</v>
      </c>
    </row>
    <row r="97" spans="1:28" x14ac:dyDescent="0.35">
      <c r="A97">
        <f t="shared" si="2"/>
        <v>0</v>
      </c>
      <c r="B97">
        <f t="shared" si="3"/>
        <v>0</v>
      </c>
      <c r="C97" t="s">
        <v>281</v>
      </c>
      <c r="D97">
        <v>14600</v>
      </c>
      <c r="E97">
        <v>32590</v>
      </c>
      <c r="F97">
        <v>770</v>
      </c>
      <c r="G97">
        <v>47960</v>
      </c>
      <c r="H97">
        <v>101</v>
      </c>
      <c r="I97">
        <v>9670</v>
      </c>
      <c r="J97">
        <v>271</v>
      </c>
      <c r="K97">
        <v>0</v>
      </c>
      <c r="L97">
        <v>113</v>
      </c>
      <c r="M97">
        <v>0</v>
      </c>
      <c r="N97">
        <v>217</v>
      </c>
      <c r="O97">
        <v>0</v>
      </c>
      <c r="P97">
        <v>40</v>
      </c>
      <c r="Q97">
        <v>1631</v>
      </c>
      <c r="R97">
        <v>2702</v>
      </c>
      <c r="S97">
        <v>43</v>
      </c>
      <c r="T97">
        <v>261</v>
      </c>
      <c r="U97">
        <v>86</v>
      </c>
      <c r="V97">
        <v>783</v>
      </c>
      <c r="W97">
        <v>2292</v>
      </c>
      <c r="X97">
        <v>3606</v>
      </c>
      <c r="Y97">
        <v>1733</v>
      </c>
      <c r="Z97">
        <v>0</v>
      </c>
      <c r="AA97">
        <v>0</v>
      </c>
      <c r="AB97">
        <v>71509</v>
      </c>
    </row>
    <row r="98" spans="1:28" x14ac:dyDescent="0.35">
      <c r="A98">
        <f t="shared" si="2"/>
        <v>0</v>
      </c>
      <c r="B98">
        <f t="shared" si="3"/>
        <v>0</v>
      </c>
      <c r="C98" t="s">
        <v>282</v>
      </c>
      <c r="D98">
        <v>9193</v>
      </c>
      <c r="E98">
        <v>32878</v>
      </c>
      <c r="F98">
        <v>0</v>
      </c>
      <c r="G98">
        <v>42071</v>
      </c>
      <c r="H98">
        <v>26</v>
      </c>
      <c r="I98">
        <v>5263</v>
      </c>
      <c r="J98">
        <v>687</v>
      </c>
      <c r="K98">
        <v>0</v>
      </c>
      <c r="L98">
        <v>55</v>
      </c>
      <c r="M98">
        <v>0</v>
      </c>
      <c r="N98">
        <v>0</v>
      </c>
      <c r="O98">
        <v>2</v>
      </c>
      <c r="P98">
        <v>10</v>
      </c>
      <c r="Q98">
        <v>207</v>
      </c>
      <c r="R98">
        <v>1256</v>
      </c>
      <c r="S98">
        <v>0</v>
      </c>
      <c r="T98">
        <v>392</v>
      </c>
      <c r="U98">
        <v>174</v>
      </c>
      <c r="V98">
        <v>452</v>
      </c>
      <c r="W98">
        <v>2060</v>
      </c>
      <c r="X98">
        <v>1753</v>
      </c>
      <c r="Y98">
        <v>4626</v>
      </c>
      <c r="Z98">
        <v>0</v>
      </c>
      <c r="AA98">
        <v>0</v>
      </c>
      <c r="AB98">
        <v>59034</v>
      </c>
    </row>
    <row r="99" spans="1:28" x14ac:dyDescent="0.35">
      <c r="A99">
        <f t="shared" si="2"/>
        <v>0</v>
      </c>
      <c r="B99">
        <f t="shared" si="3"/>
        <v>0</v>
      </c>
      <c r="C99" t="s">
        <v>283</v>
      </c>
      <c r="D99">
        <v>0</v>
      </c>
      <c r="E99">
        <v>550</v>
      </c>
      <c r="F99">
        <v>0</v>
      </c>
      <c r="G99">
        <v>550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41</v>
      </c>
      <c r="P99">
        <v>0</v>
      </c>
      <c r="Q99">
        <v>0</v>
      </c>
      <c r="R99">
        <v>0</v>
      </c>
      <c r="S99">
        <v>0</v>
      </c>
      <c r="T99">
        <v>0</v>
      </c>
      <c r="U99">
        <v>10</v>
      </c>
      <c r="V99">
        <v>391</v>
      </c>
      <c r="W99">
        <v>33</v>
      </c>
      <c r="X99">
        <v>498</v>
      </c>
      <c r="Y99">
        <v>111</v>
      </c>
      <c r="Z99">
        <v>0</v>
      </c>
      <c r="AA99">
        <v>0</v>
      </c>
      <c r="AB99">
        <v>1634</v>
      </c>
    </row>
    <row r="100" spans="1:28" x14ac:dyDescent="0.35">
      <c r="A100">
        <f t="shared" si="2"/>
        <v>0</v>
      </c>
      <c r="B100">
        <f t="shared" si="3"/>
        <v>0</v>
      </c>
      <c r="C100" t="s">
        <v>284</v>
      </c>
      <c r="D100">
        <v>0</v>
      </c>
      <c r="E100">
        <v>863</v>
      </c>
      <c r="F100">
        <v>0</v>
      </c>
      <c r="G100">
        <v>863</v>
      </c>
      <c r="H100">
        <v>9</v>
      </c>
      <c r="I100">
        <v>0</v>
      </c>
      <c r="J100">
        <v>0</v>
      </c>
      <c r="K100">
        <v>0</v>
      </c>
      <c r="L100">
        <v>0</v>
      </c>
      <c r="M100">
        <v>477</v>
      </c>
      <c r="N100">
        <v>0</v>
      </c>
      <c r="O100">
        <v>0</v>
      </c>
      <c r="P100">
        <v>20</v>
      </c>
      <c r="Q100">
        <v>0</v>
      </c>
      <c r="R100">
        <v>17</v>
      </c>
      <c r="S100">
        <v>0</v>
      </c>
      <c r="T100">
        <v>0</v>
      </c>
      <c r="U100">
        <v>2</v>
      </c>
      <c r="V100">
        <v>43</v>
      </c>
      <c r="W100">
        <v>0</v>
      </c>
      <c r="X100">
        <v>257</v>
      </c>
      <c r="Y100">
        <v>1041</v>
      </c>
      <c r="Z100">
        <v>0</v>
      </c>
      <c r="AA100">
        <v>0</v>
      </c>
      <c r="AB100">
        <v>2729</v>
      </c>
    </row>
    <row r="101" spans="1:28" x14ac:dyDescent="0.35">
      <c r="A101">
        <f t="shared" si="2"/>
        <v>0</v>
      </c>
      <c r="B101">
        <f t="shared" si="3"/>
        <v>0</v>
      </c>
      <c r="C101" t="s">
        <v>285</v>
      </c>
      <c r="D101">
        <v>6853</v>
      </c>
      <c r="E101">
        <v>36471</v>
      </c>
      <c r="F101">
        <v>0</v>
      </c>
      <c r="G101">
        <v>43324</v>
      </c>
      <c r="H101">
        <v>10</v>
      </c>
      <c r="I101">
        <v>7457</v>
      </c>
      <c r="J101">
        <v>977</v>
      </c>
      <c r="K101">
        <v>0</v>
      </c>
      <c r="L101">
        <v>6</v>
      </c>
      <c r="M101">
        <v>0</v>
      </c>
      <c r="N101">
        <v>18</v>
      </c>
      <c r="O101">
        <v>0</v>
      </c>
      <c r="P101">
        <v>631</v>
      </c>
      <c r="Q101">
        <v>599</v>
      </c>
      <c r="R101">
        <v>270</v>
      </c>
      <c r="S101">
        <v>4774</v>
      </c>
      <c r="T101">
        <v>206</v>
      </c>
      <c r="U101">
        <v>4</v>
      </c>
      <c r="V101">
        <v>2431</v>
      </c>
      <c r="W101">
        <v>2411</v>
      </c>
      <c r="X101">
        <v>1143</v>
      </c>
      <c r="Y101">
        <v>2568</v>
      </c>
      <c r="Z101">
        <v>0</v>
      </c>
      <c r="AA101">
        <v>1000</v>
      </c>
      <c r="AB101">
        <v>67829</v>
      </c>
    </row>
    <row r="102" spans="1:28" x14ac:dyDescent="0.35">
      <c r="A102">
        <f t="shared" si="2"/>
        <v>0</v>
      </c>
      <c r="B102">
        <f t="shared" si="3"/>
        <v>0</v>
      </c>
      <c r="C102" t="s">
        <v>286</v>
      </c>
      <c r="D102">
        <v>12314</v>
      </c>
      <c r="E102">
        <v>23617</v>
      </c>
      <c r="F102">
        <v>3300</v>
      </c>
      <c r="G102">
        <v>39231</v>
      </c>
      <c r="H102">
        <v>45</v>
      </c>
      <c r="I102">
        <v>9360</v>
      </c>
      <c r="J102">
        <v>147</v>
      </c>
      <c r="K102">
        <v>0</v>
      </c>
      <c r="L102">
        <v>0</v>
      </c>
      <c r="M102">
        <v>544</v>
      </c>
      <c r="N102">
        <v>3</v>
      </c>
      <c r="O102">
        <v>0</v>
      </c>
      <c r="P102">
        <v>2315</v>
      </c>
      <c r="Q102">
        <v>504</v>
      </c>
      <c r="R102">
        <v>1527</v>
      </c>
      <c r="S102">
        <v>0</v>
      </c>
      <c r="T102">
        <v>289</v>
      </c>
      <c r="U102">
        <v>14</v>
      </c>
      <c r="V102">
        <v>2504</v>
      </c>
      <c r="W102">
        <v>2093</v>
      </c>
      <c r="X102">
        <v>2692</v>
      </c>
      <c r="Y102">
        <v>907</v>
      </c>
      <c r="Z102">
        <v>0</v>
      </c>
      <c r="AA102">
        <v>0</v>
      </c>
      <c r="AB102">
        <v>62175</v>
      </c>
    </row>
    <row r="103" spans="1:28" x14ac:dyDescent="0.35">
      <c r="A103">
        <f t="shared" si="2"/>
        <v>0</v>
      </c>
      <c r="B103">
        <f t="shared" si="3"/>
        <v>0</v>
      </c>
      <c r="C103" t="s">
        <v>287</v>
      </c>
      <c r="D103">
        <v>214</v>
      </c>
      <c r="E103">
        <v>913</v>
      </c>
      <c r="F103">
        <v>234</v>
      </c>
      <c r="G103">
        <v>1361</v>
      </c>
      <c r="H103">
        <v>30</v>
      </c>
      <c r="I103">
        <v>0</v>
      </c>
      <c r="J103">
        <v>0</v>
      </c>
      <c r="K103">
        <v>0</v>
      </c>
      <c r="L103">
        <v>0</v>
      </c>
      <c r="M103">
        <v>950</v>
      </c>
      <c r="N103">
        <v>0</v>
      </c>
      <c r="O103">
        <v>0</v>
      </c>
      <c r="P103">
        <v>0</v>
      </c>
      <c r="Q103">
        <v>226</v>
      </c>
      <c r="R103">
        <v>0</v>
      </c>
      <c r="S103">
        <v>1266</v>
      </c>
      <c r="T103">
        <v>0</v>
      </c>
      <c r="U103">
        <v>1</v>
      </c>
      <c r="V103">
        <v>334</v>
      </c>
      <c r="W103">
        <v>33</v>
      </c>
      <c r="X103">
        <v>245</v>
      </c>
      <c r="Y103">
        <v>111</v>
      </c>
      <c r="Z103">
        <v>0</v>
      </c>
      <c r="AA103">
        <v>0</v>
      </c>
      <c r="AB103">
        <v>4557</v>
      </c>
    </row>
    <row r="104" spans="1:28" x14ac:dyDescent="0.35">
      <c r="A104">
        <f t="shared" si="2"/>
        <v>0</v>
      </c>
      <c r="B104">
        <f t="shared" si="3"/>
        <v>0</v>
      </c>
      <c r="C104" t="s">
        <v>287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</row>
    <row r="105" spans="1:28" x14ac:dyDescent="0.35">
      <c r="A105">
        <f t="shared" si="2"/>
        <v>0</v>
      </c>
      <c r="B105">
        <f t="shared" si="3"/>
        <v>0</v>
      </c>
      <c r="C105" t="s">
        <v>288</v>
      </c>
      <c r="D105">
        <v>632</v>
      </c>
      <c r="E105">
        <v>1136</v>
      </c>
      <c r="F105">
        <v>0</v>
      </c>
      <c r="G105">
        <v>1768</v>
      </c>
      <c r="H105">
        <v>55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20</v>
      </c>
      <c r="S105">
        <v>51</v>
      </c>
      <c r="T105">
        <v>19</v>
      </c>
      <c r="U105">
        <v>6</v>
      </c>
      <c r="V105">
        <v>60</v>
      </c>
      <c r="W105">
        <v>23</v>
      </c>
      <c r="X105">
        <v>1936</v>
      </c>
      <c r="Y105">
        <v>34</v>
      </c>
      <c r="Z105">
        <v>0</v>
      </c>
      <c r="AA105">
        <v>0</v>
      </c>
      <c r="AB105">
        <v>3972</v>
      </c>
    </row>
    <row r="106" spans="1:28" x14ac:dyDescent="0.35">
      <c r="A106">
        <f t="shared" si="2"/>
        <v>0</v>
      </c>
      <c r="B106">
        <f t="shared" si="3"/>
        <v>0</v>
      </c>
      <c r="C106" t="s">
        <v>289</v>
      </c>
      <c r="D106">
        <v>11449</v>
      </c>
      <c r="E106">
        <v>44847</v>
      </c>
      <c r="F106">
        <v>0</v>
      </c>
      <c r="G106">
        <v>56296</v>
      </c>
      <c r="H106">
        <v>38</v>
      </c>
      <c r="I106">
        <v>8338</v>
      </c>
      <c r="J106">
        <v>684</v>
      </c>
      <c r="K106">
        <v>0</v>
      </c>
      <c r="L106">
        <v>504</v>
      </c>
      <c r="M106">
        <v>1906</v>
      </c>
      <c r="N106">
        <v>0</v>
      </c>
      <c r="O106">
        <v>3486</v>
      </c>
      <c r="P106">
        <v>307</v>
      </c>
      <c r="Q106">
        <v>0</v>
      </c>
      <c r="R106">
        <v>1533</v>
      </c>
      <c r="S106">
        <v>0</v>
      </c>
      <c r="T106">
        <v>210</v>
      </c>
      <c r="U106">
        <v>88</v>
      </c>
      <c r="V106">
        <v>781</v>
      </c>
      <c r="W106">
        <v>2965</v>
      </c>
      <c r="X106">
        <v>4444</v>
      </c>
      <c r="Y106">
        <v>3922</v>
      </c>
      <c r="Z106">
        <v>0</v>
      </c>
      <c r="AA106">
        <v>0</v>
      </c>
      <c r="AB106">
        <v>85502</v>
      </c>
    </row>
    <row r="107" spans="1:28" x14ac:dyDescent="0.35">
      <c r="A107">
        <f t="shared" si="2"/>
        <v>0</v>
      </c>
      <c r="B107">
        <f t="shared" si="3"/>
        <v>0</v>
      </c>
      <c r="C107" t="s">
        <v>290</v>
      </c>
      <c r="D107">
        <v>18800</v>
      </c>
      <c r="E107">
        <v>29032</v>
      </c>
      <c r="F107">
        <v>0</v>
      </c>
      <c r="G107">
        <v>47832</v>
      </c>
      <c r="H107">
        <v>75</v>
      </c>
      <c r="I107">
        <v>11956</v>
      </c>
      <c r="J107">
        <v>436</v>
      </c>
      <c r="K107">
        <v>1569</v>
      </c>
      <c r="L107">
        <v>4761</v>
      </c>
      <c r="M107">
        <v>1147</v>
      </c>
      <c r="N107">
        <v>2078</v>
      </c>
      <c r="O107">
        <v>1</v>
      </c>
      <c r="P107">
        <v>351</v>
      </c>
      <c r="Q107">
        <v>4027</v>
      </c>
      <c r="R107">
        <v>8930</v>
      </c>
      <c r="S107">
        <v>0</v>
      </c>
      <c r="T107">
        <v>379</v>
      </c>
      <c r="U107">
        <v>91</v>
      </c>
      <c r="V107">
        <v>3471</v>
      </c>
      <c r="W107">
        <v>2226</v>
      </c>
      <c r="X107">
        <v>3454</v>
      </c>
      <c r="Y107">
        <v>3225</v>
      </c>
      <c r="Z107">
        <v>0</v>
      </c>
      <c r="AA107">
        <v>0</v>
      </c>
      <c r="AB107">
        <v>96009</v>
      </c>
    </row>
    <row r="108" spans="1:28" x14ac:dyDescent="0.35">
      <c r="A108">
        <f t="shared" si="2"/>
        <v>0</v>
      </c>
      <c r="B108">
        <f t="shared" si="3"/>
        <v>0</v>
      </c>
      <c r="C108" t="s">
        <v>291</v>
      </c>
      <c r="D108">
        <v>16854</v>
      </c>
      <c r="E108">
        <v>9815</v>
      </c>
      <c r="F108">
        <v>25111</v>
      </c>
      <c r="G108">
        <v>51780</v>
      </c>
      <c r="H108">
        <v>51</v>
      </c>
      <c r="I108">
        <v>12656</v>
      </c>
      <c r="J108">
        <v>1195</v>
      </c>
      <c r="K108">
        <v>1186</v>
      </c>
      <c r="L108">
        <v>4114</v>
      </c>
      <c r="M108">
        <v>1286</v>
      </c>
      <c r="N108">
        <v>48</v>
      </c>
      <c r="O108">
        <v>74</v>
      </c>
      <c r="P108">
        <v>1159</v>
      </c>
      <c r="Q108">
        <v>3859</v>
      </c>
      <c r="R108">
        <v>6447</v>
      </c>
      <c r="S108">
        <v>0</v>
      </c>
      <c r="T108">
        <v>601</v>
      </c>
      <c r="U108">
        <v>167</v>
      </c>
      <c r="V108">
        <v>981</v>
      </c>
      <c r="W108">
        <v>2219</v>
      </c>
      <c r="X108">
        <v>1103</v>
      </c>
      <c r="Y108">
        <v>7800</v>
      </c>
      <c r="Z108">
        <v>1034</v>
      </c>
      <c r="AA108">
        <v>1282</v>
      </c>
      <c r="AB108">
        <v>99042</v>
      </c>
    </row>
    <row r="109" spans="1:28" x14ac:dyDescent="0.35">
      <c r="A109">
        <f t="shared" si="2"/>
        <v>0</v>
      </c>
      <c r="B109">
        <f t="shared" si="3"/>
        <v>0</v>
      </c>
      <c r="C109" t="s">
        <v>292</v>
      </c>
      <c r="D109">
        <v>9500</v>
      </c>
      <c r="E109">
        <v>15800</v>
      </c>
      <c r="F109">
        <v>0</v>
      </c>
      <c r="G109">
        <v>25300</v>
      </c>
      <c r="H109">
        <v>154</v>
      </c>
      <c r="I109">
        <v>6421</v>
      </c>
      <c r="J109">
        <v>335</v>
      </c>
      <c r="K109">
        <v>0</v>
      </c>
      <c r="L109">
        <v>1314</v>
      </c>
      <c r="M109">
        <v>765</v>
      </c>
      <c r="N109">
        <v>0</v>
      </c>
      <c r="O109">
        <v>0</v>
      </c>
      <c r="P109">
        <v>31</v>
      </c>
      <c r="Q109">
        <v>723</v>
      </c>
      <c r="R109">
        <v>470</v>
      </c>
      <c r="S109">
        <v>72</v>
      </c>
      <c r="T109">
        <v>7</v>
      </c>
      <c r="U109">
        <v>58</v>
      </c>
      <c r="V109">
        <v>325</v>
      </c>
      <c r="W109">
        <v>1294</v>
      </c>
      <c r="X109">
        <v>1761</v>
      </c>
      <c r="Y109">
        <v>680</v>
      </c>
      <c r="Z109">
        <v>0</v>
      </c>
      <c r="AA109">
        <v>0</v>
      </c>
      <c r="AB109">
        <v>39710</v>
      </c>
    </row>
    <row r="110" spans="1:28" x14ac:dyDescent="0.35">
      <c r="A110">
        <f t="shared" si="2"/>
        <v>0</v>
      </c>
      <c r="B110">
        <f t="shared" si="3"/>
        <v>0</v>
      </c>
      <c r="C110" t="s">
        <v>293</v>
      </c>
      <c r="D110">
        <v>8336</v>
      </c>
      <c r="E110">
        <v>0</v>
      </c>
      <c r="F110">
        <v>19485</v>
      </c>
      <c r="G110">
        <v>27821</v>
      </c>
      <c r="H110">
        <v>108</v>
      </c>
      <c r="I110">
        <v>8936</v>
      </c>
      <c r="J110">
        <v>273</v>
      </c>
      <c r="K110">
        <v>721</v>
      </c>
      <c r="L110">
        <v>2638</v>
      </c>
      <c r="M110">
        <v>0</v>
      </c>
      <c r="N110">
        <v>76</v>
      </c>
      <c r="O110">
        <v>1281</v>
      </c>
      <c r="P110">
        <v>450</v>
      </c>
      <c r="Q110">
        <v>1650</v>
      </c>
      <c r="R110">
        <v>2743</v>
      </c>
      <c r="S110">
        <v>0</v>
      </c>
      <c r="T110">
        <v>0</v>
      </c>
      <c r="U110">
        <v>8</v>
      </c>
      <c r="V110">
        <v>638</v>
      </c>
      <c r="W110">
        <v>0</v>
      </c>
      <c r="X110">
        <v>1550</v>
      </c>
      <c r="Y110">
        <v>4029</v>
      </c>
      <c r="Z110">
        <v>0</v>
      </c>
      <c r="AA110">
        <v>1500</v>
      </c>
      <c r="AB110">
        <v>54422</v>
      </c>
    </row>
    <row r="111" spans="1:28" x14ac:dyDescent="0.35">
      <c r="A111">
        <f t="shared" si="2"/>
        <v>0</v>
      </c>
      <c r="B111">
        <f t="shared" si="3"/>
        <v>0</v>
      </c>
      <c r="C111" t="s">
        <v>294</v>
      </c>
      <c r="D111">
        <v>3557</v>
      </c>
      <c r="E111">
        <v>6570</v>
      </c>
      <c r="F111">
        <v>0</v>
      </c>
      <c r="G111">
        <v>10127</v>
      </c>
      <c r="H111">
        <v>53</v>
      </c>
      <c r="I111">
        <v>3121</v>
      </c>
      <c r="J111">
        <v>66</v>
      </c>
      <c r="K111">
        <v>0</v>
      </c>
      <c r="L111">
        <v>621</v>
      </c>
      <c r="M111">
        <v>0</v>
      </c>
      <c r="N111">
        <v>19</v>
      </c>
      <c r="O111">
        <v>201</v>
      </c>
      <c r="P111">
        <v>402</v>
      </c>
      <c r="Q111">
        <v>221</v>
      </c>
      <c r="R111">
        <v>2540</v>
      </c>
      <c r="S111">
        <v>0</v>
      </c>
      <c r="T111">
        <v>85</v>
      </c>
      <c r="U111">
        <v>41</v>
      </c>
      <c r="V111">
        <v>763</v>
      </c>
      <c r="W111">
        <v>664</v>
      </c>
      <c r="X111">
        <v>870</v>
      </c>
      <c r="Y111">
        <v>320</v>
      </c>
      <c r="Z111">
        <v>0</v>
      </c>
      <c r="AA111">
        <v>0</v>
      </c>
      <c r="AB111">
        <v>20114</v>
      </c>
    </row>
    <row r="112" spans="1:28" x14ac:dyDescent="0.35">
      <c r="A112">
        <f t="shared" si="2"/>
        <v>0</v>
      </c>
      <c r="B112">
        <f t="shared" si="3"/>
        <v>0</v>
      </c>
      <c r="C112" t="s">
        <v>295</v>
      </c>
      <c r="D112">
        <v>10400</v>
      </c>
      <c r="E112">
        <v>12349</v>
      </c>
      <c r="F112">
        <v>0</v>
      </c>
      <c r="G112">
        <v>22749</v>
      </c>
      <c r="H112">
        <v>116</v>
      </c>
      <c r="I112">
        <v>7253</v>
      </c>
      <c r="J112">
        <v>165</v>
      </c>
      <c r="K112">
        <v>706</v>
      </c>
      <c r="L112">
        <v>3331</v>
      </c>
      <c r="M112">
        <v>597</v>
      </c>
      <c r="N112">
        <v>42</v>
      </c>
      <c r="O112">
        <v>240</v>
      </c>
      <c r="P112">
        <v>936</v>
      </c>
      <c r="Q112">
        <v>1743</v>
      </c>
      <c r="R112">
        <v>12172</v>
      </c>
      <c r="S112">
        <v>0</v>
      </c>
      <c r="T112">
        <v>138</v>
      </c>
      <c r="U112">
        <v>0</v>
      </c>
      <c r="V112">
        <v>691</v>
      </c>
      <c r="W112">
        <v>130</v>
      </c>
      <c r="X112">
        <v>2191</v>
      </c>
      <c r="Y112">
        <v>721</v>
      </c>
      <c r="Z112">
        <v>0</v>
      </c>
      <c r="AA112">
        <v>274</v>
      </c>
      <c r="AB112">
        <v>54195</v>
      </c>
    </row>
    <row r="113" spans="1:28" x14ac:dyDescent="0.35">
      <c r="A113">
        <f t="shared" si="2"/>
        <v>0</v>
      </c>
      <c r="B113">
        <f t="shared" si="3"/>
        <v>0</v>
      </c>
      <c r="C113" t="s">
        <v>296</v>
      </c>
      <c r="D113">
        <v>17499</v>
      </c>
      <c r="E113">
        <v>25462</v>
      </c>
      <c r="F113">
        <v>0</v>
      </c>
      <c r="G113">
        <v>42961</v>
      </c>
      <c r="H113">
        <v>129</v>
      </c>
      <c r="I113">
        <v>12023</v>
      </c>
      <c r="J113">
        <v>168</v>
      </c>
      <c r="K113">
        <v>739</v>
      </c>
      <c r="L113">
        <v>4762</v>
      </c>
      <c r="M113">
        <v>995</v>
      </c>
      <c r="N113">
        <v>354</v>
      </c>
      <c r="O113">
        <v>83</v>
      </c>
      <c r="P113">
        <v>880</v>
      </c>
      <c r="Q113">
        <v>2249</v>
      </c>
      <c r="R113">
        <v>5332</v>
      </c>
      <c r="S113">
        <v>0</v>
      </c>
      <c r="T113">
        <v>311</v>
      </c>
      <c r="U113">
        <v>9</v>
      </c>
      <c r="V113">
        <v>561</v>
      </c>
      <c r="W113">
        <v>270</v>
      </c>
      <c r="X113">
        <v>1935</v>
      </c>
      <c r="Y113">
        <v>2893</v>
      </c>
      <c r="Z113">
        <v>0</v>
      </c>
      <c r="AA113">
        <v>3531</v>
      </c>
      <c r="AB113">
        <v>80185</v>
      </c>
    </row>
    <row r="114" spans="1:28" x14ac:dyDescent="0.35">
      <c r="A114">
        <f t="shared" si="2"/>
        <v>0</v>
      </c>
      <c r="B114">
        <f t="shared" si="3"/>
        <v>0</v>
      </c>
      <c r="C114" t="s">
        <v>297</v>
      </c>
      <c r="D114">
        <v>13438</v>
      </c>
      <c r="E114">
        <v>27604</v>
      </c>
      <c r="F114">
        <v>0</v>
      </c>
      <c r="G114">
        <v>41042</v>
      </c>
      <c r="H114">
        <v>18</v>
      </c>
      <c r="I114">
        <v>12565</v>
      </c>
      <c r="J114">
        <v>1211</v>
      </c>
      <c r="K114">
        <v>0</v>
      </c>
      <c r="L114">
        <v>1151</v>
      </c>
      <c r="M114">
        <v>888</v>
      </c>
      <c r="N114">
        <v>699</v>
      </c>
      <c r="O114">
        <v>796</v>
      </c>
      <c r="P114">
        <v>1156</v>
      </c>
      <c r="Q114">
        <v>206</v>
      </c>
      <c r="R114">
        <v>7405</v>
      </c>
      <c r="S114">
        <v>0</v>
      </c>
      <c r="T114">
        <v>306</v>
      </c>
      <c r="U114">
        <v>9</v>
      </c>
      <c r="V114">
        <v>256</v>
      </c>
      <c r="W114">
        <v>200</v>
      </c>
      <c r="X114">
        <v>1892</v>
      </c>
      <c r="Y114">
        <v>2982</v>
      </c>
      <c r="Z114">
        <v>0</v>
      </c>
      <c r="AA114">
        <v>0</v>
      </c>
      <c r="AB114">
        <v>72782</v>
      </c>
    </row>
    <row r="115" spans="1:28" x14ac:dyDescent="0.35">
      <c r="A115">
        <f t="shared" si="2"/>
        <v>0</v>
      </c>
      <c r="B115">
        <f t="shared" si="3"/>
        <v>0</v>
      </c>
      <c r="C115" t="s">
        <v>298</v>
      </c>
      <c r="D115">
        <v>7777</v>
      </c>
      <c r="E115">
        <v>12140</v>
      </c>
      <c r="F115">
        <v>0</v>
      </c>
      <c r="G115">
        <v>19917</v>
      </c>
      <c r="H115">
        <v>178</v>
      </c>
      <c r="I115">
        <v>4777</v>
      </c>
      <c r="J115">
        <v>114</v>
      </c>
      <c r="K115">
        <v>504</v>
      </c>
      <c r="L115">
        <v>2139</v>
      </c>
      <c r="M115">
        <v>0</v>
      </c>
      <c r="N115">
        <v>25</v>
      </c>
      <c r="O115">
        <v>0</v>
      </c>
      <c r="P115">
        <v>99</v>
      </c>
      <c r="Q115">
        <v>127</v>
      </c>
      <c r="R115">
        <v>3186</v>
      </c>
      <c r="S115">
        <v>0</v>
      </c>
      <c r="T115">
        <v>0</v>
      </c>
      <c r="U115">
        <v>0</v>
      </c>
      <c r="V115">
        <v>385</v>
      </c>
      <c r="W115">
        <v>90</v>
      </c>
      <c r="X115">
        <v>2883</v>
      </c>
      <c r="Y115">
        <v>638</v>
      </c>
      <c r="Z115">
        <v>0</v>
      </c>
      <c r="AA115">
        <v>0</v>
      </c>
      <c r="AB115">
        <v>35062</v>
      </c>
    </row>
    <row r="116" spans="1:28" x14ac:dyDescent="0.35">
      <c r="A116">
        <f t="shared" si="2"/>
        <v>0</v>
      </c>
      <c r="B116">
        <f t="shared" si="3"/>
        <v>0</v>
      </c>
      <c r="C116" t="s">
        <v>299</v>
      </c>
      <c r="D116">
        <v>8997</v>
      </c>
      <c r="E116">
        <v>19586</v>
      </c>
      <c r="F116">
        <v>0</v>
      </c>
      <c r="G116">
        <v>28583</v>
      </c>
      <c r="H116">
        <v>100</v>
      </c>
      <c r="I116">
        <v>7184</v>
      </c>
      <c r="J116">
        <v>404</v>
      </c>
      <c r="K116">
        <v>0</v>
      </c>
      <c r="L116">
        <v>2057</v>
      </c>
      <c r="M116">
        <v>953</v>
      </c>
      <c r="N116">
        <v>32</v>
      </c>
      <c r="O116">
        <v>0</v>
      </c>
      <c r="P116">
        <v>1381</v>
      </c>
      <c r="Q116">
        <v>249</v>
      </c>
      <c r="R116">
        <v>727</v>
      </c>
      <c r="S116">
        <v>0</v>
      </c>
      <c r="T116">
        <v>155</v>
      </c>
      <c r="U116">
        <v>17</v>
      </c>
      <c r="V116">
        <v>118</v>
      </c>
      <c r="W116">
        <v>125</v>
      </c>
      <c r="X116">
        <v>2131</v>
      </c>
      <c r="Y116">
        <v>652</v>
      </c>
      <c r="Z116">
        <v>0</v>
      </c>
      <c r="AA116">
        <v>800</v>
      </c>
      <c r="AB116">
        <v>45668</v>
      </c>
    </row>
    <row r="117" spans="1:28" x14ac:dyDescent="0.35">
      <c r="A117">
        <f t="shared" si="2"/>
        <v>0</v>
      </c>
      <c r="B117">
        <f t="shared" si="3"/>
        <v>0</v>
      </c>
      <c r="C117" t="s">
        <v>300</v>
      </c>
      <c r="D117">
        <v>34150</v>
      </c>
      <c r="E117">
        <v>0</v>
      </c>
      <c r="F117">
        <v>0</v>
      </c>
      <c r="G117">
        <v>34150</v>
      </c>
      <c r="H117">
        <v>42</v>
      </c>
      <c r="I117">
        <v>12773</v>
      </c>
      <c r="J117">
        <v>328</v>
      </c>
      <c r="K117">
        <v>735</v>
      </c>
      <c r="L117">
        <v>3365</v>
      </c>
      <c r="M117">
        <v>994</v>
      </c>
      <c r="N117">
        <v>39</v>
      </c>
      <c r="O117">
        <v>0</v>
      </c>
      <c r="P117">
        <v>0</v>
      </c>
      <c r="Q117">
        <v>1986</v>
      </c>
      <c r="R117">
        <v>3755</v>
      </c>
      <c r="S117">
        <v>428</v>
      </c>
      <c r="T117">
        <v>361</v>
      </c>
      <c r="U117">
        <v>198</v>
      </c>
      <c r="V117">
        <v>3085</v>
      </c>
      <c r="W117">
        <v>2071</v>
      </c>
      <c r="X117">
        <v>1219</v>
      </c>
      <c r="Y117">
        <v>3566</v>
      </c>
      <c r="Z117">
        <v>7914</v>
      </c>
      <c r="AA117">
        <v>700</v>
      </c>
      <c r="AB117">
        <v>77731</v>
      </c>
    </row>
    <row r="118" spans="1:28" x14ac:dyDescent="0.35">
      <c r="A118">
        <f t="shared" si="2"/>
        <v>0</v>
      </c>
      <c r="B118">
        <f t="shared" si="3"/>
        <v>0</v>
      </c>
      <c r="C118" t="s">
        <v>300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22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</row>
    <row r="119" spans="1:28" x14ac:dyDescent="0.35">
      <c r="A119">
        <f t="shared" si="2"/>
        <v>0</v>
      </c>
      <c r="B119">
        <f t="shared" si="3"/>
        <v>0</v>
      </c>
      <c r="C119" t="s">
        <v>301</v>
      </c>
      <c r="D119">
        <v>15253</v>
      </c>
      <c r="E119">
        <v>35965</v>
      </c>
      <c r="F119">
        <v>0</v>
      </c>
      <c r="G119">
        <v>51218</v>
      </c>
      <c r="H119">
        <v>36</v>
      </c>
      <c r="I119">
        <v>13710</v>
      </c>
      <c r="J119">
        <v>322</v>
      </c>
      <c r="K119">
        <v>3293</v>
      </c>
      <c r="L119">
        <v>977</v>
      </c>
      <c r="M119">
        <v>1076</v>
      </c>
      <c r="N119">
        <v>53</v>
      </c>
      <c r="O119">
        <v>55</v>
      </c>
      <c r="P119">
        <v>79</v>
      </c>
      <c r="Q119">
        <v>1004</v>
      </c>
      <c r="R119">
        <v>2685</v>
      </c>
      <c r="S119">
        <v>0</v>
      </c>
      <c r="T119">
        <v>377</v>
      </c>
      <c r="U119">
        <v>31</v>
      </c>
      <c r="V119">
        <v>1133</v>
      </c>
      <c r="W119">
        <v>153</v>
      </c>
      <c r="X119">
        <v>3142</v>
      </c>
      <c r="Y119">
        <v>2223</v>
      </c>
      <c r="Z119">
        <v>0</v>
      </c>
      <c r="AA119">
        <v>0</v>
      </c>
      <c r="AB119">
        <v>81567</v>
      </c>
    </row>
    <row r="120" spans="1:28" x14ac:dyDescent="0.35">
      <c r="A120">
        <f t="shared" si="2"/>
        <v>0</v>
      </c>
      <c r="B120">
        <f t="shared" si="3"/>
        <v>0</v>
      </c>
      <c r="C120" t="s">
        <v>302</v>
      </c>
      <c r="D120">
        <v>8350</v>
      </c>
      <c r="E120">
        <v>0</v>
      </c>
      <c r="F120">
        <v>19015</v>
      </c>
      <c r="G120">
        <v>27365</v>
      </c>
      <c r="H120">
        <v>170</v>
      </c>
      <c r="I120">
        <v>7241</v>
      </c>
      <c r="J120">
        <v>157</v>
      </c>
      <c r="K120">
        <v>60</v>
      </c>
      <c r="L120">
        <v>729</v>
      </c>
      <c r="M120">
        <v>0</v>
      </c>
      <c r="N120">
        <v>54</v>
      </c>
      <c r="O120">
        <v>54</v>
      </c>
      <c r="P120">
        <v>154</v>
      </c>
      <c r="Q120">
        <v>153</v>
      </c>
      <c r="R120">
        <v>3861</v>
      </c>
      <c r="S120">
        <v>0</v>
      </c>
      <c r="T120">
        <v>316</v>
      </c>
      <c r="U120">
        <v>51</v>
      </c>
      <c r="V120">
        <v>384</v>
      </c>
      <c r="W120">
        <v>122</v>
      </c>
      <c r="X120">
        <v>3035</v>
      </c>
      <c r="Y120">
        <v>621</v>
      </c>
      <c r="Z120">
        <v>0</v>
      </c>
      <c r="AA120">
        <v>0</v>
      </c>
      <c r="AB120">
        <v>44527</v>
      </c>
    </row>
    <row r="121" spans="1:28" x14ac:dyDescent="0.35">
      <c r="A121">
        <f t="shared" si="2"/>
        <v>0</v>
      </c>
      <c r="B121">
        <f t="shared" si="3"/>
        <v>0</v>
      </c>
      <c r="C121" t="s">
        <v>303</v>
      </c>
      <c r="D121">
        <v>6896</v>
      </c>
      <c r="E121">
        <v>16543</v>
      </c>
      <c r="F121">
        <v>0</v>
      </c>
      <c r="G121">
        <v>23439</v>
      </c>
      <c r="H121">
        <v>48</v>
      </c>
      <c r="I121">
        <v>3266</v>
      </c>
      <c r="J121">
        <v>88</v>
      </c>
      <c r="K121">
        <v>0</v>
      </c>
      <c r="L121">
        <v>981</v>
      </c>
      <c r="M121">
        <v>434</v>
      </c>
      <c r="N121">
        <v>0</v>
      </c>
      <c r="O121">
        <v>0</v>
      </c>
      <c r="P121">
        <v>0</v>
      </c>
      <c r="Q121">
        <v>0</v>
      </c>
      <c r="R121">
        <v>1316</v>
      </c>
      <c r="S121">
        <v>0</v>
      </c>
      <c r="T121">
        <v>0</v>
      </c>
      <c r="U121">
        <v>113</v>
      </c>
      <c r="V121">
        <v>370</v>
      </c>
      <c r="W121">
        <v>0</v>
      </c>
      <c r="X121">
        <v>85</v>
      </c>
      <c r="Y121">
        <v>487</v>
      </c>
      <c r="Z121">
        <v>0</v>
      </c>
      <c r="AA121">
        <v>0</v>
      </c>
      <c r="AB121">
        <v>30627</v>
      </c>
    </row>
    <row r="122" spans="1:28" x14ac:dyDescent="0.35">
      <c r="A122">
        <f t="shared" si="2"/>
        <v>0</v>
      </c>
      <c r="B122">
        <f t="shared" si="3"/>
        <v>0</v>
      </c>
      <c r="C122" t="s">
        <v>304</v>
      </c>
      <c r="D122">
        <v>4725</v>
      </c>
      <c r="E122">
        <v>7592</v>
      </c>
      <c r="F122">
        <v>1080</v>
      </c>
      <c r="G122">
        <v>13397</v>
      </c>
      <c r="H122">
        <v>21</v>
      </c>
      <c r="I122">
        <v>2730</v>
      </c>
      <c r="J122">
        <v>36</v>
      </c>
      <c r="K122">
        <v>0</v>
      </c>
      <c r="L122">
        <v>355</v>
      </c>
      <c r="M122">
        <v>256</v>
      </c>
      <c r="N122">
        <v>0</v>
      </c>
      <c r="O122">
        <v>158</v>
      </c>
      <c r="P122">
        <v>0</v>
      </c>
      <c r="Q122">
        <v>178</v>
      </c>
      <c r="R122">
        <v>958</v>
      </c>
      <c r="S122">
        <v>0</v>
      </c>
      <c r="T122">
        <v>62</v>
      </c>
      <c r="U122">
        <v>0</v>
      </c>
      <c r="V122">
        <v>214</v>
      </c>
      <c r="W122">
        <v>0</v>
      </c>
      <c r="X122">
        <v>1011</v>
      </c>
      <c r="Y122">
        <v>650</v>
      </c>
      <c r="Z122">
        <v>0</v>
      </c>
      <c r="AA122">
        <v>160</v>
      </c>
      <c r="AB122">
        <v>20186</v>
      </c>
    </row>
    <row r="123" spans="1:28" x14ac:dyDescent="0.35">
      <c r="A123">
        <f t="shared" si="2"/>
        <v>0</v>
      </c>
      <c r="B123">
        <f t="shared" si="3"/>
        <v>0</v>
      </c>
      <c r="C123" t="s">
        <v>305</v>
      </c>
      <c r="D123">
        <v>14000</v>
      </c>
      <c r="E123">
        <v>25230</v>
      </c>
      <c r="F123">
        <v>0</v>
      </c>
      <c r="G123">
        <v>39230</v>
      </c>
      <c r="H123">
        <v>86</v>
      </c>
      <c r="I123">
        <v>11204</v>
      </c>
      <c r="J123">
        <v>197</v>
      </c>
      <c r="K123">
        <v>1171</v>
      </c>
      <c r="L123">
        <v>4093</v>
      </c>
      <c r="M123">
        <v>0</v>
      </c>
      <c r="N123">
        <v>85</v>
      </c>
      <c r="O123">
        <v>2</v>
      </c>
      <c r="P123">
        <v>365</v>
      </c>
      <c r="Q123">
        <v>2121</v>
      </c>
      <c r="R123">
        <v>11526</v>
      </c>
      <c r="S123">
        <v>0</v>
      </c>
      <c r="T123">
        <v>182</v>
      </c>
      <c r="U123">
        <v>8</v>
      </c>
      <c r="V123">
        <v>984</v>
      </c>
      <c r="W123">
        <v>155</v>
      </c>
      <c r="X123">
        <v>2142</v>
      </c>
      <c r="Y123">
        <v>832</v>
      </c>
      <c r="Z123">
        <v>0</v>
      </c>
      <c r="AA123">
        <v>5276</v>
      </c>
      <c r="AB123">
        <v>79659</v>
      </c>
    </row>
    <row r="124" spans="1:28" x14ac:dyDescent="0.35">
      <c r="A124">
        <f t="shared" si="2"/>
        <v>0</v>
      </c>
      <c r="B124">
        <f t="shared" si="3"/>
        <v>0</v>
      </c>
      <c r="C124" t="s">
        <v>306</v>
      </c>
      <c r="D124">
        <v>14729</v>
      </c>
      <c r="E124">
        <v>18504</v>
      </c>
      <c r="F124">
        <v>0</v>
      </c>
      <c r="G124">
        <v>33233</v>
      </c>
      <c r="H124">
        <v>277</v>
      </c>
      <c r="I124">
        <v>8410</v>
      </c>
      <c r="J124">
        <v>298</v>
      </c>
      <c r="K124">
        <v>0</v>
      </c>
      <c r="L124">
        <v>1590</v>
      </c>
      <c r="M124">
        <v>200</v>
      </c>
      <c r="N124">
        <v>1043</v>
      </c>
      <c r="O124">
        <v>0</v>
      </c>
      <c r="P124">
        <v>0</v>
      </c>
      <c r="Q124">
        <v>492</v>
      </c>
      <c r="R124">
        <v>6166</v>
      </c>
      <c r="S124">
        <v>0</v>
      </c>
      <c r="T124">
        <v>0</v>
      </c>
      <c r="U124">
        <v>1</v>
      </c>
      <c r="V124">
        <v>727</v>
      </c>
      <c r="W124">
        <v>118</v>
      </c>
      <c r="X124">
        <v>3719</v>
      </c>
      <c r="Y124">
        <v>2302</v>
      </c>
      <c r="Z124">
        <v>0</v>
      </c>
      <c r="AA124">
        <v>0</v>
      </c>
      <c r="AB124">
        <v>58576</v>
      </c>
    </row>
    <row r="125" spans="1:28" x14ac:dyDescent="0.35">
      <c r="A125">
        <f t="shared" si="2"/>
        <v>0</v>
      </c>
      <c r="B125">
        <f t="shared" si="3"/>
        <v>0</v>
      </c>
      <c r="C125" t="s">
        <v>308</v>
      </c>
      <c r="D125">
        <v>13468</v>
      </c>
      <c r="E125">
        <v>18016</v>
      </c>
      <c r="F125">
        <v>0</v>
      </c>
      <c r="G125">
        <v>31484</v>
      </c>
      <c r="H125">
        <v>62</v>
      </c>
      <c r="I125">
        <v>11848</v>
      </c>
      <c r="J125">
        <v>268</v>
      </c>
      <c r="K125">
        <v>1372</v>
      </c>
      <c r="L125">
        <v>2808</v>
      </c>
      <c r="M125">
        <v>0</v>
      </c>
      <c r="N125">
        <v>25</v>
      </c>
      <c r="O125">
        <v>0</v>
      </c>
      <c r="P125">
        <v>0</v>
      </c>
      <c r="Q125">
        <v>488</v>
      </c>
      <c r="R125">
        <v>2057</v>
      </c>
      <c r="S125">
        <v>0</v>
      </c>
      <c r="T125">
        <v>0</v>
      </c>
      <c r="U125">
        <v>5</v>
      </c>
      <c r="V125">
        <v>647</v>
      </c>
      <c r="W125">
        <v>183</v>
      </c>
      <c r="X125">
        <v>1054</v>
      </c>
      <c r="Y125">
        <v>936</v>
      </c>
      <c r="Z125">
        <v>12</v>
      </c>
      <c r="AA125">
        <v>1983</v>
      </c>
      <c r="AB125">
        <v>55232</v>
      </c>
    </row>
    <row r="126" spans="1:28" x14ac:dyDescent="0.35">
      <c r="A126">
        <f t="shared" si="2"/>
        <v>0</v>
      </c>
      <c r="B126">
        <f t="shared" si="3"/>
        <v>0</v>
      </c>
      <c r="C126" t="s">
        <v>309</v>
      </c>
      <c r="D126">
        <v>7146</v>
      </c>
      <c r="E126">
        <v>16360</v>
      </c>
      <c r="F126">
        <v>0</v>
      </c>
      <c r="G126">
        <v>23506</v>
      </c>
      <c r="H126">
        <v>133</v>
      </c>
      <c r="I126">
        <v>7829</v>
      </c>
      <c r="J126">
        <v>554</v>
      </c>
      <c r="K126">
        <v>0</v>
      </c>
      <c r="L126">
        <v>0</v>
      </c>
      <c r="M126">
        <v>0</v>
      </c>
      <c r="N126">
        <v>47</v>
      </c>
      <c r="O126">
        <v>422</v>
      </c>
      <c r="P126">
        <v>88</v>
      </c>
      <c r="Q126">
        <v>1011</v>
      </c>
      <c r="R126">
        <v>64</v>
      </c>
      <c r="S126">
        <v>0</v>
      </c>
      <c r="T126">
        <v>0</v>
      </c>
      <c r="U126">
        <v>30</v>
      </c>
      <c r="V126">
        <v>718</v>
      </c>
      <c r="W126">
        <v>154</v>
      </c>
      <c r="X126">
        <v>687</v>
      </c>
      <c r="Y126">
        <v>1186</v>
      </c>
      <c r="Z126">
        <v>0</v>
      </c>
      <c r="AA126">
        <v>500</v>
      </c>
      <c r="AB126">
        <v>36929</v>
      </c>
    </row>
    <row r="127" spans="1:28" x14ac:dyDescent="0.35">
      <c r="A127">
        <f t="shared" si="2"/>
        <v>0</v>
      </c>
      <c r="B127">
        <f t="shared" si="3"/>
        <v>0</v>
      </c>
      <c r="C127" t="s">
        <v>310</v>
      </c>
      <c r="D127">
        <v>3000</v>
      </c>
      <c r="E127">
        <v>7333</v>
      </c>
      <c r="F127">
        <v>1552</v>
      </c>
      <c r="G127">
        <v>11885</v>
      </c>
      <c r="H127">
        <v>172</v>
      </c>
      <c r="I127">
        <v>5024</v>
      </c>
      <c r="J127">
        <v>173</v>
      </c>
      <c r="K127">
        <v>58</v>
      </c>
      <c r="L127">
        <v>60</v>
      </c>
      <c r="M127">
        <v>421</v>
      </c>
      <c r="N127">
        <v>31</v>
      </c>
      <c r="O127">
        <v>0</v>
      </c>
      <c r="P127">
        <v>402</v>
      </c>
      <c r="Q127">
        <v>939</v>
      </c>
      <c r="R127">
        <v>139</v>
      </c>
      <c r="S127">
        <v>0</v>
      </c>
      <c r="T127">
        <v>275</v>
      </c>
      <c r="U127">
        <v>57</v>
      </c>
      <c r="V127">
        <v>2902</v>
      </c>
      <c r="W127">
        <v>968</v>
      </c>
      <c r="X127">
        <v>1933</v>
      </c>
      <c r="Y127">
        <v>509</v>
      </c>
      <c r="Z127">
        <v>0</v>
      </c>
      <c r="AA127">
        <v>0</v>
      </c>
      <c r="AB127">
        <v>58812</v>
      </c>
    </row>
    <row r="128" spans="1:28" x14ac:dyDescent="0.35">
      <c r="A128">
        <f t="shared" si="2"/>
        <v>0</v>
      </c>
      <c r="B128">
        <f t="shared" si="3"/>
        <v>0</v>
      </c>
      <c r="C128" t="s">
        <v>310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32864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</row>
    <row r="129" spans="1:28" x14ac:dyDescent="0.35">
      <c r="A129">
        <f t="shared" si="2"/>
        <v>0</v>
      </c>
      <c r="B129">
        <f t="shared" si="3"/>
        <v>0</v>
      </c>
      <c r="C129" t="s">
        <v>311</v>
      </c>
      <c r="D129">
        <v>0</v>
      </c>
      <c r="E129">
        <v>11295</v>
      </c>
      <c r="F129">
        <v>2758</v>
      </c>
      <c r="G129">
        <v>14053</v>
      </c>
      <c r="H129">
        <v>0</v>
      </c>
      <c r="I129">
        <v>5882</v>
      </c>
      <c r="J129">
        <v>161</v>
      </c>
      <c r="K129">
        <v>0</v>
      </c>
      <c r="L129">
        <v>0</v>
      </c>
      <c r="M129">
        <v>0</v>
      </c>
      <c r="N129">
        <v>0</v>
      </c>
      <c r="O129">
        <v>822</v>
      </c>
      <c r="P129">
        <v>309</v>
      </c>
      <c r="Q129">
        <v>830</v>
      </c>
      <c r="R129">
        <v>35</v>
      </c>
      <c r="S129">
        <v>0</v>
      </c>
      <c r="T129">
        <v>195</v>
      </c>
      <c r="U129">
        <v>52</v>
      </c>
      <c r="V129">
        <v>231</v>
      </c>
      <c r="W129">
        <v>859</v>
      </c>
      <c r="X129">
        <v>1718</v>
      </c>
      <c r="Y129">
        <v>1647</v>
      </c>
      <c r="Z129">
        <v>0</v>
      </c>
      <c r="AA129">
        <v>0</v>
      </c>
      <c r="AB129">
        <v>26794</v>
      </c>
    </row>
    <row r="130" spans="1:28" x14ac:dyDescent="0.35">
      <c r="A130">
        <f t="shared" si="2"/>
        <v>0</v>
      </c>
      <c r="B130">
        <f t="shared" si="3"/>
        <v>0</v>
      </c>
      <c r="C130" t="s">
        <v>312</v>
      </c>
      <c r="D130">
        <v>591</v>
      </c>
      <c r="E130">
        <v>6840</v>
      </c>
      <c r="F130">
        <v>26</v>
      </c>
      <c r="G130">
        <v>7457</v>
      </c>
      <c r="H130">
        <v>26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41</v>
      </c>
      <c r="O130">
        <v>0</v>
      </c>
      <c r="P130">
        <v>82</v>
      </c>
      <c r="Q130">
        <v>630</v>
      </c>
      <c r="R130">
        <v>0</v>
      </c>
      <c r="S130">
        <v>0</v>
      </c>
      <c r="T130">
        <v>143</v>
      </c>
      <c r="U130">
        <v>1</v>
      </c>
      <c r="V130">
        <v>543</v>
      </c>
      <c r="W130">
        <v>38</v>
      </c>
      <c r="X130">
        <v>1779</v>
      </c>
      <c r="Y130">
        <v>291</v>
      </c>
      <c r="Z130">
        <v>0</v>
      </c>
      <c r="AA130">
        <v>0</v>
      </c>
      <c r="AB130">
        <v>11031</v>
      </c>
    </row>
    <row r="131" spans="1:28" x14ac:dyDescent="0.35">
      <c r="A131">
        <f t="shared" ref="A131:A194" si="4">+G131-SUM(D131:F131)</f>
        <v>0</v>
      </c>
      <c r="B131">
        <f t="shared" ref="B131:B194" si="5">+IF(C131=C130,0,IF(AND(C131=C132,C131=C133),AB131-SUM(G131:AA133),IF(C131=C132,AB131-SUM(G131:AA132),AB131-SUM(G131:AA131))))</f>
        <v>0</v>
      </c>
      <c r="C131" t="s">
        <v>313</v>
      </c>
      <c r="D131">
        <v>741</v>
      </c>
      <c r="E131">
        <v>2672</v>
      </c>
      <c r="F131">
        <v>1635</v>
      </c>
      <c r="G131">
        <v>5048</v>
      </c>
      <c r="H131">
        <v>100</v>
      </c>
      <c r="I131">
        <v>0</v>
      </c>
      <c r="J131">
        <v>0</v>
      </c>
      <c r="K131">
        <v>83</v>
      </c>
      <c r="L131">
        <v>261</v>
      </c>
      <c r="M131">
        <v>0</v>
      </c>
      <c r="N131">
        <v>0</v>
      </c>
      <c r="O131">
        <v>0</v>
      </c>
      <c r="P131">
        <v>30</v>
      </c>
      <c r="Q131">
        <v>775</v>
      </c>
      <c r="R131">
        <v>0</v>
      </c>
      <c r="S131">
        <v>0</v>
      </c>
      <c r="T131">
        <v>37</v>
      </c>
      <c r="U131">
        <v>16</v>
      </c>
      <c r="V131">
        <v>1773</v>
      </c>
      <c r="W131">
        <v>515</v>
      </c>
      <c r="X131">
        <v>1420</v>
      </c>
      <c r="Y131">
        <v>172</v>
      </c>
      <c r="Z131">
        <v>0</v>
      </c>
      <c r="AA131">
        <v>0</v>
      </c>
      <c r="AB131">
        <v>10230</v>
      </c>
    </row>
    <row r="132" spans="1:28" x14ac:dyDescent="0.35">
      <c r="A132">
        <f t="shared" si="4"/>
        <v>0</v>
      </c>
      <c r="B132">
        <f t="shared" si="5"/>
        <v>0</v>
      </c>
      <c r="C132" t="s">
        <v>314</v>
      </c>
      <c r="D132">
        <v>20000</v>
      </c>
      <c r="E132">
        <v>65012</v>
      </c>
      <c r="F132">
        <v>0</v>
      </c>
      <c r="G132">
        <v>85012</v>
      </c>
      <c r="H132">
        <v>2</v>
      </c>
      <c r="I132">
        <v>9637</v>
      </c>
      <c r="J132">
        <v>1106</v>
      </c>
      <c r="K132">
        <v>0</v>
      </c>
      <c r="L132">
        <v>47</v>
      </c>
      <c r="M132">
        <v>0</v>
      </c>
      <c r="N132">
        <v>148</v>
      </c>
      <c r="O132">
        <v>309</v>
      </c>
      <c r="P132">
        <v>2868</v>
      </c>
      <c r="Q132">
        <v>0</v>
      </c>
      <c r="R132">
        <v>5988</v>
      </c>
      <c r="S132">
        <v>0</v>
      </c>
      <c r="T132">
        <v>0</v>
      </c>
      <c r="U132">
        <v>169</v>
      </c>
      <c r="V132">
        <v>741</v>
      </c>
      <c r="W132">
        <v>338</v>
      </c>
      <c r="X132">
        <v>6004</v>
      </c>
      <c r="Y132">
        <v>5342</v>
      </c>
      <c r="Z132">
        <v>0</v>
      </c>
      <c r="AA132">
        <v>0</v>
      </c>
      <c r="AB132">
        <v>117711</v>
      </c>
    </row>
    <row r="133" spans="1:28" x14ac:dyDescent="0.35">
      <c r="A133">
        <f t="shared" si="4"/>
        <v>0</v>
      </c>
      <c r="B133">
        <f t="shared" si="5"/>
        <v>0</v>
      </c>
      <c r="C133" t="s">
        <v>315</v>
      </c>
      <c r="D133">
        <v>41062</v>
      </c>
      <c r="E133">
        <v>101274</v>
      </c>
      <c r="F133">
        <v>0</v>
      </c>
      <c r="G133">
        <v>142336</v>
      </c>
      <c r="H133">
        <v>11</v>
      </c>
      <c r="I133">
        <v>13218</v>
      </c>
      <c r="J133">
        <v>2802</v>
      </c>
      <c r="K133">
        <v>0</v>
      </c>
      <c r="L133">
        <v>611</v>
      </c>
      <c r="M133">
        <v>0</v>
      </c>
      <c r="N133">
        <v>419</v>
      </c>
      <c r="O133">
        <v>134</v>
      </c>
      <c r="P133">
        <v>3930</v>
      </c>
      <c r="Q133">
        <v>0</v>
      </c>
      <c r="R133">
        <v>5147</v>
      </c>
      <c r="S133">
        <v>0</v>
      </c>
      <c r="T133">
        <v>0</v>
      </c>
      <c r="U133">
        <v>169</v>
      </c>
      <c r="V133">
        <v>10</v>
      </c>
      <c r="W133">
        <v>314</v>
      </c>
      <c r="X133">
        <v>7080</v>
      </c>
      <c r="Y133">
        <v>14221</v>
      </c>
      <c r="Z133">
        <v>0</v>
      </c>
      <c r="AA133">
        <v>0</v>
      </c>
      <c r="AB133">
        <v>190402</v>
      </c>
    </row>
    <row r="134" spans="1:28" x14ac:dyDescent="0.35">
      <c r="A134">
        <f t="shared" si="4"/>
        <v>0</v>
      </c>
      <c r="B134">
        <f t="shared" si="5"/>
        <v>0</v>
      </c>
      <c r="C134" t="s">
        <v>316</v>
      </c>
      <c r="D134">
        <v>0</v>
      </c>
      <c r="E134">
        <v>0</v>
      </c>
      <c r="F134">
        <v>4049</v>
      </c>
      <c r="G134">
        <v>4049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44</v>
      </c>
      <c r="O134">
        <v>612</v>
      </c>
      <c r="P134">
        <v>241</v>
      </c>
      <c r="Q134">
        <v>1126</v>
      </c>
      <c r="R134">
        <v>69</v>
      </c>
      <c r="S134">
        <v>0</v>
      </c>
      <c r="T134">
        <v>0</v>
      </c>
      <c r="U134">
        <v>10</v>
      </c>
      <c r="V134">
        <v>730</v>
      </c>
      <c r="W134">
        <v>79</v>
      </c>
      <c r="X134">
        <v>95</v>
      </c>
      <c r="Y134">
        <v>774</v>
      </c>
      <c r="Z134">
        <v>0</v>
      </c>
      <c r="AA134">
        <v>2473</v>
      </c>
      <c r="AB134">
        <v>10302</v>
      </c>
    </row>
    <row r="135" spans="1:28" x14ac:dyDescent="0.35">
      <c r="A135">
        <f t="shared" si="4"/>
        <v>0</v>
      </c>
      <c r="B135">
        <f t="shared" si="5"/>
        <v>0</v>
      </c>
      <c r="C135" t="s">
        <v>317</v>
      </c>
      <c r="D135">
        <v>300</v>
      </c>
      <c r="E135">
        <v>4178</v>
      </c>
      <c r="F135">
        <v>0</v>
      </c>
      <c r="G135">
        <v>4478</v>
      </c>
      <c r="H135">
        <v>22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4</v>
      </c>
      <c r="Q135">
        <v>452</v>
      </c>
      <c r="R135">
        <v>0</v>
      </c>
      <c r="S135">
        <v>0</v>
      </c>
      <c r="T135">
        <v>42</v>
      </c>
      <c r="U135">
        <v>161</v>
      </c>
      <c r="V135">
        <v>401</v>
      </c>
      <c r="W135">
        <v>45</v>
      </c>
      <c r="X135">
        <v>44</v>
      </c>
      <c r="Y135">
        <v>602</v>
      </c>
      <c r="Z135">
        <v>0</v>
      </c>
      <c r="AA135">
        <v>0</v>
      </c>
      <c r="AB135">
        <v>6251</v>
      </c>
    </row>
    <row r="136" spans="1:28" x14ac:dyDescent="0.35">
      <c r="A136">
        <f t="shared" si="4"/>
        <v>0</v>
      </c>
      <c r="B136">
        <f t="shared" si="5"/>
        <v>0</v>
      </c>
      <c r="C136" t="s">
        <v>318</v>
      </c>
      <c r="D136">
        <v>6102</v>
      </c>
      <c r="E136">
        <v>11445</v>
      </c>
      <c r="F136">
        <v>0</v>
      </c>
      <c r="G136">
        <v>17547</v>
      </c>
      <c r="H136">
        <v>186</v>
      </c>
      <c r="I136">
        <v>6260</v>
      </c>
      <c r="J136">
        <v>242</v>
      </c>
      <c r="K136">
        <v>177</v>
      </c>
      <c r="L136">
        <v>281</v>
      </c>
      <c r="M136">
        <v>330</v>
      </c>
      <c r="N136">
        <v>113</v>
      </c>
      <c r="O136">
        <v>22</v>
      </c>
      <c r="P136">
        <v>0</v>
      </c>
      <c r="Q136">
        <v>2394</v>
      </c>
      <c r="R136">
        <v>188</v>
      </c>
      <c r="S136">
        <v>215</v>
      </c>
      <c r="T136">
        <v>193</v>
      </c>
      <c r="U136">
        <v>41</v>
      </c>
      <c r="V136">
        <v>6645</v>
      </c>
      <c r="W136">
        <v>1131</v>
      </c>
      <c r="X136">
        <v>2692</v>
      </c>
      <c r="Y136">
        <v>1060</v>
      </c>
      <c r="Z136">
        <v>0</v>
      </c>
      <c r="AA136">
        <v>102</v>
      </c>
      <c r="AB136">
        <v>39846</v>
      </c>
    </row>
    <row r="137" spans="1:28" x14ac:dyDescent="0.35">
      <c r="A137">
        <f t="shared" si="4"/>
        <v>0</v>
      </c>
      <c r="B137">
        <f t="shared" si="5"/>
        <v>0</v>
      </c>
      <c r="C137" t="s">
        <v>318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27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</row>
    <row r="138" spans="1:28" x14ac:dyDescent="0.35">
      <c r="A138">
        <f t="shared" si="4"/>
        <v>0</v>
      </c>
      <c r="B138">
        <f t="shared" si="5"/>
        <v>0</v>
      </c>
      <c r="C138" t="s">
        <v>319</v>
      </c>
      <c r="D138">
        <v>581</v>
      </c>
      <c r="E138">
        <v>1301</v>
      </c>
      <c r="F138">
        <v>0</v>
      </c>
      <c r="G138">
        <v>1882</v>
      </c>
      <c r="H138">
        <v>21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47</v>
      </c>
      <c r="R138">
        <v>0</v>
      </c>
      <c r="S138">
        <v>0</v>
      </c>
      <c r="T138">
        <v>51</v>
      </c>
      <c r="U138">
        <v>1</v>
      </c>
      <c r="V138">
        <v>70</v>
      </c>
      <c r="W138">
        <v>19</v>
      </c>
      <c r="X138">
        <v>844</v>
      </c>
      <c r="Y138">
        <v>7</v>
      </c>
      <c r="Z138">
        <v>0</v>
      </c>
      <c r="AA138">
        <v>300</v>
      </c>
      <c r="AB138">
        <v>3243</v>
      </c>
    </row>
    <row r="139" spans="1:28" x14ac:dyDescent="0.35">
      <c r="A139">
        <f t="shared" si="4"/>
        <v>0</v>
      </c>
      <c r="B139">
        <f t="shared" si="5"/>
        <v>0</v>
      </c>
      <c r="C139" t="s">
        <v>320</v>
      </c>
      <c r="D139">
        <v>22</v>
      </c>
      <c r="E139">
        <v>1900</v>
      </c>
      <c r="F139">
        <v>0</v>
      </c>
      <c r="G139">
        <v>1922</v>
      </c>
      <c r="H139">
        <v>5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571</v>
      </c>
      <c r="P139">
        <v>35</v>
      </c>
      <c r="Q139">
        <v>3</v>
      </c>
      <c r="R139">
        <v>7</v>
      </c>
      <c r="S139">
        <v>0</v>
      </c>
      <c r="T139">
        <v>0</v>
      </c>
      <c r="U139">
        <v>3</v>
      </c>
      <c r="V139">
        <v>73</v>
      </c>
      <c r="W139">
        <v>33</v>
      </c>
      <c r="X139">
        <v>379</v>
      </c>
      <c r="Y139">
        <v>8</v>
      </c>
      <c r="Z139">
        <v>0</v>
      </c>
      <c r="AA139">
        <v>0</v>
      </c>
      <c r="AB139">
        <v>3039</v>
      </c>
    </row>
    <row r="140" spans="1:28" x14ac:dyDescent="0.35">
      <c r="A140">
        <f t="shared" si="4"/>
        <v>0</v>
      </c>
      <c r="B140">
        <f t="shared" si="5"/>
        <v>0</v>
      </c>
      <c r="C140" t="s">
        <v>321</v>
      </c>
      <c r="D140">
        <v>200</v>
      </c>
      <c r="E140">
        <v>2543</v>
      </c>
      <c r="F140">
        <v>0</v>
      </c>
      <c r="G140">
        <v>2743</v>
      </c>
      <c r="H140">
        <v>28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51</v>
      </c>
      <c r="P140">
        <v>10</v>
      </c>
      <c r="Q140">
        <v>0</v>
      </c>
      <c r="R140">
        <v>29</v>
      </c>
      <c r="S140">
        <v>0</v>
      </c>
      <c r="T140">
        <v>29</v>
      </c>
      <c r="U140">
        <v>0</v>
      </c>
      <c r="V140">
        <v>70</v>
      </c>
      <c r="W140">
        <v>20</v>
      </c>
      <c r="X140">
        <v>624</v>
      </c>
      <c r="Y140">
        <v>156</v>
      </c>
      <c r="Z140">
        <v>0</v>
      </c>
      <c r="AA140">
        <v>0</v>
      </c>
      <c r="AB140">
        <v>3760</v>
      </c>
    </row>
    <row r="141" spans="1:28" x14ac:dyDescent="0.35">
      <c r="A141">
        <f t="shared" si="4"/>
        <v>0</v>
      </c>
      <c r="B141">
        <f t="shared" si="5"/>
        <v>0</v>
      </c>
      <c r="C141" t="s">
        <v>322</v>
      </c>
      <c r="D141">
        <v>0</v>
      </c>
      <c r="E141">
        <v>1729</v>
      </c>
      <c r="F141">
        <v>0</v>
      </c>
      <c r="G141">
        <v>1729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78</v>
      </c>
      <c r="P141">
        <v>1</v>
      </c>
      <c r="Q141">
        <v>1</v>
      </c>
      <c r="R141">
        <v>0</v>
      </c>
      <c r="S141">
        <v>0</v>
      </c>
      <c r="T141">
        <v>0</v>
      </c>
      <c r="U141">
        <v>0</v>
      </c>
      <c r="V141">
        <v>711</v>
      </c>
      <c r="W141">
        <v>25</v>
      </c>
      <c r="X141">
        <v>469</v>
      </c>
      <c r="Y141">
        <v>42</v>
      </c>
      <c r="Z141">
        <v>0</v>
      </c>
      <c r="AA141">
        <v>0</v>
      </c>
      <c r="AB141">
        <v>3056</v>
      </c>
    </row>
    <row r="142" spans="1:28" x14ac:dyDescent="0.35">
      <c r="A142">
        <f t="shared" si="4"/>
        <v>0</v>
      </c>
      <c r="B142">
        <f t="shared" si="5"/>
        <v>0</v>
      </c>
      <c r="C142" t="s">
        <v>323</v>
      </c>
      <c r="D142">
        <v>5627</v>
      </c>
      <c r="E142">
        <v>4867</v>
      </c>
      <c r="F142">
        <v>37</v>
      </c>
      <c r="G142">
        <v>10531</v>
      </c>
      <c r="H142">
        <v>96</v>
      </c>
      <c r="I142">
        <v>4038</v>
      </c>
      <c r="J142">
        <v>226</v>
      </c>
      <c r="K142">
        <v>0</v>
      </c>
      <c r="L142">
        <v>303</v>
      </c>
      <c r="M142">
        <v>0</v>
      </c>
      <c r="N142">
        <v>0</v>
      </c>
      <c r="O142">
        <v>0</v>
      </c>
      <c r="P142">
        <v>408</v>
      </c>
      <c r="Q142">
        <v>253</v>
      </c>
      <c r="R142">
        <v>8</v>
      </c>
      <c r="S142">
        <v>0</v>
      </c>
      <c r="T142">
        <v>296</v>
      </c>
      <c r="U142">
        <v>55</v>
      </c>
      <c r="V142">
        <v>7284</v>
      </c>
      <c r="W142">
        <v>689</v>
      </c>
      <c r="X142">
        <v>1280</v>
      </c>
      <c r="Y142">
        <v>415</v>
      </c>
      <c r="Z142">
        <v>0</v>
      </c>
      <c r="AA142">
        <v>0</v>
      </c>
      <c r="AB142">
        <v>25882</v>
      </c>
    </row>
    <row r="143" spans="1:28" x14ac:dyDescent="0.35">
      <c r="A143">
        <f t="shared" si="4"/>
        <v>0</v>
      </c>
      <c r="B143">
        <f t="shared" si="5"/>
        <v>0</v>
      </c>
      <c r="C143" t="s">
        <v>324</v>
      </c>
      <c r="D143">
        <v>0</v>
      </c>
      <c r="E143">
        <v>4718</v>
      </c>
      <c r="F143">
        <v>0</v>
      </c>
      <c r="G143">
        <v>4718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31</v>
      </c>
      <c r="Q143">
        <v>201</v>
      </c>
      <c r="R143">
        <v>83</v>
      </c>
      <c r="S143">
        <v>0</v>
      </c>
      <c r="T143">
        <v>0</v>
      </c>
      <c r="U143">
        <v>0</v>
      </c>
      <c r="V143">
        <v>726</v>
      </c>
      <c r="W143">
        <v>78</v>
      </c>
      <c r="X143">
        <v>617</v>
      </c>
      <c r="Y143">
        <v>379</v>
      </c>
      <c r="Z143">
        <v>0</v>
      </c>
      <c r="AA143">
        <v>0</v>
      </c>
      <c r="AB143">
        <v>6833</v>
      </c>
    </row>
    <row r="144" spans="1:28" x14ac:dyDescent="0.35">
      <c r="A144">
        <f t="shared" si="4"/>
        <v>0</v>
      </c>
      <c r="B144">
        <f t="shared" si="5"/>
        <v>0</v>
      </c>
      <c r="C144" t="s">
        <v>325</v>
      </c>
      <c r="D144">
        <v>10200</v>
      </c>
      <c r="E144">
        <v>10328</v>
      </c>
      <c r="F144">
        <v>389</v>
      </c>
      <c r="G144">
        <v>20917</v>
      </c>
      <c r="H144">
        <v>19</v>
      </c>
      <c r="I144">
        <v>10070</v>
      </c>
      <c r="J144">
        <v>618</v>
      </c>
      <c r="K144">
        <v>0</v>
      </c>
      <c r="L144">
        <v>681</v>
      </c>
      <c r="M144">
        <v>0</v>
      </c>
      <c r="N144">
        <v>0</v>
      </c>
      <c r="O144">
        <v>0</v>
      </c>
      <c r="P144">
        <v>57</v>
      </c>
      <c r="Q144">
        <v>0</v>
      </c>
      <c r="R144">
        <v>2614</v>
      </c>
      <c r="S144">
        <v>0</v>
      </c>
      <c r="T144">
        <v>0</v>
      </c>
      <c r="U144">
        <v>9</v>
      </c>
      <c r="V144">
        <v>71</v>
      </c>
      <c r="W144">
        <v>125</v>
      </c>
      <c r="X144">
        <v>654</v>
      </c>
      <c r="Y144">
        <v>699</v>
      </c>
      <c r="Z144">
        <v>0</v>
      </c>
      <c r="AA144">
        <v>0</v>
      </c>
      <c r="AB144">
        <v>36534</v>
      </c>
    </row>
    <row r="145" spans="1:28" x14ac:dyDescent="0.35">
      <c r="A145">
        <f t="shared" si="4"/>
        <v>0</v>
      </c>
      <c r="B145">
        <f t="shared" si="5"/>
        <v>0</v>
      </c>
      <c r="C145" t="s">
        <v>326</v>
      </c>
      <c r="D145">
        <v>1290</v>
      </c>
      <c r="E145">
        <v>8788</v>
      </c>
      <c r="F145">
        <v>0</v>
      </c>
      <c r="G145">
        <v>10078</v>
      </c>
      <c r="H145">
        <v>43</v>
      </c>
      <c r="I145">
        <v>3894</v>
      </c>
      <c r="J145">
        <v>66</v>
      </c>
      <c r="K145">
        <v>50</v>
      </c>
      <c r="L145">
        <v>200</v>
      </c>
      <c r="M145">
        <v>161</v>
      </c>
      <c r="N145">
        <v>0</v>
      </c>
      <c r="O145">
        <v>20</v>
      </c>
      <c r="P145">
        <v>95</v>
      </c>
      <c r="Q145">
        <v>449</v>
      </c>
      <c r="R145">
        <v>4</v>
      </c>
      <c r="S145">
        <v>0</v>
      </c>
      <c r="T145">
        <v>41</v>
      </c>
      <c r="U145">
        <v>17</v>
      </c>
      <c r="V145">
        <v>1158</v>
      </c>
      <c r="W145">
        <v>85</v>
      </c>
      <c r="X145">
        <v>1026</v>
      </c>
      <c r="Y145">
        <v>481</v>
      </c>
      <c r="Z145">
        <v>0</v>
      </c>
      <c r="AA145">
        <v>0</v>
      </c>
      <c r="AB145">
        <v>17868</v>
      </c>
    </row>
    <row r="146" spans="1:28" x14ac:dyDescent="0.35">
      <c r="A146">
        <f t="shared" si="4"/>
        <v>0</v>
      </c>
      <c r="B146">
        <f t="shared" si="5"/>
        <v>0</v>
      </c>
      <c r="C146" t="s">
        <v>327</v>
      </c>
      <c r="D146">
        <v>7700</v>
      </c>
      <c r="E146">
        <v>14375</v>
      </c>
      <c r="F146">
        <v>0</v>
      </c>
      <c r="G146">
        <v>22075</v>
      </c>
      <c r="H146">
        <v>31</v>
      </c>
      <c r="I146">
        <v>10303</v>
      </c>
      <c r="J146">
        <v>116</v>
      </c>
      <c r="K146">
        <v>168</v>
      </c>
      <c r="L146">
        <v>375</v>
      </c>
      <c r="M146">
        <v>0</v>
      </c>
      <c r="N146">
        <v>34</v>
      </c>
      <c r="O146">
        <v>0</v>
      </c>
      <c r="P146">
        <v>124</v>
      </c>
      <c r="Q146">
        <v>2820</v>
      </c>
      <c r="R146">
        <v>244</v>
      </c>
      <c r="S146">
        <v>0</v>
      </c>
      <c r="T146">
        <v>249</v>
      </c>
      <c r="U146">
        <v>32</v>
      </c>
      <c r="V146">
        <v>562</v>
      </c>
      <c r="W146">
        <v>125</v>
      </c>
      <c r="X146">
        <v>1990</v>
      </c>
      <c r="Y146">
        <v>1329</v>
      </c>
      <c r="Z146">
        <v>0</v>
      </c>
      <c r="AA146">
        <v>4200</v>
      </c>
      <c r="AB146">
        <v>44777</v>
      </c>
    </row>
    <row r="147" spans="1:28" x14ac:dyDescent="0.35">
      <c r="A147">
        <f t="shared" si="4"/>
        <v>0</v>
      </c>
      <c r="B147">
        <f t="shared" si="5"/>
        <v>0</v>
      </c>
      <c r="C147" t="s">
        <v>328</v>
      </c>
      <c r="D147">
        <v>6700</v>
      </c>
      <c r="E147">
        <v>8190</v>
      </c>
      <c r="F147">
        <v>0</v>
      </c>
      <c r="G147">
        <v>14890</v>
      </c>
      <c r="H147">
        <v>56</v>
      </c>
      <c r="I147">
        <v>5103</v>
      </c>
      <c r="J147">
        <v>299</v>
      </c>
      <c r="K147">
        <v>28</v>
      </c>
      <c r="L147">
        <v>32</v>
      </c>
      <c r="M147">
        <v>15</v>
      </c>
      <c r="N147">
        <v>262</v>
      </c>
      <c r="O147">
        <v>14</v>
      </c>
      <c r="P147">
        <v>147</v>
      </c>
      <c r="Q147">
        <v>690</v>
      </c>
      <c r="R147">
        <v>0</v>
      </c>
      <c r="S147">
        <v>0</v>
      </c>
      <c r="T147">
        <v>166</v>
      </c>
      <c r="U147">
        <v>34</v>
      </c>
      <c r="V147">
        <v>259</v>
      </c>
      <c r="W147">
        <v>829</v>
      </c>
      <c r="X147">
        <v>1068</v>
      </c>
      <c r="Y147">
        <v>141</v>
      </c>
      <c r="Z147">
        <v>0</v>
      </c>
      <c r="AA147">
        <v>0</v>
      </c>
      <c r="AB147">
        <v>24033</v>
      </c>
    </row>
    <row r="148" spans="1:28" x14ac:dyDescent="0.35">
      <c r="A148">
        <f t="shared" si="4"/>
        <v>0</v>
      </c>
      <c r="B148">
        <f t="shared" si="5"/>
        <v>0</v>
      </c>
      <c r="C148" t="s">
        <v>329</v>
      </c>
      <c r="D148">
        <v>4599</v>
      </c>
      <c r="E148">
        <v>7114</v>
      </c>
      <c r="F148">
        <v>0</v>
      </c>
      <c r="G148">
        <v>11713</v>
      </c>
      <c r="H148">
        <v>113</v>
      </c>
      <c r="I148">
        <v>3939</v>
      </c>
      <c r="J148">
        <v>8</v>
      </c>
      <c r="K148">
        <v>0</v>
      </c>
      <c r="L148">
        <v>0</v>
      </c>
      <c r="M148">
        <v>236</v>
      </c>
      <c r="N148">
        <v>0</v>
      </c>
      <c r="O148">
        <v>2947</v>
      </c>
      <c r="P148">
        <v>187</v>
      </c>
      <c r="Q148">
        <v>341</v>
      </c>
      <c r="R148">
        <v>103</v>
      </c>
      <c r="S148">
        <v>0</v>
      </c>
      <c r="T148">
        <v>133</v>
      </c>
      <c r="U148">
        <v>14</v>
      </c>
      <c r="V148">
        <v>266</v>
      </c>
      <c r="W148">
        <v>703</v>
      </c>
      <c r="X148">
        <v>1776</v>
      </c>
      <c r="Y148">
        <v>315</v>
      </c>
      <c r="Z148">
        <v>0</v>
      </c>
      <c r="AA148">
        <v>0</v>
      </c>
      <c r="AB148">
        <v>22794</v>
      </c>
    </row>
    <row r="149" spans="1:28" x14ac:dyDescent="0.35">
      <c r="A149">
        <f t="shared" si="4"/>
        <v>0</v>
      </c>
      <c r="B149">
        <f t="shared" si="5"/>
        <v>0</v>
      </c>
      <c r="C149" t="s">
        <v>330</v>
      </c>
      <c r="D149">
        <v>108</v>
      </c>
      <c r="E149">
        <v>2784</v>
      </c>
      <c r="F149">
        <v>0</v>
      </c>
      <c r="G149">
        <v>2892</v>
      </c>
      <c r="H149">
        <v>8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3</v>
      </c>
      <c r="Q149">
        <v>36</v>
      </c>
      <c r="R149">
        <v>0</v>
      </c>
      <c r="S149">
        <v>0</v>
      </c>
      <c r="T149">
        <v>0</v>
      </c>
      <c r="U149">
        <v>23</v>
      </c>
      <c r="V149">
        <v>121</v>
      </c>
      <c r="W149">
        <v>32</v>
      </c>
      <c r="X149">
        <v>562</v>
      </c>
      <c r="Y149">
        <v>121</v>
      </c>
      <c r="Z149">
        <v>0</v>
      </c>
      <c r="AA149">
        <v>0</v>
      </c>
      <c r="AB149">
        <v>3798</v>
      </c>
    </row>
    <row r="150" spans="1:28" x14ac:dyDescent="0.35">
      <c r="A150">
        <f t="shared" si="4"/>
        <v>0</v>
      </c>
      <c r="B150">
        <f t="shared" si="5"/>
        <v>0</v>
      </c>
      <c r="C150" t="s">
        <v>331</v>
      </c>
      <c r="D150">
        <v>870</v>
      </c>
      <c r="E150">
        <v>6459</v>
      </c>
      <c r="F150">
        <v>0</v>
      </c>
      <c r="G150">
        <v>7329</v>
      </c>
      <c r="H150">
        <v>3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55</v>
      </c>
      <c r="Q150">
        <v>0</v>
      </c>
      <c r="R150">
        <v>96</v>
      </c>
      <c r="S150">
        <v>0</v>
      </c>
      <c r="T150">
        <v>72</v>
      </c>
      <c r="U150">
        <v>40</v>
      </c>
      <c r="V150">
        <v>426</v>
      </c>
      <c r="W150">
        <v>65</v>
      </c>
      <c r="X150">
        <v>520</v>
      </c>
      <c r="Y150">
        <v>258</v>
      </c>
      <c r="Z150">
        <v>0</v>
      </c>
      <c r="AA150">
        <v>0</v>
      </c>
      <c r="AB150">
        <v>8864</v>
      </c>
    </row>
    <row r="151" spans="1:28" x14ac:dyDescent="0.35">
      <c r="A151">
        <f t="shared" si="4"/>
        <v>0</v>
      </c>
      <c r="B151">
        <f t="shared" si="5"/>
        <v>0</v>
      </c>
      <c r="C151" t="s">
        <v>332</v>
      </c>
      <c r="D151">
        <v>0</v>
      </c>
      <c r="E151">
        <v>298</v>
      </c>
      <c r="F151">
        <v>15</v>
      </c>
      <c r="G151">
        <v>313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9</v>
      </c>
      <c r="N151">
        <v>0</v>
      </c>
      <c r="O151">
        <v>0</v>
      </c>
      <c r="P151">
        <v>2</v>
      </c>
      <c r="Q151">
        <v>43</v>
      </c>
      <c r="R151">
        <v>0</v>
      </c>
      <c r="S151">
        <v>0</v>
      </c>
      <c r="T151">
        <v>0</v>
      </c>
      <c r="U151">
        <v>3</v>
      </c>
      <c r="V151">
        <v>383</v>
      </c>
      <c r="W151">
        <v>2</v>
      </c>
      <c r="X151">
        <v>180</v>
      </c>
      <c r="Y151">
        <v>25</v>
      </c>
      <c r="Z151">
        <v>0</v>
      </c>
      <c r="AA151">
        <v>0</v>
      </c>
      <c r="AB151">
        <v>960</v>
      </c>
    </row>
    <row r="152" spans="1:28" x14ac:dyDescent="0.35">
      <c r="A152">
        <f t="shared" si="4"/>
        <v>0</v>
      </c>
      <c r="B152">
        <f t="shared" si="5"/>
        <v>0</v>
      </c>
      <c r="C152" t="s">
        <v>333</v>
      </c>
      <c r="D152">
        <v>8734</v>
      </c>
      <c r="E152">
        <v>26062</v>
      </c>
      <c r="F152">
        <v>94</v>
      </c>
      <c r="G152">
        <v>34890</v>
      </c>
      <c r="H152">
        <v>19</v>
      </c>
      <c r="I152">
        <v>14752</v>
      </c>
      <c r="J152">
        <v>544</v>
      </c>
      <c r="K152">
        <v>0</v>
      </c>
      <c r="L152">
        <v>0</v>
      </c>
      <c r="M152">
        <v>0</v>
      </c>
      <c r="N152">
        <v>40</v>
      </c>
      <c r="O152">
        <v>2034</v>
      </c>
      <c r="P152">
        <v>514</v>
      </c>
      <c r="Q152">
        <v>1992</v>
      </c>
      <c r="R152">
        <v>0</v>
      </c>
      <c r="S152">
        <v>0</v>
      </c>
      <c r="T152">
        <v>0</v>
      </c>
      <c r="U152">
        <v>99</v>
      </c>
      <c r="V152">
        <v>399</v>
      </c>
      <c r="W152">
        <v>1578</v>
      </c>
      <c r="X152">
        <v>2160</v>
      </c>
      <c r="Y152">
        <v>728</v>
      </c>
      <c r="Z152">
        <v>0</v>
      </c>
      <c r="AA152">
        <v>0</v>
      </c>
      <c r="AB152">
        <v>59749</v>
      </c>
    </row>
    <row r="153" spans="1:28" x14ac:dyDescent="0.35">
      <c r="A153">
        <f t="shared" si="4"/>
        <v>0</v>
      </c>
      <c r="B153">
        <f t="shared" si="5"/>
        <v>0</v>
      </c>
      <c r="C153" t="s">
        <v>334</v>
      </c>
      <c r="D153">
        <v>0</v>
      </c>
      <c r="E153">
        <v>632</v>
      </c>
      <c r="F153">
        <v>0</v>
      </c>
      <c r="G153">
        <v>632</v>
      </c>
      <c r="H153">
        <v>0</v>
      </c>
      <c r="I153">
        <v>0</v>
      </c>
      <c r="J153">
        <v>0</v>
      </c>
      <c r="K153">
        <v>0</v>
      </c>
      <c r="L153">
        <v>2</v>
      </c>
      <c r="M153">
        <v>0</v>
      </c>
      <c r="N153">
        <v>0</v>
      </c>
      <c r="O153">
        <v>0</v>
      </c>
      <c r="P153">
        <v>0</v>
      </c>
      <c r="Q153">
        <v>15</v>
      </c>
      <c r="R153">
        <v>33</v>
      </c>
      <c r="S153">
        <v>0</v>
      </c>
      <c r="T153">
        <v>0</v>
      </c>
      <c r="U153">
        <v>0</v>
      </c>
      <c r="V153">
        <v>95</v>
      </c>
      <c r="W153">
        <v>2</v>
      </c>
      <c r="X153">
        <v>391</v>
      </c>
      <c r="Y153">
        <v>29</v>
      </c>
      <c r="Z153">
        <v>0</v>
      </c>
      <c r="AA153">
        <v>0</v>
      </c>
      <c r="AB153">
        <v>1199</v>
      </c>
    </row>
    <row r="154" spans="1:28" x14ac:dyDescent="0.35">
      <c r="A154">
        <f t="shared" si="4"/>
        <v>0</v>
      </c>
      <c r="B154">
        <f t="shared" si="5"/>
        <v>0</v>
      </c>
      <c r="C154" t="s">
        <v>335</v>
      </c>
      <c r="D154">
        <v>1195</v>
      </c>
      <c r="E154">
        <v>1821</v>
      </c>
      <c r="F154">
        <v>50</v>
      </c>
      <c r="G154">
        <v>3066</v>
      </c>
      <c r="H154">
        <v>87</v>
      </c>
      <c r="I154">
        <v>0</v>
      </c>
      <c r="J154">
        <v>0</v>
      </c>
      <c r="K154">
        <v>0</v>
      </c>
      <c r="L154">
        <v>0</v>
      </c>
      <c r="M154">
        <v>163</v>
      </c>
      <c r="N154">
        <v>0</v>
      </c>
      <c r="O154">
        <v>0</v>
      </c>
      <c r="P154">
        <v>19</v>
      </c>
      <c r="Q154">
        <v>0</v>
      </c>
      <c r="R154">
        <v>0</v>
      </c>
      <c r="S154">
        <v>0</v>
      </c>
      <c r="T154">
        <v>58</v>
      </c>
      <c r="U154">
        <v>0</v>
      </c>
      <c r="V154">
        <v>778</v>
      </c>
      <c r="W154">
        <v>0</v>
      </c>
      <c r="X154">
        <v>857</v>
      </c>
      <c r="Y154">
        <v>91</v>
      </c>
      <c r="Z154">
        <v>0</v>
      </c>
      <c r="AA154">
        <v>0</v>
      </c>
      <c r="AB154">
        <v>5119</v>
      </c>
    </row>
    <row r="155" spans="1:28" x14ac:dyDescent="0.35">
      <c r="A155">
        <f t="shared" si="4"/>
        <v>0</v>
      </c>
      <c r="B155">
        <f t="shared" si="5"/>
        <v>0</v>
      </c>
      <c r="C155" t="s">
        <v>336</v>
      </c>
      <c r="D155">
        <v>850</v>
      </c>
      <c r="E155">
        <v>3632</v>
      </c>
      <c r="F155">
        <v>0</v>
      </c>
      <c r="G155">
        <v>4482</v>
      </c>
      <c r="H155">
        <v>8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90</v>
      </c>
      <c r="Q155">
        <v>339</v>
      </c>
      <c r="R155">
        <v>14</v>
      </c>
      <c r="S155">
        <v>0</v>
      </c>
      <c r="T155">
        <v>67</v>
      </c>
      <c r="U155">
        <v>0</v>
      </c>
      <c r="V155">
        <v>169</v>
      </c>
      <c r="W155">
        <v>68</v>
      </c>
      <c r="X155">
        <v>246</v>
      </c>
      <c r="Y155">
        <v>92</v>
      </c>
      <c r="Z155">
        <v>0</v>
      </c>
      <c r="AA155">
        <v>0</v>
      </c>
      <c r="AB155">
        <v>5575</v>
      </c>
    </row>
    <row r="156" spans="1:28" x14ac:dyDescent="0.35">
      <c r="A156">
        <f t="shared" si="4"/>
        <v>0</v>
      </c>
      <c r="B156">
        <f t="shared" si="5"/>
        <v>0</v>
      </c>
      <c r="C156" t="s">
        <v>337</v>
      </c>
      <c r="D156">
        <v>900</v>
      </c>
      <c r="E156">
        <v>3625</v>
      </c>
      <c r="F156">
        <v>0</v>
      </c>
      <c r="G156">
        <v>4525</v>
      </c>
      <c r="H156">
        <v>49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121</v>
      </c>
      <c r="P156">
        <v>48</v>
      </c>
      <c r="Q156">
        <v>2298</v>
      </c>
      <c r="R156">
        <v>229</v>
      </c>
      <c r="S156">
        <v>0</v>
      </c>
      <c r="T156">
        <v>109</v>
      </c>
      <c r="U156">
        <v>1</v>
      </c>
      <c r="V156">
        <v>74</v>
      </c>
      <c r="W156">
        <v>0</v>
      </c>
      <c r="X156">
        <v>734</v>
      </c>
      <c r="Y156">
        <v>347</v>
      </c>
      <c r="Z156">
        <v>0</v>
      </c>
      <c r="AA156">
        <v>0</v>
      </c>
      <c r="AB156">
        <v>8535</v>
      </c>
    </row>
    <row r="157" spans="1:28" x14ac:dyDescent="0.35">
      <c r="A157">
        <f t="shared" si="4"/>
        <v>0</v>
      </c>
      <c r="B157">
        <f t="shared" si="5"/>
        <v>0</v>
      </c>
      <c r="C157" t="s">
        <v>338</v>
      </c>
      <c r="D157">
        <v>14420</v>
      </c>
      <c r="E157">
        <v>0</v>
      </c>
      <c r="F157">
        <v>19437</v>
      </c>
      <c r="G157">
        <v>33857</v>
      </c>
      <c r="H157">
        <v>295</v>
      </c>
      <c r="I157">
        <v>8612</v>
      </c>
      <c r="J157">
        <v>670</v>
      </c>
      <c r="K157">
        <v>676</v>
      </c>
      <c r="L157">
        <v>758</v>
      </c>
      <c r="M157">
        <v>0</v>
      </c>
      <c r="N157">
        <v>80</v>
      </c>
      <c r="O157">
        <v>1580</v>
      </c>
      <c r="P157">
        <v>110</v>
      </c>
      <c r="Q157">
        <v>4833</v>
      </c>
      <c r="R157">
        <v>199</v>
      </c>
      <c r="S157">
        <v>64</v>
      </c>
      <c r="T157">
        <v>340</v>
      </c>
      <c r="U157">
        <v>65</v>
      </c>
      <c r="V157">
        <v>1136</v>
      </c>
      <c r="W157">
        <v>1763</v>
      </c>
      <c r="X157">
        <v>1668</v>
      </c>
      <c r="Y157">
        <v>743</v>
      </c>
      <c r="Z157">
        <v>1000</v>
      </c>
      <c r="AA157">
        <v>0</v>
      </c>
      <c r="AB157">
        <v>58449</v>
      </c>
    </row>
    <row r="158" spans="1:28" x14ac:dyDescent="0.35">
      <c r="A158">
        <f t="shared" si="4"/>
        <v>0</v>
      </c>
      <c r="B158">
        <f t="shared" si="5"/>
        <v>0</v>
      </c>
      <c r="C158" t="s">
        <v>339</v>
      </c>
      <c r="D158">
        <v>2995</v>
      </c>
      <c r="E158">
        <v>5722</v>
      </c>
      <c r="F158">
        <v>0</v>
      </c>
      <c r="G158">
        <v>8717</v>
      </c>
      <c r="H158">
        <v>125</v>
      </c>
      <c r="I158">
        <v>5532</v>
      </c>
      <c r="J158">
        <v>82</v>
      </c>
      <c r="K158">
        <v>99</v>
      </c>
      <c r="L158">
        <v>0</v>
      </c>
      <c r="M158">
        <v>39</v>
      </c>
      <c r="N158">
        <v>0</v>
      </c>
      <c r="O158">
        <v>0</v>
      </c>
      <c r="P158">
        <v>3</v>
      </c>
      <c r="Q158">
        <v>32</v>
      </c>
      <c r="R158">
        <v>0</v>
      </c>
      <c r="S158">
        <v>0</v>
      </c>
      <c r="T158">
        <v>156</v>
      </c>
      <c r="U158">
        <v>23</v>
      </c>
      <c r="V158">
        <v>46</v>
      </c>
      <c r="W158">
        <v>113</v>
      </c>
      <c r="X158">
        <v>1827</v>
      </c>
      <c r="Y158">
        <v>13</v>
      </c>
      <c r="Z158">
        <v>0</v>
      </c>
      <c r="AA158">
        <v>0</v>
      </c>
      <c r="AB158">
        <v>16807</v>
      </c>
    </row>
    <row r="159" spans="1:28" x14ac:dyDescent="0.35">
      <c r="A159">
        <f t="shared" si="4"/>
        <v>0</v>
      </c>
      <c r="B159">
        <f t="shared" si="5"/>
        <v>0</v>
      </c>
      <c r="C159" t="s">
        <v>340</v>
      </c>
      <c r="D159">
        <v>9167</v>
      </c>
      <c r="E159">
        <v>692</v>
      </c>
      <c r="F159">
        <v>112</v>
      </c>
      <c r="G159">
        <v>9971</v>
      </c>
      <c r="H159">
        <v>81</v>
      </c>
      <c r="I159">
        <v>5367</v>
      </c>
      <c r="J159">
        <v>196</v>
      </c>
      <c r="K159">
        <v>0</v>
      </c>
      <c r="L159">
        <v>0</v>
      </c>
      <c r="M159">
        <v>0</v>
      </c>
      <c r="N159">
        <v>43</v>
      </c>
      <c r="O159">
        <v>90</v>
      </c>
      <c r="P159">
        <v>324</v>
      </c>
      <c r="Q159">
        <v>1058</v>
      </c>
      <c r="R159">
        <v>193</v>
      </c>
      <c r="S159">
        <v>0</v>
      </c>
      <c r="T159">
        <v>158</v>
      </c>
      <c r="U159">
        <v>47</v>
      </c>
      <c r="V159">
        <v>1271</v>
      </c>
      <c r="W159">
        <v>826</v>
      </c>
      <c r="X159">
        <v>1414</v>
      </c>
      <c r="Y159">
        <v>343</v>
      </c>
      <c r="Z159">
        <v>0</v>
      </c>
      <c r="AA159">
        <v>0</v>
      </c>
      <c r="AB159">
        <v>21382</v>
      </c>
    </row>
    <row r="160" spans="1:28" x14ac:dyDescent="0.35">
      <c r="A160">
        <f t="shared" si="4"/>
        <v>0</v>
      </c>
      <c r="B160">
        <f t="shared" si="5"/>
        <v>0</v>
      </c>
      <c r="C160" t="s">
        <v>341</v>
      </c>
      <c r="D160">
        <v>400</v>
      </c>
      <c r="E160">
        <v>2425</v>
      </c>
      <c r="F160">
        <v>0</v>
      </c>
      <c r="G160">
        <v>2825</v>
      </c>
      <c r="H160">
        <v>9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57</v>
      </c>
      <c r="P160">
        <v>18</v>
      </c>
      <c r="Q160">
        <v>102</v>
      </c>
      <c r="R160">
        <v>0</v>
      </c>
      <c r="S160">
        <v>0</v>
      </c>
      <c r="T160">
        <v>0</v>
      </c>
      <c r="U160">
        <v>0</v>
      </c>
      <c r="V160">
        <v>125</v>
      </c>
      <c r="W160">
        <v>65</v>
      </c>
      <c r="X160">
        <v>524</v>
      </c>
      <c r="Y160">
        <v>116</v>
      </c>
      <c r="Z160">
        <v>0</v>
      </c>
      <c r="AA160">
        <v>0</v>
      </c>
      <c r="AB160">
        <v>3841</v>
      </c>
    </row>
    <row r="161" spans="1:28" x14ac:dyDescent="0.35">
      <c r="A161">
        <f t="shared" si="4"/>
        <v>0</v>
      </c>
      <c r="B161">
        <f t="shared" si="5"/>
        <v>0</v>
      </c>
      <c r="C161" t="s">
        <v>342</v>
      </c>
      <c r="D161">
        <v>300</v>
      </c>
      <c r="E161">
        <v>2365</v>
      </c>
      <c r="F161">
        <v>0</v>
      </c>
      <c r="G161">
        <v>2665</v>
      </c>
      <c r="H161">
        <v>33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227</v>
      </c>
      <c r="P161">
        <v>0</v>
      </c>
      <c r="Q161">
        <v>39</v>
      </c>
      <c r="R161">
        <v>0</v>
      </c>
      <c r="S161">
        <v>8</v>
      </c>
      <c r="T161">
        <v>0</v>
      </c>
      <c r="U161">
        <v>0</v>
      </c>
      <c r="V161">
        <v>4</v>
      </c>
      <c r="W161">
        <v>63</v>
      </c>
      <c r="X161">
        <v>1287</v>
      </c>
      <c r="Y161">
        <v>60</v>
      </c>
      <c r="Z161">
        <v>0</v>
      </c>
      <c r="AA161">
        <v>0</v>
      </c>
      <c r="AB161">
        <v>4386</v>
      </c>
    </row>
    <row r="162" spans="1:28" x14ac:dyDescent="0.35">
      <c r="A162">
        <f t="shared" si="4"/>
        <v>0</v>
      </c>
      <c r="B162">
        <f t="shared" si="5"/>
        <v>0</v>
      </c>
      <c r="C162" t="s">
        <v>343</v>
      </c>
      <c r="D162">
        <v>7320</v>
      </c>
      <c r="E162">
        <v>15339</v>
      </c>
      <c r="F162">
        <v>513</v>
      </c>
      <c r="G162">
        <v>23172</v>
      </c>
      <c r="H162">
        <v>23</v>
      </c>
      <c r="I162">
        <v>6462</v>
      </c>
      <c r="J162">
        <v>94</v>
      </c>
      <c r="K162">
        <v>0</v>
      </c>
      <c r="L162">
        <v>22</v>
      </c>
      <c r="M162">
        <v>0</v>
      </c>
      <c r="N162">
        <v>43</v>
      </c>
      <c r="O162">
        <v>170</v>
      </c>
      <c r="P162">
        <v>241</v>
      </c>
      <c r="Q162">
        <v>0</v>
      </c>
      <c r="R162">
        <v>534</v>
      </c>
      <c r="S162">
        <v>0</v>
      </c>
      <c r="T162">
        <v>0</v>
      </c>
      <c r="U162">
        <v>34</v>
      </c>
      <c r="V162">
        <v>51</v>
      </c>
      <c r="W162">
        <v>155</v>
      </c>
      <c r="X162">
        <v>3521</v>
      </c>
      <c r="Y162">
        <v>804</v>
      </c>
      <c r="Z162">
        <v>0</v>
      </c>
      <c r="AA162">
        <v>200</v>
      </c>
      <c r="AB162">
        <v>35526</v>
      </c>
    </row>
    <row r="163" spans="1:28" x14ac:dyDescent="0.35">
      <c r="A163">
        <f t="shared" si="4"/>
        <v>0</v>
      </c>
      <c r="B163">
        <f t="shared" si="5"/>
        <v>0</v>
      </c>
      <c r="C163" t="s">
        <v>344</v>
      </c>
      <c r="D163">
        <v>731</v>
      </c>
      <c r="E163">
        <v>3366</v>
      </c>
      <c r="F163">
        <v>0</v>
      </c>
      <c r="G163">
        <v>4097</v>
      </c>
      <c r="H163">
        <v>12</v>
      </c>
      <c r="I163">
        <v>0</v>
      </c>
      <c r="J163">
        <v>0</v>
      </c>
      <c r="K163">
        <v>0</v>
      </c>
      <c r="L163">
        <v>2</v>
      </c>
      <c r="M163">
        <v>0</v>
      </c>
      <c r="N163">
        <v>0</v>
      </c>
      <c r="O163">
        <v>2</v>
      </c>
      <c r="P163">
        <v>22</v>
      </c>
      <c r="Q163">
        <v>75</v>
      </c>
      <c r="R163">
        <v>24</v>
      </c>
      <c r="S163">
        <v>0</v>
      </c>
      <c r="T163">
        <v>59</v>
      </c>
      <c r="U163">
        <v>27</v>
      </c>
      <c r="V163">
        <v>331</v>
      </c>
      <c r="W163">
        <v>45</v>
      </c>
      <c r="X163">
        <v>488</v>
      </c>
      <c r="Y163">
        <v>410</v>
      </c>
      <c r="Z163">
        <v>0</v>
      </c>
      <c r="AA163">
        <v>0</v>
      </c>
      <c r="AB163">
        <v>5594</v>
      </c>
    </row>
    <row r="164" spans="1:28" x14ac:dyDescent="0.35">
      <c r="A164">
        <f t="shared" si="4"/>
        <v>0</v>
      </c>
      <c r="B164">
        <f t="shared" si="5"/>
        <v>0</v>
      </c>
      <c r="C164" t="s">
        <v>345</v>
      </c>
      <c r="D164">
        <v>3875</v>
      </c>
      <c r="E164">
        <v>9509</v>
      </c>
      <c r="F164">
        <v>0</v>
      </c>
      <c r="G164">
        <v>13384</v>
      </c>
      <c r="H164">
        <v>19</v>
      </c>
      <c r="I164">
        <v>3786</v>
      </c>
      <c r="J164">
        <v>237</v>
      </c>
      <c r="K164">
        <v>35</v>
      </c>
      <c r="L164">
        <v>0</v>
      </c>
      <c r="M164">
        <v>0</v>
      </c>
      <c r="N164">
        <v>0</v>
      </c>
      <c r="O164">
        <v>80</v>
      </c>
      <c r="P164">
        <v>87</v>
      </c>
      <c r="Q164">
        <v>724</v>
      </c>
      <c r="R164">
        <v>0</v>
      </c>
      <c r="S164">
        <v>0</v>
      </c>
      <c r="T164">
        <v>0</v>
      </c>
      <c r="U164">
        <v>0</v>
      </c>
      <c r="V164">
        <v>331</v>
      </c>
      <c r="W164">
        <v>100</v>
      </c>
      <c r="X164">
        <v>1246</v>
      </c>
      <c r="Y164">
        <v>540</v>
      </c>
      <c r="Z164">
        <v>0</v>
      </c>
      <c r="AA164">
        <v>0</v>
      </c>
      <c r="AB164">
        <v>20569</v>
      </c>
    </row>
    <row r="165" spans="1:28" x14ac:dyDescent="0.35">
      <c r="A165">
        <f t="shared" si="4"/>
        <v>0</v>
      </c>
      <c r="B165">
        <f t="shared" si="5"/>
        <v>0</v>
      </c>
      <c r="C165" t="s">
        <v>346</v>
      </c>
      <c r="D165">
        <v>344</v>
      </c>
      <c r="E165">
        <v>4891</v>
      </c>
      <c r="F165">
        <v>0</v>
      </c>
      <c r="G165">
        <v>5235</v>
      </c>
      <c r="H165">
        <v>41</v>
      </c>
      <c r="I165">
        <v>0</v>
      </c>
      <c r="J165">
        <v>0</v>
      </c>
      <c r="K165">
        <v>0</v>
      </c>
      <c r="L165">
        <v>0</v>
      </c>
      <c r="M165">
        <v>112</v>
      </c>
      <c r="N165">
        <v>47</v>
      </c>
      <c r="O165">
        <v>0</v>
      </c>
      <c r="P165">
        <v>0</v>
      </c>
      <c r="Q165">
        <v>153</v>
      </c>
      <c r="R165">
        <v>0</v>
      </c>
      <c r="S165">
        <v>0</v>
      </c>
      <c r="T165">
        <v>70</v>
      </c>
      <c r="U165">
        <v>0</v>
      </c>
      <c r="V165">
        <v>251</v>
      </c>
      <c r="W165">
        <v>74</v>
      </c>
      <c r="X165">
        <v>1318</v>
      </c>
      <c r="Y165">
        <v>278</v>
      </c>
      <c r="Z165">
        <v>0</v>
      </c>
      <c r="AA165">
        <v>0</v>
      </c>
      <c r="AB165">
        <v>7579</v>
      </c>
    </row>
    <row r="166" spans="1:28" x14ac:dyDescent="0.35">
      <c r="A166">
        <f t="shared" si="4"/>
        <v>0</v>
      </c>
      <c r="B166">
        <f t="shared" si="5"/>
        <v>0</v>
      </c>
      <c r="C166" t="s">
        <v>347</v>
      </c>
      <c r="D166">
        <v>207</v>
      </c>
      <c r="E166">
        <v>8001</v>
      </c>
      <c r="F166">
        <v>0</v>
      </c>
      <c r="G166">
        <v>8208</v>
      </c>
      <c r="H166">
        <v>8</v>
      </c>
      <c r="I166">
        <v>0</v>
      </c>
      <c r="J166">
        <v>0</v>
      </c>
      <c r="K166">
        <v>0</v>
      </c>
      <c r="L166">
        <v>0</v>
      </c>
      <c r="M166">
        <v>82</v>
      </c>
      <c r="N166">
        <v>0</v>
      </c>
      <c r="O166">
        <v>11</v>
      </c>
      <c r="P166">
        <v>59</v>
      </c>
      <c r="Q166">
        <v>134</v>
      </c>
      <c r="R166">
        <v>0</v>
      </c>
      <c r="S166">
        <v>0</v>
      </c>
      <c r="T166">
        <v>114</v>
      </c>
      <c r="U166">
        <v>0</v>
      </c>
      <c r="V166">
        <v>3018</v>
      </c>
      <c r="W166">
        <v>83</v>
      </c>
      <c r="X166">
        <v>2113</v>
      </c>
      <c r="Y166">
        <v>733</v>
      </c>
      <c r="Z166">
        <v>0</v>
      </c>
      <c r="AA166">
        <v>0</v>
      </c>
      <c r="AB166">
        <v>14563</v>
      </c>
    </row>
    <row r="167" spans="1:28" x14ac:dyDescent="0.35">
      <c r="A167">
        <f t="shared" si="4"/>
        <v>0</v>
      </c>
      <c r="B167">
        <f t="shared" si="5"/>
        <v>0</v>
      </c>
      <c r="C167" t="s">
        <v>348</v>
      </c>
      <c r="D167">
        <v>140</v>
      </c>
      <c r="E167">
        <v>2621</v>
      </c>
      <c r="F167">
        <v>0</v>
      </c>
      <c r="G167">
        <v>2761</v>
      </c>
      <c r="H167">
        <v>1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34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275</v>
      </c>
      <c r="W167">
        <v>72</v>
      </c>
      <c r="X167">
        <v>1039</v>
      </c>
      <c r="Y167">
        <v>107</v>
      </c>
      <c r="Z167">
        <v>0</v>
      </c>
      <c r="AA167">
        <v>0</v>
      </c>
      <c r="AB167">
        <v>4289</v>
      </c>
    </row>
    <row r="168" spans="1:28" x14ac:dyDescent="0.35">
      <c r="A168">
        <f t="shared" si="4"/>
        <v>0</v>
      </c>
      <c r="B168">
        <f t="shared" si="5"/>
        <v>0</v>
      </c>
      <c r="C168" t="s">
        <v>349</v>
      </c>
      <c r="D168">
        <v>76</v>
      </c>
      <c r="E168">
        <v>3121</v>
      </c>
      <c r="F168">
        <v>152</v>
      </c>
      <c r="G168">
        <v>3349</v>
      </c>
      <c r="H168">
        <v>10</v>
      </c>
      <c r="I168">
        <v>0</v>
      </c>
      <c r="J168">
        <v>0</v>
      </c>
      <c r="K168">
        <v>0</v>
      </c>
      <c r="L168">
        <v>0</v>
      </c>
      <c r="M168">
        <v>61</v>
      </c>
      <c r="N168">
        <v>0</v>
      </c>
      <c r="O168">
        <v>22</v>
      </c>
      <c r="P168">
        <v>1</v>
      </c>
      <c r="Q168">
        <v>0</v>
      </c>
      <c r="R168">
        <v>0</v>
      </c>
      <c r="S168">
        <v>0</v>
      </c>
      <c r="T168">
        <v>42</v>
      </c>
      <c r="U168">
        <v>0</v>
      </c>
      <c r="V168">
        <v>43</v>
      </c>
      <c r="W168">
        <v>43</v>
      </c>
      <c r="X168">
        <v>117</v>
      </c>
      <c r="Y168">
        <v>16</v>
      </c>
      <c r="Z168">
        <v>0</v>
      </c>
      <c r="AA168">
        <v>0</v>
      </c>
      <c r="AB168">
        <v>3754</v>
      </c>
    </row>
    <row r="169" spans="1:28" x14ac:dyDescent="0.35">
      <c r="A169">
        <f t="shared" si="4"/>
        <v>0</v>
      </c>
      <c r="B169">
        <f t="shared" si="5"/>
        <v>0</v>
      </c>
      <c r="C169" t="s">
        <v>349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50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</row>
    <row r="170" spans="1:28" x14ac:dyDescent="0.35">
      <c r="A170">
        <f t="shared" si="4"/>
        <v>0</v>
      </c>
      <c r="B170">
        <f t="shared" si="5"/>
        <v>0</v>
      </c>
      <c r="C170" t="s">
        <v>350</v>
      </c>
      <c r="D170">
        <v>372</v>
      </c>
      <c r="E170">
        <v>1495</v>
      </c>
      <c r="F170">
        <v>0</v>
      </c>
      <c r="G170">
        <v>1867</v>
      </c>
      <c r="H170">
        <v>7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40</v>
      </c>
      <c r="P170">
        <v>0</v>
      </c>
      <c r="Q170">
        <v>71</v>
      </c>
      <c r="R170">
        <v>0</v>
      </c>
      <c r="S170">
        <v>21</v>
      </c>
      <c r="T170">
        <v>64</v>
      </c>
      <c r="U170">
        <v>0</v>
      </c>
      <c r="V170">
        <v>136</v>
      </c>
      <c r="W170">
        <v>20</v>
      </c>
      <c r="X170">
        <v>392</v>
      </c>
      <c r="Y170">
        <v>56</v>
      </c>
      <c r="Z170">
        <v>0</v>
      </c>
      <c r="AA170">
        <v>0</v>
      </c>
      <c r="AB170">
        <v>2674</v>
      </c>
    </row>
    <row r="171" spans="1:28" x14ac:dyDescent="0.35">
      <c r="A171">
        <f t="shared" si="4"/>
        <v>0</v>
      </c>
      <c r="B171">
        <f t="shared" si="5"/>
        <v>0</v>
      </c>
      <c r="C171" t="s">
        <v>351</v>
      </c>
      <c r="D171">
        <v>7451</v>
      </c>
      <c r="E171">
        <v>19403</v>
      </c>
      <c r="F171">
        <v>1607</v>
      </c>
      <c r="G171">
        <v>28461</v>
      </c>
      <c r="H171">
        <v>20</v>
      </c>
      <c r="I171">
        <v>5386</v>
      </c>
      <c r="J171">
        <v>184</v>
      </c>
      <c r="K171">
        <v>0</v>
      </c>
      <c r="L171">
        <v>0</v>
      </c>
      <c r="M171">
        <v>0</v>
      </c>
      <c r="N171">
        <v>30</v>
      </c>
      <c r="O171">
        <v>536</v>
      </c>
      <c r="P171">
        <v>446</v>
      </c>
      <c r="Q171">
        <v>162</v>
      </c>
      <c r="R171">
        <v>441</v>
      </c>
      <c r="S171">
        <v>0</v>
      </c>
      <c r="T171">
        <v>326</v>
      </c>
      <c r="U171">
        <v>54</v>
      </c>
      <c r="V171">
        <v>836</v>
      </c>
      <c r="W171">
        <v>1639</v>
      </c>
      <c r="X171">
        <v>2839</v>
      </c>
      <c r="Y171">
        <v>813</v>
      </c>
      <c r="Z171">
        <v>0</v>
      </c>
      <c r="AA171">
        <v>0</v>
      </c>
      <c r="AB171">
        <v>42173</v>
      </c>
    </row>
    <row r="172" spans="1:28" x14ac:dyDescent="0.35">
      <c r="A172">
        <f t="shared" si="4"/>
        <v>0</v>
      </c>
      <c r="B172">
        <f t="shared" si="5"/>
        <v>0</v>
      </c>
      <c r="C172" t="s">
        <v>352</v>
      </c>
      <c r="D172">
        <v>18406</v>
      </c>
      <c r="E172">
        <v>18127</v>
      </c>
      <c r="F172">
        <v>0</v>
      </c>
      <c r="G172">
        <v>36533</v>
      </c>
      <c r="H172">
        <v>50</v>
      </c>
      <c r="I172">
        <v>17191</v>
      </c>
      <c r="J172">
        <v>448</v>
      </c>
      <c r="K172">
        <v>0</v>
      </c>
      <c r="L172">
        <v>3628</v>
      </c>
      <c r="M172">
        <v>957</v>
      </c>
      <c r="N172">
        <v>33</v>
      </c>
      <c r="O172">
        <v>176</v>
      </c>
      <c r="P172">
        <v>270</v>
      </c>
      <c r="Q172">
        <v>1760</v>
      </c>
      <c r="R172">
        <v>674</v>
      </c>
      <c r="S172">
        <v>0</v>
      </c>
      <c r="T172">
        <v>388</v>
      </c>
      <c r="U172">
        <v>7</v>
      </c>
      <c r="V172">
        <v>235</v>
      </c>
      <c r="W172">
        <v>0</v>
      </c>
      <c r="X172">
        <v>3892</v>
      </c>
      <c r="Y172">
        <v>2050</v>
      </c>
      <c r="Z172">
        <v>0</v>
      </c>
      <c r="AA172">
        <v>4500</v>
      </c>
      <c r="AB172">
        <v>72792</v>
      </c>
    </row>
    <row r="173" spans="1:28" x14ac:dyDescent="0.35">
      <c r="A173">
        <f t="shared" si="4"/>
        <v>0</v>
      </c>
      <c r="B173">
        <f t="shared" si="5"/>
        <v>0</v>
      </c>
      <c r="C173" t="s">
        <v>353</v>
      </c>
      <c r="D173">
        <v>289</v>
      </c>
      <c r="E173">
        <v>7253</v>
      </c>
      <c r="F173">
        <v>0</v>
      </c>
      <c r="G173">
        <v>7542</v>
      </c>
      <c r="H173">
        <v>0</v>
      </c>
      <c r="I173">
        <v>0</v>
      </c>
      <c r="J173">
        <v>0</v>
      </c>
      <c r="K173">
        <v>0</v>
      </c>
      <c r="L173">
        <v>240</v>
      </c>
      <c r="M173">
        <v>0</v>
      </c>
      <c r="N173">
        <v>109</v>
      </c>
      <c r="O173">
        <v>168</v>
      </c>
      <c r="P173">
        <v>16</v>
      </c>
      <c r="Q173">
        <v>226</v>
      </c>
      <c r="R173">
        <v>619</v>
      </c>
      <c r="S173">
        <v>0</v>
      </c>
      <c r="T173">
        <v>326</v>
      </c>
      <c r="U173">
        <v>7</v>
      </c>
      <c r="V173">
        <v>1516</v>
      </c>
      <c r="W173">
        <v>75</v>
      </c>
      <c r="X173">
        <v>1322</v>
      </c>
      <c r="Y173">
        <v>1354</v>
      </c>
      <c r="Z173">
        <v>0</v>
      </c>
      <c r="AA173">
        <v>0</v>
      </c>
      <c r="AB173">
        <v>13520</v>
      </c>
    </row>
    <row r="174" spans="1:28" x14ac:dyDescent="0.35">
      <c r="A174">
        <f t="shared" si="4"/>
        <v>0</v>
      </c>
      <c r="B174">
        <f t="shared" si="5"/>
        <v>0</v>
      </c>
      <c r="C174" t="s">
        <v>354</v>
      </c>
      <c r="D174">
        <v>11837</v>
      </c>
      <c r="E174">
        <v>17539</v>
      </c>
      <c r="F174">
        <v>0</v>
      </c>
      <c r="G174">
        <v>29376</v>
      </c>
      <c r="H174">
        <v>117</v>
      </c>
      <c r="I174">
        <v>15663</v>
      </c>
      <c r="J174">
        <v>181</v>
      </c>
      <c r="K174">
        <v>520</v>
      </c>
      <c r="L174">
        <v>2327</v>
      </c>
      <c r="M174">
        <v>715</v>
      </c>
      <c r="N174">
        <v>35</v>
      </c>
      <c r="O174">
        <v>4074</v>
      </c>
      <c r="P174">
        <v>7</v>
      </c>
      <c r="Q174">
        <v>1763</v>
      </c>
      <c r="R174">
        <v>430</v>
      </c>
      <c r="S174">
        <v>0</v>
      </c>
      <c r="T174">
        <v>533</v>
      </c>
      <c r="U174">
        <v>19</v>
      </c>
      <c r="V174">
        <v>1377</v>
      </c>
      <c r="W174">
        <v>133</v>
      </c>
      <c r="X174">
        <v>2061</v>
      </c>
      <c r="Y174">
        <v>2690</v>
      </c>
      <c r="Z174">
        <v>3000</v>
      </c>
      <c r="AA174">
        <v>0</v>
      </c>
      <c r="AB174">
        <v>65021</v>
      </c>
    </row>
    <row r="175" spans="1:28" x14ac:dyDescent="0.35">
      <c r="A175">
        <f t="shared" si="4"/>
        <v>0</v>
      </c>
      <c r="B175">
        <f t="shared" si="5"/>
        <v>0</v>
      </c>
      <c r="C175" t="s">
        <v>355</v>
      </c>
      <c r="D175">
        <v>6700</v>
      </c>
      <c r="E175">
        <v>9868</v>
      </c>
      <c r="F175">
        <v>0</v>
      </c>
      <c r="G175">
        <v>16568</v>
      </c>
      <c r="H175">
        <v>56</v>
      </c>
      <c r="I175">
        <v>6657</v>
      </c>
      <c r="J175">
        <v>148</v>
      </c>
      <c r="K175">
        <v>0</v>
      </c>
      <c r="L175">
        <v>1316</v>
      </c>
      <c r="M175">
        <v>465</v>
      </c>
      <c r="N175">
        <v>0</v>
      </c>
      <c r="O175">
        <v>45</v>
      </c>
      <c r="P175">
        <v>37</v>
      </c>
      <c r="Q175">
        <v>700</v>
      </c>
      <c r="R175">
        <v>0</v>
      </c>
      <c r="S175">
        <v>0</v>
      </c>
      <c r="T175">
        <v>357</v>
      </c>
      <c r="U175">
        <v>42</v>
      </c>
      <c r="V175">
        <v>1603</v>
      </c>
      <c r="W175">
        <v>857</v>
      </c>
      <c r="X175">
        <v>610</v>
      </c>
      <c r="Y175">
        <v>935</v>
      </c>
      <c r="Z175">
        <v>0</v>
      </c>
      <c r="AA175">
        <v>1700</v>
      </c>
      <c r="AB175">
        <v>32096</v>
      </c>
    </row>
    <row r="176" spans="1:28" x14ac:dyDescent="0.35">
      <c r="A176">
        <f t="shared" si="4"/>
        <v>0</v>
      </c>
      <c r="B176">
        <f t="shared" si="5"/>
        <v>0</v>
      </c>
      <c r="C176" t="s">
        <v>357</v>
      </c>
      <c r="D176">
        <v>5332</v>
      </c>
      <c r="E176">
        <v>15708</v>
      </c>
      <c r="F176">
        <v>0</v>
      </c>
      <c r="G176">
        <v>21040</v>
      </c>
      <c r="H176">
        <v>61</v>
      </c>
      <c r="I176">
        <v>0</v>
      </c>
      <c r="J176">
        <v>0</v>
      </c>
      <c r="K176">
        <v>0</v>
      </c>
      <c r="L176">
        <v>1056</v>
      </c>
      <c r="M176">
        <v>466</v>
      </c>
      <c r="N176">
        <v>12</v>
      </c>
      <c r="O176">
        <v>244</v>
      </c>
      <c r="P176">
        <v>73</v>
      </c>
      <c r="Q176">
        <v>1212</v>
      </c>
      <c r="R176">
        <v>0</v>
      </c>
      <c r="S176">
        <v>0</v>
      </c>
      <c r="T176">
        <v>225</v>
      </c>
      <c r="U176">
        <v>59</v>
      </c>
      <c r="V176">
        <v>1968</v>
      </c>
      <c r="W176">
        <v>143</v>
      </c>
      <c r="X176">
        <v>393</v>
      </c>
      <c r="Y176">
        <v>2255</v>
      </c>
      <c r="Z176">
        <v>50</v>
      </c>
      <c r="AA176">
        <v>2600</v>
      </c>
      <c r="AB176">
        <v>31857</v>
      </c>
    </row>
    <row r="177" spans="1:28" x14ac:dyDescent="0.35">
      <c r="A177">
        <f t="shared" si="4"/>
        <v>0</v>
      </c>
      <c r="B177">
        <f t="shared" si="5"/>
        <v>0</v>
      </c>
      <c r="C177" t="s">
        <v>358</v>
      </c>
      <c r="D177">
        <v>14647</v>
      </c>
      <c r="E177">
        <v>16277</v>
      </c>
      <c r="F177">
        <v>0</v>
      </c>
      <c r="G177">
        <v>30924</v>
      </c>
      <c r="H177">
        <v>120</v>
      </c>
      <c r="I177">
        <v>10624</v>
      </c>
      <c r="J177">
        <v>351</v>
      </c>
      <c r="K177">
        <v>0</v>
      </c>
      <c r="L177">
        <v>971</v>
      </c>
      <c r="M177">
        <v>726</v>
      </c>
      <c r="N177">
        <v>116</v>
      </c>
      <c r="O177">
        <v>414</v>
      </c>
      <c r="P177">
        <v>289</v>
      </c>
      <c r="Q177">
        <v>1442</v>
      </c>
      <c r="R177">
        <v>383</v>
      </c>
      <c r="S177">
        <v>0</v>
      </c>
      <c r="T177">
        <v>288</v>
      </c>
      <c r="U177">
        <v>5</v>
      </c>
      <c r="V177">
        <v>574</v>
      </c>
      <c r="W177">
        <v>0</v>
      </c>
      <c r="X177">
        <v>3271</v>
      </c>
      <c r="Y177">
        <v>1007</v>
      </c>
      <c r="Z177">
        <v>0</v>
      </c>
      <c r="AA177">
        <v>1506</v>
      </c>
      <c r="AB177">
        <v>53011</v>
      </c>
    </row>
    <row r="178" spans="1:28" x14ac:dyDescent="0.35">
      <c r="A178">
        <f t="shared" si="4"/>
        <v>0</v>
      </c>
      <c r="B178">
        <f t="shared" si="5"/>
        <v>0</v>
      </c>
      <c r="C178" t="s">
        <v>359</v>
      </c>
      <c r="D178">
        <v>400</v>
      </c>
      <c r="E178">
        <v>3479</v>
      </c>
      <c r="F178">
        <v>105</v>
      </c>
      <c r="G178">
        <v>3984</v>
      </c>
      <c r="H178">
        <v>6</v>
      </c>
      <c r="I178">
        <v>0</v>
      </c>
      <c r="J178">
        <v>0</v>
      </c>
      <c r="K178">
        <v>0</v>
      </c>
      <c r="L178">
        <v>226</v>
      </c>
      <c r="M178">
        <v>157</v>
      </c>
      <c r="N178">
        <v>5</v>
      </c>
      <c r="O178">
        <v>0</v>
      </c>
      <c r="P178">
        <v>0</v>
      </c>
      <c r="Q178">
        <v>176</v>
      </c>
      <c r="R178">
        <v>280</v>
      </c>
      <c r="S178">
        <v>0</v>
      </c>
      <c r="T178">
        <v>167</v>
      </c>
      <c r="U178">
        <v>12</v>
      </c>
      <c r="V178">
        <v>920</v>
      </c>
      <c r="W178">
        <v>74</v>
      </c>
      <c r="X178">
        <v>570</v>
      </c>
      <c r="Y178">
        <v>510</v>
      </c>
      <c r="Z178">
        <v>0</v>
      </c>
      <c r="AA178">
        <v>0</v>
      </c>
      <c r="AB178">
        <v>7087</v>
      </c>
    </row>
    <row r="179" spans="1:28" x14ac:dyDescent="0.35">
      <c r="A179">
        <f t="shared" si="4"/>
        <v>0</v>
      </c>
      <c r="B179">
        <f t="shared" si="5"/>
        <v>0</v>
      </c>
      <c r="C179" t="s">
        <v>360</v>
      </c>
      <c r="D179">
        <v>6535</v>
      </c>
      <c r="E179">
        <v>17711</v>
      </c>
      <c r="F179">
        <v>0</v>
      </c>
      <c r="G179">
        <v>24246</v>
      </c>
      <c r="H179">
        <v>29</v>
      </c>
      <c r="I179">
        <v>9713</v>
      </c>
      <c r="J179">
        <v>86</v>
      </c>
      <c r="K179">
        <v>0</v>
      </c>
      <c r="L179">
        <v>593</v>
      </c>
      <c r="M179">
        <v>510</v>
      </c>
      <c r="N179">
        <v>223</v>
      </c>
      <c r="O179">
        <v>27</v>
      </c>
      <c r="P179">
        <v>324</v>
      </c>
      <c r="Q179">
        <v>348</v>
      </c>
      <c r="R179">
        <v>0</v>
      </c>
      <c r="S179">
        <v>0</v>
      </c>
      <c r="T179">
        <v>227</v>
      </c>
      <c r="U179">
        <v>6</v>
      </c>
      <c r="V179">
        <v>384</v>
      </c>
      <c r="W179">
        <v>0</v>
      </c>
      <c r="X179">
        <v>1082</v>
      </c>
      <c r="Y179">
        <v>531</v>
      </c>
      <c r="Z179">
        <v>0</v>
      </c>
      <c r="AA179">
        <v>0</v>
      </c>
      <c r="AB179">
        <v>38329</v>
      </c>
    </row>
    <row r="180" spans="1:28" x14ac:dyDescent="0.35">
      <c r="A180">
        <f t="shared" si="4"/>
        <v>0</v>
      </c>
      <c r="B180">
        <f t="shared" si="5"/>
        <v>0</v>
      </c>
      <c r="C180" t="s">
        <v>361</v>
      </c>
      <c r="D180">
        <v>0</v>
      </c>
      <c r="E180">
        <v>1803</v>
      </c>
      <c r="F180">
        <v>0</v>
      </c>
      <c r="G180">
        <v>1803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563</v>
      </c>
      <c r="W180">
        <v>40</v>
      </c>
      <c r="X180">
        <v>123</v>
      </c>
      <c r="Y180">
        <v>55</v>
      </c>
      <c r="Z180">
        <v>0</v>
      </c>
      <c r="AA180">
        <v>0</v>
      </c>
      <c r="AB180">
        <v>2584</v>
      </c>
    </row>
    <row r="181" spans="1:28" x14ac:dyDescent="0.35">
      <c r="A181">
        <f t="shared" si="4"/>
        <v>0</v>
      </c>
      <c r="B181">
        <f t="shared" si="5"/>
        <v>0</v>
      </c>
      <c r="C181" t="s">
        <v>362</v>
      </c>
      <c r="D181">
        <v>2450</v>
      </c>
      <c r="E181">
        <v>0</v>
      </c>
      <c r="F181">
        <v>0</v>
      </c>
      <c r="G181">
        <v>2450</v>
      </c>
      <c r="H181">
        <v>80</v>
      </c>
      <c r="I181">
        <v>0</v>
      </c>
      <c r="J181">
        <v>0</v>
      </c>
      <c r="K181">
        <v>0</v>
      </c>
      <c r="L181">
        <v>0</v>
      </c>
      <c r="M181">
        <v>41</v>
      </c>
      <c r="N181">
        <v>0</v>
      </c>
      <c r="O181">
        <v>76</v>
      </c>
      <c r="P181">
        <v>4</v>
      </c>
      <c r="Q181">
        <v>9</v>
      </c>
      <c r="R181">
        <v>0</v>
      </c>
      <c r="S181">
        <v>0</v>
      </c>
      <c r="T181">
        <v>0</v>
      </c>
      <c r="U181">
        <v>0</v>
      </c>
      <c r="V181">
        <v>1637</v>
      </c>
      <c r="W181">
        <v>37</v>
      </c>
      <c r="X181">
        <v>299</v>
      </c>
      <c r="Y181">
        <v>128</v>
      </c>
      <c r="Z181">
        <v>0</v>
      </c>
      <c r="AA181">
        <v>0</v>
      </c>
      <c r="AB181">
        <v>4761</v>
      </c>
    </row>
    <row r="182" spans="1:28" x14ac:dyDescent="0.35">
      <c r="A182">
        <f t="shared" si="4"/>
        <v>0</v>
      </c>
      <c r="B182">
        <f t="shared" si="5"/>
        <v>0</v>
      </c>
      <c r="C182" t="s">
        <v>363</v>
      </c>
      <c r="D182">
        <v>0</v>
      </c>
      <c r="E182">
        <v>696</v>
      </c>
      <c r="F182">
        <v>0</v>
      </c>
      <c r="G182">
        <v>696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40</v>
      </c>
      <c r="R182">
        <v>0</v>
      </c>
      <c r="S182">
        <v>0</v>
      </c>
      <c r="T182">
        <v>0</v>
      </c>
      <c r="U182">
        <v>0</v>
      </c>
      <c r="V182">
        <v>279</v>
      </c>
      <c r="W182">
        <v>0</v>
      </c>
      <c r="X182">
        <v>280</v>
      </c>
      <c r="Y182">
        <v>5</v>
      </c>
      <c r="Z182">
        <v>0</v>
      </c>
      <c r="AA182">
        <v>0</v>
      </c>
      <c r="AB182">
        <v>1300</v>
      </c>
    </row>
    <row r="183" spans="1:28" x14ac:dyDescent="0.35">
      <c r="A183">
        <f t="shared" si="4"/>
        <v>0</v>
      </c>
      <c r="B183">
        <f t="shared" si="5"/>
        <v>0</v>
      </c>
      <c r="C183" t="s">
        <v>364</v>
      </c>
      <c r="D183">
        <v>13089</v>
      </c>
      <c r="E183">
        <v>31589</v>
      </c>
      <c r="F183">
        <v>600</v>
      </c>
      <c r="G183">
        <v>45278</v>
      </c>
      <c r="H183">
        <v>12</v>
      </c>
      <c r="I183">
        <v>10629</v>
      </c>
      <c r="J183">
        <v>154</v>
      </c>
      <c r="K183">
        <v>1188</v>
      </c>
      <c r="L183">
        <v>1770</v>
      </c>
      <c r="M183">
        <v>523</v>
      </c>
      <c r="N183">
        <v>56</v>
      </c>
      <c r="O183">
        <v>18</v>
      </c>
      <c r="P183">
        <v>29</v>
      </c>
      <c r="Q183">
        <v>0</v>
      </c>
      <c r="R183">
        <v>1726</v>
      </c>
      <c r="S183">
        <v>0</v>
      </c>
      <c r="T183">
        <v>327</v>
      </c>
      <c r="U183">
        <v>30</v>
      </c>
      <c r="V183">
        <v>753</v>
      </c>
      <c r="W183">
        <v>183</v>
      </c>
      <c r="X183">
        <v>1288</v>
      </c>
      <c r="Y183">
        <v>3206</v>
      </c>
      <c r="Z183">
        <v>0</v>
      </c>
      <c r="AA183">
        <v>0</v>
      </c>
      <c r="AB183">
        <v>67198</v>
      </c>
    </row>
    <row r="184" spans="1:28" x14ac:dyDescent="0.35">
      <c r="A184">
        <f t="shared" si="4"/>
        <v>0</v>
      </c>
      <c r="B184">
        <f t="shared" si="5"/>
        <v>0</v>
      </c>
      <c r="C184" t="s">
        <v>364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28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</row>
    <row r="185" spans="1:28" x14ac:dyDescent="0.35">
      <c r="A185">
        <f t="shared" si="4"/>
        <v>0</v>
      </c>
      <c r="B185">
        <f t="shared" si="5"/>
        <v>0</v>
      </c>
      <c r="C185" t="s">
        <v>365</v>
      </c>
      <c r="D185">
        <v>2910</v>
      </c>
      <c r="E185">
        <v>0</v>
      </c>
      <c r="F185">
        <v>0</v>
      </c>
      <c r="G185">
        <v>2910</v>
      </c>
      <c r="H185">
        <v>14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36</v>
      </c>
      <c r="R185">
        <v>0</v>
      </c>
      <c r="S185">
        <v>0</v>
      </c>
      <c r="T185">
        <v>32</v>
      </c>
      <c r="U185">
        <v>4</v>
      </c>
      <c r="V185">
        <v>951</v>
      </c>
      <c r="W185">
        <v>20</v>
      </c>
      <c r="X185">
        <v>53</v>
      </c>
      <c r="Y185">
        <v>620</v>
      </c>
      <c r="Z185">
        <v>0</v>
      </c>
      <c r="AA185">
        <v>0</v>
      </c>
      <c r="AB185">
        <v>4640</v>
      </c>
    </row>
    <row r="186" spans="1:28" x14ac:dyDescent="0.35">
      <c r="A186">
        <f t="shared" si="4"/>
        <v>0</v>
      </c>
      <c r="B186">
        <f t="shared" si="5"/>
        <v>0</v>
      </c>
      <c r="C186" t="s">
        <v>366</v>
      </c>
      <c r="D186">
        <v>2872</v>
      </c>
      <c r="E186">
        <v>9053</v>
      </c>
      <c r="F186">
        <v>0</v>
      </c>
      <c r="G186">
        <v>11925</v>
      </c>
      <c r="H186">
        <v>22</v>
      </c>
      <c r="I186">
        <v>4937</v>
      </c>
      <c r="J186">
        <v>164</v>
      </c>
      <c r="K186">
        <v>0</v>
      </c>
      <c r="L186">
        <v>110</v>
      </c>
      <c r="M186">
        <v>0</v>
      </c>
      <c r="N186">
        <v>15</v>
      </c>
      <c r="O186">
        <v>12</v>
      </c>
      <c r="P186">
        <v>953</v>
      </c>
      <c r="Q186">
        <v>757</v>
      </c>
      <c r="R186">
        <v>164</v>
      </c>
      <c r="S186">
        <v>0</v>
      </c>
      <c r="T186">
        <v>128</v>
      </c>
      <c r="U186">
        <v>37</v>
      </c>
      <c r="V186">
        <v>1790</v>
      </c>
      <c r="W186">
        <v>955</v>
      </c>
      <c r="X186">
        <v>47</v>
      </c>
      <c r="Y186">
        <v>2761</v>
      </c>
      <c r="Z186">
        <v>0</v>
      </c>
      <c r="AA186">
        <v>1674</v>
      </c>
      <c r="AB186">
        <v>26451</v>
      </c>
    </row>
    <row r="187" spans="1:28" x14ac:dyDescent="0.35">
      <c r="A187">
        <f t="shared" si="4"/>
        <v>0</v>
      </c>
      <c r="B187">
        <f t="shared" si="5"/>
        <v>0</v>
      </c>
      <c r="C187" t="s">
        <v>367</v>
      </c>
      <c r="D187">
        <v>830</v>
      </c>
      <c r="E187">
        <v>4923</v>
      </c>
      <c r="F187">
        <v>441</v>
      </c>
      <c r="G187">
        <v>6194</v>
      </c>
      <c r="H187">
        <v>24</v>
      </c>
      <c r="I187">
        <v>0</v>
      </c>
      <c r="J187">
        <v>0</v>
      </c>
      <c r="K187">
        <v>0</v>
      </c>
      <c r="L187">
        <v>45</v>
      </c>
      <c r="M187">
        <v>133</v>
      </c>
      <c r="N187">
        <v>0</v>
      </c>
      <c r="O187">
        <v>0</v>
      </c>
      <c r="P187">
        <v>0</v>
      </c>
      <c r="Q187">
        <v>9</v>
      </c>
      <c r="R187">
        <v>0</v>
      </c>
      <c r="S187">
        <v>0</v>
      </c>
      <c r="T187">
        <v>53</v>
      </c>
      <c r="U187">
        <v>0</v>
      </c>
      <c r="V187">
        <v>35</v>
      </c>
      <c r="W187">
        <v>52</v>
      </c>
      <c r="X187">
        <v>10</v>
      </c>
      <c r="Y187">
        <v>229</v>
      </c>
      <c r="Z187">
        <v>0</v>
      </c>
      <c r="AA187">
        <v>256</v>
      </c>
      <c r="AB187">
        <v>7040</v>
      </c>
    </row>
    <row r="188" spans="1:28" x14ac:dyDescent="0.35">
      <c r="A188">
        <f t="shared" si="4"/>
        <v>0</v>
      </c>
      <c r="B188">
        <f t="shared" si="5"/>
        <v>0</v>
      </c>
      <c r="C188" t="s">
        <v>368</v>
      </c>
      <c r="D188">
        <v>1390</v>
      </c>
      <c r="E188">
        <v>11001</v>
      </c>
      <c r="F188">
        <v>0</v>
      </c>
      <c r="G188">
        <v>12391</v>
      </c>
      <c r="H188">
        <v>1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1021</v>
      </c>
      <c r="P188">
        <v>49</v>
      </c>
      <c r="Q188">
        <v>0</v>
      </c>
      <c r="R188">
        <v>2</v>
      </c>
      <c r="S188">
        <v>0</v>
      </c>
      <c r="T188">
        <v>77</v>
      </c>
      <c r="U188">
        <v>6</v>
      </c>
      <c r="V188">
        <v>337</v>
      </c>
      <c r="W188">
        <v>108</v>
      </c>
      <c r="X188">
        <v>816</v>
      </c>
      <c r="Y188">
        <v>68</v>
      </c>
      <c r="Z188">
        <v>0</v>
      </c>
      <c r="AA188">
        <v>0</v>
      </c>
      <c r="AB188">
        <v>14876</v>
      </c>
    </row>
    <row r="189" spans="1:28" x14ac:dyDescent="0.35">
      <c r="A189">
        <f t="shared" si="4"/>
        <v>0</v>
      </c>
      <c r="B189">
        <f t="shared" si="5"/>
        <v>0</v>
      </c>
      <c r="C189" t="s">
        <v>369</v>
      </c>
      <c r="D189">
        <v>10070</v>
      </c>
      <c r="E189">
        <v>30924</v>
      </c>
      <c r="F189">
        <v>2120</v>
      </c>
      <c r="G189">
        <v>43114</v>
      </c>
      <c r="H189">
        <v>30</v>
      </c>
      <c r="I189">
        <v>6106</v>
      </c>
      <c r="J189">
        <v>764</v>
      </c>
      <c r="K189">
        <v>447</v>
      </c>
      <c r="L189">
        <v>1571</v>
      </c>
      <c r="M189">
        <v>358</v>
      </c>
      <c r="N189">
        <v>0</v>
      </c>
      <c r="O189">
        <v>641</v>
      </c>
      <c r="P189">
        <v>145</v>
      </c>
      <c r="Q189">
        <v>1231</v>
      </c>
      <c r="R189">
        <v>776</v>
      </c>
      <c r="S189">
        <v>0</v>
      </c>
      <c r="T189">
        <v>236</v>
      </c>
      <c r="U189">
        <v>9</v>
      </c>
      <c r="V189">
        <v>556</v>
      </c>
      <c r="W189">
        <v>1518</v>
      </c>
      <c r="X189">
        <v>6387</v>
      </c>
      <c r="Y189">
        <v>1129</v>
      </c>
      <c r="Z189">
        <v>0</v>
      </c>
      <c r="AA189">
        <v>2049</v>
      </c>
      <c r="AB189">
        <v>67067</v>
      </c>
    </row>
    <row r="190" spans="1:28" x14ac:dyDescent="0.35">
      <c r="A190">
        <f t="shared" si="4"/>
        <v>0</v>
      </c>
      <c r="B190">
        <f t="shared" si="5"/>
        <v>0</v>
      </c>
      <c r="C190" t="s">
        <v>370</v>
      </c>
      <c r="D190">
        <v>20417</v>
      </c>
      <c r="E190">
        <v>0</v>
      </c>
      <c r="F190">
        <v>28800</v>
      </c>
      <c r="G190">
        <v>49217</v>
      </c>
      <c r="H190">
        <v>31</v>
      </c>
      <c r="I190">
        <v>10009</v>
      </c>
      <c r="J190">
        <v>240</v>
      </c>
      <c r="K190">
        <v>0</v>
      </c>
      <c r="L190">
        <v>1021</v>
      </c>
      <c r="M190">
        <v>0</v>
      </c>
      <c r="N190">
        <v>110</v>
      </c>
      <c r="O190">
        <v>574</v>
      </c>
      <c r="P190">
        <v>387</v>
      </c>
      <c r="Q190">
        <v>1019</v>
      </c>
      <c r="R190">
        <v>367</v>
      </c>
      <c r="S190">
        <v>0</v>
      </c>
      <c r="T190">
        <v>422</v>
      </c>
      <c r="U190">
        <v>14</v>
      </c>
      <c r="V190">
        <v>1173</v>
      </c>
      <c r="W190">
        <v>185</v>
      </c>
      <c r="X190">
        <v>2168</v>
      </c>
      <c r="Y190">
        <v>6058</v>
      </c>
      <c r="Z190">
        <v>0</v>
      </c>
      <c r="AA190">
        <v>0</v>
      </c>
      <c r="AB190">
        <v>72995</v>
      </c>
    </row>
    <row r="191" spans="1:28" x14ac:dyDescent="0.35">
      <c r="A191">
        <f t="shared" si="4"/>
        <v>0</v>
      </c>
      <c r="B191">
        <f t="shared" si="5"/>
        <v>0</v>
      </c>
      <c r="C191" t="s">
        <v>371</v>
      </c>
      <c r="D191">
        <v>12256</v>
      </c>
      <c r="E191">
        <v>26851</v>
      </c>
      <c r="F191">
        <v>0</v>
      </c>
      <c r="G191">
        <v>39107</v>
      </c>
      <c r="H191">
        <v>22</v>
      </c>
      <c r="I191">
        <v>6152</v>
      </c>
      <c r="J191">
        <v>127</v>
      </c>
      <c r="K191">
        <v>0</v>
      </c>
      <c r="L191">
        <v>1552</v>
      </c>
      <c r="M191">
        <v>0</v>
      </c>
      <c r="N191">
        <v>0</v>
      </c>
      <c r="O191">
        <v>1556</v>
      </c>
      <c r="P191">
        <v>94</v>
      </c>
      <c r="Q191">
        <v>0</v>
      </c>
      <c r="R191">
        <v>613</v>
      </c>
      <c r="S191">
        <v>0</v>
      </c>
      <c r="T191">
        <v>159</v>
      </c>
      <c r="U191">
        <v>62</v>
      </c>
      <c r="V191">
        <v>340</v>
      </c>
      <c r="W191">
        <v>1901</v>
      </c>
      <c r="X191">
        <v>3425</v>
      </c>
      <c r="Y191">
        <v>673</v>
      </c>
      <c r="Z191">
        <v>0</v>
      </c>
      <c r="AA191">
        <v>0</v>
      </c>
      <c r="AB191">
        <v>55783</v>
      </c>
    </row>
    <row r="192" spans="1:28" x14ac:dyDescent="0.35">
      <c r="A192">
        <f t="shared" si="4"/>
        <v>0</v>
      </c>
      <c r="B192">
        <f t="shared" si="5"/>
        <v>0</v>
      </c>
      <c r="C192" t="s">
        <v>372</v>
      </c>
      <c r="D192">
        <v>15500</v>
      </c>
      <c r="E192">
        <v>8417</v>
      </c>
      <c r="F192">
        <v>39695</v>
      </c>
      <c r="G192">
        <v>63612</v>
      </c>
      <c r="H192">
        <v>52</v>
      </c>
      <c r="I192">
        <v>6633</v>
      </c>
      <c r="J192">
        <v>518</v>
      </c>
      <c r="K192">
        <v>1340</v>
      </c>
      <c r="L192">
        <v>5047</v>
      </c>
      <c r="M192">
        <v>1179</v>
      </c>
      <c r="N192">
        <v>90</v>
      </c>
      <c r="O192">
        <v>0</v>
      </c>
      <c r="P192">
        <v>4557</v>
      </c>
      <c r="Q192">
        <v>0</v>
      </c>
      <c r="R192">
        <v>1365</v>
      </c>
      <c r="S192">
        <v>0</v>
      </c>
      <c r="T192">
        <v>345</v>
      </c>
      <c r="U192">
        <v>59</v>
      </c>
      <c r="V192">
        <v>268</v>
      </c>
      <c r="W192">
        <v>337</v>
      </c>
      <c r="X192">
        <v>4797</v>
      </c>
      <c r="Y192">
        <v>7890</v>
      </c>
      <c r="Z192">
        <v>0</v>
      </c>
      <c r="AA192">
        <v>0</v>
      </c>
      <c r="AB192">
        <v>98089</v>
      </c>
    </row>
    <row r="193" spans="1:28" x14ac:dyDescent="0.35">
      <c r="A193">
        <f t="shared" si="4"/>
        <v>0</v>
      </c>
      <c r="B193">
        <f t="shared" si="5"/>
        <v>0</v>
      </c>
      <c r="C193" t="s">
        <v>461</v>
      </c>
      <c r="D193">
        <v>24496</v>
      </c>
      <c r="E193">
        <v>66944</v>
      </c>
      <c r="F193">
        <v>0</v>
      </c>
      <c r="G193">
        <v>91440</v>
      </c>
      <c r="H193">
        <v>2</v>
      </c>
      <c r="I193">
        <v>11231</v>
      </c>
      <c r="J193">
        <v>403</v>
      </c>
      <c r="K193">
        <v>0</v>
      </c>
      <c r="L193">
        <v>874</v>
      </c>
      <c r="M193">
        <v>925</v>
      </c>
      <c r="N193">
        <v>83</v>
      </c>
      <c r="O193">
        <v>1873</v>
      </c>
      <c r="P193">
        <v>3164</v>
      </c>
      <c r="Q193">
        <v>0</v>
      </c>
      <c r="R193">
        <v>7652</v>
      </c>
      <c r="S193">
        <v>0</v>
      </c>
      <c r="T193">
        <v>0</v>
      </c>
      <c r="U193">
        <v>89</v>
      </c>
      <c r="V193">
        <v>2132</v>
      </c>
      <c r="W193">
        <v>223</v>
      </c>
      <c r="X193">
        <v>1860</v>
      </c>
      <c r="Y193">
        <v>2232</v>
      </c>
      <c r="Z193">
        <v>0</v>
      </c>
      <c r="AA193">
        <v>0</v>
      </c>
      <c r="AB193">
        <v>124183</v>
      </c>
    </row>
    <row r="194" spans="1:28" x14ac:dyDescent="0.35">
      <c r="A194">
        <f t="shared" si="4"/>
        <v>0</v>
      </c>
      <c r="B194">
        <f t="shared" si="5"/>
        <v>0</v>
      </c>
      <c r="C194" t="s">
        <v>373</v>
      </c>
      <c r="D194">
        <v>6112</v>
      </c>
      <c r="E194">
        <v>16692</v>
      </c>
      <c r="F194">
        <v>0</v>
      </c>
      <c r="G194">
        <v>22804</v>
      </c>
      <c r="H194">
        <v>7</v>
      </c>
      <c r="I194">
        <v>2538</v>
      </c>
      <c r="J194">
        <v>32</v>
      </c>
      <c r="K194">
        <v>0</v>
      </c>
      <c r="L194">
        <v>0</v>
      </c>
      <c r="M194">
        <v>0</v>
      </c>
      <c r="N194">
        <v>0</v>
      </c>
      <c r="O194">
        <v>1</v>
      </c>
      <c r="P194">
        <v>34</v>
      </c>
      <c r="Q194">
        <v>0</v>
      </c>
      <c r="R194">
        <v>1497</v>
      </c>
      <c r="S194">
        <v>0</v>
      </c>
      <c r="T194">
        <v>0</v>
      </c>
      <c r="U194">
        <v>43</v>
      </c>
      <c r="V194">
        <v>50</v>
      </c>
      <c r="W194">
        <v>165</v>
      </c>
      <c r="X194">
        <v>1389</v>
      </c>
      <c r="Y194">
        <v>1266</v>
      </c>
      <c r="Z194">
        <v>0</v>
      </c>
      <c r="AA194">
        <v>0</v>
      </c>
      <c r="AB194">
        <v>29826</v>
      </c>
    </row>
    <row r="195" spans="1:28" x14ac:dyDescent="0.35">
      <c r="A195">
        <f t="shared" ref="A195:A258" si="6">+G195-SUM(D195:F195)</f>
        <v>0</v>
      </c>
      <c r="B195">
        <f t="shared" ref="B195:B258" si="7">+IF(C195=C194,0,IF(AND(C195=C196,C195=C197),AB195-SUM(G195:AA197),IF(C195=C196,AB195-SUM(G195:AA196),AB195-SUM(G195:AA195))))</f>
        <v>0</v>
      </c>
      <c r="C195" t="s">
        <v>374</v>
      </c>
      <c r="D195">
        <v>25634</v>
      </c>
      <c r="E195">
        <v>58629</v>
      </c>
      <c r="F195">
        <v>0</v>
      </c>
      <c r="G195">
        <v>84263</v>
      </c>
      <c r="H195">
        <v>36</v>
      </c>
      <c r="I195">
        <v>13077</v>
      </c>
      <c r="J195">
        <v>695</v>
      </c>
      <c r="K195">
        <v>866</v>
      </c>
      <c r="L195">
        <v>3159</v>
      </c>
      <c r="M195">
        <v>0</v>
      </c>
      <c r="N195">
        <v>223</v>
      </c>
      <c r="O195">
        <v>0</v>
      </c>
      <c r="P195">
        <v>766</v>
      </c>
      <c r="Q195">
        <v>0</v>
      </c>
      <c r="R195">
        <v>150</v>
      </c>
      <c r="S195">
        <v>0</v>
      </c>
      <c r="T195">
        <v>368</v>
      </c>
      <c r="U195">
        <v>277</v>
      </c>
      <c r="V195">
        <v>2556</v>
      </c>
      <c r="W195">
        <v>3902</v>
      </c>
      <c r="X195">
        <v>2531</v>
      </c>
      <c r="Y195">
        <v>19121</v>
      </c>
      <c r="Z195">
        <v>0</v>
      </c>
      <c r="AA195">
        <v>0</v>
      </c>
      <c r="AB195">
        <v>131990</v>
      </c>
    </row>
    <row r="196" spans="1:28" x14ac:dyDescent="0.35">
      <c r="A196">
        <f t="shared" si="6"/>
        <v>0</v>
      </c>
      <c r="B196">
        <f t="shared" si="7"/>
        <v>0</v>
      </c>
      <c r="C196" t="s">
        <v>375</v>
      </c>
      <c r="D196">
        <v>19450</v>
      </c>
      <c r="E196">
        <v>57237</v>
      </c>
      <c r="F196">
        <v>0</v>
      </c>
      <c r="G196">
        <v>76687</v>
      </c>
      <c r="H196">
        <v>19</v>
      </c>
      <c r="I196">
        <v>5896</v>
      </c>
      <c r="J196">
        <v>1387</v>
      </c>
      <c r="K196">
        <v>161</v>
      </c>
      <c r="L196">
        <v>1172</v>
      </c>
      <c r="M196">
        <v>2354</v>
      </c>
      <c r="N196">
        <v>50</v>
      </c>
      <c r="O196">
        <v>0</v>
      </c>
      <c r="P196">
        <v>16</v>
      </c>
      <c r="Q196">
        <v>0</v>
      </c>
      <c r="R196">
        <v>3840</v>
      </c>
      <c r="S196">
        <v>0</v>
      </c>
      <c r="T196">
        <v>211</v>
      </c>
      <c r="U196">
        <v>361</v>
      </c>
      <c r="V196">
        <v>775</v>
      </c>
      <c r="W196">
        <v>2940</v>
      </c>
      <c r="X196">
        <v>3033</v>
      </c>
      <c r="Y196">
        <v>1053</v>
      </c>
      <c r="Z196">
        <v>0</v>
      </c>
      <c r="AA196">
        <v>0</v>
      </c>
      <c r="AB196">
        <v>99955</v>
      </c>
    </row>
    <row r="197" spans="1:28" x14ac:dyDescent="0.35">
      <c r="A197">
        <f t="shared" si="6"/>
        <v>0</v>
      </c>
      <c r="B197">
        <f t="shared" si="7"/>
        <v>0</v>
      </c>
      <c r="C197" t="s">
        <v>376</v>
      </c>
      <c r="D197">
        <v>3586</v>
      </c>
      <c r="E197">
        <v>7678</v>
      </c>
      <c r="F197">
        <v>0</v>
      </c>
      <c r="G197">
        <v>11264</v>
      </c>
      <c r="H197">
        <v>19</v>
      </c>
      <c r="I197">
        <v>2864</v>
      </c>
      <c r="J197">
        <v>33</v>
      </c>
      <c r="K197">
        <v>0</v>
      </c>
      <c r="L197">
        <v>5</v>
      </c>
      <c r="M197">
        <v>0</v>
      </c>
      <c r="N197">
        <v>21</v>
      </c>
      <c r="O197">
        <v>0</v>
      </c>
      <c r="P197">
        <v>58</v>
      </c>
      <c r="Q197">
        <v>134</v>
      </c>
      <c r="R197">
        <v>10</v>
      </c>
      <c r="S197">
        <v>0</v>
      </c>
      <c r="T197">
        <v>0</v>
      </c>
      <c r="U197">
        <v>0</v>
      </c>
      <c r="V197">
        <v>496</v>
      </c>
      <c r="W197">
        <v>200</v>
      </c>
      <c r="X197">
        <v>648</v>
      </c>
      <c r="Y197">
        <v>214</v>
      </c>
      <c r="Z197">
        <v>0</v>
      </c>
      <c r="AA197">
        <v>0</v>
      </c>
      <c r="AB197">
        <v>15966</v>
      </c>
    </row>
    <row r="198" spans="1:28" x14ac:dyDescent="0.35">
      <c r="A198">
        <f t="shared" si="6"/>
        <v>0</v>
      </c>
      <c r="B198">
        <f t="shared" si="7"/>
        <v>0</v>
      </c>
      <c r="C198" t="s">
        <v>377</v>
      </c>
      <c r="D198">
        <v>0</v>
      </c>
      <c r="E198">
        <v>1944</v>
      </c>
      <c r="F198">
        <v>0</v>
      </c>
      <c r="G198">
        <v>1944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50</v>
      </c>
      <c r="Q198">
        <v>0</v>
      </c>
      <c r="R198">
        <v>0</v>
      </c>
      <c r="S198">
        <v>0</v>
      </c>
      <c r="T198">
        <v>49</v>
      </c>
      <c r="U198">
        <v>0</v>
      </c>
      <c r="V198">
        <v>930</v>
      </c>
      <c r="W198">
        <v>0</v>
      </c>
      <c r="X198">
        <v>235</v>
      </c>
      <c r="Y198">
        <v>96</v>
      </c>
      <c r="Z198">
        <v>0</v>
      </c>
      <c r="AA198">
        <v>0</v>
      </c>
      <c r="AB198">
        <v>3304</v>
      </c>
    </row>
    <row r="199" spans="1:28" x14ac:dyDescent="0.35">
      <c r="A199">
        <f t="shared" si="6"/>
        <v>0</v>
      </c>
      <c r="B199">
        <f t="shared" si="7"/>
        <v>0</v>
      </c>
      <c r="C199" t="s">
        <v>378</v>
      </c>
      <c r="D199">
        <v>1573</v>
      </c>
      <c r="E199">
        <v>0</v>
      </c>
      <c r="F199">
        <v>0</v>
      </c>
      <c r="G199">
        <v>1573</v>
      </c>
      <c r="H199">
        <v>88</v>
      </c>
      <c r="I199">
        <v>0</v>
      </c>
      <c r="J199">
        <v>0</v>
      </c>
      <c r="K199">
        <v>0</v>
      </c>
      <c r="L199">
        <v>0</v>
      </c>
      <c r="M199">
        <v>38</v>
      </c>
      <c r="N199">
        <v>0</v>
      </c>
      <c r="O199">
        <v>0</v>
      </c>
      <c r="P199">
        <v>35</v>
      </c>
      <c r="Q199">
        <v>4</v>
      </c>
      <c r="R199">
        <v>0</v>
      </c>
      <c r="S199">
        <v>3</v>
      </c>
      <c r="T199">
        <v>0</v>
      </c>
      <c r="U199">
        <v>3</v>
      </c>
      <c r="V199">
        <v>1027</v>
      </c>
      <c r="W199">
        <v>31</v>
      </c>
      <c r="X199">
        <v>165</v>
      </c>
      <c r="Y199">
        <v>60</v>
      </c>
      <c r="Z199">
        <v>0</v>
      </c>
      <c r="AA199">
        <v>0</v>
      </c>
      <c r="AB199">
        <v>3027</v>
      </c>
    </row>
    <row r="200" spans="1:28" x14ac:dyDescent="0.35">
      <c r="A200">
        <f t="shared" si="6"/>
        <v>0</v>
      </c>
      <c r="B200">
        <f t="shared" si="7"/>
        <v>0</v>
      </c>
      <c r="C200" t="s">
        <v>379</v>
      </c>
      <c r="D200">
        <v>3324</v>
      </c>
      <c r="E200">
        <v>12347</v>
      </c>
      <c r="F200">
        <v>0</v>
      </c>
      <c r="G200">
        <v>15671</v>
      </c>
      <c r="H200">
        <v>25</v>
      </c>
      <c r="I200">
        <v>3679</v>
      </c>
      <c r="J200">
        <v>152</v>
      </c>
      <c r="K200">
        <v>0</v>
      </c>
      <c r="L200">
        <v>0</v>
      </c>
      <c r="M200">
        <v>225</v>
      </c>
      <c r="N200">
        <v>0</v>
      </c>
      <c r="O200">
        <v>53</v>
      </c>
      <c r="P200">
        <v>39</v>
      </c>
      <c r="Q200">
        <v>1052</v>
      </c>
      <c r="R200">
        <v>0</v>
      </c>
      <c r="S200">
        <v>7</v>
      </c>
      <c r="T200">
        <v>234</v>
      </c>
      <c r="U200">
        <v>47</v>
      </c>
      <c r="V200">
        <v>620</v>
      </c>
      <c r="W200">
        <v>83</v>
      </c>
      <c r="X200">
        <v>568</v>
      </c>
      <c r="Y200">
        <v>1594</v>
      </c>
      <c r="Z200">
        <v>0</v>
      </c>
      <c r="AA200">
        <v>100</v>
      </c>
      <c r="AB200">
        <v>24280</v>
      </c>
    </row>
    <row r="201" spans="1:28" x14ac:dyDescent="0.35">
      <c r="A201">
        <f t="shared" si="6"/>
        <v>0</v>
      </c>
      <c r="B201">
        <f t="shared" si="7"/>
        <v>0</v>
      </c>
      <c r="C201" t="s">
        <v>379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131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</row>
    <row r="202" spans="1:28" x14ac:dyDescent="0.35">
      <c r="A202">
        <f t="shared" si="6"/>
        <v>0</v>
      </c>
      <c r="B202">
        <f t="shared" si="7"/>
        <v>0</v>
      </c>
      <c r="C202" t="s">
        <v>380</v>
      </c>
      <c r="D202">
        <v>10100</v>
      </c>
      <c r="E202">
        <v>30809</v>
      </c>
      <c r="F202">
        <v>382</v>
      </c>
      <c r="G202">
        <v>41291</v>
      </c>
      <c r="H202">
        <v>27</v>
      </c>
      <c r="I202">
        <v>5957</v>
      </c>
      <c r="J202">
        <v>407</v>
      </c>
      <c r="K202">
        <v>0</v>
      </c>
      <c r="L202">
        <v>9</v>
      </c>
      <c r="M202">
        <v>860</v>
      </c>
      <c r="N202">
        <v>38</v>
      </c>
      <c r="O202">
        <v>271</v>
      </c>
      <c r="P202">
        <v>396</v>
      </c>
      <c r="Q202">
        <v>0</v>
      </c>
      <c r="R202">
        <v>1798</v>
      </c>
      <c r="S202">
        <v>0</v>
      </c>
      <c r="T202">
        <v>0</v>
      </c>
      <c r="U202">
        <v>85</v>
      </c>
      <c r="V202">
        <v>676</v>
      </c>
      <c r="W202">
        <v>182</v>
      </c>
      <c r="X202">
        <v>821</v>
      </c>
      <c r="Y202">
        <v>1991</v>
      </c>
      <c r="Z202">
        <v>0</v>
      </c>
      <c r="AA202">
        <v>0</v>
      </c>
      <c r="AB202">
        <v>54809</v>
      </c>
    </row>
    <row r="203" spans="1:28" x14ac:dyDescent="0.35">
      <c r="A203">
        <f t="shared" si="6"/>
        <v>0</v>
      </c>
      <c r="B203">
        <f t="shared" si="7"/>
        <v>0</v>
      </c>
      <c r="C203" t="s">
        <v>381</v>
      </c>
      <c r="D203">
        <v>28920</v>
      </c>
      <c r="E203">
        <v>36885</v>
      </c>
      <c r="F203">
        <v>0</v>
      </c>
      <c r="G203">
        <v>65805</v>
      </c>
      <c r="H203">
        <v>0</v>
      </c>
      <c r="I203">
        <v>29443</v>
      </c>
      <c r="J203">
        <v>5038</v>
      </c>
      <c r="K203">
        <v>1831</v>
      </c>
      <c r="L203">
        <v>4176</v>
      </c>
      <c r="M203">
        <v>0</v>
      </c>
      <c r="N203">
        <v>81</v>
      </c>
      <c r="O203">
        <v>10</v>
      </c>
      <c r="P203">
        <v>879</v>
      </c>
      <c r="Q203">
        <v>0</v>
      </c>
      <c r="R203">
        <v>130</v>
      </c>
      <c r="S203">
        <v>0</v>
      </c>
      <c r="T203">
        <v>559</v>
      </c>
      <c r="U203">
        <v>76</v>
      </c>
      <c r="V203">
        <v>0</v>
      </c>
      <c r="W203">
        <v>225</v>
      </c>
      <c r="X203">
        <v>1300</v>
      </c>
      <c r="Y203">
        <v>7867</v>
      </c>
      <c r="Z203">
        <v>0</v>
      </c>
      <c r="AA203">
        <v>0</v>
      </c>
      <c r="AB203">
        <v>117420</v>
      </c>
    </row>
    <row r="204" spans="1:28" x14ac:dyDescent="0.35">
      <c r="A204">
        <f t="shared" si="6"/>
        <v>0</v>
      </c>
      <c r="B204">
        <f t="shared" si="7"/>
        <v>0</v>
      </c>
      <c r="C204" t="s">
        <v>382</v>
      </c>
      <c r="D204">
        <v>13420</v>
      </c>
      <c r="E204">
        <v>26442</v>
      </c>
      <c r="F204">
        <v>0</v>
      </c>
      <c r="G204">
        <v>39862</v>
      </c>
      <c r="H204">
        <v>110</v>
      </c>
      <c r="I204">
        <v>6578</v>
      </c>
      <c r="J204">
        <v>383</v>
      </c>
      <c r="K204">
        <v>1668</v>
      </c>
      <c r="L204">
        <v>3888</v>
      </c>
      <c r="M204">
        <v>836</v>
      </c>
      <c r="N204">
        <v>55</v>
      </c>
      <c r="O204">
        <v>38</v>
      </c>
      <c r="P204">
        <v>19</v>
      </c>
      <c r="Q204">
        <v>0</v>
      </c>
      <c r="R204">
        <v>431</v>
      </c>
      <c r="S204">
        <v>0</v>
      </c>
      <c r="T204">
        <v>214</v>
      </c>
      <c r="U204">
        <v>66</v>
      </c>
      <c r="V204">
        <v>791</v>
      </c>
      <c r="W204">
        <v>2178</v>
      </c>
      <c r="X204">
        <v>1114</v>
      </c>
      <c r="Y204">
        <v>4748</v>
      </c>
      <c r="Z204">
        <v>0</v>
      </c>
      <c r="AA204">
        <v>869</v>
      </c>
      <c r="AB204">
        <v>63848</v>
      </c>
    </row>
    <row r="205" spans="1:28" x14ac:dyDescent="0.35">
      <c r="A205">
        <f t="shared" si="6"/>
        <v>0</v>
      </c>
      <c r="B205">
        <f t="shared" si="7"/>
        <v>0</v>
      </c>
      <c r="C205" t="s">
        <v>516</v>
      </c>
      <c r="D205">
        <v>8606</v>
      </c>
      <c r="E205">
        <v>23392</v>
      </c>
      <c r="F205">
        <v>330</v>
      </c>
      <c r="G205">
        <v>32328</v>
      </c>
      <c r="H205">
        <v>6</v>
      </c>
      <c r="I205">
        <v>11631</v>
      </c>
      <c r="J205">
        <v>231</v>
      </c>
      <c r="K205">
        <v>0</v>
      </c>
      <c r="L205">
        <v>782</v>
      </c>
      <c r="M205">
        <v>183</v>
      </c>
      <c r="N205">
        <v>9</v>
      </c>
      <c r="O205">
        <v>768</v>
      </c>
      <c r="P205">
        <v>393</v>
      </c>
      <c r="Q205">
        <v>559</v>
      </c>
      <c r="R205">
        <v>1165</v>
      </c>
      <c r="S205">
        <v>0</v>
      </c>
      <c r="T205">
        <v>0</v>
      </c>
      <c r="U205">
        <v>0</v>
      </c>
      <c r="V205">
        <v>251</v>
      </c>
      <c r="W205">
        <v>144</v>
      </c>
      <c r="X205">
        <v>2765</v>
      </c>
      <c r="Y205">
        <v>894</v>
      </c>
      <c r="Z205">
        <v>0</v>
      </c>
      <c r="AA205">
        <v>600</v>
      </c>
      <c r="AB205">
        <v>52709</v>
      </c>
    </row>
    <row r="206" spans="1:28" x14ac:dyDescent="0.35">
      <c r="A206">
        <f t="shared" si="6"/>
        <v>0</v>
      </c>
      <c r="B206">
        <f t="shared" si="7"/>
        <v>0</v>
      </c>
      <c r="C206" t="s">
        <v>383</v>
      </c>
      <c r="D206">
        <v>0</v>
      </c>
      <c r="E206">
        <v>6124</v>
      </c>
      <c r="F206">
        <v>0</v>
      </c>
      <c r="G206">
        <v>6124</v>
      </c>
      <c r="H206">
        <v>6</v>
      </c>
      <c r="I206">
        <v>0</v>
      </c>
      <c r="J206">
        <v>0</v>
      </c>
      <c r="K206">
        <v>0</v>
      </c>
      <c r="L206">
        <v>0</v>
      </c>
      <c r="M206">
        <v>312</v>
      </c>
      <c r="N206">
        <v>108</v>
      </c>
      <c r="O206">
        <v>315</v>
      </c>
      <c r="P206">
        <v>104</v>
      </c>
      <c r="Q206">
        <v>110</v>
      </c>
      <c r="R206">
        <v>323</v>
      </c>
      <c r="S206">
        <v>0</v>
      </c>
      <c r="T206">
        <v>154</v>
      </c>
      <c r="U206">
        <v>3</v>
      </c>
      <c r="V206">
        <v>3786</v>
      </c>
      <c r="W206">
        <v>60</v>
      </c>
      <c r="X206">
        <v>1160</v>
      </c>
      <c r="Y206">
        <v>566</v>
      </c>
      <c r="Z206">
        <v>0</v>
      </c>
      <c r="AA206">
        <v>850</v>
      </c>
      <c r="AB206">
        <v>13981</v>
      </c>
    </row>
    <row r="207" spans="1:28" x14ac:dyDescent="0.35">
      <c r="A207">
        <f t="shared" si="6"/>
        <v>0</v>
      </c>
      <c r="B207">
        <f t="shared" si="7"/>
        <v>0</v>
      </c>
      <c r="C207" t="s">
        <v>384</v>
      </c>
      <c r="D207">
        <v>7390</v>
      </c>
      <c r="E207">
        <v>14682</v>
      </c>
      <c r="F207">
        <v>27</v>
      </c>
      <c r="G207">
        <v>22099</v>
      </c>
      <c r="H207">
        <v>106</v>
      </c>
      <c r="I207">
        <v>3680</v>
      </c>
      <c r="J207">
        <v>857</v>
      </c>
      <c r="K207">
        <v>0</v>
      </c>
      <c r="L207">
        <v>570</v>
      </c>
      <c r="M207">
        <v>202</v>
      </c>
      <c r="N207">
        <v>0</v>
      </c>
      <c r="O207">
        <v>80</v>
      </c>
      <c r="P207">
        <v>70</v>
      </c>
      <c r="Q207">
        <v>0</v>
      </c>
      <c r="R207">
        <v>634</v>
      </c>
      <c r="S207">
        <v>0</v>
      </c>
      <c r="T207">
        <v>113</v>
      </c>
      <c r="U207">
        <v>7</v>
      </c>
      <c r="V207">
        <v>647</v>
      </c>
      <c r="W207">
        <v>122</v>
      </c>
      <c r="X207">
        <v>2725</v>
      </c>
      <c r="Y207">
        <v>3471</v>
      </c>
      <c r="Z207">
        <v>0</v>
      </c>
      <c r="AA207">
        <v>0</v>
      </c>
      <c r="AB207">
        <v>35383</v>
      </c>
    </row>
    <row r="208" spans="1:28" x14ac:dyDescent="0.35">
      <c r="A208">
        <f t="shared" si="6"/>
        <v>0</v>
      </c>
      <c r="B208">
        <f t="shared" si="7"/>
        <v>0</v>
      </c>
      <c r="C208" t="s">
        <v>385</v>
      </c>
      <c r="D208">
        <v>1055</v>
      </c>
      <c r="E208">
        <v>7917</v>
      </c>
      <c r="F208">
        <v>125</v>
      </c>
      <c r="G208">
        <v>9097</v>
      </c>
      <c r="H208">
        <v>177</v>
      </c>
      <c r="I208">
        <v>0</v>
      </c>
      <c r="J208">
        <v>0</v>
      </c>
      <c r="K208">
        <v>0</v>
      </c>
      <c r="L208">
        <v>248</v>
      </c>
      <c r="M208">
        <v>0</v>
      </c>
      <c r="N208">
        <v>0</v>
      </c>
      <c r="O208">
        <v>1112</v>
      </c>
      <c r="P208">
        <v>0</v>
      </c>
      <c r="Q208">
        <v>96</v>
      </c>
      <c r="R208">
        <v>66</v>
      </c>
      <c r="S208">
        <v>0</v>
      </c>
      <c r="T208">
        <v>277</v>
      </c>
      <c r="U208">
        <v>91</v>
      </c>
      <c r="V208">
        <v>480</v>
      </c>
      <c r="W208">
        <v>93</v>
      </c>
      <c r="X208">
        <v>1205</v>
      </c>
      <c r="Y208">
        <v>891</v>
      </c>
      <c r="Z208">
        <v>0</v>
      </c>
      <c r="AA208">
        <v>0</v>
      </c>
      <c r="AB208">
        <v>13833</v>
      </c>
    </row>
    <row r="209" spans="1:28" x14ac:dyDescent="0.35">
      <c r="A209">
        <f t="shared" si="6"/>
        <v>0</v>
      </c>
      <c r="B209">
        <f t="shared" si="7"/>
        <v>0</v>
      </c>
      <c r="C209" t="s">
        <v>386</v>
      </c>
      <c r="D209">
        <v>0</v>
      </c>
      <c r="E209">
        <v>848</v>
      </c>
      <c r="F209">
        <v>0</v>
      </c>
      <c r="G209">
        <v>848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122</v>
      </c>
      <c r="R209">
        <v>28</v>
      </c>
      <c r="S209">
        <v>0</v>
      </c>
      <c r="T209">
        <v>0</v>
      </c>
      <c r="U209">
        <v>0</v>
      </c>
      <c r="V209">
        <v>102</v>
      </c>
      <c r="W209">
        <v>32</v>
      </c>
      <c r="X209">
        <v>300</v>
      </c>
      <c r="Y209">
        <v>59</v>
      </c>
      <c r="Z209">
        <v>0</v>
      </c>
      <c r="AA209">
        <v>0</v>
      </c>
      <c r="AB209">
        <v>1491</v>
      </c>
    </row>
    <row r="210" spans="1:28" x14ac:dyDescent="0.35">
      <c r="A210">
        <f t="shared" si="6"/>
        <v>0</v>
      </c>
      <c r="B210">
        <f t="shared" si="7"/>
        <v>0</v>
      </c>
      <c r="C210" t="s">
        <v>387</v>
      </c>
      <c r="D210">
        <v>2530</v>
      </c>
      <c r="E210">
        <v>8054</v>
      </c>
      <c r="F210">
        <v>0</v>
      </c>
      <c r="G210">
        <v>10584</v>
      </c>
      <c r="H210">
        <v>53</v>
      </c>
      <c r="I210">
        <v>4594</v>
      </c>
      <c r="J210">
        <v>275</v>
      </c>
      <c r="K210">
        <v>0</v>
      </c>
      <c r="L210">
        <v>0</v>
      </c>
      <c r="M210">
        <v>0</v>
      </c>
      <c r="N210">
        <v>279</v>
      </c>
      <c r="O210">
        <v>11</v>
      </c>
      <c r="P210">
        <v>370</v>
      </c>
      <c r="Q210">
        <v>117</v>
      </c>
      <c r="R210">
        <v>0</v>
      </c>
      <c r="S210">
        <v>0</v>
      </c>
      <c r="T210">
        <v>153</v>
      </c>
      <c r="U210">
        <v>56</v>
      </c>
      <c r="V210">
        <v>2584</v>
      </c>
      <c r="W210">
        <v>795</v>
      </c>
      <c r="X210">
        <v>1214</v>
      </c>
      <c r="Y210">
        <v>1733</v>
      </c>
      <c r="Z210">
        <v>0</v>
      </c>
      <c r="AA210">
        <v>760</v>
      </c>
      <c r="AB210">
        <v>23578</v>
      </c>
    </row>
    <row r="211" spans="1:28" x14ac:dyDescent="0.35">
      <c r="A211">
        <f t="shared" si="6"/>
        <v>0</v>
      </c>
      <c r="B211">
        <f t="shared" si="7"/>
        <v>0</v>
      </c>
      <c r="C211" t="s">
        <v>388</v>
      </c>
      <c r="D211">
        <v>0</v>
      </c>
      <c r="E211">
        <v>9888</v>
      </c>
      <c r="F211">
        <v>110</v>
      </c>
      <c r="G211">
        <v>9998</v>
      </c>
      <c r="H211">
        <v>0</v>
      </c>
      <c r="I211">
        <v>3511</v>
      </c>
      <c r="J211">
        <v>62</v>
      </c>
      <c r="K211">
        <v>0</v>
      </c>
      <c r="L211">
        <v>0</v>
      </c>
      <c r="M211">
        <v>1170</v>
      </c>
      <c r="N211">
        <v>0</v>
      </c>
      <c r="O211">
        <v>0</v>
      </c>
      <c r="P211">
        <v>264</v>
      </c>
      <c r="Q211">
        <v>306</v>
      </c>
      <c r="R211">
        <v>66</v>
      </c>
      <c r="S211">
        <v>0</v>
      </c>
      <c r="T211">
        <v>93</v>
      </c>
      <c r="U211">
        <v>2</v>
      </c>
      <c r="V211">
        <v>389</v>
      </c>
      <c r="W211">
        <v>90</v>
      </c>
      <c r="X211">
        <v>828</v>
      </c>
      <c r="Y211">
        <v>55</v>
      </c>
      <c r="Z211">
        <v>0</v>
      </c>
      <c r="AA211">
        <v>0</v>
      </c>
      <c r="AB211">
        <v>16834</v>
      </c>
    </row>
    <row r="212" spans="1:28" x14ac:dyDescent="0.35">
      <c r="A212">
        <f t="shared" si="6"/>
        <v>0</v>
      </c>
      <c r="B212">
        <f t="shared" si="7"/>
        <v>0</v>
      </c>
      <c r="C212" t="s">
        <v>389</v>
      </c>
      <c r="D212">
        <v>5851</v>
      </c>
      <c r="E212">
        <v>13577</v>
      </c>
      <c r="F212">
        <v>0</v>
      </c>
      <c r="G212">
        <v>19428</v>
      </c>
      <c r="H212">
        <v>29</v>
      </c>
      <c r="I212">
        <v>3093</v>
      </c>
      <c r="J212">
        <v>185</v>
      </c>
      <c r="K212">
        <v>0</v>
      </c>
      <c r="L212">
        <v>0</v>
      </c>
      <c r="M212">
        <v>559</v>
      </c>
      <c r="N212">
        <v>0</v>
      </c>
      <c r="O212">
        <v>24</v>
      </c>
      <c r="P212">
        <v>0</v>
      </c>
      <c r="Q212">
        <v>0</v>
      </c>
      <c r="R212">
        <v>49</v>
      </c>
      <c r="S212">
        <v>0</v>
      </c>
      <c r="T212">
        <v>100</v>
      </c>
      <c r="U212">
        <v>53</v>
      </c>
      <c r="V212">
        <v>222</v>
      </c>
      <c r="W212">
        <v>708</v>
      </c>
      <c r="X212">
        <v>1282</v>
      </c>
      <c r="Y212">
        <v>407</v>
      </c>
      <c r="Z212">
        <v>0</v>
      </c>
      <c r="AA212">
        <v>0</v>
      </c>
      <c r="AB212">
        <v>26139</v>
      </c>
    </row>
    <row r="213" spans="1:28" x14ac:dyDescent="0.35">
      <c r="A213">
        <f t="shared" si="6"/>
        <v>0</v>
      </c>
      <c r="B213">
        <f t="shared" si="7"/>
        <v>0</v>
      </c>
      <c r="C213" t="s">
        <v>390</v>
      </c>
      <c r="D213">
        <v>135</v>
      </c>
      <c r="E213">
        <v>1431</v>
      </c>
      <c r="F213">
        <v>0</v>
      </c>
      <c r="G213">
        <v>1566</v>
      </c>
      <c r="H213">
        <v>2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33</v>
      </c>
      <c r="O213">
        <v>90</v>
      </c>
      <c r="P213">
        <v>13</v>
      </c>
      <c r="Q213">
        <v>24</v>
      </c>
      <c r="R213">
        <v>0</v>
      </c>
      <c r="S213">
        <v>28</v>
      </c>
      <c r="T213">
        <v>0</v>
      </c>
      <c r="U213">
        <v>0</v>
      </c>
      <c r="V213">
        <v>198</v>
      </c>
      <c r="W213">
        <v>30</v>
      </c>
      <c r="X213">
        <v>522</v>
      </c>
      <c r="Y213">
        <v>71</v>
      </c>
      <c r="Z213">
        <v>0</v>
      </c>
      <c r="AA213">
        <v>0</v>
      </c>
      <c r="AB213">
        <v>2577</v>
      </c>
    </row>
    <row r="214" spans="1:28" x14ac:dyDescent="0.35">
      <c r="A214">
        <f t="shared" si="6"/>
        <v>0</v>
      </c>
      <c r="B214">
        <f t="shared" si="7"/>
        <v>0</v>
      </c>
      <c r="C214" t="s">
        <v>391</v>
      </c>
      <c r="D214">
        <v>80</v>
      </c>
      <c r="E214">
        <v>3804</v>
      </c>
      <c r="F214">
        <v>0</v>
      </c>
      <c r="G214">
        <v>3884</v>
      </c>
      <c r="H214">
        <v>2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2</v>
      </c>
      <c r="P214">
        <v>49</v>
      </c>
      <c r="Q214">
        <v>36</v>
      </c>
      <c r="R214">
        <v>194</v>
      </c>
      <c r="S214">
        <v>0</v>
      </c>
      <c r="T214">
        <v>0</v>
      </c>
      <c r="U214">
        <v>2</v>
      </c>
      <c r="V214">
        <v>1028</v>
      </c>
      <c r="W214">
        <v>43</v>
      </c>
      <c r="X214">
        <v>819</v>
      </c>
      <c r="Y214">
        <v>62</v>
      </c>
      <c r="Z214">
        <v>0</v>
      </c>
      <c r="AA214">
        <v>0</v>
      </c>
      <c r="AB214">
        <v>6121</v>
      </c>
    </row>
    <row r="215" spans="1:28" x14ac:dyDescent="0.35">
      <c r="A215">
        <f t="shared" si="6"/>
        <v>0</v>
      </c>
      <c r="B215">
        <f t="shared" si="7"/>
        <v>0</v>
      </c>
      <c r="C215" t="s">
        <v>392</v>
      </c>
      <c r="D215">
        <v>656</v>
      </c>
      <c r="E215">
        <v>3931</v>
      </c>
      <c r="F215">
        <v>0</v>
      </c>
      <c r="G215">
        <v>4587</v>
      </c>
      <c r="H215">
        <v>0</v>
      </c>
      <c r="I215">
        <v>0</v>
      </c>
      <c r="J215">
        <v>0</v>
      </c>
      <c r="K215">
        <v>425</v>
      </c>
      <c r="L215">
        <v>895</v>
      </c>
      <c r="M215">
        <v>0</v>
      </c>
      <c r="N215">
        <v>0</v>
      </c>
      <c r="O215">
        <v>56</v>
      </c>
      <c r="P215">
        <v>146</v>
      </c>
      <c r="Q215">
        <v>481</v>
      </c>
      <c r="R215">
        <v>568</v>
      </c>
      <c r="S215">
        <v>84</v>
      </c>
      <c r="T215">
        <v>44</v>
      </c>
      <c r="U215">
        <v>12</v>
      </c>
      <c r="V215">
        <v>716</v>
      </c>
      <c r="W215">
        <v>55</v>
      </c>
      <c r="X215">
        <v>1144</v>
      </c>
      <c r="Y215">
        <v>247</v>
      </c>
      <c r="Z215">
        <v>0</v>
      </c>
      <c r="AA215">
        <v>200</v>
      </c>
      <c r="AB215">
        <v>9660</v>
      </c>
    </row>
    <row r="216" spans="1:28" x14ac:dyDescent="0.35">
      <c r="A216">
        <f t="shared" si="6"/>
        <v>0</v>
      </c>
      <c r="B216">
        <f t="shared" si="7"/>
        <v>0</v>
      </c>
      <c r="C216" t="s">
        <v>393</v>
      </c>
      <c r="D216">
        <v>110</v>
      </c>
      <c r="E216">
        <v>836</v>
      </c>
      <c r="F216">
        <v>0</v>
      </c>
      <c r="G216">
        <v>946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20</v>
      </c>
      <c r="Q216">
        <v>90</v>
      </c>
      <c r="R216">
        <v>0</v>
      </c>
      <c r="S216">
        <v>0</v>
      </c>
      <c r="T216">
        <v>0</v>
      </c>
      <c r="U216">
        <v>0</v>
      </c>
      <c r="V216">
        <v>26</v>
      </c>
      <c r="W216">
        <v>30</v>
      </c>
      <c r="X216">
        <v>449</v>
      </c>
      <c r="Y216">
        <v>37</v>
      </c>
      <c r="Z216">
        <v>0</v>
      </c>
      <c r="AA216">
        <v>0</v>
      </c>
      <c r="AB216">
        <v>1599</v>
      </c>
    </row>
    <row r="217" spans="1:28" x14ac:dyDescent="0.35">
      <c r="A217">
        <f t="shared" si="6"/>
        <v>0</v>
      </c>
      <c r="B217">
        <f t="shared" si="7"/>
        <v>0</v>
      </c>
      <c r="C217" t="s">
        <v>394</v>
      </c>
      <c r="D217">
        <v>0</v>
      </c>
      <c r="E217">
        <v>4347</v>
      </c>
      <c r="F217">
        <v>0</v>
      </c>
      <c r="G217">
        <v>4347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10</v>
      </c>
      <c r="P217">
        <v>0</v>
      </c>
      <c r="Q217">
        <v>0</v>
      </c>
      <c r="R217">
        <v>0</v>
      </c>
      <c r="S217">
        <v>0</v>
      </c>
      <c r="T217">
        <v>25</v>
      </c>
      <c r="U217">
        <v>1</v>
      </c>
      <c r="V217">
        <v>1299</v>
      </c>
      <c r="W217">
        <v>33</v>
      </c>
      <c r="X217">
        <v>674</v>
      </c>
      <c r="Y217">
        <v>82</v>
      </c>
      <c r="Z217">
        <v>0</v>
      </c>
      <c r="AA217">
        <v>0</v>
      </c>
      <c r="AB217">
        <v>6471</v>
      </c>
    </row>
    <row r="218" spans="1:28" x14ac:dyDescent="0.35">
      <c r="A218">
        <f t="shared" si="6"/>
        <v>0</v>
      </c>
      <c r="B218">
        <f t="shared" si="7"/>
        <v>0</v>
      </c>
      <c r="C218" t="s">
        <v>395</v>
      </c>
      <c r="D218">
        <v>9341</v>
      </c>
      <c r="E218">
        <v>15412</v>
      </c>
      <c r="F218">
        <v>0</v>
      </c>
      <c r="G218">
        <v>24753</v>
      </c>
      <c r="H218">
        <v>20</v>
      </c>
      <c r="I218">
        <v>5869</v>
      </c>
      <c r="J218">
        <v>444</v>
      </c>
      <c r="K218">
        <v>525</v>
      </c>
      <c r="L218">
        <v>707</v>
      </c>
      <c r="M218">
        <v>331</v>
      </c>
      <c r="N218">
        <v>24</v>
      </c>
      <c r="O218">
        <v>323</v>
      </c>
      <c r="P218">
        <v>167</v>
      </c>
      <c r="Q218">
        <v>578</v>
      </c>
      <c r="R218">
        <v>807</v>
      </c>
      <c r="S218">
        <v>0</v>
      </c>
      <c r="T218">
        <v>146</v>
      </c>
      <c r="U218">
        <v>227</v>
      </c>
      <c r="V218">
        <v>487</v>
      </c>
      <c r="W218">
        <v>1202</v>
      </c>
      <c r="X218">
        <v>2340</v>
      </c>
      <c r="Y218">
        <v>543</v>
      </c>
      <c r="Z218">
        <v>0</v>
      </c>
      <c r="AA218">
        <v>0</v>
      </c>
      <c r="AB218">
        <v>39493</v>
      </c>
    </row>
    <row r="219" spans="1:28" x14ac:dyDescent="0.35">
      <c r="A219">
        <f t="shared" si="6"/>
        <v>0</v>
      </c>
      <c r="B219">
        <f t="shared" si="7"/>
        <v>0</v>
      </c>
      <c r="C219" t="s">
        <v>396</v>
      </c>
      <c r="D219">
        <v>25704</v>
      </c>
      <c r="E219">
        <v>30462</v>
      </c>
      <c r="F219">
        <v>0</v>
      </c>
      <c r="G219">
        <v>56166</v>
      </c>
      <c r="H219">
        <v>138</v>
      </c>
      <c r="I219">
        <v>19715</v>
      </c>
      <c r="J219">
        <v>908</v>
      </c>
      <c r="K219">
        <v>1461</v>
      </c>
      <c r="L219">
        <v>7809</v>
      </c>
      <c r="M219">
        <v>0</v>
      </c>
      <c r="N219">
        <v>0</v>
      </c>
      <c r="O219">
        <v>698</v>
      </c>
      <c r="P219">
        <v>107</v>
      </c>
      <c r="Q219">
        <v>734</v>
      </c>
      <c r="R219">
        <v>4130</v>
      </c>
      <c r="S219">
        <v>0</v>
      </c>
      <c r="T219">
        <v>284</v>
      </c>
      <c r="U219">
        <v>41</v>
      </c>
      <c r="V219">
        <v>204</v>
      </c>
      <c r="W219">
        <v>175</v>
      </c>
      <c r="X219">
        <v>7157</v>
      </c>
      <c r="Y219">
        <v>2282</v>
      </c>
      <c r="Z219">
        <v>0</v>
      </c>
      <c r="AA219">
        <v>500</v>
      </c>
      <c r="AB219">
        <v>102509</v>
      </c>
    </row>
    <row r="220" spans="1:28" x14ac:dyDescent="0.35">
      <c r="A220">
        <f t="shared" si="6"/>
        <v>0</v>
      </c>
      <c r="B220">
        <f t="shared" si="7"/>
        <v>0</v>
      </c>
      <c r="C220" t="s">
        <v>397</v>
      </c>
      <c r="D220">
        <v>0</v>
      </c>
      <c r="E220">
        <v>1647</v>
      </c>
      <c r="F220">
        <v>0</v>
      </c>
      <c r="G220">
        <v>1647</v>
      </c>
      <c r="H220">
        <v>0</v>
      </c>
      <c r="I220">
        <v>0</v>
      </c>
      <c r="J220">
        <v>0</v>
      </c>
      <c r="K220">
        <v>0</v>
      </c>
      <c r="L220">
        <v>92</v>
      </c>
      <c r="M220">
        <v>0</v>
      </c>
      <c r="N220">
        <v>0</v>
      </c>
      <c r="O220">
        <v>0</v>
      </c>
      <c r="P220">
        <v>3</v>
      </c>
      <c r="Q220">
        <v>582</v>
      </c>
      <c r="R220">
        <v>0</v>
      </c>
      <c r="S220">
        <v>0</v>
      </c>
      <c r="T220">
        <v>0</v>
      </c>
      <c r="U220">
        <v>0</v>
      </c>
      <c r="V220">
        <v>175</v>
      </c>
      <c r="W220">
        <v>20</v>
      </c>
      <c r="X220">
        <v>491</v>
      </c>
      <c r="Y220">
        <v>132</v>
      </c>
      <c r="Z220">
        <v>0</v>
      </c>
      <c r="AA220">
        <v>100</v>
      </c>
      <c r="AB220">
        <v>3242</v>
      </c>
    </row>
    <row r="221" spans="1:28" x14ac:dyDescent="0.35">
      <c r="A221">
        <f t="shared" si="6"/>
        <v>0</v>
      </c>
      <c r="B221">
        <f t="shared" si="7"/>
        <v>0</v>
      </c>
      <c r="C221" t="s">
        <v>398</v>
      </c>
      <c r="D221">
        <v>108</v>
      </c>
      <c r="E221">
        <v>1510</v>
      </c>
      <c r="F221">
        <v>0</v>
      </c>
      <c r="G221">
        <v>1618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3</v>
      </c>
      <c r="T221">
        <v>45</v>
      </c>
      <c r="U221">
        <v>14</v>
      </c>
      <c r="V221">
        <v>170</v>
      </c>
      <c r="W221">
        <v>50</v>
      </c>
      <c r="X221">
        <v>25</v>
      </c>
      <c r="Y221">
        <v>145</v>
      </c>
      <c r="Z221">
        <v>0</v>
      </c>
      <c r="AA221">
        <v>0</v>
      </c>
      <c r="AB221">
        <v>2070</v>
      </c>
    </row>
    <row r="222" spans="1:28" x14ac:dyDescent="0.35">
      <c r="A222">
        <f t="shared" si="6"/>
        <v>0</v>
      </c>
      <c r="B222">
        <f t="shared" si="7"/>
        <v>0</v>
      </c>
      <c r="C222" t="s">
        <v>399</v>
      </c>
      <c r="D222">
        <v>4009</v>
      </c>
      <c r="E222">
        <v>0</v>
      </c>
      <c r="F222">
        <v>0</v>
      </c>
      <c r="G222">
        <v>4009</v>
      </c>
      <c r="H222">
        <v>213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225</v>
      </c>
      <c r="P222">
        <v>50</v>
      </c>
      <c r="Q222">
        <v>17</v>
      </c>
      <c r="R222">
        <v>0</v>
      </c>
      <c r="S222">
        <v>0</v>
      </c>
      <c r="T222">
        <v>49</v>
      </c>
      <c r="U222">
        <v>6</v>
      </c>
      <c r="V222">
        <v>29</v>
      </c>
      <c r="W222">
        <v>55</v>
      </c>
      <c r="X222">
        <v>580</v>
      </c>
      <c r="Y222">
        <v>125</v>
      </c>
      <c r="Z222">
        <v>0</v>
      </c>
      <c r="AA222">
        <v>0</v>
      </c>
      <c r="AB222">
        <v>5358</v>
      </c>
    </row>
    <row r="223" spans="1:28" x14ac:dyDescent="0.35">
      <c r="A223">
        <f t="shared" si="6"/>
        <v>0</v>
      </c>
      <c r="B223">
        <f t="shared" si="7"/>
        <v>0</v>
      </c>
      <c r="C223" t="s">
        <v>400</v>
      </c>
      <c r="D223">
        <v>813</v>
      </c>
      <c r="E223">
        <v>3483</v>
      </c>
      <c r="F223">
        <v>1211</v>
      </c>
      <c r="G223">
        <v>5507</v>
      </c>
      <c r="H223">
        <v>55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29</v>
      </c>
      <c r="O223">
        <v>62</v>
      </c>
      <c r="P223">
        <v>34</v>
      </c>
      <c r="Q223">
        <v>0</v>
      </c>
      <c r="R223">
        <v>9</v>
      </c>
      <c r="S223">
        <v>0</v>
      </c>
      <c r="T223">
        <v>69</v>
      </c>
      <c r="U223">
        <v>20</v>
      </c>
      <c r="V223">
        <v>185</v>
      </c>
      <c r="W223">
        <v>35</v>
      </c>
      <c r="X223">
        <v>1081</v>
      </c>
      <c r="Y223">
        <v>268</v>
      </c>
      <c r="Z223">
        <v>0</v>
      </c>
      <c r="AA223">
        <v>0</v>
      </c>
      <c r="AB223">
        <v>7354</v>
      </c>
    </row>
    <row r="224" spans="1:28" x14ac:dyDescent="0.35">
      <c r="A224">
        <f t="shared" si="6"/>
        <v>0</v>
      </c>
      <c r="B224">
        <f t="shared" si="7"/>
        <v>0</v>
      </c>
      <c r="C224" t="s">
        <v>401</v>
      </c>
      <c r="D224">
        <v>9000</v>
      </c>
      <c r="E224">
        <v>13932</v>
      </c>
      <c r="F224">
        <v>0</v>
      </c>
      <c r="G224">
        <v>22932</v>
      </c>
      <c r="H224">
        <v>62</v>
      </c>
      <c r="I224">
        <v>7781</v>
      </c>
      <c r="J224">
        <v>390</v>
      </c>
      <c r="K224">
        <v>0</v>
      </c>
      <c r="L224">
        <v>0</v>
      </c>
      <c r="M224">
        <v>0</v>
      </c>
      <c r="N224">
        <v>6</v>
      </c>
      <c r="O224">
        <v>5408</v>
      </c>
      <c r="P224">
        <v>234</v>
      </c>
      <c r="Q224">
        <v>1331</v>
      </c>
      <c r="R224">
        <v>0</v>
      </c>
      <c r="S224">
        <v>0</v>
      </c>
      <c r="T224">
        <v>256</v>
      </c>
      <c r="U224">
        <v>204</v>
      </c>
      <c r="V224">
        <v>605</v>
      </c>
      <c r="W224">
        <v>1511</v>
      </c>
      <c r="X224">
        <v>1337</v>
      </c>
      <c r="Y224">
        <v>1094</v>
      </c>
      <c r="Z224">
        <v>0</v>
      </c>
      <c r="AA224">
        <v>0</v>
      </c>
      <c r="AB224">
        <v>43151</v>
      </c>
    </row>
    <row r="225" spans="1:28" x14ac:dyDescent="0.35">
      <c r="A225">
        <f t="shared" si="6"/>
        <v>0</v>
      </c>
      <c r="B225">
        <f t="shared" si="7"/>
        <v>0</v>
      </c>
      <c r="C225" t="s">
        <v>402</v>
      </c>
      <c r="D225">
        <v>2900</v>
      </c>
      <c r="E225">
        <v>6880</v>
      </c>
      <c r="F225">
        <v>896</v>
      </c>
      <c r="G225">
        <v>10676</v>
      </c>
      <c r="H225">
        <v>28</v>
      </c>
      <c r="I225">
        <v>4688</v>
      </c>
      <c r="J225">
        <v>41</v>
      </c>
      <c r="K225">
        <v>0</v>
      </c>
      <c r="L225">
        <v>0</v>
      </c>
      <c r="M225">
        <v>118</v>
      </c>
      <c r="N225">
        <v>45</v>
      </c>
      <c r="O225">
        <v>58</v>
      </c>
      <c r="P225">
        <v>250</v>
      </c>
      <c r="Q225">
        <v>393</v>
      </c>
      <c r="R225">
        <v>110</v>
      </c>
      <c r="S225">
        <v>0</v>
      </c>
      <c r="T225">
        <v>62</v>
      </c>
      <c r="U225">
        <v>25</v>
      </c>
      <c r="V225">
        <v>1098</v>
      </c>
      <c r="W225">
        <v>767</v>
      </c>
      <c r="X225">
        <v>400</v>
      </c>
      <c r="Y225">
        <v>134</v>
      </c>
      <c r="Z225">
        <v>0</v>
      </c>
      <c r="AA225">
        <v>1584</v>
      </c>
      <c r="AB225">
        <v>21236</v>
      </c>
    </row>
    <row r="226" spans="1:28" x14ac:dyDescent="0.35">
      <c r="A226">
        <f t="shared" si="6"/>
        <v>0</v>
      </c>
      <c r="B226">
        <f t="shared" si="7"/>
        <v>0</v>
      </c>
      <c r="C226" t="s">
        <v>402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759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</row>
    <row r="227" spans="1:28" x14ac:dyDescent="0.35">
      <c r="A227">
        <f t="shared" si="6"/>
        <v>0</v>
      </c>
      <c r="B227">
        <f t="shared" si="7"/>
        <v>0</v>
      </c>
      <c r="C227" t="s">
        <v>403</v>
      </c>
      <c r="D227">
        <v>6271</v>
      </c>
      <c r="E227">
        <v>17440</v>
      </c>
      <c r="F227">
        <v>0</v>
      </c>
      <c r="G227">
        <v>23711</v>
      </c>
      <c r="H227">
        <v>27</v>
      </c>
      <c r="I227">
        <v>3555</v>
      </c>
      <c r="J227">
        <v>37</v>
      </c>
      <c r="K227">
        <v>0</v>
      </c>
      <c r="L227">
        <v>0</v>
      </c>
      <c r="M227">
        <v>491</v>
      </c>
      <c r="N227">
        <v>0</v>
      </c>
      <c r="O227">
        <v>0</v>
      </c>
      <c r="P227">
        <v>0</v>
      </c>
      <c r="Q227">
        <v>244</v>
      </c>
      <c r="R227">
        <v>148</v>
      </c>
      <c r="S227">
        <v>0</v>
      </c>
      <c r="T227">
        <v>0</v>
      </c>
      <c r="U227">
        <v>79</v>
      </c>
      <c r="V227">
        <v>1007</v>
      </c>
      <c r="W227">
        <v>115</v>
      </c>
      <c r="X227">
        <v>10</v>
      </c>
      <c r="Y227">
        <v>11565</v>
      </c>
      <c r="Z227">
        <v>0</v>
      </c>
      <c r="AA227">
        <v>0</v>
      </c>
      <c r="AB227">
        <v>40989</v>
      </c>
    </row>
    <row r="228" spans="1:28" x14ac:dyDescent="0.35">
      <c r="A228">
        <f t="shared" si="6"/>
        <v>0</v>
      </c>
      <c r="B228">
        <f t="shared" si="7"/>
        <v>0</v>
      </c>
      <c r="C228" t="s">
        <v>404</v>
      </c>
      <c r="D228">
        <v>137</v>
      </c>
      <c r="E228">
        <v>0</v>
      </c>
      <c r="F228">
        <v>263</v>
      </c>
      <c r="G228">
        <v>400</v>
      </c>
      <c r="H228">
        <v>25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3</v>
      </c>
      <c r="R228">
        <v>0</v>
      </c>
      <c r="S228">
        <v>0</v>
      </c>
      <c r="T228">
        <v>0</v>
      </c>
      <c r="U228">
        <v>0</v>
      </c>
      <c r="V228">
        <v>331</v>
      </c>
      <c r="W228">
        <v>10</v>
      </c>
      <c r="X228">
        <v>0</v>
      </c>
      <c r="Y228">
        <v>0</v>
      </c>
      <c r="Z228">
        <v>0</v>
      </c>
      <c r="AA228">
        <v>0</v>
      </c>
      <c r="AB228">
        <v>769</v>
      </c>
    </row>
    <row r="229" spans="1:28" x14ac:dyDescent="0.35">
      <c r="A229">
        <f t="shared" si="6"/>
        <v>0</v>
      </c>
      <c r="B229">
        <f t="shared" si="7"/>
        <v>0</v>
      </c>
      <c r="C229" t="s">
        <v>405</v>
      </c>
      <c r="D229">
        <v>676</v>
      </c>
      <c r="E229">
        <v>0</v>
      </c>
      <c r="F229">
        <v>0</v>
      </c>
      <c r="G229">
        <v>676</v>
      </c>
      <c r="H229">
        <v>54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18</v>
      </c>
      <c r="Q229">
        <v>169</v>
      </c>
      <c r="R229">
        <v>0</v>
      </c>
      <c r="S229">
        <v>0</v>
      </c>
      <c r="T229">
        <v>51</v>
      </c>
      <c r="U229">
        <v>0</v>
      </c>
      <c r="V229">
        <v>978</v>
      </c>
      <c r="W229">
        <v>0</v>
      </c>
      <c r="X229">
        <v>204</v>
      </c>
      <c r="Y229">
        <v>251</v>
      </c>
      <c r="Z229">
        <v>757</v>
      </c>
      <c r="AA229">
        <v>0</v>
      </c>
      <c r="AB229">
        <v>3158</v>
      </c>
    </row>
    <row r="230" spans="1:28" x14ac:dyDescent="0.35">
      <c r="A230">
        <f t="shared" si="6"/>
        <v>0</v>
      </c>
      <c r="B230">
        <f t="shared" si="7"/>
        <v>0</v>
      </c>
      <c r="C230" t="s">
        <v>406</v>
      </c>
      <c r="D230">
        <v>19433</v>
      </c>
      <c r="E230">
        <v>50696</v>
      </c>
      <c r="F230">
        <v>0</v>
      </c>
      <c r="G230">
        <v>70129</v>
      </c>
      <c r="H230">
        <v>99</v>
      </c>
      <c r="I230">
        <v>10155</v>
      </c>
      <c r="J230">
        <v>752</v>
      </c>
      <c r="K230">
        <v>2299</v>
      </c>
      <c r="L230">
        <v>2568</v>
      </c>
      <c r="M230">
        <v>0</v>
      </c>
      <c r="N230">
        <v>0</v>
      </c>
      <c r="O230">
        <v>576</v>
      </c>
      <c r="P230">
        <v>529</v>
      </c>
      <c r="Q230">
        <v>0</v>
      </c>
      <c r="R230">
        <v>1181</v>
      </c>
      <c r="S230">
        <v>5796</v>
      </c>
      <c r="T230">
        <v>558</v>
      </c>
      <c r="U230">
        <v>148</v>
      </c>
      <c r="V230">
        <v>7363</v>
      </c>
      <c r="W230">
        <v>2873</v>
      </c>
      <c r="X230">
        <v>1885</v>
      </c>
      <c r="Y230">
        <v>7510</v>
      </c>
      <c r="Z230">
        <v>0</v>
      </c>
      <c r="AA230">
        <v>0</v>
      </c>
      <c r="AB230">
        <v>114421</v>
      </c>
    </row>
    <row r="231" spans="1:28" x14ac:dyDescent="0.35">
      <c r="A231">
        <f t="shared" si="6"/>
        <v>0</v>
      </c>
      <c r="B231">
        <f t="shared" si="7"/>
        <v>0</v>
      </c>
      <c r="C231" t="s">
        <v>407</v>
      </c>
      <c r="D231">
        <v>2693</v>
      </c>
      <c r="E231">
        <v>8299</v>
      </c>
      <c r="F231">
        <v>0</v>
      </c>
      <c r="G231">
        <v>10992</v>
      </c>
      <c r="H231">
        <v>25</v>
      </c>
      <c r="I231">
        <v>0</v>
      </c>
      <c r="J231">
        <v>0</v>
      </c>
      <c r="K231">
        <v>0</v>
      </c>
      <c r="L231">
        <v>0</v>
      </c>
      <c r="M231">
        <v>296</v>
      </c>
      <c r="N231">
        <v>22</v>
      </c>
      <c r="O231">
        <v>8</v>
      </c>
      <c r="P231">
        <v>260</v>
      </c>
      <c r="Q231">
        <v>0</v>
      </c>
      <c r="R231">
        <v>2347</v>
      </c>
      <c r="S231">
        <v>0</v>
      </c>
      <c r="T231">
        <v>0</v>
      </c>
      <c r="U231">
        <v>40</v>
      </c>
      <c r="V231">
        <v>259</v>
      </c>
      <c r="W231">
        <v>105</v>
      </c>
      <c r="X231">
        <v>397</v>
      </c>
      <c r="Y231">
        <v>411</v>
      </c>
      <c r="Z231">
        <v>0</v>
      </c>
      <c r="AA231">
        <v>0</v>
      </c>
      <c r="AB231">
        <v>15162</v>
      </c>
    </row>
    <row r="232" spans="1:28" x14ac:dyDescent="0.35">
      <c r="A232">
        <f t="shared" si="6"/>
        <v>0</v>
      </c>
      <c r="B232">
        <f t="shared" si="7"/>
        <v>0</v>
      </c>
      <c r="C232" t="s">
        <v>408</v>
      </c>
      <c r="D232">
        <v>15005</v>
      </c>
      <c r="E232">
        <v>24145</v>
      </c>
      <c r="F232">
        <v>0</v>
      </c>
      <c r="G232">
        <v>39150</v>
      </c>
      <c r="H232">
        <v>82</v>
      </c>
      <c r="I232">
        <v>15714</v>
      </c>
      <c r="J232">
        <v>202</v>
      </c>
      <c r="K232">
        <v>10</v>
      </c>
      <c r="L232">
        <v>2619</v>
      </c>
      <c r="M232">
        <v>1072</v>
      </c>
      <c r="N232">
        <v>61</v>
      </c>
      <c r="O232">
        <v>273</v>
      </c>
      <c r="P232">
        <v>145</v>
      </c>
      <c r="Q232">
        <v>4747</v>
      </c>
      <c r="R232">
        <v>1830</v>
      </c>
      <c r="S232">
        <v>0</v>
      </c>
      <c r="T232">
        <v>571</v>
      </c>
      <c r="U232">
        <v>32</v>
      </c>
      <c r="V232">
        <v>1698</v>
      </c>
      <c r="W232">
        <v>1897</v>
      </c>
      <c r="X232">
        <v>2232</v>
      </c>
      <c r="Y232">
        <v>5671</v>
      </c>
      <c r="Z232">
        <v>0</v>
      </c>
      <c r="AA232">
        <v>4000</v>
      </c>
      <c r="AB232">
        <v>82006</v>
      </c>
    </row>
    <row r="233" spans="1:28" x14ac:dyDescent="0.35">
      <c r="A233">
        <f t="shared" si="6"/>
        <v>0</v>
      </c>
      <c r="B233">
        <f t="shared" si="7"/>
        <v>0</v>
      </c>
      <c r="C233" t="s">
        <v>409</v>
      </c>
      <c r="D233">
        <v>12808</v>
      </c>
      <c r="E233">
        <v>18223</v>
      </c>
      <c r="F233">
        <v>0</v>
      </c>
      <c r="G233">
        <v>31031</v>
      </c>
      <c r="H233">
        <v>97</v>
      </c>
      <c r="I233">
        <v>8548</v>
      </c>
      <c r="J233">
        <v>189</v>
      </c>
      <c r="K233">
        <v>0</v>
      </c>
      <c r="L233">
        <v>2921</v>
      </c>
      <c r="M233">
        <v>901</v>
      </c>
      <c r="N233">
        <v>143</v>
      </c>
      <c r="O233">
        <v>609</v>
      </c>
      <c r="P233">
        <v>584</v>
      </c>
      <c r="Q233">
        <v>1039</v>
      </c>
      <c r="R233">
        <v>1787</v>
      </c>
      <c r="S233">
        <v>0</v>
      </c>
      <c r="T233">
        <v>216</v>
      </c>
      <c r="U233">
        <v>76</v>
      </c>
      <c r="V233">
        <v>1006</v>
      </c>
      <c r="W233">
        <v>161</v>
      </c>
      <c r="X233">
        <v>776</v>
      </c>
      <c r="Y233">
        <v>1488</v>
      </c>
      <c r="Z233">
        <v>850</v>
      </c>
      <c r="AA233">
        <v>3150</v>
      </c>
      <c r="AB233">
        <v>55572</v>
      </c>
    </row>
    <row r="234" spans="1:28" x14ac:dyDescent="0.35">
      <c r="A234">
        <f t="shared" si="6"/>
        <v>0</v>
      </c>
      <c r="B234">
        <f t="shared" si="7"/>
        <v>0</v>
      </c>
      <c r="C234" t="s">
        <v>410</v>
      </c>
      <c r="D234">
        <v>9917</v>
      </c>
      <c r="E234">
        <v>16365</v>
      </c>
      <c r="F234">
        <v>0</v>
      </c>
      <c r="G234">
        <v>26282</v>
      </c>
      <c r="H234">
        <v>113</v>
      </c>
      <c r="I234">
        <v>5951</v>
      </c>
      <c r="J234">
        <v>220</v>
      </c>
      <c r="K234">
        <v>174</v>
      </c>
      <c r="L234">
        <v>87</v>
      </c>
      <c r="M234">
        <v>664</v>
      </c>
      <c r="N234">
        <v>12</v>
      </c>
      <c r="O234">
        <v>874</v>
      </c>
      <c r="P234">
        <v>1052</v>
      </c>
      <c r="Q234">
        <v>0</v>
      </c>
      <c r="R234">
        <v>498</v>
      </c>
      <c r="S234">
        <v>0</v>
      </c>
      <c r="T234">
        <v>243</v>
      </c>
      <c r="U234">
        <v>3</v>
      </c>
      <c r="V234">
        <v>333</v>
      </c>
      <c r="W234">
        <v>158</v>
      </c>
      <c r="X234">
        <v>2270</v>
      </c>
      <c r="Y234">
        <v>2628</v>
      </c>
      <c r="Z234">
        <v>0</v>
      </c>
      <c r="AA234">
        <v>1070</v>
      </c>
      <c r="AB234">
        <v>42632</v>
      </c>
    </row>
    <row r="235" spans="1:28" x14ac:dyDescent="0.35">
      <c r="A235">
        <f t="shared" si="6"/>
        <v>0</v>
      </c>
      <c r="B235">
        <f t="shared" si="7"/>
        <v>0</v>
      </c>
      <c r="C235" t="s">
        <v>411</v>
      </c>
      <c r="D235">
        <v>16256</v>
      </c>
      <c r="E235">
        <v>25586</v>
      </c>
      <c r="F235">
        <v>516</v>
      </c>
      <c r="G235">
        <v>42358</v>
      </c>
      <c r="H235">
        <v>65</v>
      </c>
      <c r="I235">
        <v>8229</v>
      </c>
      <c r="J235">
        <v>99</v>
      </c>
      <c r="K235">
        <v>0</v>
      </c>
      <c r="L235">
        <v>0</v>
      </c>
      <c r="M235">
        <v>778</v>
      </c>
      <c r="N235">
        <v>57</v>
      </c>
      <c r="O235">
        <v>1525</v>
      </c>
      <c r="P235">
        <v>555</v>
      </c>
      <c r="Q235">
        <v>3675</v>
      </c>
      <c r="R235">
        <v>963</v>
      </c>
      <c r="S235">
        <v>0</v>
      </c>
      <c r="T235">
        <v>287</v>
      </c>
      <c r="U235">
        <v>109</v>
      </c>
      <c r="V235">
        <v>2425</v>
      </c>
      <c r="W235">
        <v>1889</v>
      </c>
      <c r="X235">
        <v>509</v>
      </c>
      <c r="Y235">
        <v>5472</v>
      </c>
      <c r="Z235">
        <v>0</v>
      </c>
      <c r="AA235">
        <v>3296</v>
      </c>
      <c r="AB235">
        <v>72291</v>
      </c>
    </row>
    <row r="236" spans="1:28" x14ac:dyDescent="0.35">
      <c r="A236">
        <f t="shared" si="6"/>
        <v>0</v>
      </c>
      <c r="B236">
        <f t="shared" si="7"/>
        <v>0</v>
      </c>
      <c r="C236" t="s">
        <v>412</v>
      </c>
      <c r="D236">
        <v>0</v>
      </c>
      <c r="E236">
        <v>10431</v>
      </c>
      <c r="F236">
        <v>5324</v>
      </c>
      <c r="G236">
        <v>15755</v>
      </c>
      <c r="H236">
        <v>4</v>
      </c>
      <c r="I236">
        <v>10230</v>
      </c>
      <c r="J236">
        <v>304</v>
      </c>
      <c r="K236">
        <v>1630</v>
      </c>
      <c r="L236">
        <v>2622</v>
      </c>
      <c r="M236">
        <v>0</v>
      </c>
      <c r="N236">
        <v>122</v>
      </c>
      <c r="O236">
        <v>200</v>
      </c>
      <c r="P236">
        <v>905</v>
      </c>
      <c r="Q236">
        <v>4092</v>
      </c>
      <c r="R236">
        <v>21</v>
      </c>
      <c r="S236">
        <v>0</v>
      </c>
      <c r="T236">
        <v>433</v>
      </c>
      <c r="U236">
        <v>252</v>
      </c>
      <c r="V236">
        <v>61485</v>
      </c>
      <c r="W236">
        <v>2040</v>
      </c>
      <c r="X236">
        <v>563</v>
      </c>
      <c r="Y236">
        <v>5117</v>
      </c>
      <c r="Z236">
        <v>5000</v>
      </c>
      <c r="AA236">
        <v>0</v>
      </c>
      <c r="AB236">
        <v>110775</v>
      </c>
    </row>
    <row r="237" spans="1:28" x14ac:dyDescent="0.35">
      <c r="A237">
        <f t="shared" si="6"/>
        <v>0</v>
      </c>
      <c r="B237">
        <f t="shared" si="7"/>
        <v>0</v>
      </c>
      <c r="C237" t="s">
        <v>413</v>
      </c>
      <c r="D237">
        <v>9025</v>
      </c>
      <c r="E237">
        <v>56647</v>
      </c>
      <c r="F237">
        <v>0</v>
      </c>
      <c r="G237">
        <v>65672</v>
      </c>
      <c r="H237">
        <v>59</v>
      </c>
      <c r="I237">
        <v>7002</v>
      </c>
      <c r="J237">
        <v>516</v>
      </c>
      <c r="K237">
        <v>1057</v>
      </c>
      <c r="L237">
        <v>2221</v>
      </c>
      <c r="M237">
        <v>0</v>
      </c>
      <c r="N237">
        <v>48</v>
      </c>
      <c r="O237">
        <v>3625</v>
      </c>
      <c r="P237">
        <v>792</v>
      </c>
      <c r="Q237">
        <v>1913</v>
      </c>
      <c r="R237">
        <v>1840</v>
      </c>
      <c r="S237">
        <v>0</v>
      </c>
      <c r="T237">
        <v>286</v>
      </c>
      <c r="U237">
        <v>63</v>
      </c>
      <c r="V237">
        <v>9157</v>
      </c>
      <c r="W237">
        <v>175</v>
      </c>
      <c r="X237">
        <v>3283</v>
      </c>
      <c r="Y237">
        <v>30072</v>
      </c>
      <c r="Z237">
        <v>0</v>
      </c>
      <c r="AA237">
        <v>1131</v>
      </c>
      <c r="AB237">
        <v>128912</v>
      </c>
    </row>
    <row r="238" spans="1:28" x14ac:dyDescent="0.35">
      <c r="A238">
        <f t="shared" si="6"/>
        <v>0</v>
      </c>
      <c r="B238">
        <f t="shared" si="7"/>
        <v>0</v>
      </c>
      <c r="C238" t="s">
        <v>414</v>
      </c>
      <c r="D238">
        <v>15282</v>
      </c>
      <c r="E238">
        <v>27299</v>
      </c>
      <c r="F238">
        <v>0</v>
      </c>
      <c r="G238">
        <v>42581</v>
      </c>
      <c r="H238">
        <v>224</v>
      </c>
      <c r="I238">
        <v>12119</v>
      </c>
      <c r="J238">
        <v>232</v>
      </c>
      <c r="K238">
        <v>415</v>
      </c>
      <c r="L238">
        <v>7193</v>
      </c>
      <c r="M238">
        <v>0</v>
      </c>
      <c r="N238">
        <v>161</v>
      </c>
      <c r="O238">
        <v>228</v>
      </c>
      <c r="P238">
        <v>642</v>
      </c>
      <c r="Q238">
        <v>0</v>
      </c>
      <c r="R238">
        <v>2630</v>
      </c>
      <c r="S238">
        <v>0</v>
      </c>
      <c r="T238">
        <v>294</v>
      </c>
      <c r="U238">
        <v>5</v>
      </c>
      <c r="V238">
        <v>2156</v>
      </c>
      <c r="W238">
        <v>153</v>
      </c>
      <c r="X238">
        <v>1541</v>
      </c>
      <c r="Y238">
        <v>4930</v>
      </c>
      <c r="Z238">
        <v>0</v>
      </c>
      <c r="AA238">
        <v>8450</v>
      </c>
      <c r="AB238">
        <v>83954</v>
      </c>
    </row>
    <row r="239" spans="1:28" x14ac:dyDescent="0.35">
      <c r="A239">
        <f t="shared" si="6"/>
        <v>0</v>
      </c>
      <c r="B239">
        <f t="shared" si="7"/>
        <v>0</v>
      </c>
      <c r="C239" t="s">
        <v>415</v>
      </c>
      <c r="D239">
        <v>14518</v>
      </c>
      <c r="E239">
        <v>14878</v>
      </c>
      <c r="F239">
        <v>0</v>
      </c>
      <c r="G239">
        <v>29396</v>
      </c>
      <c r="H239">
        <v>188</v>
      </c>
      <c r="I239">
        <v>7256</v>
      </c>
      <c r="J239">
        <v>223</v>
      </c>
      <c r="K239">
        <v>128</v>
      </c>
      <c r="L239">
        <v>665</v>
      </c>
      <c r="M239">
        <v>562</v>
      </c>
      <c r="N239">
        <v>28</v>
      </c>
      <c r="O239">
        <v>6</v>
      </c>
      <c r="P239">
        <v>302</v>
      </c>
      <c r="Q239">
        <v>0</v>
      </c>
      <c r="R239">
        <v>0</v>
      </c>
      <c r="S239">
        <v>0</v>
      </c>
      <c r="T239">
        <v>151</v>
      </c>
      <c r="U239">
        <v>15</v>
      </c>
      <c r="V239">
        <v>1119</v>
      </c>
      <c r="W239">
        <v>125</v>
      </c>
      <c r="X239">
        <v>1907</v>
      </c>
      <c r="Y239">
        <v>1669</v>
      </c>
      <c r="Z239">
        <v>0</v>
      </c>
      <c r="AA239">
        <v>2990</v>
      </c>
      <c r="AB239">
        <v>46730</v>
      </c>
    </row>
    <row r="240" spans="1:28" x14ac:dyDescent="0.35">
      <c r="A240">
        <f t="shared" si="6"/>
        <v>0</v>
      </c>
      <c r="B240">
        <f t="shared" si="7"/>
        <v>0</v>
      </c>
      <c r="C240" t="s">
        <v>416</v>
      </c>
      <c r="D240">
        <v>5330</v>
      </c>
      <c r="E240">
        <v>11090</v>
      </c>
      <c r="F240">
        <v>0</v>
      </c>
      <c r="G240">
        <v>16420</v>
      </c>
      <c r="H240">
        <v>62</v>
      </c>
      <c r="I240">
        <v>3468</v>
      </c>
      <c r="J240">
        <v>190</v>
      </c>
      <c r="K240">
        <v>188</v>
      </c>
      <c r="L240">
        <v>400</v>
      </c>
      <c r="M240">
        <v>0</v>
      </c>
      <c r="N240">
        <v>19</v>
      </c>
      <c r="O240">
        <v>218</v>
      </c>
      <c r="P240">
        <v>210</v>
      </c>
      <c r="Q240">
        <v>8</v>
      </c>
      <c r="R240">
        <v>0</v>
      </c>
      <c r="S240">
        <v>0</v>
      </c>
      <c r="T240">
        <v>222</v>
      </c>
      <c r="U240">
        <v>10</v>
      </c>
      <c r="V240">
        <v>401</v>
      </c>
      <c r="W240">
        <v>75</v>
      </c>
      <c r="X240">
        <v>522</v>
      </c>
      <c r="Y240">
        <v>605</v>
      </c>
      <c r="Z240">
        <v>0</v>
      </c>
      <c r="AA240">
        <v>0</v>
      </c>
      <c r="AB240">
        <v>23018</v>
      </c>
    </row>
    <row r="241" spans="1:28" x14ac:dyDescent="0.35">
      <c r="A241">
        <f t="shared" si="6"/>
        <v>0</v>
      </c>
      <c r="B241">
        <f t="shared" si="7"/>
        <v>0</v>
      </c>
      <c r="C241" t="s">
        <v>417</v>
      </c>
      <c r="D241">
        <v>1980</v>
      </c>
      <c r="E241">
        <v>7630</v>
      </c>
      <c r="F241">
        <v>0</v>
      </c>
      <c r="G241">
        <v>9610</v>
      </c>
      <c r="H241">
        <v>59</v>
      </c>
      <c r="I241">
        <v>3614</v>
      </c>
      <c r="J241">
        <v>851</v>
      </c>
      <c r="K241">
        <v>0</v>
      </c>
      <c r="L241">
        <v>74</v>
      </c>
      <c r="M241">
        <v>314</v>
      </c>
      <c r="N241">
        <v>267</v>
      </c>
      <c r="O241">
        <v>0</v>
      </c>
      <c r="P241">
        <v>71</v>
      </c>
      <c r="Q241">
        <v>674</v>
      </c>
      <c r="R241">
        <v>2</v>
      </c>
      <c r="S241">
        <v>0</v>
      </c>
      <c r="T241">
        <v>467</v>
      </c>
      <c r="U241">
        <v>0</v>
      </c>
      <c r="V241">
        <v>1894</v>
      </c>
      <c r="W241">
        <v>80</v>
      </c>
      <c r="X241">
        <v>1240</v>
      </c>
      <c r="Y241">
        <v>2108</v>
      </c>
      <c r="Z241">
        <v>0</v>
      </c>
      <c r="AA241">
        <v>0</v>
      </c>
      <c r="AB241">
        <v>21325</v>
      </c>
    </row>
    <row r="242" spans="1:28" x14ac:dyDescent="0.35">
      <c r="A242">
        <f t="shared" si="6"/>
        <v>0</v>
      </c>
      <c r="B242">
        <f t="shared" si="7"/>
        <v>0</v>
      </c>
      <c r="C242" t="s">
        <v>418</v>
      </c>
      <c r="D242">
        <v>4800</v>
      </c>
      <c r="E242">
        <v>8651</v>
      </c>
      <c r="F242">
        <v>0</v>
      </c>
      <c r="G242">
        <v>13451</v>
      </c>
      <c r="H242">
        <v>63</v>
      </c>
      <c r="I242">
        <v>4088</v>
      </c>
      <c r="J242">
        <v>231</v>
      </c>
      <c r="K242">
        <v>0</v>
      </c>
      <c r="L242">
        <v>0</v>
      </c>
      <c r="M242">
        <v>660</v>
      </c>
      <c r="N242">
        <v>0</v>
      </c>
      <c r="O242">
        <v>12</v>
      </c>
      <c r="P242">
        <v>0</v>
      </c>
      <c r="Q242">
        <v>60</v>
      </c>
      <c r="R242">
        <v>0</v>
      </c>
      <c r="S242">
        <v>124</v>
      </c>
      <c r="T242">
        <v>0</v>
      </c>
      <c r="U242">
        <v>0</v>
      </c>
      <c r="V242">
        <v>514</v>
      </c>
      <c r="W242">
        <v>99</v>
      </c>
      <c r="X242">
        <v>47</v>
      </c>
      <c r="Y242">
        <v>233</v>
      </c>
      <c r="Z242">
        <v>0</v>
      </c>
      <c r="AA242">
        <v>0</v>
      </c>
      <c r="AB242">
        <v>19582</v>
      </c>
    </row>
    <row r="243" spans="1:28" x14ac:dyDescent="0.35">
      <c r="A243">
        <f t="shared" si="6"/>
        <v>0</v>
      </c>
      <c r="B243">
        <f t="shared" si="7"/>
        <v>0</v>
      </c>
      <c r="C243" t="s">
        <v>419</v>
      </c>
      <c r="D243">
        <v>740</v>
      </c>
      <c r="E243">
        <v>8551</v>
      </c>
      <c r="F243">
        <v>0</v>
      </c>
      <c r="G243">
        <v>9291</v>
      </c>
      <c r="H243">
        <v>34</v>
      </c>
      <c r="I243">
        <v>0</v>
      </c>
      <c r="J243">
        <v>0</v>
      </c>
      <c r="K243">
        <v>0</v>
      </c>
      <c r="L243">
        <v>0</v>
      </c>
      <c r="M243">
        <v>187</v>
      </c>
      <c r="N243">
        <v>0</v>
      </c>
      <c r="O243">
        <v>176</v>
      </c>
      <c r="P243">
        <v>331</v>
      </c>
      <c r="Q243">
        <v>442</v>
      </c>
      <c r="R243">
        <v>0</v>
      </c>
      <c r="S243">
        <v>0</v>
      </c>
      <c r="T243">
        <v>59</v>
      </c>
      <c r="U243">
        <v>31</v>
      </c>
      <c r="V243">
        <v>42</v>
      </c>
      <c r="W243">
        <v>80</v>
      </c>
      <c r="X243">
        <v>1535</v>
      </c>
      <c r="Y243">
        <v>332</v>
      </c>
      <c r="Z243">
        <v>0</v>
      </c>
      <c r="AA243">
        <v>100</v>
      </c>
      <c r="AB243">
        <v>12640</v>
      </c>
    </row>
    <row r="244" spans="1:28" x14ac:dyDescent="0.35">
      <c r="A244">
        <f t="shared" si="6"/>
        <v>0</v>
      </c>
      <c r="B244">
        <f t="shared" si="7"/>
        <v>0</v>
      </c>
      <c r="C244" t="s">
        <v>420</v>
      </c>
      <c r="D244">
        <v>12500</v>
      </c>
      <c r="E244">
        <v>17892</v>
      </c>
      <c r="F244">
        <v>0</v>
      </c>
      <c r="G244">
        <v>30392</v>
      </c>
      <c r="H244">
        <v>143</v>
      </c>
      <c r="I244">
        <v>6856</v>
      </c>
      <c r="J244">
        <v>406</v>
      </c>
      <c r="K244">
        <v>1272</v>
      </c>
      <c r="L244">
        <v>1356</v>
      </c>
      <c r="M244">
        <v>0</v>
      </c>
      <c r="N244">
        <v>39</v>
      </c>
      <c r="O244">
        <v>3</v>
      </c>
      <c r="P244">
        <v>93</v>
      </c>
      <c r="Q244">
        <v>1179</v>
      </c>
      <c r="R244">
        <v>2378</v>
      </c>
      <c r="S244">
        <v>0</v>
      </c>
      <c r="T244">
        <v>0</v>
      </c>
      <c r="U244">
        <v>22</v>
      </c>
      <c r="V244">
        <v>513</v>
      </c>
      <c r="W244">
        <v>100</v>
      </c>
      <c r="X244">
        <v>5518</v>
      </c>
      <c r="Y244">
        <v>5316</v>
      </c>
      <c r="Z244">
        <v>0</v>
      </c>
      <c r="AA244">
        <v>461</v>
      </c>
      <c r="AB244">
        <v>56047</v>
      </c>
    </row>
    <row r="245" spans="1:28" x14ac:dyDescent="0.35">
      <c r="A245">
        <f t="shared" si="6"/>
        <v>0</v>
      </c>
      <c r="B245">
        <f t="shared" si="7"/>
        <v>0</v>
      </c>
      <c r="C245" t="s">
        <v>421</v>
      </c>
      <c r="D245">
        <v>21226</v>
      </c>
      <c r="E245">
        <v>39508</v>
      </c>
      <c r="F245">
        <v>0</v>
      </c>
      <c r="G245">
        <v>60734</v>
      </c>
      <c r="H245">
        <v>88</v>
      </c>
      <c r="I245">
        <v>12692</v>
      </c>
      <c r="J245">
        <v>653</v>
      </c>
      <c r="K245">
        <v>662</v>
      </c>
      <c r="L245">
        <v>3064</v>
      </c>
      <c r="M245">
        <v>735</v>
      </c>
      <c r="N245">
        <v>50</v>
      </c>
      <c r="O245">
        <v>638</v>
      </c>
      <c r="P245">
        <v>321</v>
      </c>
      <c r="Q245">
        <v>3471</v>
      </c>
      <c r="R245">
        <v>2593</v>
      </c>
      <c r="S245">
        <v>0</v>
      </c>
      <c r="T245">
        <v>644</v>
      </c>
      <c r="U245">
        <v>100</v>
      </c>
      <c r="V245">
        <v>1090</v>
      </c>
      <c r="W245">
        <v>2710</v>
      </c>
      <c r="X245">
        <v>1250</v>
      </c>
      <c r="Y245">
        <v>2526</v>
      </c>
      <c r="Z245">
        <v>0</v>
      </c>
      <c r="AA245">
        <v>0</v>
      </c>
      <c r="AB245">
        <v>94021</v>
      </c>
    </row>
    <row r="246" spans="1:28" x14ac:dyDescent="0.35">
      <c r="A246">
        <f t="shared" si="6"/>
        <v>0</v>
      </c>
      <c r="B246">
        <f t="shared" si="7"/>
        <v>0</v>
      </c>
      <c r="C246" t="s">
        <v>422</v>
      </c>
      <c r="D246">
        <v>1170</v>
      </c>
      <c r="E246">
        <v>0</v>
      </c>
      <c r="F246">
        <v>0</v>
      </c>
      <c r="G246">
        <v>1170</v>
      </c>
      <c r="H246">
        <v>144</v>
      </c>
      <c r="I246">
        <v>0</v>
      </c>
      <c r="J246">
        <v>0</v>
      </c>
      <c r="K246">
        <v>0</v>
      </c>
      <c r="L246">
        <v>0</v>
      </c>
      <c r="M246">
        <v>54</v>
      </c>
      <c r="N246">
        <v>23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2</v>
      </c>
      <c r="V246">
        <v>582</v>
      </c>
      <c r="W246">
        <v>20</v>
      </c>
      <c r="X246">
        <v>0</v>
      </c>
      <c r="Y246">
        <v>78</v>
      </c>
      <c r="Z246">
        <v>0</v>
      </c>
      <c r="AA246">
        <v>0</v>
      </c>
      <c r="AB246">
        <v>2632</v>
      </c>
    </row>
    <row r="247" spans="1:28" x14ac:dyDescent="0.35">
      <c r="A247">
        <f t="shared" si="6"/>
        <v>0</v>
      </c>
      <c r="B247">
        <f t="shared" si="7"/>
        <v>0</v>
      </c>
      <c r="C247" t="s">
        <v>422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558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</row>
    <row r="248" spans="1:28" x14ac:dyDescent="0.35">
      <c r="A248">
        <f t="shared" si="6"/>
        <v>0</v>
      </c>
      <c r="B248">
        <f t="shared" si="7"/>
        <v>0</v>
      </c>
      <c r="C248" t="s">
        <v>423</v>
      </c>
      <c r="D248">
        <v>561</v>
      </c>
      <c r="E248">
        <v>2834</v>
      </c>
      <c r="F248">
        <v>0</v>
      </c>
      <c r="G248">
        <v>3395</v>
      </c>
      <c r="H248">
        <v>17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3</v>
      </c>
      <c r="P248">
        <v>0</v>
      </c>
      <c r="Q248">
        <v>822</v>
      </c>
      <c r="R248">
        <v>0</v>
      </c>
      <c r="S248">
        <v>0</v>
      </c>
      <c r="T248">
        <v>110</v>
      </c>
      <c r="U248">
        <v>2</v>
      </c>
      <c r="V248">
        <v>40</v>
      </c>
      <c r="W248">
        <v>85</v>
      </c>
      <c r="X248">
        <v>554</v>
      </c>
      <c r="Y248">
        <v>110</v>
      </c>
      <c r="Z248">
        <v>0</v>
      </c>
      <c r="AA248">
        <v>0</v>
      </c>
      <c r="AB248">
        <v>5138</v>
      </c>
    </row>
    <row r="249" spans="1:28" x14ac:dyDescent="0.35">
      <c r="A249">
        <f t="shared" si="6"/>
        <v>0</v>
      </c>
      <c r="B249">
        <f t="shared" si="7"/>
        <v>0</v>
      </c>
      <c r="C249" t="s">
        <v>424</v>
      </c>
      <c r="D249">
        <v>0</v>
      </c>
      <c r="E249">
        <v>6636</v>
      </c>
      <c r="F249">
        <v>190</v>
      </c>
      <c r="G249">
        <v>6826</v>
      </c>
      <c r="H249">
        <v>12</v>
      </c>
      <c r="I249">
        <v>0</v>
      </c>
      <c r="J249">
        <v>0</v>
      </c>
      <c r="K249">
        <v>0</v>
      </c>
      <c r="L249">
        <v>0</v>
      </c>
      <c r="M249">
        <v>95</v>
      </c>
      <c r="N249">
        <v>142</v>
      </c>
      <c r="O249">
        <v>0</v>
      </c>
      <c r="P249">
        <v>0</v>
      </c>
      <c r="Q249">
        <v>311</v>
      </c>
      <c r="R249">
        <v>0</v>
      </c>
      <c r="S249">
        <v>0</v>
      </c>
      <c r="T249">
        <v>69</v>
      </c>
      <c r="U249">
        <v>52</v>
      </c>
      <c r="V249">
        <v>3348</v>
      </c>
      <c r="W249">
        <v>63</v>
      </c>
      <c r="X249">
        <v>200</v>
      </c>
      <c r="Y249">
        <v>748</v>
      </c>
      <c r="Z249">
        <v>0</v>
      </c>
      <c r="AA249">
        <v>1000</v>
      </c>
      <c r="AB249">
        <v>13397</v>
      </c>
    </row>
    <row r="250" spans="1:28" x14ac:dyDescent="0.35">
      <c r="A250">
        <f t="shared" si="6"/>
        <v>0</v>
      </c>
      <c r="B250">
        <f t="shared" si="7"/>
        <v>0</v>
      </c>
      <c r="C250" t="s">
        <v>424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531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</row>
    <row r="251" spans="1:28" x14ac:dyDescent="0.35">
      <c r="A251">
        <f t="shared" si="6"/>
        <v>0</v>
      </c>
      <c r="B251">
        <f t="shared" si="7"/>
        <v>0</v>
      </c>
      <c r="C251" t="s">
        <v>425</v>
      </c>
      <c r="D251">
        <v>0</v>
      </c>
      <c r="E251">
        <v>1153</v>
      </c>
      <c r="F251">
        <v>0</v>
      </c>
      <c r="G251">
        <v>1153</v>
      </c>
      <c r="H251">
        <v>12</v>
      </c>
      <c r="I251">
        <v>0</v>
      </c>
      <c r="J251">
        <v>0</v>
      </c>
      <c r="K251">
        <v>0</v>
      </c>
      <c r="L251">
        <v>0</v>
      </c>
      <c r="M251">
        <v>69</v>
      </c>
      <c r="N251">
        <v>0</v>
      </c>
      <c r="O251">
        <v>0</v>
      </c>
      <c r="P251">
        <v>0</v>
      </c>
      <c r="Q251">
        <v>190</v>
      </c>
      <c r="R251">
        <v>0</v>
      </c>
      <c r="S251">
        <v>0</v>
      </c>
      <c r="T251">
        <v>32</v>
      </c>
      <c r="U251">
        <v>0</v>
      </c>
      <c r="V251">
        <v>28</v>
      </c>
      <c r="W251">
        <v>35</v>
      </c>
      <c r="X251">
        <v>200</v>
      </c>
      <c r="Y251">
        <v>17</v>
      </c>
      <c r="Z251">
        <v>0</v>
      </c>
      <c r="AA251">
        <v>0</v>
      </c>
      <c r="AB251">
        <v>1746</v>
      </c>
    </row>
    <row r="252" spans="1:28" x14ac:dyDescent="0.35">
      <c r="A252">
        <f t="shared" si="6"/>
        <v>0</v>
      </c>
      <c r="B252">
        <f t="shared" si="7"/>
        <v>0</v>
      </c>
      <c r="C252" t="s">
        <v>425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10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</row>
    <row r="253" spans="1:28" x14ac:dyDescent="0.35">
      <c r="A253">
        <f t="shared" si="6"/>
        <v>0</v>
      </c>
      <c r="B253">
        <f t="shared" si="7"/>
        <v>0</v>
      </c>
      <c r="C253" t="s">
        <v>426</v>
      </c>
      <c r="D253">
        <v>0</v>
      </c>
      <c r="E253">
        <v>643</v>
      </c>
      <c r="F253">
        <v>0</v>
      </c>
      <c r="G253">
        <v>643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10</v>
      </c>
      <c r="Q253">
        <v>25</v>
      </c>
      <c r="R253">
        <v>0</v>
      </c>
      <c r="S253">
        <v>0</v>
      </c>
      <c r="T253">
        <v>0</v>
      </c>
      <c r="U253">
        <v>1</v>
      </c>
      <c r="V253">
        <v>8</v>
      </c>
      <c r="W253">
        <v>36</v>
      </c>
      <c r="X253">
        <v>110</v>
      </c>
      <c r="Y253">
        <v>20</v>
      </c>
      <c r="Z253">
        <v>0</v>
      </c>
      <c r="AA253">
        <v>0</v>
      </c>
      <c r="AB253">
        <v>853</v>
      </c>
    </row>
    <row r="254" spans="1:28" x14ac:dyDescent="0.35">
      <c r="A254">
        <f t="shared" si="6"/>
        <v>0</v>
      </c>
      <c r="B254">
        <f t="shared" si="7"/>
        <v>0</v>
      </c>
      <c r="C254" t="s">
        <v>427</v>
      </c>
      <c r="D254">
        <v>3702</v>
      </c>
      <c r="E254">
        <v>4218</v>
      </c>
      <c r="F254">
        <v>0</v>
      </c>
      <c r="G254">
        <v>7920</v>
      </c>
      <c r="H254">
        <v>141</v>
      </c>
      <c r="I254">
        <v>3016</v>
      </c>
      <c r="J254">
        <v>5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1515</v>
      </c>
      <c r="R254">
        <v>395</v>
      </c>
      <c r="S254">
        <v>88</v>
      </c>
      <c r="T254">
        <v>70</v>
      </c>
      <c r="U254">
        <v>61</v>
      </c>
      <c r="V254">
        <v>62</v>
      </c>
      <c r="W254">
        <v>595</v>
      </c>
      <c r="X254">
        <v>600</v>
      </c>
      <c r="Y254">
        <v>149</v>
      </c>
      <c r="Z254">
        <v>0</v>
      </c>
      <c r="AA254">
        <v>0</v>
      </c>
      <c r="AB254">
        <v>14617</v>
      </c>
    </row>
    <row r="255" spans="1:28" x14ac:dyDescent="0.35">
      <c r="A255">
        <f t="shared" si="6"/>
        <v>0</v>
      </c>
      <c r="B255">
        <f t="shared" si="7"/>
        <v>0</v>
      </c>
      <c r="C255" t="s">
        <v>428</v>
      </c>
      <c r="D255">
        <v>55</v>
      </c>
      <c r="E255">
        <v>588</v>
      </c>
      <c r="F255">
        <v>0</v>
      </c>
      <c r="G255">
        <v>643</v>
      </c>
      <c r="H255">
        <v>5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20</v>
      </c>
      <c r="T255">
        <v>17</v>
      </c>
      <c r="U255">
        <v>0</v>
      </c>
      <c r="V255">
        <v>343</v>
      </c>
      <c r="W255">
        <v>22</v>
      </c>
      <c r="X255">
        <v>40</v>
      </c>
      <c r="Y255">
        <v>24</v>
      </c>
      <c r="Z255">
        <v>0</v>
      </c>
      <c r="AA255">
        <v>0</v>
      </c>
      <c r="AB255">
        <v>1114</v>
      </c>
    </row>
    <row r="256" spans="1:28" x14ac:dyDescent="0.35">
      <c r="A256">
        <f t="shared" si="6"/>
        <v>0</v>
      </c>
      <c r="B256">
        <f t="shared" si="7"/>
        <v>0</v>
      </c>
      <c r="C256" t="s">
        <v>429</v>
      </c>
      <c r="D256">
        <v>71</v>
      </c>
      <c r="E256">
        <v>839</v>
      </c>
      <c r="F256">
        <v>0</v>
      </c>
      <c r="G256">
        <v>910</v>
      </c>
      <c r="H256">
        <v>5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79</v>
      </c>
      <c r="R256">
        <v>0</v>
      </c>
      <c r="S256">
        <v>0</v>
      </c>
      <c r="T256">
        <v>0</v>
      </c>
      <c r="U256">
        <v>1</v>
      </c>
      <c r="V256">
        <v>5</v>
      </c>
      <c r="W256">
        <v>20</v>
      </c>
      <c r="X256">
        <v>0</v>
      </c>
      <c r="Y256">
        <v>5</v>
      </c>
      <c r="Z256">
        <v>0</v>
      </c>
      <c r="AA256">
        <v>0</v>
      </c>
      <c r="AB256">
        <v>1025</v>
      </c>
    </row>
    <row r="257" spans="1:28" x14ac:dyDescent="0.35">
      <c r="A257">
        <f t="shared" si="6"/>
        <v>0</v>
      </c>
      <c r="B257">
        <f t="shared" si="7"/>
        <v>0</v>
      </c>
      <c r="C257" t="s">
        <v>430</v>
      </c>
      <c r="D257">
        <v>3170</v>
      </c>
      <c r="E257">
        <v>5563</v>
      </c>
      <c r="F257">
        <v>0</v>
      </c>
      <c r="G257">
        <v>8733</v>
      </c>
      <c r="H257">
        <v>10</v>
      </c>
      <c r="I257">
        <v>0</v>
      </c>
      <c r="J257">
        <v>0</v>
      </c>
      <c r="K257">
        <v>0</v>
      </c>
      <c r="L257">
        <v>0</v>
      </c>
      <c r="M257">
        <v>276</v>
      </c>
      <c r="N257">
        <v>87</v>
      </c>
      <c r="O257">
        <v>0</v>
      </c>
      <c r="P257">
        <v>0</v>
      </c>
      <c r="Q257">
        <v>0</v>
      </c>
      <c r="R257">
        <v>571</v>
      </c>
      <c r="S257">
        <v>0</v>
      </c>
      <c r="T257">
        <v>0</v>
      </c>
      <c r="U257">
        <v>8</v>
      </c>
      <c r="V257">
        <v>219</v>
      </c>
      <c r="W257">
        <v>93</v>
      </c>
      <c r="X257">
        <v>671</v>
      </c>
      <c r="Y257">
        <v>1103</v>
      </c>
      <c r="Z257">
        <v>0</v>
      </c>
      <c r="AA257">
        <v>260</v>
      </c>
      <c r="AB257">
        <v>16090</v>
      </c>
    </row>
    <row r="258" spans="1:28" x14ac:dyDescent="0.35">
      <c r="A258">
        <f t="shared" si="6"/>
        <v>0</v>
      </c>
      <c r="B258">
        <f t="shared" si="7"/>
        <v>0</v>
      </c>
      <c r="C258" t="s">
        <v>430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4059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</row>
    <row r="259" spans="1:28" x14ac:dyDescent="0.35">
      <c r="A259">
        <f t="shared" ref="A259:A284" si="8">+G259-SUM(D259:F259)</f>
        <v>0</v>
      </c>
      <c r="B259">
        <f t="shared" ref="B259:B284" si="9">+IF(C259=C258,0,IF(AND(C259=C260,C259=C261),AB259-SUM(G259:AA261),IF(C259=C260,AB259-SUM(G259:AA260),AB259-SUM(G259:AA259))))</f>
        <v>0</v>
      </c>
      <c r="C259" t="s">
        <v>431</v>
      </c>
      <c r="D259">
        <v>1075</v>
      </c>
      <c r="E259">
        <v>3684</v>
      </c>
      <c r="F259">
        <v>0</v>
      </c>
      <c r="G259">
        <v>4759</v>
      </c>
      <c r="H259">
        <v>11</v>
      </c>
      <c r="I259">
        <v>0</v>
      </c>
      <c r="J259">
        <v>0</v>
      </c>
      <c r="K259">
        <v>0</v>
      </c>
      <c r="L259">
        <v>0</v>
      </c>
      <c r="M259">
        <v>34</v>
      </c>
      <c r="N259">
        <v>61</v>
      </c>
      <c r="O259">
        <v>0</v>
      </c>
      <c r="P259">
        <v>58</v>
      </c>
      <c r="Q259">
        <v>256</v>
      </c>
      <c r="R259">
        <v>15</v>
      </c>
      <c r="S259">
        <v>1701</v>
      </c>
      <c r="T259">
        <v>135</v>
      </c>
      <c r="U259">
        <v>3</v>
      </c>
      <c r="V259">
        <v>303</v>
      </c>
      <c r="W259">
        <v>71</v>
      </c>
      <c r="X259">
        <v>548</v>
      </c>
      <c r="Y259">
        <v>372</v>
      </c>
      <c r="Z259">
        <v>0</v>
      </c>
      <c r="AA259">
        <v>78</v>
      </c>
      <c r="AB259">
        <v>8405</v>
      </c>
    </row>
    <row r="260" spans="1:28" x14ac:dyDescent="0.35">
      <c r="A260">
        <f t="shared" si="8"/>
        <v>0</v>
      </c>
      <c r="B260">
        <f t="shared" si="9"/>
        <v>0</v>
      </c>
      <c r="C260" t="s">
        <v>432</v>
      </c>
      <c r="D260">
        <v>731</v>
      </c>
      <c r="E260">
        <v>4138</v>
      </c>
      <c r="F260">
        <v>0</v>
      </c>
      <c r="G260">
        <v>4869</v>
      </c>
      <c r="H260">
        <v>12</v>
      </c>
      <c r="I260">
        <v>0</v>
      </c>
      <c r="J260">
        <v>0</v>
      </c>
      <c r="K260">
        <v>0</v>
      </c>
      <c r="L260">
        <v>0</v>
      </c>
      <c r="M260">
        <v>61</v>
      </c>
      <c r="N260">
        <v>13</v>
      </c>
      <c r="O260">
        <v>2</v>
      </c>
      <c r="P260">
        <v>7</v>
      </c>
      <c r="Q260">
        <v>9</v>
      </c>
      <c r="R260">
        <v>114</v>
      </c>
      <c r="S260">
        <v>2099</v>
      </c>
      <c r="T260">
        <v>0</v>
      </c>
      <c r="U260">
        <v>15</v>
      </c>
      <c r="V260">
        <v>2132</v>
      </c>
      <c r="W260">
        <v>74</v>
      </c>
      <c r="X260">
        <v>529</v>
      </c>
      <c r="Y260">
        <v>486</v>
      </c>
      <c r="Z260">
        <v>0</v>
      </c>
      <c r="AA260">
        <v>0</v>
      </c>
      <c r="AB260">
        <v>10422</v>
      </c>
    </row>
    <row r="261" spans="1:28" x14ac:dyDescent="0.35">
      <c r="A261">
        <f t="shared" si="8"/>
        <v>0</v>
      </c>
      <c r="B261">
        <f t="shared" si="9"/>
        <v>0</v>
      </c>
      <c r="C261" t="s">
        <v>433</v>
      </c>
      <c r="D261">
        <v>2100</v>
      </c>
      <c r="E261">
        <v>1942</v>
      </c>
      <c r="F261">
        <v>0</v>
      </c>
      <c r="G261">
        <v>4042</v>
      </c>
      <c r="H261">
        <v>30</v>
      </c>
      <c r="I261">
        <v>0</v>
      </c>
      <c r="J261">
        <v>0</v>
      </c>
      <c r="K261">
        <v>0</v>
      </c>
      <c r="L261">
        <v>0</v>
      </c>
      <c r="M261">
        <v>25879</v>
      </c>
      <c r="N261">
        <v>0</v>
      </c>
      <c r="O261">
        <v>12</v>
      </c>
      <c r="P261">
        <v>10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399</v>
      </c>
      <c r="W261">
        <v>49</v>
      </c>
      <c r="X261">
        <v>100</v>
      </c>
      <c r="Y261">
        <v>399</v>
      </c>
      <c r="Z261">
        <v>0</v>
      </c>
      <c r="AA261">
        <v>0</v>
      </c>
      <c r="AB261">
        <v>30920</v>
      </c>
    </row>
    <row r="262" spans="1:28" x14ac:dyDescent="0.35">
      <c r="A262">
        <f t="shared" si="8"/>
        <v>0</v>
      </c>
      <c r="B262">
        <f t="shared" si="9"/>
        <v>0</v>
      </c>
      <c r="C262" t="s">
        <v>434</v>
      </c>
      <c r="D262">
        <v>492</v>
      </c>
      <c r="E262">
        <v>4947</v>
      </c>
      <c r="F262">
        <v>77</v>
      </c>
      <c r="G262">
        <v>5516</v>
      </c>
      <c r="H262">
        <v>65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400</v>
      </c>
      <c r="P262">
        <v>0</v>
      </c>
      <c r="Q262">
        <v>355</v>
      </c>
      <c r="R262">
        <v>0</v>
      </c>
      <c r="S262">
        <v>0</v>
      </c>
      <c r="T262">
        <v>21</v>
      </c>
      <c r="U262">
        <v>0</v>
      </c>
      <c r="V262">
        <v>31</v>
      </c>
      <c r="W262">
        <v>70</v>
      </c>
      <c r="X262">
        <v>550</v>
      </c>
      <c r="Y262">
        <v>64</v>
      </c>
      <c r="Z262">
        <v>0</v>
      </c>
      <c r="AA262">
        <v>0</v>
      </c>
      <c r="AB262">
        <v>7072</v>
      </c>
    </row>
    <row r="263" spans="1:28" x14ac:dyDescent="0.35">
      <c r="A263">
        <f t="shared" si="8"/>
        <v>0</v>
      </c>
      <c r="B263">
        <f t="shared" si="9"/>
        <v>0</v>
      </c>
      <c r="C263" t="s">
        <v>435</v>
      </c>
      <c r="D263">
        <v>234</v>
      </c>
      <c r="E263">
        <v>1179</v>
      </c>
      <c r="F263">
        <v>0</v>
      </c>
      <c r="G263">
        <v>1413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41</v>
      </c>
      <c r="Q263">
        <v>83</v>
      </c>
      <c r="R263">
        <v>0</v>
      </c>
      <c r="S263">
        <v>0</v>
      </c>
      <c r="T263">
        <v>0</v>
      </c>
      <c r="U263">
        <v>0</v>
      </c>
      <c r="V263">
        <v>151</v>
      </c>
      <c r="W263">
        <v>40</v>
      </c>
      <c r="X263">
        <v>1176</v>
      </c>
      <c r="Y263">
        <v>25</v>
      </c>
      <c r="Z263">
        <v>0</v>
      </c>
      <c r="AA263">
        <v>0</v>
      </c>
      <c r="AB263">
        <v>2929</v>
      </c>
    </row>
    <row r="264" spans="1:28" x14ac:dyDescent="0.35">
      <c r="A264">
        <f t="shared" si="8"/>
        <v>0</v>
      </c>
      <c r="B264">
        <f t="shared" si="9"/>
        <v>0</v>
      </c>
      <c r="C264" t="s">
        <v>436</v>
      </c>
      <c r="D264">
        <v>5719</v>
      </c>
      <c r="E264">
        <v>11029</v>
      </c>
      <c r="F264">
        <v>0</v>
      </c>
      <c r="G264">
        <v>16748</v>
      </c>
      <c r="H264">
        <v>25</v>
      </c>
      <c r="I264">
        <v>5635</v>
      </c>
      <c r="J264">
        <v>125</v>
      </c>
      <c r="K264">
        <v>206</v>
      </c>
      <c r="L264">
        <v>77</v>
      </c>
      <c r="M264">
        <v>414</v>
      </c>
      <c r="N264">
        <v>81</v>
      </c>
      <c r="O264">
        <v>327</v>
      </c>
      <c r="P264">
        <v>179</v>
      </c>
      <c r="Q264">
        <v>4346</v>
      </c>
      <c r="R264">
        <v>661</v>
      </c>
      <c r="S264">
        <v>0</v>
      </c>
      <c r="T264">
        <v>261</v>
      </c>
      <c r="U264">
        <v>21</v>
      </c>
      <c r="V264">
        <v>5</v>
      </c>
      <c r="W264">
        <v>90</v>
      </c>
      <c r="X264">
        <v>1172</v>
      </c>
      <c r="Y264">
        <v>893</v>
      </c>
      <c r="Z264">
        <v>0</v>
      </c>
      <c r="AA264">
        <v>282</v>
      </c>
      <c r="AB264">
        <v>31548</v>
      </c>
    </row>
    <row r="265" spans="1:28" x14ac:dyDescent="0.35">
      <c r="A265">
        <f t="shared" si="8"/>
        <v>0</v>
      </c>
      <c r="B265">
        <f t="shared" si="9"/>
        <v>0</v>
      </c>
      <c r="C265" t="s">
        <v>437</v>
      </c>
      <c r="D265">
        <v>354</v>
      </c>
      <c r="E265">
        <v>1419</v>
      </c>
      <c r="F265">
        <v>0</v>
      </c>
      <c r="G265">
        <v>1773</v>
      </c>
      <c r="H265">
        <v>14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26</v>
      </c>
      <c r="O265">
        <v>0</v>
      </c>
      <c r="P265">
        <v>0</v>
      </c>
      <c r="Q265">
        <v>37</v>
      </c>
      <c r="R265">
        <v>0</v>
      </c>
      <c r="S265">
        <v>0</v>
      </c>
      <c r="T265">
        <v>54</v>
      </c>
      <c r="U265">
        <v>0</v>
      </c>
      <c r="V265">
        <v>46</v>
      </c>
      <c r="W265">
        <v>50</v>
      </c>
      <c r="X265">
        <v>438</v>
      </c>
      <c r="Y265">
        <v>102</v>
      </c>
      <c r="Z265">
        <v>0</v>
      </c>
      <c r="AA265">
        <v>0</v>
      </c>
      <c r="AB265">
        <v>2540</v>
      </c>
    </row>
    <row r="266" spans="1:28" x14ac:dyDescent="0.35">
      <c r="A266">
        <f t="shared" si="8"/>
        <v>0</v>
      </c>
      <c r="B266">
        <f t="shared" si="9"/>
        <v>0</v>
      </c>
      <c r="C266" t="s">
        <v>438</v>
      </c>
      <c r="D266">
        <v>955</v>
      </c>
      <c r="E266">
        <v>5604</v>
      </c>
      <c r="F266">
        <v>0</v>
      </c>
      <c r="G266">
        <v>6559</v>
      </c>
      <c r="H266">
        <v>7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55</v>
      </c>
      <c r="Q266">
        <v>836</v>
      </c>
      <c r="R266">
        <v>0</v>
      </c>
      <c r="S266">
        <v>38</v>
      </c>
      <c r="T266">
        <v>296</v>
      </c>
      <c r="U266">
        <v>21</v>
      </c>
      <c r="V266">
        <v>151</v>
      </c>
      <c r="W266">
        <v>100</v>
      </c>
      <c r="X266">
        <v>127</v>
      </c>
      <c r="Y266">
        <v>279</v>
      </c>
      <c r="Z266">
        <v>0</v>
      </c>
      <c r="AA266">
        <v>0</v>
      </c>
      <c r="AB266">
        <v>8469</v>
      </c>
    </row>
    <row r="267" spans="1:28" x14ac:dyDescent="0.35">
      <c r="A267">
        <f t="shared" si="8"/>
        <v>0</v>
      </c>
      <c r="B267">
        <f t="shared" si="9"/>
        <v>0</v>
      </c>
      <c r="C267" t="s">
        <v>439</v>
      </c>
      <c r="D267">
        <v>35</v>
      </c>
      <c r="E267">
        <v>500</v>
      </c>
      <c r="F267">
        <v>0</v>
      </c>
      <c r="G267">
        <v>535</v>
      </c>
      <c r="H267">
        <v>3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61</v>
      </c>
      <c r="R267">
        <v>0</v>
      </c>
      <c r="S267">
        <v>0</v>
      </c>
      <c r="T267">
        <v>0</v>
      </c>
      <c r="U267">
        <v>0</v>
      </c>
      <c r="V267">
        <v>144</v>
      </c>
      <c r="W267">
        <v>20</v>
      </c>
      <c r="X267">
        <v>55</v>
      </c>
      <c r="Y267">
        <v>0</v>
      </c>
      <c r="Z267">
        <v>0</v>
      </c>
      <c r="AA267">
        <v>0</v>
      </c>
      <c r="AB267">
        <v>818</v>
      </c>
    </row>
    <row r="268" spans="1:28" x14ac:dyDescent="0.35">
      <c r="A268">
        <f t="shared" si="8"/>
        <v>0</v>
      </c>
      <c r="B268">
        <f t="shared" si="9"/>
        <v>0</v>
      </c>
      <c r="C268" t="s">
        <v>440</v>
      </c>
      <c r="D268">
        <v>13033</v>
      </c>
      <c r="E268">
        <v>0</v>
      </c>
      <c r="F268">
        <v>0</v>
      </c>
      <c r="G268">
        <v>13033</v>
      </c>
      <c r="H268">
        <v>128</v>
      </c>
      <c r="I268">
        <v>7024</v>
      </c>
      <c r="J268">
        <v>16</v>
      </c>
      <c r="K268">
        <v>0</v>
      </c>
      <c r="L268">
        <v>0</v>
      </c>
      <c r="M268">
        <v>0</v>
      </c>
      <c r="N268">
        <v>11</v>
      </c>
      <c r="O268">
        <v>0</v>
      </c>
      <c r="P268">
        <v>112</v>
      </c>
      <c r="Q268">
        <v>2770</v>
      </c>
      <c r="R268">
        <v>251</v>
      </c>
      <c r="S268">
        <v>0</v>
      </c>
      <c r="T268">
        <v>377</v>
      </c>
      <c r="U268">
        <v>53</v>
      </c>
      <c r="V268">
        <v>493</v>
      </c>
      <c r="W268">
        <v>806</v>
      </c>
      <c r="X268">
        <v>280</v>
      </c>
      <c r="Y268">
        <v>1143</v>
      </c>
      <c r="Z268">
        <v>1000</v>
      </c>
      <c r="AA268">
        <v>0</v>
      </c>
      <c r="AB268">
        <v>27497</v>
      </c>
    </row>
    <row r="269" spans="1:28" x14ac:dyDescent="0.35">
      <c r="A269">
        <f t="shared" si="8"/>
        <v>0</v>
      </c>
      <c r="B269">
        <f t="shared" si="9"/>
        <v>0</v>
      </c>
      <c r="C269" t="s">
        <v>441</v>
      </c>
      <c r="D269">
        <v>40</v>
      </c>
      <c r="E269">
        <v>167</v>
      </c>
      <c r="F269">
        <v>221</v>
      </c>
      <c r="G269">
        <v>428</v>
      </c>
      <c r="H269">
        <v>37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45</v>
      </c>
      <c r="R269">
        <v>0</v>
      </c>
      <c r="S269">
        <v>0</v>
      </c>
      <c r="T269">
        <v>0</v>
      </c>
      <c r="U269">
        <v>0</v>
      </c>
      <c r="V269">
        <v>14</v>
      </c>
      <c r="W269">
        <v>17</v>
      </c>
      <c r="X269">
        <v>324</v>
      </c>
      <c r="Y269">
        <v>3</v>
      </c>
      <c r="Z269">
        <v>0</v>
      </c>
      <c r="AA269">
        <v>0</v>
      </c>
      <c r="AB269">
        <v>868</v>
      </c>
    </row>
    <row r="270" spans="1:28" x14ac:dyDescent="0.35">
      <c r="A270">
        <f t="shared" si="8"/>
        <v>0</v>
      </c>
      <c r="B270">
        <f t="shared" si="9"/>
        <v>0</v>
      </c>
      <c r="C270" t="s">
        <v>442</v>
      </c>
      <c r="D270">
        <v>1275</v>
      </c>
      <c r="E270">
        <v>0</v>
      </c>
      <c r="F270">
        <v>0</v>
      </c>
      <c r="G270">
        <v>1275</v>
      </c>
      <c r="H270">
        <v>46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75</v>
      </c>
      <c r="P270">
        <v>0</v>
      </c>
      <c r="Q270">
        <v>40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21</v>
      </c>
      <c r="Y270">
        <v>10</v>
      </c>
      <c r="Z270">
        <v>0</v>
      </c>
      <c r="AA270">
        <v>0</v>
      </c>
      <c r="AB270">
        <v>1467</v>
      </c>
    </row>
    <row r="271" spans="1:28" x14ac:dyDescent="0.35">
      <c r="A271">
        <f t="shared" si="8"/>
        <v>0</v>
      </c>
      <c r="B271">
        <f t="shared" si="9"/>
        <v>0</v>
      </c>
      <c r="C271" t="s">
        <v>443</v>
      </c>
      <c r="D271">
        <v>16</v>
      </c>
      <c r="E271">
        <v>298</v>
      </c>
      <c r="F271">
        <v>56</v>
      </c>
      <c r="G271">
        <v>370</v>
      </c>
      <c r="H271">
        <v>10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93</v>
      </c>
      <c r="R271">
        <v>0</v>
      </c>
      <c r="S271">
        <v>0</v>
      </c>
      <c r="T271">
        <v>0</v>
      </c>
      <c r="U271">
        <v>0</v>
      </c>
      <c r="V271">
        <v>10</v>
      </c>
      <c r="W271">
        <v>0</v>
      </c>
      <c r="X271">
        <v>3</v>
      </c>
      <c r="Y271">
        <v>13</v>
      </c>
      <c r="Z271">
        <v>0</v>
      </c>
      <c r="AA271">
        <v>0</v>
      </c>
      <c r="AB271">
        <v>499</v>
      </c>
    </row>
    <row r="272" spans="1:28" x14ac:dyDescent="0.35">
      <c r="A272">
        <f t="shared" si="8"/>
        <v>0</v>
      </c>
      <c r="B272">
        <f t="shared" si="9"/>
        <v>0</v>
      </c>
      <c r="C272" t="s">
        <v>444</v>
      </c>
      <c r="D272">
        <v>601</v>
      </c>
      <c r="E272">
        <v>746</v>
      </c>
      <c r="F272">
        <v>622</v>
      </c>
      <c r="G272">
        <v>1969</v>
      </c>
      <c r="H272">
        <v>195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8</v>
      </c>
      <c r="O272">
        <v>0</v>
      </c>
      <c r="P272">
        <v>25</v>
      </c>
      <c r="Q272">
        <v>658</v>
      </c>
      <c r="R272">
        <v>0</v>
      </c>
      <c r="S272">
        <v>0</v>
      </c>
      <c r="T272">
        <v>87</v>
      </c>
      <c r="U272">
        <v>0</v>
      </c>
      <c r="V272">
        <v>327</v>
      </c>
      <c r="W272">
        <v>55</v>
      </c>
      <c r="X272">
        <v>268</v>
      </c>
      <c r="Y272">
        <v>110</v>
      </c>
      <c r="Z272">
        <v>0</v>
      </c>
      <c r="AA272">
        <v>0</v>
      </c>
      <c r="AB272">
        <v>3702</v>
      </c>
    </row>
    <row r="273" spans="1:28" x14ac:dyDescent="0.35">
      <c r="A273">
        <f t="shared" si="8"/>
        <v>0</v>
      </c>
      <c r="B273">
        <f t="shared" si="9"/>
        <v>0</v>
      </c>
      <c r="C273" t="s">
        <v>445</v>
      </c>
      <c r="D273">
        <v>0</v>
      </c>
      <c r="E273">
        <v>2192</v>
      </c>
      <c r="F273">
        <v>0</v>
      </c>
      <c r="G273">
        <v>2192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116</v>
      </c>
      <c r="Q273">
        <v>812</v>
      </c>
      <c r="R273">
        <v>0</v>
      </c>
      <c r="S273">
        <v>0</v>
      </c>
      <c r="T273">
        <v>0</v>
      </c>
      <c r="U273">
        <v>0</v>
      </c>
      <c r="V273">
        <v>374</v>
      </c>
      <c r="W273">
        <v>65</v>
      </c>
      <c r="X273">
        <v>510</v>
      </c>
      <c r="Y273">
        <v>69</v>
      </c>
      <c r="Z273">
        <v>0</v>
      </c>
      <c r="AA273">
        <v>0</v>
      </c>
      <c r="AB273">
        <v>4138</v>
      </c>
    </row>
    <row r="274" spans="1:28" x14ac:dyDescent="0.35">
      <c r="A274">
        <f t="shared" si="8"/>
        <v>0</v>
      </c>
      <c r="B274">
        <f t="shared" si="9"/>
        <v>0</v>
      </c>
      <c r="C274" t="s">
        <v>446</v>
      </c>
      <c r="D274">
        <v>4000</v>
      </c>
      <c r="E274">
        <v>6196</v>
      </c>
      <c r="F274">
        <v>0</v>
      </c>
      <c r="G274">
        <v>10196</v>
      </c>
      <c r="H274">
        <v>100</v>
      </c>
      <c r="I274">
        <v>5308</v>
      </c>
      <c r="J274">
        <v>51</v>
      </c>
      <c r="K274">
        <v>0</v>
      </c>
      <c r="L274">
        <v>0</v>
      </c>
      <c r="M274">
        <v>0</v>
      </c>
      <c r="N274">
        <v>0</v>
      </c>
      <c r="O274">
        <v>60</v>
      </c>
      <c r="P274">
        <v>14</v>
      </c>
      <c r="Q274">
        <v>507</v>
      </c>
      <c r="R274">
        <v>10</v>
      </c>
      <c r="S274">
        <v>0</v>
      </c>
      <c r="T274">
        <v>173</v>
      </c>
      <c r="U274">
        <v>0</v>
      </c>
      <c r="V274">
        <v>29</v>
      </c>
      <c r="W274">
        <v>90</v>
      </c>
      <c r="X274">
        <v>1232</v>
      </c>
      <c r="Y274">
        <v>9</v>
      </c>
      <c r="Z274">
        <v>0</v>
      </c>
      <c r="AA274">
        <v>0</v>
      </c>
      <c r="AB274">
        <v>17779</v>
      </c>
    </row>
    <row r="275" spans="1:28" x14ac:dyDescent="0.35">
      <c r="A275">
        <f t="shared" si="8"/>
        <v>0</v>
      </c>
      <c r="B275">
        <f t="shared" si="9"/>
        <v>0</v>
      </c>
      <c r="C275" t="s">
        <v>447</v>
      </c>
      <c r="D275">
        <v>0</v>
      </c>
      <c r="E275">
        <v>3584</v>
      </c>
      <c r="F275">
        <v>0</v>
      </c>
      <c r="G275">
        <v>3584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499</v>
      </c>
      <c r="N275">
        <v>0</v>
      </c>
      <c r="O275">
        <v>0</v>
      </c>
      <c r="P275">
        <v>0</v>
      </c>
      <c r="Q275">
        <v>326</v>
      </c>
      <c r="R275">
        <v>19</v>
      </c>
      <c r="S275">
        <v>0</v>
      </c>
      <c r="T275">
        <v>81</v>
      </c>
      <c r="U275">
        <v>0</v>
      </c>
      <c r="V275">
        <v>1479</v>
      </c>
      <c r="W275">
        <v>54</v>
      </c>
      <c r="X275">
        <v>522</v>
      </c>
      <c r="Y275">
        <v>55</v>
      </c>
      <c r="Z275">
        <v>0</v>
      </c>
      <c r="AA275">
        <v>0</v>
      </c>
      <c r="AB275">
        <v>6619</v>
      </c>
    </row>
    <row r="276" spans="1:28" x14ac:dyDescent="0.35">
      <c r="A276">
        <f t="shared" si="8"/>
        <v>0</v>
      </c>
      <c r="B276">
        <f t="shared" si="9"/>
        <v>0</v>
      </c>
      <c r="C276" t="s">
        <v>91</v>
      </c>
      <c r="D276">
        <v>1666390</v>
      </c>
      <c r="E276">
        <v>2963708</v>
      </c>
      <c r="F276">
        <v>268113</v>
      </c>
      <c r="G276">
        <v>4898211</v>
      </c>
      <c r="H276">
        <v>13495</v>
      </c>
      <c r="I276">
        <v>1163431</v>
      </c>
      <c r="J276">
        <v>59285</v>
      </c>
      <c r="K276">
        <v>37887</v>
      </c>
      <c r="L276">
        <v>136250</v>
      </c>
      <c r="M276">
        <v>43649</v>
      </c>
      <c r="N276">
        <v>13756</v>
      </c>
      <c r="O276">
        <v>67286</v>
      </c>
      <c r="P276">
        <v>63608</v>
      </c>
      <c r="Q276">
        <v>148073</v>
      </c>
      <c r="R276">
        <v>234496</v>
      </c>
      <c r="S276">
        <v>29678</v>
      </c>
      <c r="T276">
        <v>34625</v>
      </c>
      <c r="U276">
        <v>9599</v>
      </c>
      <c r="V276">
        <v>273337</v>
      </c>
      <c r="W276">
        <v>120471</v>
      </c>
      <c r="X276">
        <v>346555</v>
      </c>
      <c r="Y276">
        <v>361950</v>
      </c>
      <c r="Z276">
        <v>32773</v>
      </c>
      <c r="AA276">
        <v>100110</v>
      </c>
      <c r="AB276">
        <v>8317945</v>
      </c>
    </row>
    <row r="277" spans="1:28" x14ac:dyDescent="0.35">
      <c r="A277">
        <f t="shared" si="8"/>
        <v>0</v>
      </c>
      <c r="B277">
        <f t="shared" si="9"/>
        <v>0</v>
      </c>
      <c r="C277" t="s">
        <v>91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128496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</row>
    <row r="278" spans="1:28" x14ac:dyDescent="0.35">
      <c r="A278">
        <f t="shared" si="8"/>
        <v>0</v>
      </c>
      <c r="B278">
        <f t="shared" si="9"/>
        <v>0</v>
      </c>
      <c r="C278" t="s">
        <v>91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924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</row>
    <row r="279" spans="1:28" x14ac:dyDescent="0.35">
      <c r="A279">
        <f t="shared" si="8"/>
        <v>0</v>
      </c>
      <c r="B279">
        <f t="shared" si="9"/>
        <v>0</v>
      </c>
      <c r="C279" t="s">
        <v>91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1741</v>
      </c>
      <c r="K279">
        <v>0</v>
      </c>
      <c r="L279">
        <v>1426</v>
      </c>
      <c r="M279">
        <v>163</v>
      </c>
      <c r="N279">
        <v>535</v>
      </c>
      <c r="O279">
        <v>6015</v>
      </c>
      <c r="P279">
        <v>7845</v>
      </c>
      <c r="Q279">
        <v>1457</v>
      </c>
      <c r="R279">
        <v>4540</v>
      </c>
      <c r="S279">
        <v>56</v>
      </c>
      <c r="T279">
        <v>2</v>
      </c>
      <c r="U279">
        <v>23</v>
      </c>
      <c r="V279">
        <v>14221</v>
      </c>
      <c r="W279">
        <v>0</v>
      </c>
      <c r="X279">
        <v>0</v>
      </c>
      <c r="Y279">
        <v>17921</v>
      </c>
      <c r="Z279">
        <v>0</v>
      </c>
      <c r="AA279">
        <v>0</v>
      </c>
      <c r="AB279">
        <v>55689</v>
      </c>
    </row>
    <row r="280" spans="1:28" x14ac:dyDescent="0.35">
      <c r="A280">
        <f t="shared" si="8"/>
        <v>0</v>
      </c>
      <c r="B280">
        <f t="shared" si="9"/>
        <v>0</v>
      </c>
      <c r="C280" t="s">
        <v>91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194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</row>
    <row r="281" spans="1:28" x14ac:dyDescent="0.35">
      <c r="A281">
        <f t="shared" si="8"/>
        <v>0</v>
      </c>
      <c r="B281">
        <f t="shared" si="9"/>
        <v>0</v>
      </c>
      <c r="C281" t="s">
        <v>91</v>
      </c>
      <c r="D281">
        <v>1666390</v>
      </c>
      <c r="E281">
        <v>2963708</v>
      </c>
      <c r="F281">
        <v>268113</v>
      </c>
      <c r="G281">
        <v>4898211</v>
      </c>
      <c r="H281">
        <v>13495</v>
      </c>
      <c r="I281">
        <v>1163431</v>
      </c>
      <c r="J281">
        <v>57544</v>
      </c>
      <c r="K281">
        <v>37887</v>
      </c>
      <c r="L281">
        <v>134824</v>
      </c>
      <c r="M281">
        <v>43486</v>
      </c>
      <c r="N281">
        <v>13221</v>
      </c>
      <c r="O281">
        <v>61271</v>
      </c>
      <c r="P281">
        <v>56263</v>
      </c>
      <c r="Q281">
        <v>146616</v>
      </c>
      <c r="R281">
        <v>229956</v>
      </c>
      <c r="S281">
        <v>29622</v>
      </c>
      <c r="T281">
        <v>34623</v>
      </c>
      <c r="U281">
        <v>9576</v>
      </c>
      <c r="V281">
        <v>259116</v>
      </c>
      <c r="W281">
        <v>120471</v>
      </c>
      <c r="X281">
        <v>346555</v>
      </c>
      <c r="Y281">
        <v>344029</v>
      </c>
      <c r="Z281">
        <v>32773</v>
      </c>
      <c r="AA281">
        <v>100110</v>
      </c>
      <c r="AB281">
        <v>8262306</v>
      </c>
    </row>
    <row r="282" spans="1:28" x14ac:dyDescent="0.35">
      <c r="A282">
        <f t="shared" si="8"/>
        <v>0</v>
      </c>
      <c r="B282">
        <f t="shared" si="9"/>
        <v>0</v>
      </c>
      <c r="C282" t="s">
        <v>91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128302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</row>
    <row r="283" spans="1:28" x14ac:dyDescent="0.35">
      <c r="A283">
        <f t="shared" si="8"/>
        <v>0</v>
      </c>
      <c r="B283">
        <f t="shared" si="9"/>
        <v>0</v>
      </c>
      <c r="C283" t="s">
        <v>91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924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</row>
    <row r="284" spans="1:28" x14ac:dyDescent="0.35">
      <c r="A284">
        <f t="shared" si="8"/>
        <v>0</v>
      </c>
      <c r="B284">
        <f t="shared" si="9"/>
        <v>0</v>
      </c>
      <c r="C284" t="s">
        <v>91</v>
      </c>
      <c r="D284">
        <f>+SUM(D276:D278)-SUM(D2:D275)</f>
        <v>0</v>
      </c>
      <c r="E284">
        <f t="shared" ref="E284:AB284" si="10">+SUM(E276:E278)-SUM(E2:E275)</f>
        <v>0</v>
      </c>
      <c r="F284">
        <f t="shared" si="10"/>
        <v>0</v>
      </c>
      <c r="G284">
        <f t="shared" si="10"/>
        <v>0</v>
      </c>
      <c r="H284">
        <f t="shared" si="10"/>
        <v>0</v>
      </c>
      <c r="I284">
        <f t="shared" si="10"/>
        <v>0</v>
      </c>
      <c r="J284">
        <f t="shared" si="10"/>
        <v>0</v>
      </c>
      <c r="K284">
        <f t="shared" si="10"/>
        <v>0</v>
      </c>
      <c r="L284">
        <f t="shared" si="10"/>
        <v>0</v>
      </c>
      <c r="M284">
        <f t="shared" si="10"/>
        <v>0</v>
      </c>
      <c r="N284">
        <f t="shared" si="10"/>
        <v>0</v>
      </c>
      <c r="O284">
        <f t="shared" si="10"/>
        <v>0</v>
      </c>
      <c r="P284">
        <f t="shared" si="10"/>
        <v>0</v>
      </c>
      <c r="Q284">
        <f t="shared" si="10"/>
        <v>0</v>
      </c>
      <c r="R284">
        <f t="shared" si="10"/>
        <v>0</v>
      </c>
      <c r="S284">
        <f t="shared" si="10"/>
        <v>0</v>
      </c>
      <c r="T284">
        <f t="shared" si="10"/>
        <v>0</v>
      </c>
      <c r="U284">
        <f t="shared" si="10"/>
        <v>0</v>
      </c>
      <c r="V284">
        <f t="shared" si="10"/>
        <v>0</v>
      </c>
      <c r="W284">
        <f t="shared" si="10"/>
        <v>0</v>
      </c>
      <c r="X284">
        <f t="shared" si="10"/>
        <v>0</v>
      </c>
      <c r="Y284">
        <f t="shared" si="10"/>
        <v>0</v>
      </c>
      <c r="Z284">
        <f t="shared" si="10"/>
        <v>0</v>
      </c>
      <c r="AA284">
        <f t="shared" si="10"/>
        <v>0</v>
      </c>
      <c r="AB284">
        <f t="shared" si="10"/>
        <v>0</v>
      </c>
    </row>
    <row r="285" spans="1:28" x14ac:dyDescent="0.35">
      <c r="C285" t="s">
        <v>92</v>
      </c>
    </row>
  </sheetData>
  <conditionalFormatting sqref="A2:B284">
    <cfRule type="cellIs" dxfId="18" priority="2" operator="notEqual">
      <formula>0</formula>
    </cfRule>
  </conditionalFormatting>
  <conditionalFormatting sqref="D2:AB284">
    <cfRule type="expression" dxfId="17" priority="1">
      <formula>#REF!&lt;&gt;0</formula>
    </cfRule>
  </conditionalFormatting>
  <pageMargins left="0.7" right="0.7" top="0.75" bottom="0.75" header="0.3" footer="0.3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3"/>
  <dimension ref="A1:AE286"/>
  <sheetViews>
    <sheetView workbookViewId="0">
      <pane xSplit="2" ySplit="1" topLeftCell="C246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31" x14ac:dyDescent="0.35">
      <c r="A1" t="s">
        <v>92</v>
      </c>
      <c r="B1" t="s">
        <v>21</v>
      </c>
      <c r="C1" t="s">
        <v>0</v>
      </c>
      <c r="D1" t="s">
        <v>2</v>
      </c>
      <c r="E1" t="s">
        <v>3</v>
      </c>
      <c r="F1" t="s">
        <v>4</v>
      </c>
      <c r="G1" t="s">
        <v>6</v>
      </c>
      <c r="H1" t="s">
        <v>463</v>
      </c>
      <c r="I1" t="s">
        <v>464</v>
      </c>
      <c r="J1" t="s">
        <v>465</v>
      </c>
      <c r="K1" t="s">
        <v>466</v>
      </c>
      <c r="L1" t="s">
        <v>467</v>
      </c>
      <c r="M1" t="s">
        <v>13</v>
      </c>
      <c r="N1" t="s">
        <v>14</v>
      </c>
      <c r="O1" t="s">
        <v>192</v>
      </c>
      <c r="P1" t="s">
        <v>15</v>
      </c>
      <c r="Q1" t="s">
        <v>16</v>
      </c>
      <c r="R1" t="s">
        <v>107</v>
      </c>
      <c r="S1" t="s">
        <v>108</v>
      </c>
      <c r="T1" t="s">
        <v>109</v>
      </c>
      <c r="U1" t="s">
        <v>110</v>
      </c>
      <c r="V1" t="s">
        <v>111</v>
      </c>
      <c r="W1" t="s">
        <v>507</v>
      </c>
      <c r="X1" t="s">
        <v>17</v>
      </c>
      <c r="Y1" t="s">
        <v>468</v>
      </c>
      <c r="Z1" t="s">
        <v>469</v>
      </c>
      <c r="AA1" t="s">
        <v>470</v>
      </c>
      <c r="AB1" t="s">
        <v>471</v>
      </c>
      <c r="AC1" t="s">
        <v>472</v>
      </c>
      <c r="AD1" t="s">
        <v>521</v>
      </c>
      <c r="AE1" t="s">
        <v>521</v>
      </c>
    </row>
    <row r="2" spans="1:31" x14ac:dyDescent="0.35">
      <c r="A2">
        <f>+IF(B2=B1,0,IF(AND(B2=B3,B2=B4),AC2-SUM(C2:AB4),IF(B2=B3,AC2-SUM(C2:AB3),AC2-SUM(C2:AB2))))</f>
        <v>0</v>
      </c>
      <c r="B2" t="s">
        <v>196</v>
      </c>
      <c r="C2">
        <v>2722</v>
      </c>
      <c r="D2">
        <v>15816</v>
      </c>
      <c r="E2">
        <v>699</v>
      </c>
      <c r="F2">
        <v>0</v>
      </c>
      <c r="G2">
        <v>410</v>
      </c>
      <c r="H2">
        <v>0</v>
      </c>
      <c r="I2">
        <v>0</v>
      </c>
      <c r="J2">
        <v>2045</v>
      </c>
      <c r="K2">
        <v>0</v>
      </c>
      <c r="L2">
        <v>1872</v>
      </c>
      <c r="M2">
        <v>4824</v>
      </c>
      <c r="N2">
        <v>536</v>
      </c>
      <c r="O2">
        <v>573</v>
      </c>
      <c r="P2">
        <v>1193</v>
      </c>
      <c r="Q2">
        <v>0</v>
      </c>
      <c r="R2">
        <v>10735</v>
      </c>
      <c r="S2">
        <v>6605</v>
      </c>
      <c r="T2">
        <v>4020</v>
      </c>
      <c r="U2">
        <v>929</v>
      </c>
      <c r="V2">
        <v>408</v>
      </c>
      <c r="W2">
        <v>0</v>
      </c>
      <c r="X2">
        <v>2779</v>
      </c>
      <c r="Y2">
        <v>35</v>
      </c>
      <c r="Z2">
        <v>7514</v>
      </c>
      <c r="AA2">
        <v>0</v>
      </c>
      <c r="AB2">
        <v>1951</v>
      </c>
      <c r="AC2">
        <v>65666</v>
      </c>
    </row>
    <row r="3" spans="1:31" x14ac:dyDescent="0.35">
      <c r="A3">
        <f t="shared" ref="A3:A66" si="0">+IF(B3=B2,0,IF(AND(B3=B4,B3=B5),AC3-SUM(C3:AB5),IF(B3=B4,AC3-SUM(C3:AB4),AC3-SUM(C3:AB3))))</f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178</v>
      </c>
      <c r="J3">
        <v>816</v>
      </c>
      <c r="K3">
        <v>0</v>
      </c>
      <c r="L3">
        <v>425</v>
      </c>
      <c r="M3">
        <v>0</v>
      </c>
      <c r="N3">
        <v>0</v>
      </c>
      <c r="O3">
        <v>76</v>
      </c>
      <c r="P3">
        <v>0</v>
      </c>
      <c r="Q3">
        <v>0</v>
      </c>
      <c r="R3">
        <v>1531</v>
      </c>
      <c r="S3">
        <v>515</v>
      </c>
      <c r="T3">
        <v>593</v>
      </c>
      <c r="U3">
        <v>104</v>
      </c>
      <c r="V3">
        <v>46</v>
      </c>
      <c r="W3">
        <v>964</v>
      </c>
      <c r="X3">
        <v>569</v>
      </c>
      <c r="Y3">
        <v>210</v>
      </c>
      <c r="Z3">
        <v>979</v>
      </c>
      <c r="AA3">
        <v>0</v>
      </c>
      <c r="AB3">
        <v>0</v>
      </c>
      <c r="AC3">
        <v>7006</v>
      </c>
    </row>
    <row r="4" spans="1:31" x14ac:dyDescent="0.35">
      <c r="A4">
        <f t="shared" si="0"/>
        <v>0</v>
      </c>
      <c r="B4" t="s">
        <v>198</v>
      </c>
      <c r="C4">
        <v>2329</v>
      </c>
      <c r="D4">
        <v>20766</v>
      </c>
      <c r="E4">
        <v>1091</v>
      </c>
      <c r="F4">
        <v>0</v>
      </c>
      <c r="G4">
        <v>740</v>
      </c>
      <c r="H4">
        <v>0</v>
      </c>
      <c r="I4">
        <v>0</v>
      </c>
      <c r="J4">
        <v>5695</v>
      </c>
      <c r="K4">
        <v>0</v>
      </c>
      <c r="L4">
        <v>3452</v>
      </c>
      <c r="M4">
        <v>3774</v>
      </c>
      <c r="N4">
        <v>102</v>
      </c>
      <c r="O4">
        <v>383</v>
      </c>
      <c r="P4">
        <v>0</v>
      </c>
      <c r="Q4">
        <v>570</v>
      </c>
      <c r="R4">
        <v>9215</v>
      </c>
      <c r="S4">
        <v>4281</v>
      </c>
      <c r="T4">
        <v>2650</v>
      </c>
      <c r="U4">
        <v>636</v>
      </c>
      <c r="V4">
        <v>875</v>
      </c>
      <c r="W4">
        <v>3240</v>
      </c>
      <c r="X4">
        <v>3431</v>
      </c>
      <c r="Y4">
        <v>0</v>
      </c>
      <c r="Z4">
        <v>6740</v>
      </c>
      <c r="AA4">
        <v>5</v>
      </c>
      <c r="AB4">
        <v>0</v>
      </c>
      <c r="AC4">
        <v>69975</v>
      </c>
    </row>
    <row r="5" spans="1:31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98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169</v>
      </c>
      <c r="P5">
        <v>0</v>
      </c>
      <c r="Q5">
        <v>152</v>
      </c>
      <c r="R5">
        <v>1345</v>
      </c>
      <c r="S5">
        <v>6332</v>
      </c>
      <c r="T5">
        <v>529</v>
      </c>
      <c r="U5">
        <v>0</v>
      </c>
      <c r="V5">
        <v>165</v>
      </c>
      <c r="W5">
        <v>0</v>
      </c>
      <c r="X5">
        <v>1030</v>
      </c>
      <c r="Y5">
        <v>387</v>
      </c>
      <c r="Z5">
        <v>1417</v>
      </c>
      <c r="AA5">
        <v>0</v>
      </c>
      <c r="AB5">
        <v>0</v>
      </c>
      <c r="AC5">
        <v>11624</v>
      </c>
    </row>
    <row r="6" spans="1:31" x14ac:dyDescent="0.35">
      <c r="A6">
        <f t="shared" si="0"/>
        <v>0</v>
      </c>
      <c r="B6" t="s">
        <v>200</v>
      </c>
      <c r="C6">
        <v>588</v>
      </c>
      <c r="D6">
        <v>8137</v>
      </c>
      <c r="E6">
        <v>520</v>
      </c>
      <c r="F6">
        <v>236</v>
      </c>
      <c r="G6">
        <v>848</v>
      </c>
      <c r="H6">
        <v>0</v>
      </c>
      <c r="I6">
        <v>0</v>
      </c>
      <c r="J6">
        <v>3858</v>
      </c>
      <c r="K6">
        <v>0</v>
      </c>
      <c r="L6">
        <v>2482</v>
      </c>
      <c r="M6">
        <v>0</v>
      </c>
      <c r="N6">
        <v>0</v>
      </c>
      <c r="O6">
        <v>201</v>
      </c>
      <c r="P6">
        <v>0</v>
      </c>
      <c r="Q6">
        <v>448</v>
      </c>
      <c r="R6">
        <v>3869</v>
      </c>
      <c r="S6">
        <v>1772</v>
      </c>
      <c r="T6">
        <v>2139</v>
      </c>
      <c r="U6">
        <v>461</v>
      </c>
      <c r="V6">
        <v>0</v>
      </c>
      <c r="W6">
        <v>0</v>
      </c>
      <c r="X6">
        <v>1824</v>
      </c>
      <c r="Y6">
        <v>0</v>
      </c>
      <c r="Z6">
        <v>2046</v>
      </c>
      <c r="AA6">
        <v>0</v>
      </c>
      <c r="AB6">
        <v>0</v>
      </c>
      <c r="AC6">
        <v>29429</v>
      </c>
    </row>
    <row r="7" spans="1:31" x14ac:dyDescent="0.35">
      <c r="A7">
        <f t="shared" si="0"/>
        <v>0</v>
      </c>
      <c r="B7" t="s">
        <v>201</v>
      </c>
      <c r="C7">
        <v>619</v>
      </c>
      <c r="D7">
        <v>4675</v>
      </c>
      <c r="E7">
        <v>611</v>
      </c>
      <c r="F7">
        <v>82</v>
      </c>
      <c r="G7">
        <v>47</v>
      </c>
      <c r="H7">
        <v>0</v>
      </c>
      <c r="I7">
        <v>0</v>
      </c>
      <c r="J7">
        <v>1485</v>
      </c>
      <c r="K7">
        <v>327</v>
      </c>
      <c r="L7">
        <v>1217</v>
      </c>
      <c r="M7">
        <v>0</v>
      </c>
      <c r="N7">
        <v>0</v>
      </c>
      <c r="O7">
        <v>225</v>
      </c>
      <c r="P7">
        <v>97</v>
      </c>
      <c r="Q7">
        <v>278</v>
      </c>
      <c r="R7">
        <v>2508</v>
      </c>
      <c r="S7">
        <v>1787</v>
      </c>
      <c r="T7">
        <v>851</v>
      </c>
      <c r="U7">
        <v>239</v>
      </c>
      <c r="V7">
        <v>371</v>
      </c>
      <c r="W7">
        <v>142</v>
      </c>
      <c r="X7">
        <v>1269</v>
      </c>
      <c r="Y7">
        <v>652</v>
      </c>
      <c r="Z7">
        <v>1808</v>
      </c>
      <c r="AA7">
        <v>0</v>
      </c>
      <c r="AB7">
        <v>0</v>
      </c>
      <c r="AC7">
        <v>19290</v>
      </c>
    </row>
    <row r="8" spans="1:31" x14ac:dyDescent="0.35">
      <c r="A8">
        <f t="shared" si="0"/>
        <v>0</v>
      </c>
      <c r="B8" t="s">
        <v>202</v>
      </c>
      <c r="C8">
        <v>269</v>
      </c>
      <c r="D8">
        <v>5359</v>
      </c>
      <c r="E8">
        <v>442</v>
      </c>
      <c r="F8">
        <v>0</v>
      </c>
      <c r="G8">
        <v>0</v>
      </c>
      <c r="H8">
        <v>288</v>
      </c>
      <c r="I8">
        <v>476</v>
      </c>
      <c r="J8">
        <v>2391</v>
      </c>
      <c r="K8">
        <v>0</v>
      </c>
      <c r="L8">
        <v>2005</v>
      </c>
      <c r="M8">
        <v>4293</v>
      </c>
      <c r="N8">
        <v>239</v>
      </c>
      <c r="O8">
        <v>442</v>
      </c>
      <c r="P8">
        <v>697</v>
      </c>
      <c r="Q8">
        <v>0</v>
      </c>
      <c r="R8">
        <v>4783</v>
      </c>
      <c r="S8">
        <v>2020</v>
      </c>
      <c r="T8">
        <v>1437</v>
      </c>
      <c r="U8">
        <v>0</v>
      </c>
      <c r="V8">
        <v>20</v>
      </c>
      <c r="W8">
        <v>447</v>
      </c>
      <c r="X8">
        <v>2206</v>
      </c>
      <c r="Y8">
        <v>46</v>
      </c>
      <c r="Z8">
        <v>4864</v>
      </c>
      <c r="AA8">
        <v>527</v>
      </c>
      <c r="AB8">
        <v>0</v>
      </c>
      <c r="AC8">
        <v>33251</v>
      </c>
    </row>
    <row r="9" spans="1:31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58</v>
      </c>
      <c r="J9">
        <v>60</v>
      </c>
      <c r="K9">
        <v>0</v>
      </c>
      <c r="L9">
        <v>81</v>
      </c>
      <c r="M9">
        <v>0</v>
      </c>
      <c r="N9">
        <v>0</v>
      </c>
      <c r="O9">
        <v>66</v>
      </c>
      <c r="P9">
        <v>0</v>
      </c>
      <c r="Q9">
        <v>0</v>
      </c>
      <c r="R9">
        <v>540</v>
      </c>
      <c r="S9">
        <v>764</v>
      </c>
      <c r="T9">
        <v>254</v>
      </c>
      <c r="U9">
        <v>0</v>
      </c>
      <c r="V9">
        <v>0</v>
      </c>
      <c r="W9">
        <v>0</v>
      </c>
      <c r="X9">
        <v>487</v>
      </c>
      <c r="Y9">
        <v>435</v>
      </c>
      <c r="Z9">
        <v>519</v>
      </c>
      <c r="AA9">
        <v>0</v>
      </c>
      <c r="AB9">
        <v>0</v>
      </c>
      <c r="AC9">
        <v>3264</v>
      </c>
    </row>
    <row r="10" spans="1:31" x14ac:dyDescent="0.35">
      <c r="A10">
        <f t="shared" si="0"/>
        <v>0</v>
      </c>
      <c r="B10" t="s">
        <v>204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167</v>
      </c>
      <c r="K10">
        <v>0</v>
      </c>
      <c r="L10">
        <v>194</v>
      </c>
      <c r="M10">
        <v>0</v>
      </c>
      <c r="N10">
        <v>0</v>
      </c>
      <c r="O10">
        <v>0</v>
      </c>
      <c r="P10">
        <v>0</v>
      </c>
      <c r="Q10">
        <v>0</v>
      </c>
      <c r="R10">
        <v>1361</v>
      </c>
      <c r="S10">
        <v>821</v>
      </c>
      <c r="T10">
        <v>689</v>
      </c>
      <c r="U10">
        <v>0</v>
      </c>
      <c r="V10">
        <v>0</v>
      </c>
      <c r="W10">
        <v>0</v>
      </c>
      <c r="X10">
        <v>779</v>
      </c>
      <c r="Y10">
        <v>0</v>
      </c>
      <c r="Z10">
        <v>417</v>
      </c>
      <c r="AA10">
        <v>0</v>
      </c>
      <c r="AB10">
        <v>0</v>
      </c>
      <c r="AC10">
        <v>4428</v>
      </c>
    </row>
    <row r="11" spans="1:31" x14ac:dyDescent="0.35">
      <c r="A11">
        <f t="shared" si="0"/>
        <v>0</v>
      </c>
      <c r="B11" t="s">
        <v>205</v>
      </c>
      <c r="C11">
        <v>0</v>
      </c>
      <c r="D11">
        <v>0</v>
      </c>
      <c r="E11">
        <v>0</v>
      </c>
      <c r="F11">
        <v>41</v>
      </c>
      <c r="G11">
        <v>0</v>
      </c>
      <c r="H11">
        <v>0</v>
      </c>
      <c r="I11">
        <v>0</v>
      </c>
      <c r="J11">
        <v>396</v>
      </c>
      <c r="K11">
        <v>0</v>
      </c>
      <c r="L11">
        <v>300</v>
      </c>
      <c r="M11">
        <v>0</v>
      </c>
      <c r="N11">
        <v>0</v>
      </c>
      <c r="O11">
        <v>100</v>
      </c>
      <c r="P11">
        <v>0</v>
      </c>
      <c r="Q11">
        <v>0</v>
      </c>
      <c r="R11">
        <v>1658</v>
      </c>
      <c r="S11">
        <v>325</v>
      </c>
      <c r="T11">
        <v>172</v>
      </c>
      <c r="U11">
        <v>48</v>
      </c>
      <c r="V11">
        <v>0</v>
      </c>
      <c r="W11">
        <v>0</v>
      </c>
      <c r="X11">
        <v>319</v>
      </c>
      <c r="Y11">
        <v>0</v>
      </c>
      <c r="Z11">
        <v>264</v>
      </c>
      <c r="AA11">
        <v>0</v>
      </c>
      <c r="AB11">
        <v>0</v>
      </c>
      <c r="AC11">
        <v>3623</v>
      </c>
    </row>
    <row r="12" spans="1:31" x14ac:dyDescent="0.35">
      <c r="A12">
        <f t="shared" si="0"/>
        <v>0</v>
      </c>
      <c r="B12" t="s">
        <v>206</v>
      </c>
      <c r="C12">
        <v>1289</v>
      </c>
      <c r="D12">
        <v>9449</v>
      </c>
      <c r="E12">
        <v>408</v>
      </c>
      <c r="F12">
        <v>74</v>
      </c>
      <c r="G12">
        <v>165</v>
      </c>
      <c r="H12">
        <v>0</v>
      </c>
      <c r="I12">
        <v>40</v>
      </c>
      <c r="J12">
        <v>1519</v>
      </c>
      <c r="K12">
        <v>0</v>
      </c>
      <c r="L12">
        <v>2135</v>
      </c>
      <c r="M12">
        <v>1712</v>
      </c>
      <c r="N12">
        <v>42</v>
      </c>
      <c r="O12">
        <v>206</v>
      </c>
      <c r="P12">
        <v>0</v>
      </c>
      <c r="Q12">
        <v>133</v>
      </c>
      <c r="R12">
        <v>4647</v>
      </c>
      <c r="S12">
        <v>1227</v>
      </c>
      <c r="T12">
        <v>1175</v>
      </c>
      <c r="U12">
        <v>694</v>
      </c>
      <c r="V12">
        <v>133</v>
      </c>
      <c r="W12">
        <v>1294</v>
      </c>
      <c r="X12">
        <v>1481</v>
      </c>
      <c r="Y12">
        <v>0</v>
      </c>
      <c r="Z12">
        <v>1941</v>
      </c>
      <c r="AA12">
        <v>0</v>
      </c>
      <c r="AB12">
        <v>0</v>
      </c>
      <c r="AC12">
        <v>29764</v>
      </c>
    </row>
    <row r="13" spans="1:31" x14ac:dyDescent="0.35">
      <c r="A13">
        <f t="shared" si="0"/>
        <v>0</v>
      </c>
      <c r="B13" t="s">
        <v>207</v>
      </c>
      <c r="C13">
        <v>615</v>
      </c>
      <c r="D13">
        <v>20473</v>
      </c>
      <c r="E13">
        <v>1212</v>
      </c>
      <c r="F13">
        <v>0</v>
      </c>
      <c r="G13">
        <v>400</v>
      </c>
      <c r="H13">
        <v>0</v>
      </c>
      <c r="I13">
        <v>0</v>
      </c>
      <c r="J13">
        <v>2532</v>
      </c>
      <c r="K13">
        <v>8211</v>
      </c>
      <c r="L13">
        <v>8702</v>
      </c>
      <c r="M13">
        <v>6234</v>
      </c>
      <c r="N13">
        <v>1160</v>
      </c>
      <c r="O13">
        <v>1146</v>
      </c>
      <c r="P13">
        <v>646</v>
      </c>
      <c r="Q13">
        <v>1629</v>
      </c>
      <c r="R13">
        <v>14533</v>
      </c>
      <c r="S13">
        <v>6002</v>
      </c>
      <c r="T13">
        <v>3550</v>
      </c>
      <c r="U13">
        <v>2148</v>
      </c>
      <c r="V13">
        <v>1630</v>
      </c>
      <c r="W13">
        <v>0</v>
      </c>
      <c r="X13">
        <v>5666</v>
      </c>
      <c r="Y13">
        <v>42</v>
      </c>
      <c r="Z13">
        <v>8142</v>
      </c>
      <c r="AA13">
        <v>0</v>
      </c>
      <c r="AB13">
        <v>0</v>
      </c>
      <c r="AC13">
        <v>94673</v>
      </c>
    </row>
    <row r="14" spans="1:31" x14ac:dyDescent="0.35">
      <c r="A14">
        <f t="shared" si="0"/>
        <v>0</v>
      </c>
      <c r="B14" t="s">
        <v>208</v>
      </c>
      <c r="C14">
        <v>0</v>
      </c>
      <c r="D14">
        <v>5170</v>
      </c>
      <c r="E14">
        <v>377</v>
      </c>
      <c r="F14">
        <v>0</v>
      </c>
      <c r="G14">
        <v>0</v>
      </c>
      <c r="H14">
        <v>0</v>
      </c>
      <c r="I14">
        <v>0</v>
      </c>
      <c r="J14">
        <v>0</v>
      </c>
      <c r="K14">
        <v>1104</v>
      </c>
      <c r="L14">
        <v>785</v>
      </c>
      <c r="M14">
        <v>929</v>
      </c>
      <c r="N14">
        <v>23</v>
      </c>
      <c r="O14">
        <v>160</v>
      </c>
      <c r="P14">
        <v>0</v>
      </c>
      <c r="Q14">
        <v>0</v>
      </c>
      <c r="R14">
        <v>2324</v>
      </c>
      <c r="S14">
        <v>363</v>
      </c>
      <c r="T14">
        <v>580</v>
      </c>
      <c r="U14">
        <v>0</v>
      </c>
      <c r="V14">
        <v>125</v>
      </c>
      <c r="W14">
        <v>0</v>
      </c>
      <c r="X14">
        <v>1316</v>
      </c>
      <c r="Y14">
        <v>229</v>
      </c>
      <c r="Z14">
        <v>1978</v>
      </c>
      <c r="AA14">
        <v>0</v>
      </c>
      <c r="AB14">
        <v>120</v>
      </c>
      <c r="AC14">
        <v>15583</v>
      </c>
    </row>
    <row r="15" spans="1:31" x14ac:dyDescent="0.35">
      <c r="A15">
        <f t="shared" si="0"/>
        <v>0</v>
      </c>
      <c r="B15" t="s">
        <v>209</v>
      </c>
      <c r="C15">
        <v>3374</v>
      </c>
      <c r="D15">
        <v>25324</v>
      </c>
      <c r="E15">
        <v>1526</v>
      </c>
      <c r="F15">
        <v>393</v>
      </c>
      <c r="G15">
        <v>401</v>
      </c>
      <c r="H15">
        <v>264</v>
      </c>
      <c r="I15">
        <v>677</v>
      </c>
      <c r="J15">
        <v>6630</v>
      </c>
      <c r="K15">
        <v>460</v>
      </c>
      <c r="L15">
        <v>3018</v>
      </c>
      <c r="M15">
        <v>0</v>
      </c>
      <c r="N15">
        <v>0</v>
      </c>
      <c r="O15">
        <v>386</v>
      </c>
      <c r="P15">
        <v>0</v>
      </c>
      <c r="Q15">
        <v>0</v>
      </c>
      <c r="R15">
        <v>4461</v>
      </c>
      <c r="S15">
        <v>4950</v>
      </c>
      <c r="T15">
        <v>3764</v>
      </c>
      <c r="U15">
        <v>1788</v>
      </c>
      <c r="V15">
        <v>888</v>
      </c>
      <c r="W15">
        <v>404</v>
      </c>
      <c r="X15">
        <v>3935</v>
      </c>
      <c r="Y15">
        <v>119</v>
      </c>
      <c r="Z15">
        <v>6317</v>
      </c>
      <c r="AA15">
        <v>0</v>
      </c>
      <c r="AB15">
        <v>302</v>
      </c>
      <c r="AC15">
        <v>69381</v>
      </c>
    </row>
    <row r="16" spans="1:31" x14ac:dyDescent="0.35">
      <c r="A16">
        <f t="shared" si="0"/>
        <v>0</v>
      </c>
      <c r="B16" t="s">
        <v>210</v>
      </c>
      <c r="C16">
        <v>879</v>
      </c>
      <c r="D16">
        <v>8983</v>
      </c>
      <c r="E16">
        <v>664</v>
      </c>
      <c r="F16">
        <v>143</v>
      </c>
      <c r="G16">
        <v>106</v>
      </c>
      <c r="H16">
        <v>0</v>
      </c>
      <c r="I16">
        <v>405</v>
      </c>
      <c r="J16">
        <v>109</v>
      </c>
      <c r="K16">
        <v>1413</v>
      </c>
      <c r="L16">
        <v>1520</v>
      </c>
      <c r="M16">
        <v>0</v>
      </c>
      <c r="N16">
        <v>0</v>
      </c>
      <c r="O16">
        <v>0</v>
      </c>
      <c r="P16">
        <v>0</v>
      </c>
      <c r="Q16">
        <v>295</v>
      </c>
      <c r="R16">
        <v>1771</v>
      </c>
      <c r="S16">
        <v>42</v>
      </c>
      <c r="T16">
        <v>1113</v>
      </c>
      <c r="U16">
        <v>0</v>
      </c>
      <c r="V16">
        <v>0</v>
      </c>
      <c r="W16">
        <v>1723</v>
      </c>
      <c r="X16">
        <v>1722</v>
      </c>
      <c r="Y16">
        <v>2849</v>
      </c>
      <c r="Z16">
        <v>3450</v>
      </c>
      <c r="AA16">
        <v>2595</v>
      </c>
      <c r="AB16">
        <v>116</v>
      </c>
      <c r="AC16">
        <v>29898</v>
      </c>
    </row>
    <row r="17" spans="1:29" x14ac:dyDescent="0.35">
      <c r="A17">
        <f t="shared" si="0"/>
        <v>0</v>
      </c>
      <c r="B17" t="s">
        <v>211</v>
      </c>
      <c r="C17">
        <v>916</v>
      </c>
      <c r="D17">
        <v>15602</v>
      </c>
      <c r="E17">
        <v>1148</v>
      </c>
      <c r="F17">
        <v>186</v>
      </c>
      <c r="G17">
        <v>485</v>
      </c>
      <c r="H17">
        <v>0</v>
      </c>
      <c r="I17">
        <v>0</v>
      </c>
      <c r="J17">
        <v>4769</v>
      </c>
      <c r="K17">
        <v>1535</v>
      </c>
      <c r="L17">
        <v>4539</v>
      </c>
      <c r="M17">
        <v>3369</v>
      </c>
      <c r="N17">
        <v>76</v>
      </c>
      <c r="O17">
        <v>347</v>
      </c>
      <c r="P17">
        <v>0</v>
      </c>
      <c r="Q17">
        <v>577</v>
      </c>
      <c r="R17">
        <v>5202</v>
      </c>
      <c r="S17">
        <v>972</v>
      </c>
      <c r="T17">
        <v>1397</v>
      </c>
      <c r="U17">
        <v>2906</v>
      </c>
      <c r="V17">
        <v>617</v>
      </c>
      <c r="W17">
        <v>0</v>
      </c>
      <c r="X17">
        <v>2323</v>
      </c>
      <c r="Y17">
        <v>218</v>
      </c>
      <c r="Z17">
        <v>5809</v>
      </c>
      <c r="AA17">
        <v>2646</v>
      </c>
      <c r="AB17">
        <v>116</v>
      </c>
      <c r="AC17">
        <v>55755</v>
      </c>
    </row>
    <row r="18" spans="1:29" x14ac:dyDescent="0.35">
      <c r="A18">
        <f t="shared" si="0"/>
        <v>0</v>
      </c>
      <c r="B18" t="s">
        <v>212</v>
      </c>
      <c r="C18">
        <v>539</v>
      </c>
      <c r="D18">
        <v>14264</v>
      </c>
      <c r="E18">
        <v>1037</v>
      </c>
      <c r="F18">
        <v>228</v>
      </c>
      <c r="G18">
        <v>259</v>
      </c>
      <c r="H18">
        <v>1114</v>
      </c>
      <c r="I18">
        <v>863</v>
      </c>
      <c r="J18">
        <v>172</v>
      </c>
      <c r="K18">
        <v>3661</v>
      </c>
      <c r="L18">
        <v>4314</v>
      </c>
      <c r="M18">
        <v>3193</v>
      </c>
      <c r="N18">
        <v>425</v>
      </c>
      <c r="O18">
        <v>416</v>
      </c>
      <c r="P18">
        <v>0</v>
      </c>
      <c r="Q18">
        <v>544</v>
      </c>
      <c r="R18">
        <v>7366</v>
      </c>
      <c r="S18">
        <v>1429</v>
      </c>
      <c r="T18">
        <v>1753</v>
      </c>
      <c r="U18">
        <v>1812</v>
      </c>
      <c r="V18">
        <v>475</v>
      </c>
      <c r="W18">
        <v>2519</v>
      </c>
      <c r="X18">
        <v>2706</v>
      </c>
      <c r="Y18">
        <v>58</v>
      </c>
      <c r="Z18">
        <v>6473</v>
      </c>
      <c r="AA18">
        <v>0</v>
      </c>
      <c r="AB18">
        <v>0</v>
      </c>
      <c r="AC18">
        <v>55620</v>
      </c>
    </row>
    <row r="19" spans="1:29" x14ac:dyDescent="0.35">
      <c r="A19">
        <f t="shared" si="0"/>
        <v>0</v>
      </c>
      <c r="B19" t="s">
        <v>213</v>
      </c>
      <c r="C19">
        <v>0</v>
      </c>
      <c r="D19">
        <v>10028</v>
      </c>
      <c r="E19">
        <v>673</v>
      </c>
      <c r="F19">
        <v>0</v>
      </c>
      <c r="G19">
        <v>100</v>
      </c>
      <c r="H19">
        <v>0</v>
      </c>
      <c r="I19">
        <v>0</v>
      </c>
      <c r="J19">
        <v>2273</v>
      </c>
      <c r="K19">
        <v>4636</v>
      </c>
      <c r="L19">
        <v>5745</v>
      </c>
      <c r="M19">
        <v>3298</v>
      </c>
      <c r="N19">
        <v>78</v>
      </c>
      <c r="O19">
        <v>338</v>
      </c>
      <c r="P19">
        <v>0</v>
      </c>
      <c r="Q19">
        <v>561</v>
      </c>
      <c r="R19">
        <v>8784</v>
      </c>
      <c r="S19">
        <v>0</v>
      </c>
      <c r="T19">
        <v>2012</v>
      </c>
      <c r="U19">
        <v>0</v>
      </c>
      <c r="V19">
        <v>503</v>
      </c>
      <c r="W19">
        <v>1109</v>
      </c>
      <c r="X19">
        <v>1988</v>
      </c>
      <c r="Y19">
        <v>2769</v>
      </c>
      <c r="Z19">
        <v>7343</v>
      </c>
      <c r="AA19">
        <v>2711</v>
      </c>
      <c r="AB19">
        <v>0</v>
      </c>
      <c r="AC19">
        <v>54949</v>
      </c>
    </row>
    <row r="20" spans="1:29" x14ac:dyDescent="0.35">
      <c r="A20">
        <f t="shared" si="0"/>
        <v>0</v>
      </c>
      <c r="B20" t="s">
        <v>214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347</v>
      </c>
      <c r="K20">
        <v>0</v>
      </c>
      <c r="L20">
        <v>285</v>
      </c>
      <c r="M20">
        <v>0</v>
      </c>
      <c r="N20">
        <v>0</v>
      </c>
      <c r="O20">
        <v>45</v>
      </c>
      <c r="P20">
        <v>0</v>
      </c>
      <c r="Q20">
        <v>98</v>
      </c>
      <c r="R20">
        <v>1515</v>
      </c>
      <c r="S20">
        <v>40</v>
      </c>
      <c r="T20">
        <v>243</v>
      </c>
      <c r="U20">
        <v>0</v>
      </c>
      <c r="V20">
        <v>142</v>
      </c>
      <c r="W20">
        <v>0</v>
      </c>
      <c r="X20">
        <v>431</v>
      </c>
      <c r="Y20">
        <v>0</v>
      </c>
      <c r="Z20">
        <v>711</v>
      </c>
      <c r="AA20">
        <v>0</v>
      </c>
      <c r="AB20">
        <v>0</v>
      </c>
      <c r="AC20">
        <v>3857</v>
      </c>
    </row>
    <row r="21" spans="1:29" x14ac:dyDescent="0.35">
      <c r="A21">
        <f t="shared" si="0"/>
        <v>0</v>
      </c>
      <c r="B21" t="s">
        <v>215</v>
      </c>
      <c r="C21">
        <v>545</v>
      </c>
      <c r="D21">
        <v>3543</v>
      </c>
      <c r="E21">
        <v>282</v>
      </c>
      <c r="F21">
        <v>0</v>
      </c>
      <c r="G21">
        <v>0</v>
      </c>
      <c r="H21">
        <v>34</v>
      </c>
      <c r="I21">
        <v>252</v>
      </c>
      <c r="J21">
        <v>2304</v>
      </c>
      <c r="K21">
        <v>0</v>
      </c>
      <c r="L21">
        <v>541</v>
      </c>
      <c r="M21">
        <v>0</v>
      </c>
      <c r="N21">
        <v>0</v>
      </c>
      <c r="O21">
        <v>100</v>
      </c>
      <c r="P21">
        <v>0</v>
      </c>
      <c r="Q21">
        <v>208</v>
      </c>
      <c r="R21">
        <v>2317</v>
      </c>
      <c r="S21">
        <v>144</v>
      </c>
      <c r="T21">
        <v>823</v>
      </c>
      <c r="U21">
        <v>73</v>
      </c>
      <c r="V21">
        <v>91</v>
      </c>
      <c r="W21">
        <v>557</v>
      </c>
      <c r="X21">
        <v>1208</v>
      </c>
      <c r="Y21">
        <v>83</v>
      </c>
      <c r="Z21">
        <v>1622</v>
      </c>
      <c r="AA21">
        <v>0</v>
      </c>
      <c r="AB21">
        <v>0</v>
      </c>
      <c r="AC21">
        <v>15716</v>
      </c>
    </row>
    <row r="22" spans="1:29" x14ac:dyDescent="0.35">
      <c r="A22">
        <f t="shared" si="0"/>
        <v>0</v>
      </c>
      <c r="B22" t="s">
        <v>215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727</v>
      </c>
      <c r="I22" s="1">
        <v>262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</row>
    <row r="23" spans="1:29" x14ac:dyDescent="0.35">
      <c r="A23">
        <f t="shared" si="0"/>
        <v>0</v>
      </c>
      <c r="B23" t="s">
        <v>216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15</v>
      </c>
      <c r="J23">
        <v>276</v>
      </c>
      <c r="K23">
        <v>0</v>
      </c>
      <c r="L23">
        <v>101</v>
      </c>
      <c r="M23">
        <v>0</v>
      </c>
      <c r="N23">
        <v>0</v>
      </c>
      <c r="O23">
        <v>30</v>
      </c>
      <c r="P23">
        <v>0</v>
      </c>
      <c r="Q23">
        <v>0</v>
      </c>
      <c r="R23">
        <v>750</v>
      </c>
      <c r="S23">
        <v>89</v>
      </c>
      <c r="T23">
        <v>230</v>
      </c>
      <c r="U23">
        <v>0</v>
      </c>
      <c r="V23">
        <v>0</v>
      </c>
      <c r="W23">
        <v>0</v>
      </c>
      <c r="X23">
        <v>210</v>
      </c>
      <c r="Y23">
        <v>0</v>
      </c>
      <c r="Z23">
        <v>414</v>
      </c>
      <c r="AA23">
        <v>0</v>
      </c>
      <c r="AB23">
        <v>0</v>
      </c>
      <c r="AC23">
        <v>2115</v>
      </c>
    </row>
    <row r="24" spans="1:29" x14ac:dyDescent="0.35">
      <c r="A24">
        <f t="shared" si="0"/>
        <v>0</v>
      </c>
      <c r="B24" t="s">
        <v>217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400</v>
      </c>
      <c r="K24">
        <v>0</v>
      </c>
      <c r="L24">
        <v>388</v>
      </c>
      <c r="M24">
        <v>0</v>
      </c>
      <c r="N24">
        <v>0</v>
      </c>
      <c r="O24">
        <v>29</v>
      </c>
      <c r="P24">
        <v>0</v>
      </c>
      <c r="Q24">
        <v>156</v>
      </c>
      <c r="R24">
        <v>1298</v>
      </c>
      <c r="S24">
        <v>219</v>
      </c>
      <c r="T24">
        <v>354</v>
      </c>
      <c r="U24">
        <v>0</v>
      </c>
      <c r="V24">
        <v>194</v>
      </c>
      <c r="W24">
        <v>0</v>
      </c>
      <c r="X24">
        <v>366</v>
      </c>
      <c r="Y24">
        <v>25</v>
      </c>
      <c r="Z24">
        <v>427</v>
      </c>
      <c r="AA24">
        <v>0</v>
      </c>
      <c r="AB24">
        <v>265</v>
      </c>
      <c r="AC24">
        <v>4121</v>
      </c>
    </row>
    <row r="25" spans="1:29" x14ac:dyDescent="0.35">
      <c r="A25">
        <f t="shared" si="0"/>
        <v>0</v>
      </c>
      <c r="B25" t="s">
        <v>218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17</v>
      </c>
      <c r="K25">
        <v>177</v>
      </c>
      <c r="L25">
        <v>180</v>
      </c>
      <c r="M25">
        <v>0</v>
      </c>
      <c r="N25">
        <v>0</v>
      </c>
      <c r="O25">
        <v>40</v>
      </c>
      <c r="P25">
        <v>0</v>
      </c>
      <c r="Q25">
        <v>70</v>
      </c>
      <c r="R25">
        <v>961</v>
      </c>
      <c r="S25">
        <v>86</v>
      </c>
      <c r="T25">
        <v>206</v>
      </c>
      <c r="U25">
        <v>0</v>
      </c>
      <c r="V25">
        <v>149</v>
      </c>
      <c r="W25">
        <v>0</v>
      </c>
      <c r="X25">
        <v>298</v>
      </c>
      <c r="Y25">
        <v>11</v>
      </c>
      <c r="Z25">
        <v>295</v>
      </c>
      <c r="AA25">
        <v>0</v>
      </c>
      <c r="AB25">
        <v>0</v>
      </c>
      <c r="AC25">
        <v>2490</v>
      </c>
    </row>
    <row r="26" spans="1:29" x14ac:dyDescent="0.35">
      <c r="A26">
        <f t="shared" si="0"/>
        <v>0</v>
      </c>
      <c r="B26" t="s">
        <v>219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231</v>
      </c>
      <c r="S26">
        <v>0</v>
      </c>
      <c r="T26">
        <v>98</v>
      </c>
      <c r="U26">
        <v>0</v>
      </c>
      <c r="V26">
        <v>0</v>
      </c>
      <c r="W26">
        <v>0</v>
      </c>
      <c r="X26">
        <v>129</v>
      </c>
      <c r="Y26">
        <v>0</v>
      </c>
      <c r="Z26">
        <v>127</v>
      </c>
      <c r="AA26">
        <v>0</v>
      </c>
      <c r="AB26">
        <v>0</v>
      </c>
      <c r="AC26">
        <v>585</v>
      </c>
    </row>
    <row r="27" spans="1:29" x14ac:dyDescent="0.35">
      <c r="A27">
        <f t="shared" si="0"/>
        <v>0</v>
      </c>
      <c r="B27" t="s">
        <v>220</v>
      </c>
      <c r="C27">
        <v>0</v>
      </c>
      <c r="D27">
        <v>0</v>
      </c>
      <c r="E27">
        <v>0</v>
      </c>
      <c r="F27">
        <v>0</v>
      </c>
      <c r="G27">
        <v>0</v>
      </c>
      <c r="H27">
        <v>124</v>
      </c>
      <c r="I27">
        <v>94</v>
      </c>
      <c r="J27">
        <v>181</v>
      </c>
      <c r="K27">
        <v>0</v>
      </c>
      <c r="L27">
        <v>8</v>
      </c>
      <c r="M27">
        <v>0</v>
      </c>
      <c r="N27">
        <v>0</v>
      </c>
      <c r="O27">
        <v>41</v>
      </c>
      <c r="P27">
        <v>0</v>
      </c>
      <c r="Q27">
        <v>0</v>
      </c>
      <c r="R27">
        <v>512</v>
      </c>
      <c r="S27">
        <v>87</v>
      </c>
      <c r="T27">
        <v>174</v>
      </c>
      <c r="U27">
        <v>0</v>
      </c>
      <c r="V27">
        <v>8</v>
      </c>
      <c r="W27">
        <v>0</v>
      </c>
      <c r="X27">
        <v>360</v>
      </c>
      <c r="Y27">
        <v>24</v>
      </c>
      <c r="Z27">
        <v>658</v>
      </c>
      <c r="AA27">
        <v>0</v>
      </c>
      <c r="AB27">
        <v>0</v>
      </c>
      <c r="AC27">
        <v>2271</v>
      </c>
    </row>
    <row r="28" spans="1:29" x14ac:dyDescent="0.35">
      <c r="A28">
        <f t="shared" si="0"/>
        <v>0</v>
      </c>
      <c r="B28" t="s">
        <v>221</v>
      </c>
      <c r="C28">
        <v>0</v>
      </c>
      <c r="D28">
        <v>5358</v>
      </c>
      <c r="E28">
        <v>364</v>
      </c>
      <c r="F28">
        <v>0</v>
      </c>
      <c r="G28">
        <v>168</v>
      </c>
      <c r="H28">
        <v>4967</v>
      </c>
      <c r="I28">
        <v>2548</v>
      </c>
      <c r="J28">
        <v>888</v>
      </c>
      <c r="K28">
        <v>807</v>
      </c>
      <c r="L28">
        <v>1411</v>
      </c>
      <c r="M28">
        <v>1217</v>
      </c>
      <c r="N28">
        <v>82</v>
      </c>
      <c r="O28">
        <v>285</v>
      </c>
      <c r="P28">
        <v>0</v>
      </c>
      <c r="Q28">
        <v>255</v>
      </c>
      <c r="R28">
        <v>3419</v>
      </c>
      <c r="S28">
        <v>63</v>
      </c>
      <c r="T28">
        <v>869</v>
      </c>
      <c r="U28">
        <v>117</v>
      </c>
      <c r="V28">
        <v>589</v>
      </c>
      <c r="W28">
        <v>134</v>
      </c>
      <c r="X28">
        <v>1512</v>
      </c>
      <c r="Y28">
        <v>68</v>
      </c>
      <c r="Z28">
        <v>2896</v>
      </c>
      <c r="AA28">
        <v>0</v>
      </c>
      <c r="AB28">
        <v>0</v>
      </c>
      <c r="AC28">
        <v>28017</v>
      </c>
    </row>
    <row r="29" spans="1:29" x14ac:dyDescent="0.35">
      <c r="A29">
        <f t="shared" si="0"/>
        <v>0</v>
      </c>
      <c r="B29" t="s">
        <v>222</v>
      </c>
      <c r="C29">
        <v>0</v>
      </c>
      <c r="D29">
        <v>0</v>
      </c>
      <c r="E29">
        <v>0</v>
      </c>
      <c r="F29">
        <v>0</v>
      </c>
      <c r="G29">
        <v>0</v>
      </c>
      <c r="H29">
        <v>16</v>
      </c>
      <c r="I29">
        <v>59</v>
      </c>
      <c r="J29">
        <v>608</v>
      </c>
      <c r="K29">
        <v>0</v>
      </c>
      <c r="L29">
        <v>196</v>
      </c>
      <c r="M29">
        <v>0</v>
      </c>
      <c r="N29">
        <v>0</v>
      </c>
      <c r="O29">
        <v>75</v>
      </c>
      <c r="P29">
        <v>0</v>
      </c>
      <c r="Q29">
        <v>0</v>
      </c>
      <c r="R29">
        <v>1297</v>
      </c>
      <c r="S29">
        <v>50</v>
      </c>
      <c r="T29">
        <v>411</v>
      </c>
      <c r="U29">
        <v>0</v>
      </c>
      <c r="V29">
        <v>27</v>
      </c>
      <c r="W29">
        <v>0</v>
      </c>
      <c r="X29">
        <v>431</v>
      </c>
      <c r="Y29">
        <v>0</v>
      </c>
      <c r="Z29">
        <v>395</v>
      </c>
      <c r="AA29">
        <v>0</v>
      </c>
      <c r="AB29">
        <v>0</v>
      </c>
      <c r="AC29">
        <v>5181</v>
      </c>
    </row>
    <row r="30" spans="1:29" x14ac:dyDescent="0.35">
      <c r="A30">
        <f t="shared" si="0"/>
        <v>0</v>
      </c>
      <c r="B30" t="s">
        <v>222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1308</v>
      </c>
      <c r="I30" s="1">
        <v>308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</row>
    <row r="31" spans="1:29" x14ac:dyDescent="0.35">
      <c r="A31">
        <f t="shared" si="0"/>
        <v>0</v>
      </c>
      <c r="B31" t="s">
        <v>223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243</v>
      </c>
      <c r="K31">
        <v>23</v>
      </c>
      <c r="L31">
        <v>274</v>
      </c>
      <c r="M31">
        <v>0</v>
      </c>
      <c r="N31">
        <v>0</v>
      </c>
      <c r="O31">
        <v>0</v>
      </c>
      <c r="P31">
        <v>0</v>
      </c>
      <c r="Q31">
        <v>0</v>
      </c>
      <c r="R31">
        <v>251</v>
      </c>
      <c r="S31">
        <v>14</v>
      </c>
      <c r="T31">
        <v>320</v>
      </c>
      <c r="U31">
        <v>0</v>
      </c>
      <c r="V31">
        <v>0</v>
      </c>
      <c r="W31">
        <v>0</v>
      </c>
      <c r="X31">
        <v>315</v>
      </c>
      <c r="Y31">
        <v>0</v>
      </c>
      <c r="Z31">
        <v>1654</v>
      </c>
      <c r="AA31">
        <v>0</v>
      </c>
      <c r="AB31">
        <v>0</v>
      </c>
      <c r="AC31">
        <v>3094</v>
      </c>
    </row>
    <row r="32" spans="1:29" x14ac:dyDescent="0.35">
      <c r="A32">
        <f t="shared" si="0"/>
        <v>0</v>
      </c>
      <c r="B32" t="s">
        <v>224</v>
      </c>
      <c r="C32">
        <v>0</v>
      </c>
      <c r="D32">
        <v>0</v>
      </c>
      <c r="E32">
        <v>0</v>
      </c>
      <c r="F32">
        <v>0</v>
      </c>
      <c r="G32">
        <v>23</v>
      </c>
      <c r="H32">
        <v>0</v>
      </c>
      <c r="I32">
        <v>1079</v>
      </c>
      <c r="J32">
        <v>1091</v>
      </c>
      <c r="K32">
        <v>0</v>
      </c>
      <c r="L32">
        <v>352</v>
      </c>
      <c r="M32">
        <v>1174</v>
      </c>
      <c r="N32">
        <v>112</v>
      </c>
      <c r="O32">
        <v>130</v>
      </c>
      <c r="P32">
        <v>0</v>
      </c>
      <c r="Q32">
        <v>198</v>
      </c>
      <c r="R32">
        <v>2068</v>
      </c>
      <c r="S32">
        <v>116</v>
      </c>
      <c r="T32">
        <v>687</v>
      </c>
      <c r="U32">
        <v>250</v>
      </c>
      <c r="V32">
        <v>435</v>
      </c>
      <c r="W32">
        <v>358</v>
      </c>
      <c r="X32">
        <v>1240</v>
      </c>
      <c r="Y32">
        <v>40</v>
      </c>
      <c r="Z32">
        <v>1782</v>
      </c>
      <c r="AA32">
        <v>0</v>
      </c>
      <c r="AB32">
        <v>0</v>
      </c>
      <c r="AC32">
        <v>11135</v>
      </c>
    </row>
    <row r="33" spans="1:29" x14ac:dyDescent="0.35">
      <c r="A33">
        <f t="shared" si="0"/>
        <v>0</v>
      </c>
      <c r="B33" t="s">
        <v>225</v>
      </c>
      <c r="C33">
        <v>4199</v>
      </c>
      <c r="D33">
        <v>27328</v>
      </c>
      <c r="E33">
        <v>2037</v>
      </c>
      <c r="F33">
        <v>0</v>
      </c>
      <c r="G33">
        <v>1861</v>
      </c>
      <c r="H33">
        <v>0</v>
      </c>
      <c r="I33">
        <v>820</v>
      </c>
      <c r="J33">
        <v>2017</v>
      </c>
      <c r="K33">
        <v>8839</v>
      </c>
      <c r="L33">
        <v>7142</v>
      </c>
      <c r="M33">
        <v>6142</v>
      </c>
      <c r="N33">
        <v>383</v>
      </c>
      <c r="O33">
        <v>642</v>
      </c>
      <c r="P33">
        <v>0</v>
      </c>
      <c r="Q33">
        <v>1491</v>
      </c>
      <c r="R33">
        <v>4348</v>
      </c>
      <c r="S33">
        <v>2045</v>
      </c>
      <c r="T33">
        <v>4198</v>
      </c>
      <c r="U33">
        <v>839</v>
      </c>
      <c r="V33">
        <v>2223</v>
      </c>
      <c r="W33">
        <v>2300</v>
      </c>
      <c r="X33">
        <v>6600</v>
      </c>
      <c r="Y33">
        <v>36</v>
      </c>
      <c r="Z33">
        <v>11801</v>
      </c>
      <c r="AA33">
        <v>0</v>
      </c>
      <c r="AB33">
        <v>0</v>
      </c>
      <c r="AC33">
        <v>97291</v>
      </c>
    </row>
    <row r="34" spans="1:29" x14ac:dyDescent="0.35">
      <c r="A34">
        <f t="shared" si="0"/>
        <v>0</v>
      </c>
      <c r="B34" t="s">
        <v>226</v>
      </c>
      <c r="C34">
        <v>365</v>
      </c>
      <c r="D34">
        <v>7760</v>
      </c>
      <c r="E34">
        <v>503</v>
      </c>
      <c r="F34">
        <v>0</v>
      </c>
      <c r="G34">
        <v>652</v>
      </c>
      <c r="H34">
        <v>552</v>
      </c>
      <c r="I34">
        <v>0</v>
      </c>
      <c r="J34">
        <v>382</v>
      </c>
      <c r="K34">
        <v>806</v>
      </c>
      <c r="L34">
        <v>899</v>
      </c>
      <c r="M34">
        <v>0</v>
      </c>
      <c r="N34">
        <v>0</v>
      </c>
      <c r="O34">
        <v>0</v>
      </c>
      <c r="P34">
        <v>0</v>
      </c>
      <c r="Q34">
        <v>426</v>
      </c>
      <c r="R34">
        <v>2291</v>
      </c>
      <c r="S34">
        <v>450</v>
      </c>
      <c r="T34">
        <v>1663</v>
      </c>
      <c r="U34">
        <v>475</v>
      </c>
      <c r="V34">
        <v>374</v>
      </c>
      <c r="W34">
        <v>0</v>
      </c>
      <c r="X34">
        <v>1602</v>
      </c>
      <c r="Y34">
        <v>12</v>
      </c>
      <c r="Z34">
        <v>2630</v>
      </c>
      <c r="AA34">
        <v>0</v>
      </c>
      <c r="AB34">
        <v>1477</v>
      </c>
      <c r="AC34">
        <v>23319</v>
      </c>
    </row>
    <row r="35" spans="1:29" x14ac:dyDescent="0.35">
      <c r="A35">
        <f t="shared" si="0"/>
        <v>0</v>
      </c>
      <c r="B35" t="s">
        <v>227</v>
      </c>
      <c r="C35">
        <v>1752</v>
      </c>
      <c r="D35">
        <v>13339</v>
      </c>
      <c r="E35">
        <v>1188</v>
      </c>
      <c r="F35">
        <v>22</v>
      </c>
      <c r="G35">
        <v>2672</v>
      </c>
      <c r="H35">
        <v>0</v>
      </c>
      <c r="I35">
        <v>380</v>
      </c>
      <c r="J35">
        <v>408</v>
      </c>
      <c r="K35">
        <v>2012</v>
      </c>
      <c r="L35">
        <v>2097</v>
      </c>
      <c r="M35">
        <v>0</v>
      </c>
      <c r="N35">
        <v>0</v>
      </c>
      <c r="O35">
        <v>0</v>
      </c>
      <c r="P35">
        <v>0</v>
      </c>
      <c r="Q35">
        <v>603</v>
      </c>
      <c r="R35">
        <v>2673</v>
      </c>
      <c r="S35">
        <v>863</v>
      </c>
      <c r="T35">
        <v>1700</v>
      </c>
      <c r="U35">
        <v>1678</v>
      </c>
      <c r="V35">
        <v>85</v>
      </c>
      <c r="W35">
        <v>436</v>
      </c>
      <c r="X35">
        <v>2516</v>
      </c>
      <c r="Y35">
        <v>159</v>
      </c>
      <c r="Z35">
        <v>2160</v>
      </c>
      <c r="AA35">
        <v>0</v>
      </c>
      <c r="AB35">
        <v>0</v>
      </c>
      <c r="AC35">
        <v>36743</v>
      </c>
    </row>
    <row r="36" spans="1:29" x14ac:dyDescent="0.35">
      <c r="A36">
        <f t="shared" si="0"/>
        <v>0</v>
      </c>
      <c r="B36" t="s">
        <v>228</v>
      </c>
      <c r="C36">
        <v>2277</v>
      </c>
      <c r="D36">
        <v>15155</v>
      </c>
      <c r="E36">
        <v>1157</v>
      </c>
      <c r="F36">
        <v>0</v>
      </c>
      <c r="G36">
        <v>939</v>
      </c>
      <c r="H36">
        <v>0</v>
      </c>
      <c r="I36">
        <v>0</v>
      </c>
      <c r="J36">
        <v>3245</v>
      </c>
      <c r="K36">
        <v>0</v>
      </c>
      <c r="L36">
        <v>2845</v>
      </c>
      <c r="M36">
        <v>3754</v>
      </c>
      <c r="N36">
        <v>98</v>
      </c>
      <c r="O36">
        <v>388</v>
      </c>
      <c r="P36">
        <v>0</v>
      </c>
      <c r="Q36">
        <v>478</v>
      </c>
      <c r="R36">
        <v>8253</v>
      </c>
      <c r="S36">
        <v>2110</v>
      </c>
      <c r="T36">
        <v>2096</v>
      </c>
      <c r="U36">
        <v>0</v>
      </c>
      <c r="V36">
        <v>1495</v>
      </c>
      <c r="W36">
        <v>127</v>
      </c>
      <c r="X36">
        <v>2439</v>
      </c>
      <c r="Y36">
        <v>1269</v>
      </c>
      <c r="Z36">
        <v>6188</v>
      </c>
      <c r="AA36">
        <v>0</v>
      </c>
      <c r="AB36">
        <v>0</v>
      </c>
      <c r="AC36">
        <v>54313</v>
      </c>
    </row>
    <row r="37" spans="1:29" x14ac:dyDescent="0.35">
      <c r="A37">
        <f t="shared" si="0"/>
        <v>0</v>
      </c>
      <c r="B37" t="s">
        <v>229</v>
      </c>
      <c r="C37">
        <v>728</v>
      </c>
      <c r="D37">
        <v>9799</v>
      </c>
      <c r="E37">
        <v>734</v>
      </c>
      <c r="F37">
        <v>101</v>
      </c>
      <c r="G37">
        <v>2486</v>
      </c>
      <c r="H37">
        <v>0</v>
      </c>
      <c r="I37">
        <v>150</v>
      </c>
      <c r="J37">
        <v>657</v>
      </c>
      <c r="K37">
        <v>756</v>
      </c>
      <c r="L37">
        <v>1399</v>
      </c>
      <c r="M37">
        <v>2733</v>
      </c>
      <c r="N37">
        <v>64</v>
      </c>
      <c r="O37">
        <v>251</v>
      </c>
      <c r="P37">
        <v>0</v>
      </c>
      <c r="Q37">
        <v>340</v>
      </c>
      <c r="R37">
        <v>2957</v>
      </c>
      <c r="S37">
        <v>413</v>
      </c>
      <c r="T37">
        <v>1495</v>
      </c>
      <c r="U37">
        <v>489</v>
      </c>
      <c r="V37">
        <v>0</v>
      </c>
      <c r="W37">
        <v>325</v>
      </c>
      <c r="X37">
        <v>1297</v>
      </c>
      <c r="Y37">
        <v>0</v>
      </c>
      <c r="Z37">
        <v>4458</v>
      </c>
      <c r="AA37">
        <v>0</v>
      </c>
      <c r="AB37">
        <v>0</v>
      </c>
      <c r="AC37">
        <v>31632</v>
      </c>
    </row>
    <row r="38" spans="1:29" x14ac:dyDescent="0.35">
      <c r="A38">
        <f t="shared" si="0"/>
        <v>0</v>
      </c>
      <c r="B38" t="s">
        <v>230</v>
      </c>
      <c r="C38">
        <v>2144</v>
      </c>
      <c r="D38">
        <v>12510</v>
      </c>
      <c r="E38">
        <v>751</v>
      </c>
      <c r="F38">
        <v>0</v>
      </c>
      <c r="G38">
        <v>908</v>
      </c>
      <c r="H38">
        <v>0</v>
      </c>
      <c r="I38">
        <v>0</v>
      </c>
      <c r="J38">
        <v>300</v>
      </c>
      <c r="K38">
        <v>1166</v>
      </c>
      <c r="L38">
        <v>1456</v>
      </c>
      <c r="M38">
        <v>0</v>
      </c>
      <c r="N38">
        <v>0</v>
      </c>
      <c r="O38">
        <v>0</v>
      </c>
      <c r="P38">
        <v>0</v>
      </c>
      <c r="Q38">
        <v>413</v>
      </c>
      <c r="R38">
        <v>4622</v>
      </c>
      <c r="S38">
        <v>1862</v>
      </c>
      <c r="T38">
        <v>1576</v>
      </c>
      <c r="U38">
        <v>238</v>
      </c>
      <c r="V38">
        <v>319</v>
      </c>
      <c r="W38">
        <v>0</v>
      </c>
      <c r="X38">
        <v>2645</v>
      </c>
      <c r="Y38">
        <v>179</v>
      </c>
      <c r="Z38">
        <v>3990</v>
      </c>
      <c r="AA38">
        <v>1869</v>
      </c>
      <c r="AB38">
        <v>2417</v>
      </c>
      <c r="AC38">
        <v>39365</v>
      </c>
    </row>
    <row r="39" spans="1:29" x14ac:dyDescent="0.35">
      <c r="A39">
        <f t="shared" si="0"/>
        <v>0</v>
      </c>
      <c r="B39" t="s">
        <v>231</v>
      </c>
      <c r="C39">
        <v>512</v>
      </c>
      <c r="D39">
        <v>6046</v>
      </c>
      <c r="E39">
        <v>426</v>
      </c>
      <c r="F39">
        <v>0</v>
      </c>
      <c r="G39">
        <v>792</v>
      </c>
      <c r="H39">
        <v>0</v>
      </c>
      <c r="I39">
        <v>0</v>
      </c>
      <c r="J39">
        <v>834</v>
      </c>
      <c r="K39">
        <v>301</v>
      </c>
      <c r="L39">
        <v>585</v>
      </c>
      <c r="M39">
        <v>1333</v>
      </c>
      <c r="N39">
        <v>255</v>
      </c>
      <c r="O39">
        <v>281</v>
      </c>
      <c r="P39">
        <v>0</v>
      </c>
      <c r="Q39">
        <v>0</v>
      </c>
      <c r="R39">
        <v>3764</v>
      </c>
      <c r="S39">
        <v>892</v>
      </c>
      <c r="T39">
        <v>2583</v>
      </c>
      <c r="U39">
        <v>95</v>
      </c>
      <c r="V39">
        <v>797</v>
      </c>
      <c r="W39">
        <v>0</v>
      </c>
      <c r="X39">
        <v>1396</v>
      </c>
      <c r="Y39">
        <v>596</v>
      </c>
      <c r="Z39">
        <v>2435</v>
      </c>
      <c r="AA39">
        <v>0</v>
      </c>
      <c r="AB39">
        <v>1153</v>
      </c>
      <c r="AC39">
        <v>25076</v>
      </c>
    </row>
    <row r="40" spans="1:29" x14ac:dyDescent="0.35">
      <c r="A40">
        <f t="shared" si="0"/>
        <v>0</v>
      </c>
      <c r="B40" t="s">
        <v>232</v>
      </c>
      <c r="C40">
        <v>0</v>
      </c>
      <c r="D40">
        <v>0</v>
      </c>
      <c r="E40">
        <v>0</v>
      </c>
      <c r="F40">
        <v>37</v>
      </c>
      <c r="G40">
        <v>359</v>
      </c>
      <c r="H40">
        <v>0</v>
      </c>
      <c r="I40">
        <v>0</v>
      </c>
      <c r="J40">
        <v>1881</v>
      </c>
      <c r="K40">
        <v>0</v>
      </c>
      <c r="L40">
        <v>919</v>
      </c>
      <c r="M40">
        <v>0</v>
      </c>
      <c r="N40">
        <v>0</v>
      </c>
      <c r="O40">
        <v>129</v>
      </c>
      <c r="P40">
        <v>0</v>
      </c>
      <c r="Q40">
        <v>80</v>
      </c>
      <c r="R40">
        <v>2160</v>
      </c>
      <c r="S40">
        <v>73</v>
      </c>
      <c r="T40">
        <v>620</v>
      </c>
      <c r="U40">
        <v>58</v>
      </c>
      <c r="V40">
        <v>377</v>
      </c>
      <c r="W40">
        <v>0</v>
      </c>
      <c r="X40">
        <v>1142</v>
      </c>
      <c r="Y40">
        <v>37</v>
      </c>
      <c r="Z40">
        <v>1312</v>
      </c>
      <c r="AA40">
        <v>0</v>
      </c>
      <c r="AB40">
        <v>0</v>
      </c>
      <c r="AC40">
        <v>9184</v>
      </c>
    </row>
    <row r="41" spans="1:29" x14ac:dyDescent="0.35">
      <c r="A41">
        <f t="shared" si="0"/>
        <v>0</v>
      </c>
      <c r="B41" t="s">
        <v>233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41</v>
      </c>
      <c r="J41">
        <v>781</v>
      </c>
      <c r="K41">
        <v>72</v>
      </c>
      <c r="L41">
        <v>772</v>
      </c>
      <c r="M41">
        <v>0</v>
      </c>
      <c r="N41">
        <v>0</v>
      </c>
      <c r="O41">
        <v>109</v>
      </c>
      <c r="P41">
        <v>0</v>
      </c>
      <c r="Q41">
        <v>0</v>
      </c>
      <c r="R41">
        <v>1101</v>
      </c>
      <c r="S41">
        <v>60</v>
      </c>
      <c r="T41">
        <v>580</v>
      </c>
      <c r="U41">
        <v>0</v>
      </c>
      <c r="V41">
        <v>153</v>
      </c>
      <c r="W41">
        <v>0</v>
      </c>
      <c r="X41">
        <v>970</v>
      </c>
      <c r="Y41">
        <v>75</v>
      </c>
      <c r="Z41">
        <v>1828</v>
      </c>
      <c r="AA41">
        <v>0</v>
      </c>
      <c r="AB41">
        <v>552</v>
      </c>
      <c r="AC41">
        <v>7094</v>
      </c>
    </row>
    <row r="42" spans="1:29" x14ac:dyDescent="0.35">
      <c r="A42">
        <f t="shared" si="0"/>
        <v>0</v>
      </c>
      <c r="B42" t="s">
        <v>234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97</v>
      </c>
      <c r="J42">
        <v>91</v>
      </c>
      <c r="K42">
        <v>0</v>
      </c>
      <c r="L42">
        <v>62</v>
      </c>
      <c r="M42">
        <v>0</v>
      </c>
      <c r="N42">
        <v>0</v>
      </c>
      <c r="O42">
        <v>34</v>
      </c>
      <c r="P42">
        <v>0</v>
      </c>
      <c r="Q42">
        <v>0</v>
      </c>
      <c r="R42">
        <v>955</v>
      </c>
      <c r="S42">
        <v>185</v>
      </c>
      <c r="T42">
        <v>0</v>
      </c>
      <c r="U42">
        <v>0</v>
      </c>
      <c r="V42">
        <v>17</v>
      </c>
      <c r="W42">
        <v>0</v>
      </c>
      <c r="X42">
        <v>257</v>
      </c>
      <c r="Y42">
        <v>0</v>
      </c>
      <c r="Z42">
        <v>184</v>
      </c>
      <c r="AA42">
        <v>0</v>
      </c>
      <c r="AB42">
        <v>0</v>
      </c>
      <c r="AC42">
        <v>1882</v>
      </c>
    </row>
    <row r="43" spans="1:29" x14ac:dyDescent="0.35">
      <c r="A43">
        <f t="shared" si="0"/>
        <v>0</v>
      </c>
      <c r="B43" t="s">
        <v>235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163</v>
      </c>
      <c r="K43">
        <v>88</v>
      </c>
      <c r="L43">
        <v>42</v>
      </c>
      <c r="M43">
        <v>0</v>
      </c>
      <c r="N43">
        <v>0</v>
      </c>
      <c r="O43">
        <v>0</v>
      </c>
      <c r="P43">
        <v>0</v>
      </c>
      <c r="Q43">
        <v>0</v>
      </c>
      <c r="R43">
        <v>1380</v>
      </c>
      <c r="S43">
        <v>22</v>
      </c>
      <c r="T43">
        <v>183</v>
      </c>
      <c r="U43">
        <v>0</v>
      </c>
      <c r="V43">
        <v>0</v>
      </c>
      <c r="W43">
        <v>0</v>
      </c>
      <c r="X43">
        <v>333</v>
      </c>
      <c r="Y43">
        <v>0</v>
      </c>
      <c r="Z43">
        <v>550</v>
      </c>
      <c r="AA43">
        <v>0</v>
      </c>
      <c r="AB43">
        <v>0</v>
      </c>
      <c r="AC43">
        <v>2761</v>
      </c>
    </row>
    <row r="44" spans="1:29" x14ac:dyDescent="0.35">
      <c r="A44">
        <f t="shared" si="0"/>
        <v>0</v>
      </c>
      <c r="B44" t="s">
        <v>236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300</v>
      </c>
      <c r="K44">
        <v>0</v>
      </c>
      <c r="L44">
        <v>166</v>
      </c>
      <c r="M44">
        <v>0</v>
      </c>
      <c r="N44">
        <v>0</v>
      </c>
      <c r="O44">
        <v>0</v>
      </c>
      <c r="P44">
        <v>0</v>
      </c>
      <c r="Q44">
        <v>0</v>
      </c>
      <c r="R44">
        <v>823</v>
      </c>
      <c r="S44">
        <v>52</v>
      </c>
      <c r="T44">
        <v>223</v>
      </c>
      <c r="U44">
        <v>0</v>
      </c>
      <c r="V44">
        <v>179</v>
      </c>
      <c r="W44">
        <v>0</v>
      </c>
      <c r="X44">
        <v>180</v>
      </c>
      <c r="Y44">
        <v>0</v>
      </c>
      <c r="Z44">
        <v>105</v>
      </c>
      <c r="AA44">
        <v>0</v>
      </c>
      <c r="AB44">
        <v>0</v>
      </c>
      <c r="AC44">
        <v>2028</v>
      </c>
    </row>
    <row r="45" spans="1:29" x14ac:dyDescent="0.35">
      <c r="A45">
        <f t="shared" si="0"/>
        <v>0</v>
      </c>
      <c r="B45" t="s">
        <v>237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111</v>
      </c>
      <c r="P45">
        <v>0</v>
      </c>
      <c r="Q45">
        <v>17</v>
      </c>
      <c r="R45">
        <v>1167</v>
      </c>
      <c r="S45">
        <v>98</v>
      </c>
      <c r="T45">
        <v>332</v>
      </c>
      <c r="U45">
        <v>0</v>
      </c>
      <c r="V45">
        <v>124</v>
      </c>
      <c r="W45">
        <v>0</v>
      </c>
      <c r="X45">
        <v>606</v>
      </c>
      <c r="Y45">
        <v>0</v>
      </c>
      <c r="Z45">
        <v>617</v>
      </c>
      <c r="AA45">
        <v>0</v>
      </c>
      <c r="AB45">
        <v>0</v>
      </c>
      <c r="AC45">
        <v>3072</v>
      </c>
    </row>
    <row r="46" spans="1:29" x14ac:dyDescent="0.35">
      <c r="A46">
        <f t="shared" si="0"/>
        <v>0</v>
      </c>
      <c r="B46" t="s">
        <v>238</v>
      </c>
      <c r="C46">
        <v>106</v>
      </c>
      <c r="D46">
        <v>4463</v>
      </c>
      <c r="E46">
        <v>289</v>
      </c>
      <c r="F46">
        <v>11</v>
      </c>
      <c r="G46">
        <v>175</v>
      </c>
      <c r="H46">
        <v>0</v>
      </c>
      <c r="I46">
        <v>0</v>
      </c>
      <c r="J46">
        <v>866</v>
      </c>
      <c r="K46">
        <v>358</v>
      </c>
      <c r="L46">
        <v>691</v>
      </c>
      <c r="M46">
        <v>1006</v>
      </c>
      <c r="N46">
        <v>53</v>
      </c>
      <c r="O46">
        <v>315</v>
      </c>
      <c r="P46">
        <v>1669</v>
      </c>
      <c r="Q46">
        <v>0</v>
      </c>
      <c r="R46">
        <v>3828</v>
      </c>
      <c r="S46">
        <v>377</v>
      </c>
      <c r="T46">
        <v>748</v>
      </c>
      <c r="U46">
        <v>0</v>
      </c>
      <c r="V46">
        <v>0</v>
      </c>
      <c r="W46">
        <v>171</v>
      </c>
      <c r="X46">
        <v>1358</v>
      </c>
      <c r="Y46">
        <v>660</v>
      </c>
      <c r="Z46">
        <v>821</v>
      </c>
      <c r="AA46">
        <v>0</v>
      </c>
      <c r="AB46">
        <v>0</v>
      </c>
      <c r="AC46">
        <v>17965</v>
      </c>
    </row>
    <row r="47" spans="1:29" x14ac:dyDescent="0.35">
      <c r="A47">
        <f t="shared" si="0"/>
        <v>0</v>
      </c>
      <c r="B47" t="s">
        <v>239</v>
      </c>
      <c r="C47">
        <v>0</v>
      </c>
      <c r="D47">
        <v>12149</v>
      </c>
      <c r="E47">
        <v>833</v>
      </c>
      <c r="F47">
        <v>0</v>
      </c>
      <c r="G47">
        <v>1388</v>
      </c>
      <c r="H47">
        <v>7526</v>
      </c>
      <c r="I47">
        <v>5888</v>
      </c>
      <c r="J47">
        <v>186</v>
      </c>
      <c r="K47">
        <v>5664</v>
      </c>
      <c r="L47">
        <v>3445</v>
      </c>
      <c r="M47">
        <v>0</v>
      </c>
      <c r="N47">
        <v>0</v>
      </c>
      <c r="O47">
        <v>335</v>
      </c>
      <c r="P47">
        <v>0</v>
      </c>
      <c r="Q47">
        <v>1161</v>
      </c>
      <c r="R47">
        <v>8221</v>
      </c>
      <c r="S47">
        <v>1170</v>
      </c>
      <c r="T47">
        <v>3897</v>
      </c>
      <c r="U47">
        <v>1178</v>
      </c>
      <c r="V47">
        <v>0</v>
      </c>
      <c r="W47">
        <v>2219</v>
      </c>
      <c r="X47">
        <v>4259</v>
      </c>
      <c r="Y47">
        <v>0</v>
      </c>
      <c r="Z47">
        <v>8199</v>
      </c>
      <c r="AA47">
        <v>0</v>
      </c>
      <c r="AB47">
        <v>0</v>
      </c>
      <c r="AC47">
        <v>67718</v>
      </c>
    </row>
    <row r="48" spans="1:29" x14ac:dyDescent="0.35">
      <c r="A48">
        <f t="shared" si="0"/>
        <v>0</v>
      </c>
      <c r="B48" t="s">
        <v>240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97</v>
      </c>
      <c r="J48">
        <v>1287</v>
      </c>
      <c r="K48">
        <v>0</v>
      </c>
      <c r="L48">
        <v>1010</v>
      </c>
      <c r="M48">
        <v>0</v>
      </c>
      <c r="N48">
        <v>0</v>
      </c>
      <c r="O48">
        <v>60</v>
      </c>
      <c r="P48">
        <v>0</v>
      </c>
      <c r="Q48">
        <v>0</v>
      </c>
      <c r="R48">
        <v>1075</v>
      </c>
      <c r="S48">
        <v>650</v>
      </c>
      <c r="T48">
        <v>311</v>
      </c>
      <c r="U48">
        <v>0</v>
      </c>
      <c r="V48">
        <v>116</v>
      </c>
      <c r="W48">
        <v>0</v>
      </c>
      <c r="X48">
        <v>419</v>
      </c>
      <c r="Y48">
        <v>7</v>
      </c>
      <c r="Z48">
        <v>342</v>
      </c>
      <c r="AA48">
        <v>0</v>
      </c>
      <c r="AB48">
        <v>0</v>
      </c>
      <c r="AC48">
        <v>5374</v>
      </c>
    </row>
    <row r="49" spans="1:29" x14ac:dyDescent="0.35">
      <c r="A49">
        <f t="shared" si="0"/>
        <v>0</v>
      </c>
      <c r="B49" t="s">
        <v>241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712</v>
      </c>
      <c r="S49">
        <v>0</v>
      </c>
      <c r="T49">
        <v>248</v>
      </c>
      <c r="U49">
        <v>0</v>
      </c>
      <c r="V49">
        <v>112</v>
      </c>
      <c r="W49">
        <v>0</v>
      </c>
      <c r="X49">
        <v>356</v>
      </c>
      <c r="Y49">
        <v>107</v>
      </c>
      <c r="Z49">
        <v>540</v>
      </c>
      <c r="AA49">
        <v>0</v>
      </c>
      <c r="AB49">
        <v>0</v>
      </c>
      <c r="AC49">
        <v>2075</v>
      </c>
    </row>
    <row r="50" spans="1:29" x14ac:dyDescent="0.35">
      <c r="A50">
        <f t="shared" si="0"/>
        <v>0</v>
      </c>
      <c r="B50" t="s">
        <v>242</v>
      </c>
      <c r="C50">
        <v>0</v>
      </c>
      <c r="D50">
        <v>0</v>
      </c>
      <c r="E50">
        <v>0</v>
      </c>
      <c r="F50">
        <v>0</v>
      </c>
      <c r="G50">
        <v>3799</v>
      </c>
      <c r="H50">
        <v>41</v>
      </c>
      <c r="I50">
        <v>142</v>
      </c>
      <c r="J50">
        <v>296</v>
      </c>
      <c r="K50">
        <v>0</v>
      </c>
      <c r="L50">
        <v>125</v>
      </c>
      <c r="M50">
        <v>0</v>
      </c>
      <c r="N50">
        <v>0</v>
      </c>
      <c r="O50">
        <v>100</v>
      </c>
      <c r="P50">
        <v>0</v>
      </c>
      <c r="Q50">
        <v>0</v>
      </c>
      <c r="R50">
        <v>1488</v>
      </c>
      <c r="S50">
        <v>292</v>
      </c>
      <c r="T50">
        <v>439</v>
      </c>
      <c r="U50">
        <v>153</v>
      </c>
      <c r="V50">
        <v>39</v>
      </c>
      <c r="W50">
        <v>0</v>
      </c>
      <c r="X50">
        <v>757</v>
      </c>
      <c r="Y50">
        <v>20</v>
      </c>
      <c r="Z50">
        <v>551</v>
      </c>
      <c r="AA50">
        <v>0</v>
      </c>
      <c r="AB50">
        <v>0</v>
      </c>
      <c r="AC50">
        <v>8242</v>
      </c>
    </row>
    <row r="51" spans="1:29" x14ac:dyDescent="0.35">
      <c r="A51">
        <f t="shared" si="0"/>
        <v>0</v>
      </c>
      <c r="B51" t="s">
        <v>243</v>
      </c>
      <c r="C51">
        <v>0</v>
      </c>
      <c r="D51">
        <v>0</v>
      </c>
      <c r="E51">
        <v>0</v>
      </c>
      <c r="F51">
        <v>0</v>
      </c>
      <c r="G51">
        <v>207</v>
      </c>
      <c r="H51">
        <v>0</v>
      </c>
      <c r="I51">
        <v>282</v>
      </c>
      <c r="J51">
        <v>2461</v>
      </c>
      <c r="K51">
        <v>0</v>
      </c>
      <c r="L51">
        <v>1730</v>
      </c>
      <c r="M51">
        <v>0</v>
      </c>
      <c r="N51">
        <v>0</v>
      </c>
      <c r="O51">
        <v>90</v>
      </c>
      <c r="P51">
        <v>0</v>
      </c>
      <c r="Q51">
        <v>0</v>
      </c>
      <c r="R51">
        <v>1728</v>
      </c>
      <c r="S51">
        <v>1562</v>
      </c>
      <c r="T51">
        <v>986</v>
      </c>
      <c r="U51">
        <v>279</v>
      </c>
      <c r="V51">
        <v>367</v>
      </c>
      <c r="W51">
        <v>11</v>
      </c>
      <c r="X51">
        <v>1280</v>
      </c>
      <c r="Y51">
        <v>46</v>
      </c>
      <c r="Z51">
        <v>2245</v>
      </c>
      <c r="AA51">
        <v>0</v>
      </c>
      <c r="AB51">
        <v>0</v>
      </c>
      <c r="AC51">
        <v>13274</v>
      </c>
    </row>
    <row r="52" spans="1:29" x14ac:dyDescent="0.35">
      <c r="A52">
        <f t="shared" si="0"/>
        <v>0</v>
      </c>
      <c r="B52" t="s">
        <v>244</v>
      </c>
      <c r="C52">
        <v>0</v>
      </c>
      <c r="D52">
        <v>0</v>
      </c>
      <c r="E52">
        <v>0</v>
      </c>
      <c r="F52">
        <v>0</v>
      </c>
      <c r="G52">
        <v>1</v>
      </c>
      <c r="H52">
        <v>0</v>
      </c>
      <c r="I52">
        <v>82</v>
      </c>
      <c r="J52">
        <v>267</v>
      </c>
      <c r="K52">
        <v>0</v>
      </c>
      <c r="L52">
        <v>210</v>
      </c>
      <c r="M52">
        <v>0</v>
      </c>
      <c r="N52">
        <v>0</v>
      </c>
      <c r="O52">
        <v>35</v>
      </c>
      <c r="P52">
        <v>0</v>
      </c>
      <c r="Q52">
        <v>0</v>
      </c>
      <c r="R52">
        <v>555</v>
      </c>
      <c r="S52">
        <v>120</v>
      </c>
      <c r="T52">
        <v>249</v>
      </c>
      <c r="U52">
        <v>0</v>
      </c>
      <c r="V52">
        <v>0</v>
      </c>
      <c r="W52">
        <v>0</v>
      </c>
      <c r="X52">
        <v>274</v>
      </c>
      <c r="Y52">
        <v>4</v>
      </c>
      <c r="Z52">
        <v>168</v>
      </c>
      <c r="AA52">
        <v>0</v>
      </c>
      <c r="AB52">
        <v>0</v>
      </c>
      <c r="AC52">
        <v>2115</v>
      </c>
    </row>
    <row r="53" spans="1:29" x14ac:dyDescent="0.35">
      <c r="A53">
        <f t="shared" si="0"/>
        <v>0</v>
      </c>
      <c r="B53" t="s">
        <v>244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150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</row>
    <row r="54" spans="1:29" x14ac:dyDescent="0.35">
      <c r="A54">
        <f t="shared" si="0"/>
        <v>0</v>
      </c>
      <c r="B54" t="s">
        <v>245</v>
      </c>
      <c r="C54">
        <v>991</v>
      </c>
      <c r="D54">
        <v>14341</v>
      </c>
      <c r="E54">
        <v>621</v>
      </c>
      <c r="F54">
        <v>371</v>
      </c>
      <c r="G54">
        <v>2041</v>
      </c>
      <c r="H54">
        <v>0</v>
      </c>
      <c r="I54">
        <v>45</v>
      </c>
      <c r="J54">
        <v>2623</v>
      </c>
      <c r="K54">
        <v>4507</v>
      </c>
      <c r="L54">
        <v>3679</v>
      </c>
      <c r="M54">
        <v>0</v>
      </c>
      <c r="N54">
        <v>0</v>
      </c>
      <c r="O54">
        <v>880</v>
      </c>
      <c r="P54">
        <v>5</v>
      </c>
      <c r="Q54">
        <v>758</v>
      </c>
      <c r="R54">
        <v>11343</v>
      </c>
      <c r="S54">
        <v>2061</v>
      </c>
      <c r="T54">
        <v>3299</v>
      </c>
      <c r="U54">
        <v>404</v>
      </c>
      <c r="V54">
        <v>0</v>
      </c>
      <c r="W54">
        <v>0</v>
      </c>
      <c r="X54">
        <v>4536</v>
      </c>
      <c r="Y54">
        <v>0</v>
      </c>
      <c r="Z54">
        <v>6158</v>
      </c>
      <c r="AA54">
        <v>0</v>
      </c>
      <c r="AB54">
        <v>0</v>
      </c>
      <c r="AC54">
        <v>58663</v>
      </c>
    </row>
    <row r="55" spans="1:29" x14ac:dyDescent="0.35">
      <c r="A55">
        <f t="shared" si="0"/>
        <v>0</v>
      </c>
      <c r="B55" t="s">
        <v>246</v>
      </c>
      <c r="C55">
        <v>0</v>
      </c>
      <c r="D55">
        <v>0</v>
      </c>
      <c r="E55">
        <v>0</v>
      </c>
      <c r="F55">
        <v>0</v>
      </c>
      <c r="G55">
        <v>39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343</v>
      </c>
      <c r="S55">
        <v>46</v>
      </c>
      <c r="T55">
        <v>268</v>
      </c>
      <c r="U55">
        <v>0</v>
      </c>
      <c r="V55">
        <v>29</v>
      </c>
      <c r="W55">
        <v>0</v>
      </c>
      <c r="X55">
        <v>285</v>
      </c>
      <c r="Y55">
        <v>6</v>
      </c>
      <c r="Z55">
        <v>308</v>
      </c>
      <c r="AA55">
        <v>0</v>
      </c>
      <c r="AB55">
        <v>0</v>
      </c>
      <c r="AC55">
        <v>1324</v>
      </c>
    </row>
    <row r="56" spans="1:29" x14ac:dyDescent="0.35">
      <c r="A56">
        <f t="shared" si="0"/>
        <v>0</v>
      </c>
      <c r="B56" t="s">
        <v>247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39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276</v>
      </c>
      <c r="S56">
        <v>0</v>
      </c>
      <c r="T56">
        <v>119</v>
      </c>
      <c r="U56">
        <v>0</v>
      </c>
      <c r="V56">
        <v>0</v>
      </c>
      <c r="W56">
        <v>0</v>
      </c>
      <c r="X56">
        <v>161</v>
      </c>
      <c r="Y56">
        <v>12</v>
      </c>
      <c r="Z56">
        <v>63</v>
      </c>
      <c r="AA56">
        <v>0</v>
      </c>
      <c r="AB56">
        <v>80</v>
      </c>
      <c r="AC56">
        <v>750</v>
      </c>
    </row>
    <row r="57" spans="1:29" x14ac:dyDescent="0.35">
      <c r="A57">
        <f t="shared" si="0"/>
        <v>0</v>
      </c>
      <c r="B57" t="s">
        <v>248</v>
      </c>
      <c r="C57">
        <v>1178</v>
      </c>
      <c r="D57">
        <v>8655</v>
      </c>
      <c r="E57">
        <v>570</v>
      </c>
      <c r="F57">
        <v>0</v>
      </c>
      <c r="G57">
        <v>363</v>
      </c>
      <c r="H57">
        <v>4660</v>
      </c>
      <c r="I57">
        <v>4064</v>
      </c>
      <c r="J57">
        <v>0</v>
      </c>
      <c r="K57">
        <v>4973</v>
      </c>
      <c r="L57">
        <v>3684</v>
      </c>
      <c r="M57">
        <v>3311</v>
      </c>
      <c r="N57">
        <v>175</v>
      </c>
      <c r="O57">
        <v>382</v>
      </c>
      <c r="P57">
        <v>0</v>
      </c>
      <c r="Q57">
        <v>0</v>
      </c>
      <c r="R57">
        <v>5510</v>
      </c>
      <c r="S57">
        <v>1563</v>
      </c>
      <c r="T57">
        <v>2843</v>
      </c>
      <c r="U57">
        <v>1511</v>
      </c>
      <c r="V57">
        <v>993</v>
      </c>
      <c r="W57">
        <v>82</v>
      </c>
      <c r="X57">
        <v>3454</v>
      </c>
      <c r="Y57">
        <v>440</v>
      </c>
      <c r="Z57">
        <v>8677</v>
      </c>
      <c r="AA57">
        <v>0</v>
      </c>
      <c r="AB57">
        <v>500</v>
      </c>
      <c r="AC57">
        <v>57588</v>
      </c>
    </row>
    <row r="58" spans="1:29" x14ac:dyDescent="0.35">
      <c r="A58">
        <f t="shared" si="0"/>
        <v>0</v>
      </c>
      <c r="B58" t="s">
        <v>249</v>
      </c>
      <c r="C58">
        <v>4286</v>
      </c>
      <c r="D58">
        <v>27334</v>
      </c>
      <c r="E58">
        <v>2155</v>
      </c>
      <c r="F58">
        <v>508</v>
      </c>
      <c r="G58">
        <v>128</v>
      </c>
      <c r="H58">
        <v>607</v>
      </c>
      <c r="I58">
        <v>1689</v>
      </c>
      <c r="J58">
        <v>4322</v>
      </c>
      <c r="K58">
        <v>3393</v>
      </c>
      <c r="L58">
        <v>5630</v>
      </c>
      <c r="M58">
        <v>0</v>
      </c>
      <c r="N58">
        <v>0</v>
      </c>
      <c r="O58">
        <v>650</v>
      </c>
      <c r="P58">
        <v>0</v>
      </c>
      <c r="Q58">
        <v>935</v>
      </c>
      <c r="R58">
        <v>11975</v>
      </c>
      <c r="S58">
        <v>1761</v>
      </c>
      <c r="T58">
        <v>4338</v>
      </c>
      <c r="U58">
        <v>2817</v>
      </c>
      <c r="V58">
        <v>1151</v>
      </c>
      <c r="W58">
        <v>4094</v>
      </c>
      <c r="X58">
        <v>4487</v>
      </c>
      <c r="Y58">
        <v>65</v>
      </c>
      <c r="Z58">
        <v>10617</v>
      </c>
      <c r="AA58">
        <v>1548</v>
      </c>
      <c r="AB58">
        <v>0</v>
      </c>
      <c r="AC58">
        <v>94490</v>
      </c>
    </row>
    <row r="59" spans="1:29" x14ac:dyDescent="0.35">
      <c r="A59">
        <f t="shared" si="0"/>
        <v>0</v>
      </c>
      <c r="B59" t="s">
        <v>250</v>
      </c>
      <c r="C59">
        <v>205</v>
      </c>
      <c r="D59">
        <v>8063</v>
      </c>
      <c r="E59">
        <v>430</v>
      </c>
      <c r="F59">
        <v>0</v>
      </c>
      <c r="G59">
        <v>0</v>
      </c>
      <c r="H59">
        <v>73</v>
      </c>
      <c r="I59">
        <v>87</v>
      </c>
      <c r="J59">
        <v>1430</v>
      </c>
      <c r="K59">
        <v>0</v>
      </c>
      <c r="L59">
        <v>768</v>
      </c>
      <c r="M59">
        <v>1903</v>
      </c>
      <c r="N59">
        <v>139</v>
      </c>
      <c r="O59">
        <v>376</v>
      </c>
      <c r="P59">
        <v>0</v>
      </c>
      <c r="Q59">
        <v>72</v>
      </c>
      <c r="R59">
        <v>3691</v>
      </c>
      <c r="S59">
        <v>240</v>
      </c>
      <c r="T59">
        <v>1301</v>
      </c>
      <c r="U59">
        <v>342</v>
      </c>
      <c r="V59">
        <v>33</v>
      </c>
      <c r="W59">
        <v>0</v>
      </c>
      <c r="X59">
        <v>1542</v>
      </c>
      <c r="Y59">
        <v>82</v>
      </c>
      <c r="Z59">
        <v>2931</v>
      </c>
      <c r="AA59">
        <v>0</v>
      </c>
      <c r="AB59">
        <v>0</v>
      </c>
      <c r="AC59">
        <v>23708</v>
      </c>
    </row>
    <row r="60" spans="1:29" x14ac:dyDescent="0.35">
      <c r="A60">
        <f t="shared" si="0"/>
        <v>0</v>
      </c>
      <c r="B60" t="s">
        <v>251</v>
      </c>
      <c r="C60">
        <v>1868</v>
      </c>
      <c r="D60">
        <v>13774</v>
      </c>
      <c r="E60">
        <v>848</v>
      </c>
      <c r="F60">
        <v>0</v>
      </c>
      <c r="G60">
        <v>0</v>
      </c>
      <c r="H60">
        <v>390</v>
      </c>
      <c r="I60">
        <v>263</v>
      </c>
      <c r="J60">
        <v>2200</v>
      </c>
      <c r="K60">
        <v>0</v>
      </c>
      <c r="L60">
        <v>966</v>
      </c>
      <c r="M60">
        <v>2615</v>
      </c>
      <c r="N60">
        <v>238</v>
      </c>
      <c r="O60">
        <v>479</v>
      </c>
      <c r="P60">
        <v>0</v>
      </c>
      <c r="Q60">
        <v>304</v>
      </c>
      <c r="R60">
        <v>2974</v>
      </c>
      <c r="S60">
        <v>66</v>
      </c>
      <c r="T60">
        <v>1538</v>
      </c>
      <c r="U60">
        <v>0</v>
      </c>
      <c r="V60">
        <v>247</v>
      </c>
      <c r="W60">
        <v>75</v>
      </c>
      <c r="X60">
        <v>2268</v>
      </c>
      <c r="Y60">
        <v>286</v>
      </c>
      <c r="Z60">
        <v>1979</v>
      </c>
      <c r="AA60">
        <v>0</v>
      </c>
      <c r="AB60">
        <v>0</v>
      </c>
      <c r="AC60">
        <v>33378</v>
      </c>
    </row>
    <row r="61" spans="1:29" x14ac:dyDescent="0.35">
      <c r="A61">
        <f t="shared" si="0"/>
        <v>0</v>
      </c>
      <c r="B61" t="s">
        <v>252</v>
      </c>
      <c r="C61">
        <v>2287</v>
      </c>
      <c r="D61">
        <v>19865</v>
      </c>
      <c r="E61">
        <v>1518</v>
      </c>
      <c r="F61">
        <v>0</v>
      </c>
      <c r="G61">
        <v>382</v>
      </c>
      <c r="H61">
        <v>0</v>
      </c>
      <c r="I61">
        <v>816</v>
      </c>
      <c r="J61">
        <v>3076</v>
      </c>
      <c r="K61">
        <v>0</v>
      </c>
      <c r="L61">
        <v>1485</v>
      </c>
      <c r="M61">
        <v>0</v>
      </c>
      <c r="N61">
        <v>0</v>
      </c>
      <c r="O61">
        <v>500</v>
      </c>
      <c r="P61">
        <v>0</v>
      </c>
      <c r="Q61">
        <v>0</v>
      </c>
      <c r="R61">
        <v>3437</v>
      </c>
      <c r="S61">
        <v>230</v>
      </c>
      <c r="T61">
        <v>1824</v>
      </c>
      <c r="U61">
        <v>715</v>
      </c>
      <c r="V61">
        <v>0</v>
      </c>
      <c r="W61">
        <v>16</v>
      </c>
      <c r="X61">
        <v>1805</v>
      </c>
      <c r="Y61">
        <v>103</v>
      </c>
      <c r="Z61">
        <v>3918</v>
      </c>
      <c r="AA61">
        <v>0</v>
      </c>
      <c r="AB61">
        <v>0</v>
      </c>
      <c r="AC61">
        <v>41977</v>
      </c>
    </row>
    <row r="62" spans="1:29" x14ac:dyDescent="0.35">
      <c r="A62">
        <f t="shared" si="0"/>
        <v>0</v>
      </c>
      <c r="B62" t="s">
        <v>253</v>
      </c>
      <c r="C62">
        <v>5163</v>
      </c>
      <c r="D62">
        <v>30441</v>
      </c>
      <c r="E62">
        <v>2658</v>
      </c>
      <c r="F62">
        <v>0</v>
      </c>
      <c r="G62">
        <v>0</v>
      </c>
      <c r="H62">
        <v>957</v>
      </c>
      <c r="I62">
        <v>1561</v>
      </c>
      <c r="J62">
        <v>0</v>
      </c>
      <c r="K62">
        <v>3537</v>
      </c>
      <c r="L62">
        <v>2853</v>
      </c>
      <c r="M62">
        <v>0</v>
      </c>
      <c r="N62">
        <v>0</v>
      </c>
      <c r="O62">
        <v>868</v>
      </c>
      <c r="P62">
        <v>0</v>
      </c>
      <c r="Q62">
        <v>836</v>
      </c>
      <c r="R62">
        <v>7235</v>
      </c>
      <c r="S62">
        <v>1040</v>
      </c>
      <c r="T62">
        <v>4595</v>
      </c>
      <c r="U62">
        <v>1934</v>
      </c>
      <c r="V62">
        <v>1491</v>
      </c>
      <c r="W62">
        <v>4337</v>
      </c>
      <c r="X62">
        <v>4291</v>
      </c>
      <c r="Y62">
        <v>836</v>
      </c>
      <c r="Z62">
        <v>13364</v>
      </c>
      <c r="AA62">
        <v>4562</v>
      </c>
      <c r="AB62">
        <v>0</v>
      </c>
      <c r="AC62">
        <v>102951</v>
      </c>
    </row>
    <row r="63" spans="1:29" x14ac:dyDescent="0.35">
      <c r="A63">
        <f t="shared" si="0"/>
        <v>0</v>
      </c>
      <c r="B63" t="s">
        <v>253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3584</v>
      </c>
      <c r="I63" s="1">
        <v>6808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</row>
    <row r="64" spans="1:29" x14ac:dyDescent="0.35">
      <c r="A64">
        <f t="shared" si="0"/>
        <v>0</v>
      </c>
      <c r="B64" t="s">
        <v>254</v>
      </c>
      <c r="C64">
        <v>0</v>
      </c>
      <c r="D64">
        <v>0</v>
      </c>
      <c r="E64">
        <v>0</v>
      </c>
      <c r="F64">
        <v>0</v>
      </c>
      <c r="G64">
        <v>47</v>
      </c>
      <c r="H64">
        <v>174</v>
      </c>
      <c r="I64">
        <v>206</v>
      </c>
      <c r="J64">
        <v>40</v>
      </c>
      <c r="K64">
        <v>374</v>
      </c>
      <c r="L64">
        <v>966</v>
      </c>
      <c r="M64">
        <v>0</v>
      </c>
      <c r="N64">
        <v>0</v>
      </c>
      <c r="O64">
        <v>201</v>
      </c>
      <c r="P64">
        <v>0</v>
      </c>
      <c r="Q64">
        <v>0</v>
      </c>
      <c r="R64">
        <v>2248</v>
      </c>
      <c r="S64">
        <v>209</v>
      </c>
      <c r="T64">
        <v>1099</v>
      </c>
      <c r="U64">
        <v>1</v>
      </c>
      <c r="V64">
        <v>244</v>
      </c>
      <c r="W64">
        <v>0</v>
      </c>
      <c r="X64">
        <v>1074</v>
      </c>
      <c r="Y64">
        <v>146</v>
      </c>
      <c r="Z64">
        <v>1390</v>
      </c>
      <c r="AA64">
        <v>0</v>
      </c>
      <c r="AB64">
        <v>0</v>
      </c>
      <c r="AC64">
        <v>13645</v>
      </c>
    </row>
    <row r="65" spans="1:29" x14ac:dyDescent="0.35">
      <c r="A65">
        <f t="shared" si="0"/>
        <v>0</v>
      </c>
      <c r="B65" t="s">
        <v>254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3880</v>
      </c>
      <c r="I65" s="1">
        <v>1248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</row>
    <row r="66" spans="1:29" x14ac:dyDescent="0.35">
      <c r="A66">
        <f t="shared" si="0"/>
        <v>0</v>
      </c>
      <c r="B66" t="s">
        <v>254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30</v>
      </c>
      <c r="I66" s="1">
        <v>68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</row>
    <row r="67" spans="1:29" x14ac:dyDescent="0.35">
      <c r="A67">
        <f t="shared" ref="A67:A130" si="1">+IF(B67=B66,0,IF(AND(B67=B68,B67=B69),AC67-SUM(C67:AB69),IF(B67=B68,AC67-SUM(C67:AB68),AC67-SUM(C67:AB67))))</f>
        <v>0</v>
      </c>
      <c r="B67" t="s">
        <v>255</v>
      </c>
      <c r="C67">
        <v>294</v>
      </c>
      <c r="D67">
        <v>7238</v>
      </c>
      <c r="E67">
        <v>473</v>
      </c>
      <c r="F67">
        <v>129</v>
      </c>
      <c r="G67">
        <v>236</v>
      </c>
      <c r="H67">
        <v>0</v>
      </c>
      <c r="I67">
        <v>0</v>
      </c>
      <c r="J67">
        <v>3294</v>
      </c>
      <c r="K67">
        <v>0</v>
      </c>
      <c r="L67">
        <v>1570</v>
      </c>
      <c r="M67">
        <v>0</v>
      </c>
      <c r="N67">
        <v>0</v>
      </c>
      <c r="O67">
        <v>0</v>
      </c>
      <c r="P67">
        <v>0</v>
      </c>
      <c r="Q67">
        <v>532</v>
      </c>
      <c r="R67">
        <v>4284</v>
      </c>
      <c r="S67">
        <v>319</v>
      </c>
      <c r="T67">
        <v>1624</v>
      </c>
      <c r="U67">
        <v>0</v>
      </c>
      <c r="V67">
        <v>447</v>
      </c>
      <c r="W67">
        <v>605</v>
      </c>
      <c r="X67">
        <v>2370</v>
      </c>
      <c r="Y67">
        <v>1204</v>
      </c>
      <c r="Z67">
        <v>2441</v>
      </c>
      <c r="AA67">
        <v>0</v>
      </c>
      <c r="AB67">
        <v>0</v>
      </c>
      <c r="AC67">
        <v>27060</v>
      </c>
    </row>
    <row r="68" spans="1:29" x14ac:dyDescent="0.35">
      <c r="A68">
        <f t="shared" si="1"/>
        <v>0</v>
      </c>
      <c r="B68" t="s">
        <v>256</v>
      </c>
      <c r="C68">
        <v>3736</v>
      </c>
      <c r="D68">
        <v>22656</v>
      </c>
      <c r="E68">
        <v>982</v>
      </c>
      <c r="F68">
        <v>0</v>
      </c>
      <c r="G68">
        <v>650</v>
      </c>
      <c r="H68">
        <v>228</v>
      </c>
      <c r="I68">
        <v>766</v>
      </c>
      <c r="J68">
        <v>2542</v>
      </c>
      <c r="K68">
        <v>3444</v>
      </c>
      <c r="L68">
        <v>5213</v>
      </c>
      <c r="M68">
        <v>5635</v>
      </c>
      <c r="N68">
        <v>414</v>
      </c>
      <c r="O68">
        <v>728</v>
      </c>
      <c r="P68">
        <v>614</v>
      </c>
      <c r="Q68">
        <v>1254</v>
      </c>
      <c r="R68">
        <v>10219</v>
      </c>
      <c r="S68">
        <v>3456</v>
      </c>
      <c r="T68">
        <v>3449</v>
      </c>
      <c r="U68">
        <v>1817</v>
      </c>
      <c r="V68">
        <v>308</v>
      </c>
      <c r="W68">
        <v>201</v>
      </c>
      <c r="X68">
        <v>4373</v>
      </c>
      <c r="Y68">
        <v>157</v>
      </c>
      <c r="Z68">
        <v>9911</v>
      </c>
      <c r="AA68">
        <v>3499</v>
      </c>
      <c r="AB68">
        <v>0</v>
      </c>
      <c r="AC68">
        <v>88080</v>
      </c>
    </row>
    <row r="69" spans="1:29" x14ac:dyDescent="0.35">
      <c r="A69">
        <f t="shared" si="1"/>
        <v>0</v>
      </c>
      <c r="B69" t="s">
        <v>256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196</v>
      </c>
      <c r="I69" s="1">
        <v>1547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</row>
    <row r="70" spans="1:29" x14ac:dyDescent="0.35">
      <c r="A70">
        <f t="shared" si="1"/>
        <v>0</v>
      </c>
      <c r="B70" t="s">
        <v>256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85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</row>
    <row r="71" spans="1:29" x14ac:dyDescent="0.35">
      <c r="A71">
        <f t="shared" si="1"/>
        <v>0</v>
      </c>
      <c r="B71" t="s">
        <v>448</v>
      </c>
      <c r="C71">
        <v>17290</v>
      </c>
      <c r="D71">
        <v>82730</v>
      </c>
      <c r="E71">
        <v>5562</v>
      </c>
      <c r="F71">
        <v>0</v>
      </c>
      <c r="G71">
        <v>1860</v>
      </c>
      <c r="H71">
        <v>0</v>
      </c>
      <c r="I71">
        <v>0</v>
      </c>
      <c r="J71">
        <v>13679</v>
      </c>
      <c r="K71">
        <v>4082</v>
      </c>
      <c r="L71">
        <v>14398</v>
      </c>
      <c r="M71">
        <v>0</v>
      </c>
      <c r="N71">
        <v>0</v>
      </c>
      <c r="O71">
        <v>1102</v>
      </c>
      <c r="P71">
        <v>0</v>
      </c>
      <c r="Q71">
        <v>3164</v>
      </c>
      <c r="R71">
        <v>14764</v>
      </c>
      <c r="S71">
        <v>7516</v>
      </c>
      <c r="T71">
        <v>8003</v>
      </c>
      <c r="U71">
        <v>5022</v>
      </c>
      <c r="V71">
        <v>0</v>
      </c>
      <c r="W71">
        <v>4217</v>
      </c>
      <c r="X71">
        <v>12579</v>
      </c>
      <c r="Y71">
        <v>2204</v>
      </c>
      <c r="Z71">
        <v>18417</v>
      </c>
      <c r="AA71">
        <v>0</v>
      </c>
      <c r="AB71">
        <v>0</v>
      </c>
      <c r="AC71">
        <v>216589</v>
      </c>
    </row>
    <row r="72" spans="1:29" x14ac:dyDescent="0.35">
      <c r="A72">
        <f t="shared" si="1"/>
        <v>0</v>
      </c>
      <c r="B72" t="s">
        <v>257</v>
      </c>
      <c r="C72">
        <v>1127</v>
      </c>
      <c r="D72">
        <v>6047</v>
      </c>
      <c r="E72">
        <v>328</v>
      </c>
      <c r="F72">
        <v>0</v>
      </c>
      <c r="G72">
        <v>10</v>
      </c>
      <c r="H72">
        <v>0</v>
      </c>
      <c r="I72">
        <v>0</v>
      </c>
      <c r="J72">
        <v>1021</v>
      </c>
      <c r="K72">
        <v>0</v>
      </c>
      <c r="L72">
        <v>303</v>
      </c>
      <c r="M72">
        <v>0</v>
      </c>
      <c r="N72">
        <v>0</v>
      </c>
      <c r="O72">
        <v>100</v>
      </c>
      <c r="P72">
        <v>0</v>
      </c>
      <c r="Q72">
        <v>0</v>
      </c>
      <c r="R72">
        <v>1414</v>
      </c>
      <c r="S72">
        <v>446</v>
      </c>
      <c r="T72">
        <v>688</v>
      </c>
      <c r="U72">
        <v>264</v>
      </c>
      <c r="V72">
        <v>0</v>
      </c>
      <c r="W72">
        <v>0</v>
      </c>
      <c r="X72">
        <v>788</v>
      </c>
      <c r="Y72">
        <v>200</v>
      </c>
      <c r="Z72">
        <v>2025</v>
      </c>
      <c r="AA72">
        <v>0</v>
      </c>
      <c r="AB72">
        <v>0</v>
      </c>
      <c r="AC72">
        <v>14761</v>
      </c>
    </row>
    <row r="73" spans="1:29" x14ac:dyDescent="0.35">
      <c r="A73">
        <f t="shared" si="1"/>
        <v>0</v>
      </c>
      <c r="B73" t="s">
        <v>258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73</v>
      </c>
      <c r="J73">
        <v>915</v>
      </c>
      <c r="K73">
        <v>0</v>
      </c>
      <c r="L73">
        <v>406</v>
      </c>
      <c r="M73">
        <v>0</v>
      </c>
      <c r="N73">
        <v>0</v>
      </c>
      <c r="O73">
        <v>137</v>
      </c>
      <c r="P73">
        <v>0</v>
      </c>
      <c r="Q73">
        <v>0</v>
      </c>
      <c r="R73">
        <v>1568</v>
      </c>
      <c r="S73">
        <v>110</v>
      </c>
      <c r="T73">
        <v>359</v>
      </c>
      <c r="U73">
        <v>0</v>
      </c>
      <c r="V73">
        <v>0</v>
      </c>
      <c r="W73">
        <v>16</v>
      </c>
      <c r="X73">
        <v>653</v>
      </c>
      <c r="Y73">
        <v>686</v>
      </c>
      <c r="Z73">
        <v>615</v>
      </c>
      <c r="AA73">
        <v>0</v>
      </c>
      <c r="AB73">
        <v>450</v>
      </c>
      <c r="AC73">
        <v>5988</v>
      </c>
    </row>
    <row r="74" spans="1:29" x14ac:dyDescent="0.35">
      <c r="A74">
        <f t="shared" si="1"/>
        <v>0</v>
      </c>
      <c r="B74" t="s">
        <v>259</v>
      </c>
      <c r="C74">
        <v>0</v>
      </c>
      <c r="D74">
        <v>0</v>
      </c>
      <c r="E74">
        <v>0</v>
      </c>
      <c r="F74">
        <v>0</v>
      </c>
      <c r="G74">
        <v>100</v>
      </c>
      <c r="H74">
        <v>0</v>
      </c>
      <c r="I74">
        <v>0</v>
      </c>
      <c r="J74">
        <v>230</v>
      </c>
      <c r="K74">
        <v>0</v>
      </c>
      <c r="L74">
        <v>135</v>
      </c>
      <c r="M74">
        <v>0</v>
      </c>
      <c r="N74">
        <v>0</v>
      </c>
      <c r="O74">
        <v>141</v>
      </c>
      <c r="P74">
        <v>0</v>
      </c>
      <c r="Q74">
        <v>0</v>
      </c>
      <c r="R74">
        <v>1678</v>
      </c>
      <c r="S74">
        <v>306</v>
      </c>
      <c r="T74">
        <v>468</v>
      </c>
      <c r="U74">
        <v>0</v>
      </c>
      <c r="V74">
        <v>103</v>
      </c>
      <c r="W74">
        <v>0</v>
      </c>
      <c r="X74">
        <v>524</v>
      </c>
      <c r="Y74">
        <v>95</v>
      </c>
      <c r="Z74">
        <v>796</v>
      </c>
      <c r="AA74">
        <v>0</v>
      </c>
      <c r="AB74">
        <v>0</v>
      </c>
      <c r="AC74">
        <v>4576</v>
      </c>
    </row>
    <row r="75" spans="1:29" x14ac:dyDescent="0.35">
      <c r="A75">
        <f t="shared" si="1"/>
        <v>0</v>
      </c>
      <c r="B75" t="s">
        <v>260</v>
      </c>
      <c r="C75">
        <v>5169</v>
      </c>
      <c r="D75">
        <v>19679</v>
      </c>
      <c r="E75">
        <v>1051</v>
      </c>
      <c r="F75">
        <v>1258</v>
      </c>
      <c r="G75">
        <v>288</v>
      </c>
      <c r="H75">
        <v>7343</v>
      </c>
      <c r="I75">
        <v>8417</v>
      </c>
      <c r="J75">
        <v>10498</v>
      </c>
      <c r="K75">
        <v>6044</v>
      </c>
      <c r="L75">
        <v>12241</v>
      </c>
      <c r="M75">
        <v>0</v>
      </c>
      <c r="N75">
        <v>0</v>
      </c>
      <c r="O75">
        <v>609</v>
      </c>
      <c r="P75">
        <v>0</v>
      </c>
      <c r="Q75">
        <v>1198</v>
      </c>
      <c r="R75">
        <v>11801</v>
      </c>
      <c r="S75">
        <v>4617</v>
      </c>
      <c r="T75">
        <v>5227</v>
      </c>
      <c r="U75">
        <v>2247</v>
      </c>
      <c r="V75">
        <v>0</v>
      </c>
      <c r="W75">
        <v>2155</v>
      </c>
      <c r="X75">
        <v>7968</v>
      </c>
      <c r="Y75">
        <v>33</v>
      </c>
      <c r="Z75">
        <v>16967</v>
      </c>
      <c r="AA75">
        <v>0</v>
      </c>
      <c r="AB75">
        <v>0</v>
      </c>
      <c r="AC75">
        <v>124810</v>
      </c>
    </row>
    <row r="76" spans="1:29" x14ac:dyDescent="0.35">
      <c r="A76">
        <f t="shared" si="1"/>
        <v>0</v>
      </c>
      <c r="B76" t="s">
        <v>261</v>
      </c>
      <c r="C76">
        <v>2292</v>
      </c>
      <c r="D76">
        <v>22672</v>
      </c>
      <c r="E76">
        <v>1138</v>
      </c>
      <c r="F76">
        <v>0</v>
      </c>
      <c r="G76">
        <v>0</v>
      </c>
      <c r="H76">
        <v>425</v>
      </c>
      <c r="I76">
        <v>979</v>
      </c>
      <c r="J76">
        <v>2190</v>
      </c>
      <c r="K76">
        <v>6083</v>
      </c>
      <c r="L76">
        <v>9413</v>
      </c>
      <c r="M76">
        <v>16</v>
      </c>
      <c r="N76">
        <v>0</v>
      </c>
      <c r="O76">
        <v>0</v>
      </c>
      <c r="P76">
        <v>0</v>
      </c>
      <c r="Q76">
        <v>1351</v>
      </c>
      <c r="R76">
        <v>20182</v>
      </c>
      <c r="S76">
        <v>5773</v>
      </c>
      <c r="T76">
        <v>12355</v>
      </c>
      <c r="U76">
        <v>819</v>
      </c>
      <c r="V76">
        <v>69</v>
      </c>
      <c r="W76">
        <v>445</v>
      </c>
      <c r="X76">
        <v>4969</v>
      </c>
      <c r="Y76">
        <v>4010</v>
      </c>
      <c r="Z76">
        <v>14472</v>
      </c>
      <c r="AA76">
        <v>0</v>
      </c>
      <c r="AB76">
        <v>0</v>
      </c>
      <c r="AC76">
        <v>109653</v>
      </c>
    </row>
    <row r="77" spans="1:29" x14ac:dyDescent="0.35">
      <c r="A77">
        <f t="shared" si="1"/>
        <v>0</v>
      </c>
      <c r="B77" t="s">
        <v>262</v>
      </c>
      <c r="C77">
        <v>0</v>
      </c>
      <c r="D77">
        <v>0</v>
      </c>
      <c r="E77">
        <v>0</v>
      </c>
      <c r="F77">
        <v>0</v>
      </c>
      <c r="G77">
        <v>80</v>
      </c>
      <c r="H77">
        <v>76</v>
      </c>
      <c r="I77">
        <v>205</v>
      </c>
      <c r="J77">
        <v>191</v>
      </c>
      <c r="K77">
        <v>0</v>
      </c>
      <c r="L77">
        <v>88</v>
      </c>
      <c r="M77">
        <v>0</v>
      </c>
      <c r="N77">
        <v>0</v>
      </c>
      <c r="O77">
        <v>240</v>
      </c>
      <c r="P77">
        <v>0</v>
      </c>
      <c r="Q77">
        <v>0</v>
      </c>
      <c r="R77">
        <v>1573</v>
      </c>
      <c r="S77">
        <v>94</v>
      </c>
      <c r="T77">
        <v>468</v>
      </c>
      <c r="U77">
        <v>339</v>
      </c>
      <c r="V77">
        <v>0</v>
      </c>
      <c r="W77">
        <v>146</v>
      </c>
      <c r="X77">
        <v>525</v>
      </c>
      <c r="Y77">
        <v>0</v>
      </c>
      <c r="Z77">
        <v>1099</v>
      </c>
      <c r="AA77">
        <v>0</v>
      </c>
      <c r="AB77">
        <v>0</v>
      </c>
      <c r="AC77">
        <v>5124</v>
      </c>
    </row>
    <row r="78" spans="1:29" x14ac:dyDescent="0.35">
      <c r="A78">
        <f t="shared" si="1"/>
        <v>0</v>
      </c>
      <c r="B78" t="s">
        <v>263</v>
      </c>
      <c r="C78">
        <v>643</v>
      </c>
      <c r="D78">
        <v>9937</v>
      </c>
      <c r="E78">
        <v>619</v>
      </c>
      <c r="F78">
        <v>0</v>
      </c>
      <c r="G78">
        <v>83</v>
      </c>
      <c r="H78">
        <v>0</v>
      </c>
      <c r="I78">
        <v>0</v>
      </c>
      <c r="J78">
        <v>813</v>
      </c>
      <c r="K78">
        <v>3547</v>
      </c>
      <c r="L78">
        <v>2500</v>
      </c>
      <c r="M78">
        <v>3712</v>
      </c>
      <c r="N78">
        <v>659</v>
      </c>
      <c r="O78">
        <v>516</v>
      </c>
      <c r="P78">
        <v>361</v>
      </c>
      <c r="Q78">
        <v>703</v>
      </c>
      <c r="R78">
        <v>7001</v>
      </c>
      <c r="S78">
        <v>1769</v>
      </c>
      <c r="T78">
        <v>2998</v>
      </c>
      <c r="U78">
        <v>893</v>
      </c>
      <c r="V78">
        <v>1815</v>
      </c>
      <c r="W78">
        <v>0</v>
      </c>
      <c r="X78">
        <v>3211</v>
      </c>
      <c r="Y78">
        <v>0</v>
      </c>
      <c r="Z78">
        <v>2747</v>
      </c>
      <c r="AA78">
        <v>0</v>
      </c>
      <c r="AB78">
        <v>35</v>
      </c>
      <c r="AC78">
        <v>44562</v>
      </c>
    </row>
    <row r="79" spans="1:29" x14ac:dyDescent="0.35">
      <c r="A79">
        <f t="shared" si="1"/>
        <v>0</v>
      </c>
      <c r="B79" t="s">
        <v>264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24</v>
      </c>
      <c r="K79">
        <v>0</v>
      </c>
      <c r="L79">
        <v>12</v>
      </c>
      <c r="M79">
        <v>0</v>
      </c>
      <c r="N79">
        <v>0</v>
      </c>
      <c r="O79">
        <v>120</v>
      </c>
      <c r="P79">
        <v>0</v>
      </c>
      <c r="Q79">
        <v>119</v>
      </c>
      <c r="R79">
        <v>1461</v>
      </c>
      <c r="S79">
        <v>11</v>
      </c>
      <c r="T79">
        <v>384</v>
      </c>
      <c r="U79">
        <v>29</v>
      </c>
      <c r="V79">
        <v>0</v>
      </c>
      <c r="W79">
        <v>1</v>
      </c>
      <c r="X79">
        <v>693</v>
      </c>
      <c r="Y79">
        <v>0</v>
      </c>
      <c r="Z79">
        <v>745</v>
      </c>
      <c r="AA79">
        <v>0</v>
      </c>
      <c r="AB79">
        <v>335</v>
      </c>
      <c r="AC79">
        <v>3934</v>
      </c>
    </row>
    <row r="80" spans="1:29" x14ac:dyDescent="0.35">
      <c r="A80">
        <f t="shared" si="1"/>
        <v>0</v>
      </c>
      <c r="B80" t="s">
        <v>265</v>
      </c>
      <c r="C80">
        <v>325</v>
      </c>
      <c r="D80">
        <v>4935</v>
      </c>
      <c r="E80">
        <v>433</v>
      </c>
      <c r="F80">
        <v>0</v>
      </c>
      <c r="G80">
        <v>0</v>
      </c>
      <c r="H80">
        <v>0</v>
      </c>
      <c r="I80">
        <v>0</v>
      </c>
      <c r="J80">
        <v>1874</v>
      </c>
      <c r="K80">
        <v>0</v>
      </c>
      <c r="L80">
        <v>1222</v>
      </c>
      <c r="M80">
        <v>0</v>
      </c>
      <c r="N80">
        <v>0</v>
      </c>
      <c r="O80">
        <v>0</v>
      </c>
      <c r="P80">
        <v>0</v>
      </c>
      <c r="Q80">
        <v>0</v>
      </c>
      <c r="R80">
        <v>2994</v>
      </c>
      <c r="S80">
        <v>1491</v>
      </c>
      <c r="T80">
        <v>883</v>
      </c>
      <c r="U80">
        <v>0</v>
      </c>
      <c r="V80">
        <v>0</v>
      </c>
      <c r="W80">
        <v>13</v>
      </c>
      <c r="X80">
        <v>1120</v>
      </c>
      <c r="Y80">
        <v>450</v>
      </c>
      <c r="Z80">
        <v>970</v>
      </c>
      <c r="AA80">
        <v>0</v>
      </c>
      <c r="AB80">
        <v>1209</v>
      </c>
      <c r="AC80">
        <v>17919</v>
      </c>
    </row>
    <row r="81" spans="1:29" x14ac:dyDescent="0.35">
      <c r="A81">
        <f t="shared" si="1"/>
        <v>0</v>
      </c>
      <c r="B81" t="s">
        <v>266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954</v>
      </c>
      <c r="K81">
        <v>0</v>
      </c>
      <c r="L81">
        <v>672</v>
      </c>
      <c r="M81">
        <v>0</v>
      </c>
      <c r="N81">
        <v>0</v>
      </c>
      <c r="O81">
        <v>125</v>
      </c>
      <c r="P81">
        <v>0</v>
      </c>
      <c r="Q81">
        <v>293</v>
      </c>
      <c r="R81">
        <v>2343</v>
      </c>
      <c r="S81">
        <v>98</v>
      </c>
      <c r="T81">
        <v>880</v>
      </c>
      <c r="U81">
        <v>0</v>
      </c>
      <c r="V81">
        <v>541</v>
      </c>
      <c r="W81">
        <v>0</v>
      </c>
      <c r="X81">
        <v>1097</v>
      </c>
      <c r="Y81">
        <v>1126</v>
      </c>
      <c r="Z81">
        <v>1317</v>
      </c>
      <c r="AA81">
        <v>0</v>
      </c>
      <c r="AB81">
        <v>0</v>
      </c>
      <c r="AC81">
        <v>9446</v>
      </c>
    </row>
    <row r="82" spans="1:29" x14ac:dyDescent="0.35">
      <c r="A82">
        <f t="shared" si="1"/>
        <v>0</v>
      </c>
      <c r="B82" t="s">
        <v>267</v>
      </c>
      <c r="C82">
        <v>0</v>
      </c>
      <c r="D82">
        <v>0</v>
      </c>
      <c r="E82">
        <v>0</v>
      </c>
      <c r="F82">
        <v>0</v>
      </c>
      <c r="G82">
        <v>35</v>
      </c>
      <c r="H82">
        <v>0</v>
      </c>
      <c r="I82">
        <v>0</v>
      </c>
      <c r="J82">
        <v>1968</v>
      </c>
      <c r="K82">
        <v>0</v>
      </c>
      <c r="L82">
        <v>1508</v>
      </c>
      <c r="M82">
        <v>2267</v>
      </c>
      <c r="N82">
        <v>85</v>
      </c>
      <c r="O82">
        <v>194</v>
      </c>
      <c r="P82">
        <v>0</v>
      </c>
      <c r="Q82">
        <v>389</v>
      </c>
      <c r="R82">
        <v>3120</v>
      </c>
      <c r="S82">
        <v>1560</v>
      </c>
      <c r="T82">
        <v>1684</v>
      </c>
      <c r="U82">
        <v>0</v>
      </c>
      <c r="V82">
        <v>218</v>
      </c>
      <c r="W82">
        <v>884</v>
      </c>
      <c r="X82">
        <v>1350</v>
      </c>
      <c r="Y82">
        <v>566</v>
      </c>
      <c r="Z82">
        <v>2982</v>
      </c>
      <c r="AA82">
        <v>0</v>
      </c>
      <c r="AB82">
        <v>0</v>
      </c>
      <c r="AC82">
        <v>18810</v>
      </c>
    </row>
    <row r="83" spans="1:29" x14ac:dyDescent="0.35">
      <c r="A83">
        <f t="shared" si="1"/>
        <v>0</v>
      </c>
      <c r="B83" t="s">
        <v>268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34</v>
      </c>
      <c r="K83">
        <v>0</v>
      </c>
      <c r="L83">
        <v>21</v>
      </c>
      <c r="M83">
        <v>0</v>
      </c>
      <c r="N83">
        <v>0</v>
      </c>
      <c r="O83">
        <v>0</v>
      </c>
      <c r="P83">
        <v>0</v>
      </c>
      <c r="Q83">
        <v>0</v>
      </c>
      <c r="R83">
        <v>795</v>
      </c>
      <c r="S83">
        <v>53</v>
      </c>
      <c r="T83">
        <v>105</v>
      </c>
      <c r="U83">
        <v>4</v>
      </c>
      <c r="V83">
        <v>0</v>
      </c>
      <c r="W83">
        <v>0</v>
      </c>
      <c r="X83">
        <v>232</v>
      </c>
      <c r="Y83">
        <v>0</v>
      </c>
      <c r="Z83">
        <v>207</v>
      </c>
      <c r="AA83">
        <v>0</v>
      </c>
      <c r="AB83">
        <v>0</v>
      </c>
      <c r="AC83">
        <v>1451</v>
      </c>
    </row>
    <row r="84" spans="1:29" x14ac:dyDescent="0.35">
      <c r="A84">
        <f t="shared" si="1"/>
        <v>0</v>
      </c>
      <c r="B84" t="s">
        <v>269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116</v>
      </c>
      <c r="K84">
        <v>0</v>
      </c>
      <c r="L84">
        <v>51</v>
      </c>
      <c r="M84">
        <v>0</v>
      </c>
      <c r="N84">
        <v>0</v>
      </c>
      <c r="O84">
        <v>0</v>
      </c>
      <c r="P84">
        <v>0</v>
      </c>
      <c r="Q84">
        <v>0</v>
      </c>
      <c r="R84">
        <v>1019</v>
      </c>
      <c r="S84">
        <v>241</v>
      </c>
      <c r="T84">
        <v>444</v>
      </c>
      <c r="U84">
        <v>126</v>
      </c>
      <c r="V84">
        <v>49</v>
      </c>
      <c r="W84">
        <v>0</v>
      </c>
      <c r="X84">
        <v>595</v>
      </c>
      <c r="Y84">
        <v>0</v>
      </c>
      <c r="Z84">
        <v>176</v>
      </c>
      <c r="AA84">
        <v>0</v>
      </c>
      <c r="AB84">
        <v>0</v>
      </c>
      <c r="AC84">
        <v>2817</v>
      </c>
    </row>
    <row r="85" spans="1:29" x14ac:dyDescent="0.35">
      <c r="A85">
        <f t="shared" si="1"/>
        <v>0</v>
      </c>
      <c r="B85" t="s">
        <v>270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332</v>
      </c>
      <c r="K85">
        <v>0</v>
      </c>
      <c r="L85">
        <v>131</v>
      </c>
      <c r="M85">
        <v>0</v>
      </c>
      <c r="N85">
        <v>0</v>
      </c>
      <c r="O85">
        <v>0</v>
      </c>
      <c r="P85">
        <v>0</v>
      </c>
      <c r="Q85">
        <v>0</v>
      </c>
      <c r="R85">
        <v>990</v>
      </c>
      <c r="S85">
        <v>0</v>
      </c>
      <c r="T85">
        <v>247</v>
      </c>
      <c r="U85">
        <v>97</v>
      </c>
      <c r="V85">
        <v>522</v>
      </c>
      <c r="W85">
        <v>0</v>
      </c>
      <c r="X85">
        <v>324</v>
      </c>
      <c r="Y85">
        <v>0</v>
      </c>
      <c r="Z85">
        <v>197</v>
      </c>
      <c r="AA85">
        <v>0</v>
      </c>
      <c r="AB85">
        <v>0</v>
      </c>
      <c r="AC85">
        <v>2840</v>
      </c>
    </row>
    <row r="86" spans="1:29" x14ac:dyDescent="0.35">
      <c r="A86">
        <f t="shared" si="1"/>
        <v>0</v>
      </c>
      <c r="B86" t="s">
        <v>271</v>
      </c>
      <c r="C86">
        <v>1974</v>
      </c>
      <c r="D86">
        <v>16466</v>
      </c>
      <c r="E86">
        <v>1560</v>
      </c>
      <c r="F86">
        <v>0</v>
      </c>
      <c r="G86">
        <v>433</v>
      </c>
      <c r="H86">
        <v>359</v>
      </c>
      <c r="I86">
        <v>694</v>
      </c>
      <c r="J86">
        <v>6283</v>
      </c>
      <c r="K86">
        <v>0</v>
      </c>
      <c r="L86">
        <v>6560</v>
      </c>
      <c r="M86">
        <v>0</v>
      </c>
      <c r="N86">
        <v>0</v>
      </c>
      <c r="O86">
        <v>0</v>
      </c>
      <c r="P86">
        <v>0</v>
      </c>
      <c r="Q86">
        <v>1261</v>
      </c>
      <c r="R86">
        <v>14507</v>
      </c>
      <c r="S86">
        <v>276</v>
      </c>
      <c r="T86">
        <v>3895</v>
      </c>
      <c r="U86">
        <v>0</v>
      </c>
      <c r="V86">
        <v>0</v>
      </c>
      <c r="W86">
        <v>614</v>
      </c>
      <c r="X86">
        <v>4729</v>
      </c>
      <c r="Y86">
        <v>8066</v>
      </c>
      <c r="Z86">
        <v>6899</v>
      </c>
      <c r="AA86">
        <v>0</v>
      </c>
      <c r="AB86">
        <v>0</v>
      </c>
      <c r="AC86">
        <v>74576</v>
      </c>
    </row>
    <row r="87" spans="1:29" x14ac:dyDescent="0.35">
      <c r="A87">
        <f t="shared" si="1"/>
        <v>0</v>
      </c>
      <c r="B87" t="s">
        <v>272</v>
      </c>
      <c r="C87">
        <v>992</v>
      </c>
      <c r="D87">
        <v>15618</v>
      </c>
      <c r="E87">
        <v>852</v>
      </c>
      <c r="F87">
        <v>236</v>
      </c>
      <c r="G87">
        <v>0</v>
      </c>
      <c r="H87">
        <v>0</v>
      </c>
      <c r="I87">
        <v>734</v>
      </c>
      <c r="J87">
        <v>3610</v>
      </c>
      <c r="K87">
        <v>0</v>
      </c>
      <c r="L87">
        <v>2521</v>
      </c>
      <c r="M87">
        <v>0</v>
      </c>
      <c r="N87">
        <v>0</v>
      </c>
      <c r="O87">
        <v>0</v>
      </c>
      <c r="P87">
        <v>0</v>
      </c>
      <c r="Q87">
        <v>525</v>
      </c>
      <c r="R87">
        <v>8568</v>
      </c>
      <c r="S87">
        <v>329</v>
      </c>
      <c r="T87">
        <v>1809</v>
      </c>
      <c r="U87">
        <v>0</v>
      </c>
      <c r="V87">
        <v>0</v>
      </c>
      <c r="W87">
        <v>515</v>
      </c>
      <c r="X87">
        <v>2664</v>
      </c>
      <c r="Y87">
        <v>4252</v>
      </c>
      <c r="Z87">
        <v>6693</v>
      </c>
      <c r="AA87">
        <v>0</v>
      </c>
      <c r="AB87">
        <v>0</v>
      </c>
      <c r="AC87">
        <v>49918</v>
      </c>
    </row>
    <row r="88" spans="1:29" x14ac:dyDescent="0.35">
      <c r="A88">
        <f t="shared" si="1"/>
        <v>0</v>
      </c>
      <c r="B88" t="s">
        <v>273</v>
      </c>
      <c r="C88">
        <v>354</v>
      </c>
      <c r="D88">
        <v>3710</v>
      </c>
      <c r="E88">
        <v>532</v>
      </c>
      <c r="F88">
        <v>0</v>
      </c>
      <c r="G88">
        <v>45</v>
      </c>
      <c r="H88">
        <v>0</v>
      </c>
      <c r="I88">
        <v>0</v>
      </c>
      <c r="J88">
        <v>2584</v>
      </c>
      <c r="K88">
        <v>45</v>
      </c>
      <c r="L88">
        <v>1561</v>
      </c>
      <c r="M88">
        <v>0</v>
      </c>
      <c r="N88">
        <v>0</v>
      </c>
      <c r="O88">
        <v>259</v>
      </c>
      <c r="P88">
        <v>0</v>
      </c>
      <c r="Q88">
        <v>0</v>
      </c>
      <c r="R88">
        <v>2452</v>
      </c>
      <c r="S88">
        <v>628</v>
      </c>
      <c r="T88">
        <v>983</v>
      </c>
      <c r="U88">
        <v>273</v>
      </c>
      <c r="V88">
        <v>0</v>
      </c>
      <c r="W88">
        <v>1</v>
      </c>
      <c r="X88">
        <v>1364</v>
      </c>
      <c r="Y88">
        <v>40</v>
      </c>
      <c r="Z88">
        <v>1159</v>
      </c>
      <c r="AA88">
        <v>0</v>
      </c>
      <c r="AB88">
        <v>0</v>
      </c>
      <c r="AC88">
        <v>15990</v>
      </c>
    </row>
    <row r="89" spans="1:29" x14ac:dyDescent="0.35">
      <c r="A89">
        <f t="shared" si="1"/>
        <v>0</v>
      </c>
      <c r="B89" t="s">
        <v>274</v>
      </c>
      <c r="C89">
        <v>1477</v>
      </c>
      <c r="D89">
        <v>17672</v>
      </c>
      <c r="E89">
        <v>1423</v>
      </c>
      <c r="F89">
        <v>633</v>
      </c>
      <c r="G89">
        <v>86</v>
      </c>
      <c r="H89">
        <v>0</v>
      </c>
      <c r="I89">
        <v>0</v>
      </c>
      <c r="J89">
        <v>583</v>
      </c>
      <c r="K89">
        <v>8053</v>
      </c>
      <c r="L89">
        <v>10374</v>
      </c>
      <c r="M89">
        <v>6782</v>
      </c>
      <c r="N89">
        <v>436</v>
      </c>
      <c r="O89">
        <v>1600</v>
      </c>
      <c r="P89">
        <v>0</v>
      </c>
      <c r="Q89">
        <v>230</v>
      </c>
      <c r="R89">
        <v>8492</v>
      </c>
      <c r="S89">
        <v>1144</v>
      </c>
      <c r="T89">
        <v>5989</v>
      </c>
      <c r="U89">
        <v>2321</v>
      </c>
      <c r="V89">
        <v>171</v>
      </c>
      <c r="W89">
        <v>96</v>
      </c>
      <c r="X89">
        <v>5424</v>
      </c>
      <c r="Y89">
        <v>182</v>
      </c>
      <c r="Z89">
        <v>10375</v>
      </c>
      <c r="AA89">
        <v>0</v>
      </c>
      <c r="AB89">
        <v>0</v>
      </c>
      <c r="AC89">
        <v>83543</v>
      </c>
    </row>
    <row r="90" spans="1:29" x14ac:dyDescent="0.35">
      <c r="A90">
        <f t="shared" si="1"/>
        <v>0</v>
      </c>
      <c r="B90" t="s">
        <v>275</v>
      </c>
      <c r="C90">
        <v>1013</v>
      </c>
      <c r="D90">
        <v>5410</v>
      </c>
      <c r="E90">
        <v>317</v>
      </c>
      <c r="F90">
        <v>0</v>
      </c>
      <c r="G90">
        <v>0</v>
      </c>
      <c r="H90">
        <v>0</v>
      </c>
      <c r="I90">
        <v>138</v>
      </c>
      <c r="J90">
        <v>445</v>
      </c>
      <c r="K90">
        <v>0</v>
      </c>
      <c r="L90">
        <v>358</v>
      </c>
      <c r="M90">
        <v>0</v>
      </c>
      <c r="N90">
        <v>0</v>
      </c>
      <c r="O90">
        <v>246</v>
      </c>
      <c r="P90">
        <v>0</v>
      </c>
      <c r="Q90">
        <v>0</v>
      </c>
      <c r="R90">
        <v>2975</v>
      </c>
      <c r="S90">
        <v>86</v>
      </c>
      <c r="T90">
        <v>1159</v>
      </c>
      <c r="U90">
        <v>837</v>
      </c>
      <c r="V90">
        <v>14</v>
      </c>
      <c r="W90">
        <v>5</v>
      </c>
      <c r="X90">
        <v>676</v>
      </c>
      <c r="Y90">
        <v>0</v>
      </c>
      <c r="Z90">
        <v>4355</v>
      </c>
      <c r="AA90">
        <v>0</v>
      </c>
      <c r="AB90">
        <v>1418</v>
      </c>
      <c r="AC90">
        <v>19452</v>
      </c>
    </row>
    <row r="91" spans="1:29" x14ac:dyDescent="0.35">
      <c r="A91">
        <f t="shared" si="1"/>
        <v>0</v>
      </c>
      <c r="B91" t="s">
        <v>276</v>
      </c>
      <c r="C91">
        <v>1896</v>
      </c>
      <c r="D91">
        <v>14275</v>
      </c>
      <c r="E91">
        <v>1516</v>
      </c>
      <c r="F91">
        <v>538</v>
      </c>
      <c r="G91">
        <v>394</v>
      </c>
      <c r="H91">
        <v>0</v>
      </c>
      <c r="I91">
        <v>433</v>
      </c>
      <c r="J91">
        <v>6297</v>
      </c>
      <c r="K91">
        <v>1039</v>
      </c>
      <c r="L91">
        <v>5055</v>
      </c>
      <c r="M91">
        <v>4685</v>
      </c>
      <c r="N91">
        <v>299</v>
      </c>
      <c r="O91">
        <v>1080</v>
      </c>
      <c r="P91">
        <v>0</v>
      </c>
      <c r="Q91">
        <v>1307</v>
      </c>
      <c r="R91">
        <v>11635</v>
      </c>
      <c r="S91">
        <v>646</v>
      </c>
      <c r="T91">
        <v>5381</v>
      </c>
      <c r="U91">
        <v>1928</v>
      </c>
      <c r="V91">
        <v>153</v>
      </c>
      <c r="W91">
        <v>228</v>
      </c>
      <c r="X91">
        <v>5219</v>
      </c>
      <c r="Y91">
        <v>38</v>
      </c>
      <c r="Z91">
        <v>12525</v>
      </c>
      <c r="AA91">
        <v>0</v>
      </c>
      <c r="AB91">
        <v>0</v>
      </c>
      <c r="AC91">
        <v>76567</v>
      </c>
    </row>
    <row r="92" spans="1:29" x14ac:dyDescent="0.35">
      <c r="A92">
        <f t="shared" si="1"/>
        <v>0</v>
      </c>
      <c r="B92" t="s">
        <v>277</v>
      </c>
      <c r="C92">
        <v>2386</v>
      </c>
      <c r="D92">
        <v>22753</v>
      </c>
      <c r="E92">
        <v>1413</v>
      </c>
      <c r="F92">
        <v>186</v>
      </c>
      <c r="G92">
        <v>230</v>
      </c>
      <c r="H92">
        <v>943</v>
      </c>
      <c r="I92">
        <v>1247</v>
      </c>
      <c r="J92">
        <v>4510</v>
      </c>
      <c r="K92">
        <v>0</v>
      </c>
      <c r="L92">
        <v>2260</v>
      </c>
      <c r="M92">
        <v>0</v>
      </c>
      <c r="N92">
        <v>0</v>
      </c>
      <c r="O92">
        <v>0</v>
      </c>
      <c r="P92">
        <v>0</v>
      </c>
      <c r="Q92">
        <v>0</v>
      </c>
      <c r="R92">
        <v>12922</v>
      </c>
      <c r="S92">
        <v>2294</v>
      </c>
      <c r="T92">
        <v>2345</v>
      </c>
      <c r="U92">
        <v>1531</v>
      </c>
      <c r="V92">
        <v>0</v>
      </c>
      <c r="W92">
        <v>2567</v>
      </c>
      <c r="X92">
        <v>3163</v>
      </c>
      <c r="Y92">
        <v>2578</v>
      </c>
      <c r="Z92">
        <v>4431</v>
      </c>
      <c r="AA92">
        <v>0</v>
      </c>
      <c r="AB92">
        <v>4040</v>
      </c>
      <c r="AC92">
        <v>72218</v>
      </c>
    </row>
    <row r="93" spans="1:29" x14ac:dyDescent="0.35">
      <c r="A93">
        <f t="shared" si="1"/>
        <v>0</v>
      </c>
      <c r="B93" t="s">
        <v>277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419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</row>
    <row r="94" spans="1:29" x14ac:dyDescent="0.35">
      <c r="A94">
        <f t="shared" si="1"/>
        <v>0</v>
      </c>
      <c r="B94" t="s">
        <v>278</v>
      </c>
      <c r="C94">
        <v>1067</v>
      </c>
      <c r="D94">
        <v>12562</v>
      </c>
      <c r="E94">
        <v>978</v>
      </c>
      <c r="F94">
        <v>681</v>
      </c>
      <c r="G94">
        <v>12</v>
      </c>
      <c r="H94">
        <v>0</v>
      </c>
      <c r="I94">
        <v>0</v>
      </c>
      <c r="J94">
        <v>1656</v>
      </c>
      <c r="K94">
        <v>0</v>
      </c>
      <c r="L94">
        <v>1441</v>
      </c>
      <c r="M94">
        <v>4258</v>
      </c>
      <c r="N94">
        <v>657</v>
      </c>
      <c r="O94">
        <v>1074</v>
      </c>
      <c r="P94">
        <v>0</v>
      </c>
      <c r="Q94">
        <v>675</v>
      </c>
      <c r="R94">
        <v>5926</v>
      </c>
      <c r="S94">
        <v>2376</v>
      </c>
      <c r="T94">
        <v>3302</v>
      </c>
      <c r="U94">
        <v>845</v>
      </c>
      <c r="V94">
        <v>391</v>
      </c>
      <c r="W94">
        <v>1975</v>
      </c>
      <c r="X94">
        <v>2618</v>
      </c>
      <c r="Y94">
        <v>71</v>
      </c>
      <c r="Z94">
        <v>5014</v>
      </c>
      <c r="AA94">
        <v>0</v>
      </c>
      <c r="AB94">
        <v>0</v>
      </c>
      <c r="AC94">
        <v>47579</v>
      </c>
    </row>
    <row r="95" spans="1:29" x14ac:dyDescent="0.35">
      <c r="A95">
        <f t="shared" si="1"/>
        <v>0</v>
      </c>
      <c r="B95" t="s">
        <v>279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1383</v>
      </c>
      <c r="K95">
        <v>782</v>
      </c>
      <c r="L95">
        <v>815</v>
      </c>
      <c r="M95">
        <v>0</v>
      </c>
      <c r="N95">
        <v>0</v>
      </c>
      <c r="O95">
        <v>232</v>
      </c>
      <c r="P95">
        <v>0</v>
      </c>
      <c r="Q95">
        <v>0</v>
      </c>
      <c r="R95">
        <v>2550</v>
      </c>
      <c r="S95">
        <v>57</v>
      </c>
      <c r="T95">
        <v>811</v>
      </c>
      <c r="U95">
        <v>24</v>
      </c>
      <c r="V95">
        <v>0</v>
      </c>
      <c r="W95">
        <v>379</v>
      </c>
      <c r="X95">
        <v>1168</v>
      </c>
      <c r="Y95">
        <v>0</v>
      </c>
      <c r="Z95">
        <v>1285</v>
      </c>
      <c r="AA95">
        <v>0</v>
      </c>
      <c r="AB95">
        <v>0</v>
      </c>
      <c r="AC95">
        <v>9486</v>
      </c>
    </row>
    <row r="96" spans="1:29" x14ac:dyDescent="0.35">
      <c r="A96">
        <f t="shared" si="1"/>
        <v>0</v>
      </c>
      <c r="B96" t="s">
        <v>280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66</v>
      </c>
      <c r="K96">
        <v>0</v>
      </c>
      <c r="L96">
        <v>44</v>
      </c>
      <c r="M96">
        <v>0</v>
      </c>
      <c r="N96">
        <v>0</v>
      </c>
      <c r="O96">
        <v>30</v>
      </c>
      <c r="P96">
        <v>0</v>
      </c>
      <c r="Q96">
        <v>0</v>
      </c>
      <c r="R96">
        <v>888</v>
      </c>
      <c r="S96">
        <v>0</v>
      </c>
      <c r="T96">
        <v>170</v>
      </c>
      <c r="U96">
        <v>140</v>
      </c>
      <c r="V96">
        <v>0</v>
      </c>
      <c r="W96">
        <v>0</v>
      </c>
      <c r="X96">
        <v>264</v>
      </c>
      <c r="Y96">
        <v>3</v>
      </c>
      <c r="Z96">
        <v>170</v>
      </c>
      <c r="AA96">
        <v>0</v>
      </c>
      <c r="AB96">
        <v>0</v>
      </c>
      <c r="AC96">
        <v>1775</v>
      </c>
    </row>
    <row r="97" spans="1:29" x14ac:dyDescent="0.35">
      <c r="A97">
        <f t="shared" si="1"/>
        <v>0</v>
      </c>
      <c r="B97" t="s">
        <v>281</v>
      </c>
      <c r="C97">
        <v>469</v>
      </c>
      <c r="D97">
        <v>14548</v>
      </c>
      <c r="E97">
        <v>1406</v>
      </c>
      <c r="F97">
        <v>791</v>
      </c>
      <c r="G97">
        <v>0</v>
      </c>
      <c r="H97">
        <v>0</v>
      </c>
      <c r="I97">
        <v>0</v>
      </c>
      <c r="J97">
        <v>7622</v>
      </c>
      <c r="K97">
        <v>308</v>
      </c>
      <c r="L97">
        <v>6104</v>
      </c>
      <c r="M97">
        <v>4604</v>
      </c>
      <c r="N97">
        <v>809</v>
      </c>
      <c r="O97">
        <v>1002</v>
      </c>
      <c r="P97">
        <v>0</v>
      </c>
      <c r="Q97">
        <v>1433</v>
      </c>
      <c r="R97">
        <v>9475</v>
      </c>
      <c r="S97">
        <v>2314</v>
      </c>
      <c r="T97">
        <v>3455</v>
      </c>
      <c r="U97">
        <v>1204</v>
      </c>
      <c r="V97">
        <v>702</v>
      </c>
      <c r="W97">
        <v>1744</v>
      </c>
      <c r="X97">
        <v>5381</v>
      </c>
      <c r="Y97">
        <v>0</v>
      </c>
      <c r="Z97">
        <v>6992</v>
      </c>
      <c r="AA97">
        <v>0</v>
      </c>
      <c r="AB97">
        <v>0</v>
      </c>
      <c r="AC97">
        <v>70363</v>
      </c>
    </row>
    <row r="98" spans="1:29" x14ac:dyDescent="0.35">
      <c r="A98">
        <f t="shared" si="1"/>
        <v>0</v>
      </c>
      <c r="B98" t="s">
        <v>282</v>
      </c>
      <c r="C98">
        <v>1122</v>
      </c>
      <c r="D98">
        <v>8740</v>
      </c>
      <c r="E98">
        <v>772</v>
      </c>
      <c r="F98">
        <v>108</v>
      </c>
      <c r="G98">
        <v>55</v>
      </c>
      <c r="H98">
        <v>0</v>
      </c>
      <c r="I98">
        <v>0</v>
      </c>
      <c r="J98">
        <v>3765</v>
      </c>
      <c r="K98">
        <v>1790</v>
      </c>
      <c r="L98">
        <v>4954</v>
      </c>
      <c r="M98">
        <v>4287</v>
      </c>
      <c r="N98">
        <v>168</v>
      </c>
      <c r="O98">
        <v>607</v>
      </c>
      <c r="P98">
        <v>0</v>
      </c>
      <c r="Q98">
        <v>0</v>
      </c>
      <c r="R98">
        <v>7776</v>
      </c>
      <c r="S98">
        <v>2197</v>
      </c>
      <c r="T98">
        <v>2781</v>
      </c>
      <c r="U98">
        <v>0</v>
      </c>
      <c r="V98">
        <v>99</v>
      </c>
      <c r="W98">
        <v>2670</v>
      </c>
      <c r="X98">
        <v>3015</v>
      </c>
      <c r="Y98">
        <v>3082</v>
      </c>
      <c r="Z98">
        <v>9981</v>
      </c>
      <c r="AA98">
        <v>0</v>
      </c>
      <c r="AB98">
        <v>0</v>
      </c>
      <c r="AC98">
        <v>57969</v>
      </c>
    </row>
    <row r="99" spans="1:29" x14ac:dyDescent="0.35">
      <c r="A99">
        <f t="shared" si="1"/>
        <v>0</v>
      </c>
      <c r="B99" t="s">
        <v>283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56</v>
      </c>
      <c r="K99">
        <v>0</v>
      </c>
      <c r="L99">
        <v>2</v>
      </c>
      <c r="M99">
        <v>0</v>
      </c>
      <c r="N99">
        <v>0</v>
      </c>
      <c r="O99">
        <v>25</v>
      </c>
      <c r="P99">
        <v>0</v>
      </c>
      <c r="Q99">
        <v>0</v>
      </c>
      <c r="R99">
        <v>488</v>
      </c>
      <c r="S99">
        <v>0</v>
      </c>
      <c r="T99">
        <v>186</v>
      </c>
      <c r="U99">
        <v>0</v>
      </c>
      <c r="V99">
        <v>0</v>
      </c>
      <c r="W99">
        <v>0</v>
      </c>
      <c r="X99">
        <v>427</v>
      </c>
      <c r="Y99">
        <v>60</v>
      </c>
      <c r="Z99">
        <v>252</v>
      </c>
      <c r="AA99">
        <v>0</v>
      </c>
      <c r="AB99">
        <v>0</v>
      </c>
      <c r="AC99">
        <v>1496</v>
      </c>
    </row>
    <row r="100" spans="1:29" x14ac:dyDescent="0.35">
      <c r="A100">
        <f t="shared" si="1"/>
        <v>0</v>
      </c>
      <c r="B100" t="s">
        <v>284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179</v>
      </c>
      <c r="I100">
        <v>555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15</v>
      </c>
      <c r="R100">
        <v>439</v>
      </c>
      <c r="S100">
        <v>307</v>
      </c>
      <c r="T100">
        <v>158</v>
      </c>
      <c r="U100">
        <v>0</v>
      </c>
      <c r="V100">
        <v>0</v>
      </c>
      <c r="W100">
        <v>3</v>
      </c>
      <c r="X100">
        <v>321</v>
      </c>
      <c r="Y100">
        <v>0</v>
      </c>
      <c r="Z100">
        <v>311</v>
      </c>
      <c r="AA100">
        <v>326</v>
      </c>
      <c r="AB100">
        <v>172</v>
      </c>
      <c r="AC100">
        <v>2786</v>
      </c>
    </row>
    <row r="101" spans="1:29" x14ac:dyDescent="0.35">
      <c r="A101">
        <f t="shared" si="1"/>
        <v>0</v>
      </c>
      <c r="B101" t="s">
        <v>285</v>
      </c>
      <c r="C101">
        <v>1137</v>
      </c>
      <c r="D101">
        <v>11657</v>
      </c>
      <c r="E101">
        <v>771</v>
      </c>
      <c r="F101">
        <v>143</v>
      </c>
      <c r="G101">
        <v>158</v>
      </c>
      <c r="H101">
        <v>0</v>
      </c>
      <c r="I101">
        <v>0</v>
      </c>
      <c r="J101">
        <v>5115</v>
      </c>
      <c r="K101">
        <v>5944</v>
      </c>
      <c r="L101">
        <v>9258</v>
      </c>
      <c r="M101">
        <v>4961</v>
      </c>
      <c r="N101">
        <v>117</v>
      </c>
      <c r="O101">
        <v>401</v>
      </c>
      <c r="P101">
        <v>0</v>
      </c>
      <c r="Q101">
        <v>527</v>
      </c>
      <c r="R101">
        <v>8633</v>
      </c>
      <c r="S101">
        <v>1396</v>
      </c>
      <c r="T101">
        <v>2380</v>
      </c>
      <c r="U101">
        <v>0</v>
      </c>
      <c r="V101">
        <v>123</v>
      </c>
      <c r="W101">
        <v>159</v>
      </c>
      <c r="X101">
        <v>5571</v>
      </c>
      <c r="Y101">
        <v>3349</v>
      </c>
      <c r="Z101">
        <v>8337</v>
      </c>
      <c r="AA101">
        <v>0</v>
      </c>
      <c r="AB101">
        <v>0</v>
      </c>
      <c r="AC101">
        <v>70137</v>
      </c>
    </row>
    <row r="102" spans="1:29" x14ac:dyDescent="0.35">
      <c r="A102">
        <f t="shared" si="1"/>
        <v>0</v>
      </c>
      <c r="B102" t="s">
        <v>286</v>
      </c>
      <c r="C102">
        <v>1164</v>
      </c>
      <c r="D102">
        <v>15851</v>
      </c>
      <c r="E102">
        <v>937</v>
      </c>
      <c r="F102">
        <v>111</v>
      </c>
      <c r="G102">
        <v>70</v>
      </c>
      <c r="H102">
        <v>0</v>
      </c>
      <c r="I102">
        <v>348</v>
      </c>
      <c r="J102">
        <v>6335</v>
      </c>
      <c r="K102">
        <v>0</v>
      </c>
      <c r="L102">
        <v>5088</v>
      </c>
      <c r="M102">
        <v>4032</v>
      </c>
      <c r="N102">
        <v>398</v>
      </c>
      <c r="O102">
        <v>887</v>
      </c>
      <c r="P102">
        <v>0</v>
      </c>
      <c r="Q102">
        <v>619</v>
      </c>
      <c r="R102">
        <v>8151</v>
      </c>
      <c r="S102">
        <v>626</v>
      </c>
      <c r="T102">
        <v>1879</v>
      </c>
      <c r="U102">
        <v>0</v>
      </c>
      <c r="V102">
        <v>233</v>
      </c>
      <c r="W102">
        <v>1195</v>
      </c>
      <c r="X102">
        <v>4543</v>
      </c>
      <c r="Y102">
        <v>2625</v>
      </c>
      <c r="Z102">
        <v>6453</v>
      </c>
      <c r="AA102">
        <v>0</v>
      </c>
      <c r="AB102">
        <v>0</v>
      </c>
      <c r="AC102">
        <v>62192</v>
      </c>
    </row>
    <row r="103" spans="1:29" x14ac:dyDescent="0.35">
      <c r="A103">
        <f t="shared" si="1"/>
        <v>0</v>
      </c>
      <c r="B103" t="s">
        <v>286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647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</row>
    <row r="104" spans="1:29" x14ac:dyDescent="0.35">
      <c r="A104">
        <f t="shared" si="1"/>
        <v>0</v>
      </c>
      <c r="B104" t="s">
        <v>287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2163</v>
      </c>
      <c r="J104">
        <v>256</v>
      </c>
      <c r="K104">
        <v>0</v>
      </c>
      <c r="L104">
        <v>216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627</v>
      </c>
      <c r="S104">
        <v>27</v>
      </c>
      <c r="T104">
        <v>337</v>
      </c>
      <c r="U104">
        <v>0</v>
      </c>
      <c r="V104">
        <v>104</v>
      </c>
      <c r="W104">
        <v>0</v>
      </c>
      <c r="X104">
        <v>511</v>
      </c>
      <c r="Y104">
        <v>0</v>
      </c>
      <c r="Z104">
        <v>726</v>
      </c>
      <c r="AA104">
        <v>0</v>
      </c>
      <c r="AB104">
        <v>0</v>
      </c>
      <c r="AC104">
        <v>4972</v>
      </c>
    </row>
    <row r="105" spans="1:29" x14ac:dyDescent="0.35">
      <c r="A105">
        <f t="shared" si="1"/>
        <v>0</v>
      </c>
      <c r="B105" t="s">
        <v>287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5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</row>
    <row r="106" spans="1:29" x14ac:dyDescent="0.35">
      <c r="A106">
        <f t="shared" si="1"/>
        <v>0</v>
      </c>
      <c r="B106" t="s">
        <v>288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37</v>
      </c>
      <c r="K106">
        <v>0</v>
      </c>
      <c r="L106">
        <v>24</v>
      </c>
      <c r="M106">
        <v>0</v>
      </c>
      <c r="N106">
        <v>0</v>
      </c>
      <c r="O106">
        <v>114</v>
      </c>
      <c r="P106">
        <v>0</v>
      </c>
      <c r="Q106">
        <v>0</v>
      </c>
      <c r="R106">
        <v>1799</v>
      </c>
      <c r="S106">
        <v>56</v>
      </c>
      <c r="T106">
        <v>175</v>
      </c>
      <c r="U106">
        <v>180</v>
      </c>
      <c r="V106">
        <v>0</v>
      </c>
      <c r="W106">
        <v>0</v>
      </c>
      <c r="X106">
        <v>411</v>
      </c>
      <c r="Y106">
        <v>4</v>
      </c>
      <c r="Z106">
        <v>437</v>
      </c>
      <c r="AA106">
        <v>0</v>
      </c>
      <c r="AB106">
        <v>0</v>
      </c>
      <c r="AC106">
        <v>3237</v>
      </c>
    </row>
    <row r="107" spans="1:29" x14ac:dyDescent="0.35">
      <c r="A107">
        <f t="shared" si="1"/>
        <v>0</v>
      </c>
      <c r="B107" t="s">
        <v>289</v>
      </c>
      <c r="C107">
        <v>0</v>
      </c>
      <c r="D107">
        <v>15292</v>
      </c>
      <c r="E107">
        <v>1029</v>
      </c>
      <c r="F107">
        <v>1195</v>
      </c>
      <c r="G107">
        <v>67</v>
      </c>
      <c r="H107">
        <v>484</v>
      </c>
      <c r="I107">
        <v>1684</v>
      </c>
      <c r="J107">
        <v>2326</v>
      </c>
      <c r="K107">
        <v>8293</v>
      </c>
      <c r="L107">
        <v>6705</v>
      </c>
      <c r="M107">
        <v>5587</v>
      </c>
      <c r="N107">
        <v>582</v>
      </c>
      <c r="O107">
        <v>470</v>
      </c>
      <c r="P107">
        <v>0</v>
      </c>
      <c r="Q107">
        <v>0</v>
      </c>
      <c r="R107">
        <v>16950</v>
      </c>
      <c r="S107">
        <v>9936</v>
      </c>
      <c r="T107">
        <v>4439</v>
      </c>
      <c r="U107">
        <v>973</v>
      </c>
      <c r="V107">
        <v>0</v>
      </c>
      <c r="W107">
        <v>1416</v>
      </c>
      <c r="X107">
        <v>4054</v>
      </c>
      <c r="Y107">
        <v>200</v>
      </c>
      <c r="Z107">
        <v>10757</v>
      </c>
      <c r="AA107">
        <v>0</v>
      </c>
      <c r="AB107">
        <v>0</v>
      </c>
      <c r="AC107">
        <v>92439</v>
      </c>
    </row>
    <row r="108" spans="1:29" x14ac:dyDescent="0.35">
      <c r="A108">
        <f t="shared" si="1"/>
        <v>0</v>
      </c>
      <c r="B108" t="s">
        <v>290</v>
      </c>
      <c r="C108">
        <v>1546</v>
      </c>
      <c r="D108">
        <v>19784</v>
      </c>
      <c r="E108">
        <v>1012</v>
      </c>
      <c r="F108">
        <v>638</v>
      </c>
      <c r="G108">
        <v>6166</v>
      </c>
      <c r="H108">
        <v>237</v>
      </c>
      <c r="I108">
        <v>1058</v>
      </c>
      <c r="J108">
        <v>0</v>
      </c>
      <c r="K108">
        <v>11071</v>
      </c>
      <c r="L108">
        <v>8114</v>
      </c>
      <c r="M108">
        <v>4529</v>
      </c>
      <c r="N108">
        <v>103</v>
      </c>
      <c r="O108">
        <v>337</v>
      </c>
      <c r="P108">
        <v>0</v>
      </c>
      <c r="Q108">
        <v>3286</v>
      </c>
      <c r="R108">
        <v>9459</v>
      </c>
      <c r="S108">
        <v>809</v>
      </c>
      <c r="T108">
        <v>2577</v>
      </c>
      <c r="U108">
        <v>110</v>
      </c>
      <c r="V108">
        <v>2734</v>
      </c>
      <c r="W108">
        <v>4296</v>
      </c>
      <c r="X108">
        <v>3812</v>
      </c>
      <c r="Y108">
        <v>4256</v>
      </c>
      <c r="Z108">
        <v>12486</v>
      </c>
      <c r="AA108">
        <v>0</v>
      </c>
      <c r="AB108">
        <v>0</v>
      </c>
      <c r="AC108">
        <v>98420</v>
      </c>
    </row>
    <row r="109" spans="1:29" x14ac:dyDescent="0.35">
      <c r="A109">
        <f t="shared" si="1"/>
        <v>0</v>
      </c>
      <c r="B109" t="s">
        <v>291</v>
      </c>
      <c r="C109">
        <v>36</v>
      </c>
      <c r="D109">
        <v>19262</v>
      </c>
      <c r="E109">
        <v>2101</v>
      </c>
      <c r="F109">
        <v>421</v>
      </c>
      <c r="G109">
        <v>6151</v>
      </c>
      <c r="H109">
        <v>1084</v>
      </c>
      <c r="I109">
        <v>790</v>
      </c>
      <c r="J109">
        <v>0</v>
      </c>
      <c r="K109">
        <v>13894</v>
      </c>
      <c r="L109">
        <v>15219</v>
      </c>
      <c r="M109">
        <v>4532</v>
      </c>
      <c r="N109">
        <v>252</v>
      </c>
      <c r="O109">
        <v>717</v>
      </c>
      <c r="P109">
        <v>0</v>
      </c>
      <c r="Q109">
        <v>974</v>
      </c>
      <c r="R109">
        <v>6393</v>
      </c>
      <c r="S109">
        <v>3634</v>
      </c>
      <c r="T109">
        <v>4126</v>
      </c>
      <c r="U109">
        <v>513</v>
      </c>
      <c r="V109">
        <v>1812</v>
      </c>
      <c r="W109">
        <v>7056</v>
      </c>
      <c r="X109">
        <v>1978</v>
      </c>
      <c r="Y109">
        <v>444</v>
      </c>
      <c r="Z109">
        <v>12248</v>
      </c>
      <c r="AA109">
        <v>0</v>
      </c>
      <c r="AB109">
        <v>0</v>
      </c>
      <c r="AC109">
        <v>103637</v>
      </c>
    </row>
    <row r="110" spans="1:29" x14ac:dyDescent="0.35">
      <c r="A110">
        <f t="shared" si="1"/>
        <v>0</v>
      </c>
      <c r="B110" t="s">
        <v>292</v>
      </c>
      <c r="C110">
        <v>2053</v>
      </c>
      <c r="D110">
        <v>10089</v>
      </c>
      <c r="E110">
        <v>469</v>
      </c>
      <c r="F110">
        <v>0</v>
      </c>
      <c r="G110">
        <v>1721</v>
      </c>
      <c r="H110">
        <v>159</v>
      </c>
      <c r="I110">
        <v>790</v>
      </c>
      <c r="J110">
        <v>0</v>
      </c>
      <c r="K110">
        <v>425</v>
      </c>
      <c r="L110">
        <v>718</v>
      </c>
      <c r="M110">
        <v>2465</v>
      </c>
      <c r="N110">
        <v>57</v>
      </c>
      <c r="O110">
        <v>26</v>
      </c>
      <c r="P110">
        <v>0</v>
      </c>
      <c r="Q110">
        <v>0</v>
      </c>
      <c r="R110">
        <v>2359</v>
      </c>
      <c r="S110">
        <v>148</v>
      </c>
      <c r="T110">
        <v>1448</v>
      </c>
      <c r="U110">
        <v>18</v>
      </c>
      <c r="V110">
        <v>360</v>
      </c>
      <c r="W110">
        <v>1117</v>
      </c>
      <c r="X110">
        <v>1992</v>
      </c>
      <c r="Y110">
        <v>2364</v>
      </c>
      <c r="Z110">
        <v>3621</v>
      </c>
      <c r="AA110">
        <v>159</v>
      </c>
      <c r="AB110">
        <v>7200</v>
      </c>
      <c r="AC110">
        <v>39758</v>
      </c>
    </row>
    <row r="111" spans="1:29" x14ac:dyDescent="0.35">
      <c r="A111">
        <f t="shared" si="1"/>
        <v>0</v>
      </c>
      <c r="B111" t="s">
        <v>293</v>
      </c>
      <c r="C111">
        <v>0</v>
      </c>
      <c r="D111">
        <v>13060</v>
      </c>
      <c r="E111">
        <v>606</v>
      </c>
      <c r="F111">
        <v>688</v>
      </c>
      <c r="G111">
        <v>2997</v>
      </c>
      <c r="H111">
        <v>0</v>
      </c>
      <c r="I111">
        <v>0</v>
      </c>
      <c r="J111">
        <v>0</v>
      </c>
      <c r="K111">
        <v>4660</v>
      </c>
      <c r="L111">
        <v>6476</v>
      </c>
      <c r="M111">
        <v>0</v>
      </c>
      <c r="N111">
        <v>0</v>
      </c>
      <c r="O111">
        <v>0</v>
      </c>
      <c r="P111">
        <v>0</v>
      </c>
      <c r="Q111">
        <v>496</v>
      </c>
      <c r="R111">
        <v>5668</v>
      </c>
      <c r="S111">
        <v>3856</v>
      </c>
      <c r="T111">
        <v>1522</v>
      </c>
      <c r="U111">
        <v>0</v>
      </c>
      <c r="V111">
        <v>468</v>
      </c>
      <c r="W111">
        <v>2177</v>
      </c>
      <c r="X111">
        <v>2465</v>
      </c>
      <c r="Y111">
        <v>2423</v>
      </c>
      <c r="Z111">
        <v>5969</v>
      </c>
      <c r="AA111">
        <v>0</v>
      </c>
      <c r="AB111">
        <v>0</v>
      </c>
      <c r="AC111">
        <v>53531</v>
      </c>
    </row>
    <row r="112" spans="1:29" x14ac:dyDescent="0.35">
      <c r="A112">
        <f t="shared" si="1"/>
        <v>0</v>
      </c>
      <c r="B112" t="s">
        <v>294</v>
      </c>
      <c r="C112">
        <v>147</v>
      </c>
      <c r="D112">
        <v>4902</v>
      </c>
      <c r="E112">
        <v>368</v>
      </c>
      <c r="F112">
        <v>0</v>
      </c>
      <c r="G112">
        <v>679</v>
      </c>
      <c r="H112">
        <v>0</v>
      </c>
      <c r="I112">
        <v>0</v>
      </c>
      <c r="J112">
        <v>51</v>
      </c>
      <c r="K112">
        <v>927</v>
      </c>
      <c r="L112">
        <v>1118</v>
      </c>
      <c r="M112">
        <v>1414</v>
      </c>
      <c r="N112">
        <v>43</v>
      </c>
      <c r="O112">
        <v>106</v>
      </c>
      <c r="P112">
        <v>0</v>
      </c>
      <c r="Q112">
        <v>254</v>
      </c>
      <c r="R112">
        <v>4240</v>
      </c>
      <c r="S112">
        <v>543</v>
      </c>
      <c r="T112">
        <v>670</v>
      </c>
      <c r="U112">
        <v>0</v>
      </c>
      <c r="V112">
        <v>112</v>
      </c>
      <c r="W112">
        <v>2420</v>
      </c>
      <c r="X112">
        <v>573</v>
      </c>
      <c r="Y112">
        <v>22</v>
      </c>
      <c r="Z112">
        <v>1662</v>
      </c>
      <c r="AA112">
        <v>0</v>
      </c>
      <c r="AB112">
        <v>0</v>
      </c>
      <c r="AC112">
        <v>20251</v>
      </c>
    </row>
    <row r="113" spans="1:29" x14ac:dyDescent="0.35">
      <c r="A113">
        <f t="shared" si="1"/>
        <v>0</v>
      </c>
      <c r="B113" t="s">
        <v>295</v>
      </c>
      <c r="C113">
        <v>2725</v>
      </c>
      <c r="D113">
        <v>10096</v>
      </c>
      <c r="E113">
        <v>355</v>
      </c>
      <c r="F113">
        <v>841</v>
      </c>
      <c r="G113">
        <v>3772</v>
      </c>
      <c r="H113">
        <v>275</v>
      </c>
      <c r="I113">
        <v>621</v>
      </c>
      <c r="J113">
        <v>10750</v>
      </c>
      <c r="K113">
        <v>3139</v>
      </c>
      <c r="L113">
        <v>4864</v>
      </c>
      <c r="M113">
        <v>0</v>
      </c>
      <c r="N113">
        <v>0</v>
      </c>
      <c r="O113">
        <v>128</v>
      </c>
      <c r="P113">
        <v>0</v>
      </c>
      <c r="Q113">
        <v>432</v>
      </c>
      <c r="R113">
        <v>5398</v>
      </c>
      <c r="S113">
        <v>1155</v>
      </c>
      <c r="T113">
        <v>0</v>
      </c>
      <c r="U113">
        <v>168</v>
      </c>
      <c r="V113">
        <v>1073</v>
      </c>
      <c r="W113">
        <v>1005</v>
      </c>
      <c r="X113">
        <v>2212</v>
      </c>
      <c r="Y113">
        <v>1772</v>
      </c>
      <c r="Z113">
        <v>4494</v>
      </c>
      <c r="AA113">
        <v>0</v>
      </c>
      <c r="AB113">
        <v>959</v>
      </c>
      <c r="AC113">
        <v>56234</v>
      </c>
    </row>
    <row r="114" spans="1:29" x14ac:dyDescent="0.35">
      <c r="A114">
        <f t="shared" si="1"/>
        <v>0</v>
      </c>
      <c r="B114" t="s">
        <v>296</v>
      </c>
      <c r="C114">
        <v>307</v>
      </c>
      <c r="D114">
        <v>20069</v>
      </c>
      <c r="E114">
        <v>1354</v>
      </c>
      <c r="F114">
        <v>816</v>
      </c>
      <c r="G114">
        <v>5653</v>
      </c>
      <c r="H114">
        <v>535</v>
      </c>
      <c r="I114">
        <v>844</v>
      </c>
      <c r="J114">
        <v>0</v>
      </c>
      <c r="K114">
        <v>9164</v>
      </c>
      <c r="L114">
        <v>4838</v>
      </c>
      <c r="M114">
        <v>0</v>
      </c>
      <c r="N114">
        <v>0</v>
      </c>
      <c r="O114">
        <v>400</v>
      </c>
      <c r="P114">
        <v>0</v>
      </c>
      <c r="Q114">
        <v>1323</v>
      </c>
      <c r="R114">
        <v>5400</v>
      </c>
      <c r="S114">
        <v>1035</v>
      </c>
      <c r="T114">
        <v>3386</v>
      </c>
      <c r="U114">
        <v>549</v>
      </c>
      <c r="V114">
        <v>1146</v>
      </c>
      <c r="W114">
        <v>4672</v>
      </c>
      <c r="X114">
        <v>3187</v>
      </c>
      <c r="Y114">
        <v>2261</v>
      </c>
      <c r="Z114">
        <v>8962</v>
      </c>
      <c r="AA114">
        <v>0</v>
      </c>
      <c r="AB114">
        <v>1992</v>
      </c>
      <c r="AC114">
        <v>77893</v>
      </c>
    </row>
    <row r="115" spans="1:29" x14ac:dyDescent="0.35">
      <c r="A115">
        <f t="shared" si="1"/>
        <v>0</v>
      </c>
      <c r="B115" t="s">
        <v>297</v>
      </c>
      <c r="C115">
        <v>1142</v>
      </c>
      <c r="D115">
        <v>19072</v>
      </c>
      <c r="E115">
        <v>1217</v>
      </c>
      <c r="F115">
        <v>0</v>
      </c>
      <c r="G115">
        <v>1638</v>
      </c>
      <c r="H115">
        <v>473</v>
      </c>
      <c r="I115">
        <v>1371</v>
      </c>
      <c r="J115">
        <v>3028</v>
      </c>
      <c r="K115">
        <v>5252</v>
      </c>
      <c r="L115">
        <v>5342</v>
      </c>
      <c r="M115">
        <v>0</v>
      </c>
      <c r="N115">
        <v>0</v>
      </c>
      <c r="O115">
        <v>293</v>
      </c>
      <c r="P115">
        <v>0</v>
      </c>
      <c r="Q115">
        <v>2162</v>
      </c>
      <c r="R115">
        <v>4219</v>
      </c>
      <c r="S115">
        <v>3900</v>
      </c>
      <c r="T115">
        <v>2930</v>
      </c>
      <c r="U115">
        <v>0</v>
      </c>
      <c r="V115">
        <v>65</v>
      </c>
      <c r="W115">
        <v>3886</v>
      </c>
      <c r="X115">
        <v>3306</v>
      </c>
      <c r="Y115">
        <v>3698</v>
      </c>
      <c r="Z115">
        <v>8544</v>
      </c>
      <c r="AA115">
        <v>0</v>
      </c>
      <c r="AB115">
        <v>0</v>
      </c>
      <c r="AC115">
        <v>71538</v>
      </c>
    </row>
    <row r="116" spans="1:29" x14ac:dyDescent="0.35">
      <c r="A116">
        <f t="shared" si="1"/>
        <v>0</v>
      </c>
      <c r="B116" t="s">
        <v>298</v>
      </c>
      <c r="C116">
        <v>80</v>
      </c>
      <c r="D116">
        <v>6670</v>
      </c>
      <c r="E116">
        <v>439</v>
      </c>
      <c r="F116">
        <v>277</v>
      </c>
      <c r="G116">
        <v>2788</v>
      </c>
      <c r="H116">
        <v>0</v>
      </c>
      <c r="I116">
        <v>0</v>
      </c>
      <c r="J116">
        <v>1048</v>
      </c>
      <c r="K116">
        <v>1801</v>
      </c>
      <c r="L116">
        <v>1943</v>
      </c>
      <c r="M116">
        <v>0</v>
      </c>
      <c r="N116">
        <v>0</v>
      </c>
      <c r="O116">
        <v>0</v>
      </c>
      <c r="P116">
        <v>0</v>
      </c>
      <c r="Q116">
        <v>391</v>
      </c>
      <c r="R116">
        <v>4055</v>
      </c>
      <c r="S116">
        <v>397</v>
      </c>
      <c r="T116">
        <v>1537</v>
      </c>
      <c r="U116">
        <v>38</v>
      </c>
      <c r="V116">
        <v>86</v>
      </c>
      <c r="W116">
        <v>3064</v>
      </c>
      <c r="X116">
        <v>2285</v>
      </c>
      <c r="Y116">
        <v>2815</v>
      </c>
      <c r="Z116">
        <v>3317</v>
      </c>
      <c r="AA116">
        <v>1477</v>
      </c>
      <c r="AB116">
        <v>1219</v>
      </c>
      <c r="AC116">
        <v>35727</v>
      </c>
    </row>
    <row r="117" spans="1:29" x14ac:dyDescent="0.35">
      <c r="A117">
        <f t="shared" si="1"/>
        <v>0</v>
      </c>
      <c r="B117" t="s">
        <v>299</v>
      </c>
      <c r="C117">
        <v>1062</v>
      </c>
      <c r="D117">
        <v>10485</v>
      </c>
      <c r="E117">
        <v>594</v>
      </c>
      <c r="F117">
        <v>337</v>
      </c>
      <c r="G117">
        <v>2130</v>
      </c>
      <c r="H117">
        <v>259</v>
      </c>
      <c r="I117">
        <v>656</v>
      </c>
      <c r="J117">
        <v>1375</v>
      </c>
      <c r="K117">
        <v>2818</v>
      </c>
      <c r="L117">
        <v>3300</v>
      </c>
      <c r="M117">
        <v>0</v>
      </c>
      <c r="N117">
        <v>0</v>
      </c>
      <c r="O117">
        <v>215</v>
      </c>
      <c r="P117">
        <v>0</v>
      </c>
      <c r="Q117">
        <v>445</v>
      </c>
      <c r="R117">
        <v>6454</v>
      </c>
      <c r="S117">
        <v>1268</v>
      </c>
      <c r="T117">
        <v>1811</v>
      </c>
      <c r="U117">
        <v>129</v>
      </c>
      <c r="V117">
        <v>36</v>
      </c>
      <c r="W117">
        <v>126</v>
      </c>
      <c r="X117">
        <v>2350</v>
      </c>
      <c r="Y117">
        <v>1533</v>
      </c>
      <c r="Z117">
        <v>4871</v>
      </c>
      <c r="AA117">
        <v>445</v>
      </c>
      <c r="AB117">
        <v>2355</v>
      </c>
      <c r="AC117">
        <v>45054</v>
      </c>
    </row>
    <row r="118" spans="1:29" x14ac:dyDescent="0.35">
      <c r="A118">
        <f t="shared" si="1"/>
        <v>0</v>
      </c>
      <c r="B118" t="s">
        <v>300</v>
      </c>
      <c r="C118">
        <v>3586</v>
      </c>
      <c r="D118">
        <v>18928</v>
      </c>
      <c r="E118">
        <v>790</v>
      </c>
      <c r="F118">
        <v>0</v>
      </c>
      <c r="G118">
        <v>6410</v>
      </c>
      <c r="H118">
        <v>461</v>
      </c>
      <c r="I118">
        <v>991</v>
      </c>
      <c r="J118">
        <v>0</v>
      </c>
      <c r="K118">
        <v>4242</v>
      </c>
      <c r="L118">
        <v>5956</v>
      </c>
      <c r="M118">
        <v>4220</v>
      </c>
      <c r="N118">
        <v>172</v>
      </c>
      <c r="O118">
        <v>440</v>
      </c>
      <c r="P118">
        <v>0</v>
      </c>
      <c r="Q118">
        <v>858</v>
      </c>
      <c r="R118">
        <v>8766</v>
      </c>
      <c r="S118">
        <v>332</v>
      </c>
      <c r="T118">
        <v>1790</v>
      </c>
      <c r="U118">
        <v>2556</v>
      </c>
      <c r="V118">
        <v>912</v>
      </c>
      <c r="W118">
        <v>3329</v>
      </c>
      <c r="X118">
        <v>3541</v>
      </c>
      <c r="Y118">
        <v>16</v>
      </c>
      <c r="Z118">
        <v>8818</v>
      </c>
      <c r="AA118">
        <v>2837</v>
      </c>
      <c r="AB118">
        <v>0</v>
      </c>
      <c r="AC118">
        <v>80005</v>
      </c>
    </row>
    <row r="119" spans="1:29" x14ac:dyDescent="0.35">
      <c r="A119">
        <f t="shared" si="1"/>
        <v>0</v>
      </c>
      <c r="B119" t="s">
        <v>300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54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</row>
    <row r="120" spans="1:29" x14ac:dyDescent="0.35">
      <c r="A120">
        <f t="shared" si="1"/>
        <v>0</v>
      </c>
      <c r="B120" t="s">
        <v>301</v>
      </c>
      <c r="C120">
        <v>659</v>
      </c>
      <c r="D120">
        <v>19320</v>
      </c>
      <c r="E120">
        <v>1006</v>
      </c>
      <c r="F120">
        <v>440</v>
      </c>
      <c r="G120">
        <v>4886</v>
      </c>
      <c r="H120">
        <v>636</v>
      </c>
      <c r="I120">
        <v>764</v>
      </c>
      <c r="J120">
        <v>2645</v>
      </c>
      <c r="K120">
        <v>5189</v>
      </c>
      <c r="L120">
        <v>6740</v>
      </c>
      <c r="M120">
        <v>0</v>
      </c>
      <c r="N120">
        <v>0</v>
      </c>
      <c r="O120">
        <v>400</v>
      </c>
      <c r="P120">
        <v>0</v>
      </c>
      <c r="Q120">
        <v>614</v>
      </c>
      <c r="R120">
        <v>3992</v>
      </c>
      <c r="S120">
        <v>999</v>
      </c>
      <c r="T120">
        <v>3674</v>
      </c>
      <c r="U120">
        <v>0</v>
      </c>
      <c r="V120">
        <v>531</v>
      </c>
      <c r="W120">
        <v>1168</v>
      </c>
      <c r="X120">
        <v>4126</v>
      </c>
      <c r="Y120">
        <v>11605</v>
      </c>
      <c r="Z120">
        <v>8527</v>
      </c>
      <c r="AA120">
        <v>0</v>
      </c>
      <c r="AB120">
        <v>3284</v>
      </c>
      <c r="AC120">
        <v>81205</v>
      </c>
    </row>
    <row r="121" spans="1:29" x14ac:dyDescent="0.35">
      <c r="A121">
        <f t="shared" si="1"/>
        <v>0</v>
      </c>
      <c r="B121" t="s">
        <v>302</v>
      </c>
      <c r="C121">
        <v>325</v>
      </c>
      <c r="D121">
        <v>11032</v>
      </c>
      <c r="E121">
        <v>739</v>
      </c>
      <c r="F121">
        <v>0</v>
      </c>
      <c r="G121">
        <v>1144</v>
      </c>
      <c r="H121">
        <v>0</v>
      </c>
      <c r="I121">
        <v>0</v>
      </c>
      <c r="J121">
        <v>554</v>
      </c>
      <c r="K121">
        <v>3747</v>
      </c>
      <c r="L121">
        <v>3266</v>
      </c>
      <c r="M121">
        <v>0</v>
      </c>
      <c r="N121">
        <v>0</v>
      </c>
      <c r="O121">
        <v>326</v>
      </c>
      <c r="P121">
        <v>0</v>
      </c>
      <c r="Q121">
        <v>385</v>
      </c>
      <c r="R121">
        <v>6138</v>
      </c>
      <c r="S121">
        <v>1904</v>
      </c>
      <c r="T121">
        <v>2880</v>
      </c>
      <c r="U121">
        <v>1</v>
      </c>
      <c r="V121">
        <v>80</v>
      </c>
      <c r="W121">
        <v>2284</v>
      </c>
      <c r="X121">
        <v>2086</v>
      </c>
      <c r="Y121">
        <v>2268</v>
      </c>
      <c r="Z121">
        <v>5046</v>
      </c>
      <c r="AA121">
        <v>0</v>
      </c>
      <c r="AB121">
        <v>941</v>
      </c>
      <c r="AC121">
        <v>45146</v>
      </c>
    </row>
    <row r="122" spans="1:29" x14ac:dyDescent="0.35">
      <c r="A122">
        <f t="shared" si="1"/>
        <v>0</v>
      </c>
      <c r="B122" t="s">
        <v>303</v>
      </c>
      <c r="C122">
        <v>2107</v>
      </c>
      <c r="D122">
        <v>4619</v>
      </c>
      <c r="E122">
        <v>395</v>
      </c>
      <c r="F122">
        <v>0</v>
      </c>
      <c r="G122">
        <v>1190</v>
      </c>
      <c r="H122">
        <v>278</v>
      </c>
      <c r="I122">
        <v>307</v>
      </c>
      <c r="J122">
        <v>4850</v>
      </c>
      <c r="K122">
        <v>109</v>
      </c>
      <c r="L122">
        <v>2922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2680</v>
      </c>
      <c r="S122">
        <v>783</v>
      </c>
      <c r="T122">
        <v>2613</v>
      </c>
      <c r="U122">
        <v>236</v>
      </c>
      <c r="V122">
        <v>0</v>
      </c>
      <c r="W122">
        <v>172</v>
      </c>
      <c r="X122">
        <v>2313</v>
      </c>
      <c r="Y122">
        <v>1242</v>
      </c>
      <c r="Z122">
        <v>3731</v>
      </c>
      <c r="AA122">
        <v>168</v>
      </c>
      <c r="AB122">
        <v>2870</v>
      </c>
      <c r="AC122">
        <v>33585</v>
      </c>
    </row>
    <row r="123" spans="1:29" x14ac:dyDescent="0.35">
      <c r="A123">
        <f t="shared" si="1"/>
        <v>0</v>
      </c>
      <c r="B123" t="s">
        <v>304</v>
      </c>
      <c r="C123">
        <v>0</v>
      </c>
      <c r="D123">
        <v>3920</v>
      </c>
      <c r="E123">
        <v>132</v>
      </c>
      <c r="F123">
        <v>0</v>
      </c>
      <c r="G123">
        <v>577</v>
      </c>
      <c r="H123">
        <v>254</v>
      </c>
      <c r="I123">
        <v>194</v>
      </c>
      <c r="J123">
        <v>117</v>
      </c>
      <c r="K123">
        <v>935</v>
      </c>
      <c r="L123">
        <v>973</v>
      </c>
      <c r="M123">
        <v>0</v>
      </c>
      <c r="N123">
        <v>0</v>
      </c>
      <c r="O123">
        <v>72</v>
      </c>
      <c r="P123">
        <v>0</v>
      </c>
      <c r="Q123">
        <v>0</v>
      </c>
      <c r="R123">
        <v>2249</v>
      </c>
      <c r="S123">
        <v>369</v>
      </c>
      <c r="T123">
        <v>1426</v>
      </c>
      <c r="U123">
        <v>113</v>
      </c>
      <c r="V123">
        <v>78</v>
      </c>
      <c r="W123">
        <v>956</v>
      </c>
      <c r="X123">
        <v>1104</v>
      </c>
      <c r="Y123">
        <v>1055</v>
      </c>
      <c r="Z123">
        <v>2890</v>
      </c>
      <c r="AA123">
        <v>2595</v>
      </c>
      <c r="AB123">
        <v>116</v>
      </c>
      <c r="AC123">
        <v>20125</v>
      </c>
    </row>
    <row r="124" spans="1:29" x14ac:dyDescent="0.35">
      <c r="A124">
        <f t="shared" si="1"/>
        <v>0</v>
      </c>
      <c r="B124" t="s">
        <v>305</v>
      </c>
      <c r="C124">
        <v>2782</v>
      </c>
      <c r="D124">
        <v>17375</v>
      </c>
      <c r="E124">
        <v>671</v>
      </c>
      <c r="F124">
        <v>504</v>
      </c>
      <c r="G124">
        <v>4564</v>
      </c>
      <c r="H124">
        <v>0</v>
      </c>
      <c r="I124">
        <v>0</v>
      </c>
      <c r="J124">
        <v>1334</v>
      </c>
      <c r="K124">
        <v>5390</v>
      </c>
      <c r="L124">
        <v>7025</v>
      </c>
      <c r="M124">
        <v>0</v>
      </c>
      <c r="N124">
        <v>0</v>
      </c>
      <c r="O124">
        <v>140</v>
      </c>
      <c r="P124">
        <v>0</v>
      </c>
      <c r="Q124">
        <v>707</v>
      </c>
      <c r="R124">
        <v>9006</v>
      </c>
      <c r="S124">
        <v>2410</v>
      </c>
      <c r="T124">
        <v>2167</v>
      </c>
      <c r="U124">
        <v>300</v>
      </c>
      <c r="V124">
        <v>1430</v>
      </c>
      <c r="W124">
        <v>12349</v>
      </c>
      <c r="X124">
        <v>2728</v>
      </c>
      <c r="Y124">
        <v>2638</v>
      </c>
      <c r="Z124">
        <v>7087</v>
      </c>
      <c r="AA124">
        <v>797</v>
      </c>
      <c r="AB124">
        <v>0</v>
      </c>
      <c r="AC124">
        <v>81404</v>
      </c>
    </row>
    <row r="125" spans="1:29" x14ac:dyDescent="0.35">
      <c r="A125">
        <f t="shared" si="1"/>
        <v>0</v>
      </c>
      <c r="B125" t="s">
        <v>306</v>
      </c>
      <c r="C125">
        <v>1691</v>
      </c>
      <c r="D125">
        <v>13121</v>
      </c>
      <c r="E125">
        <v>555</v>
      </c>
      <c r="F125">
        <v>0</v>
      </c>
      <c r="G125">
        <v>2149</v>
      </c>
      <c r="H125">
        <v>92</v>
      </c>
      <c r="I125">
        <v>425</v>
      </c>
      <c r="J125">
        <v>1077</v>
      </c>
      <c r="K125">
        <v>3104</v>
      </c>
      <c r="L125">
        <v>2812</v>
      </c>
      <c r="M125">
        <v>0</v>
      </c>
      <c r="N125">
        <v>0</v>
      </c>
      <c r="O125">
        <v>0</v>
      </c>
      <c r="P125">
        <v>0</v>
      </c>
      <c r="Q125">
        <v>1192</v>
      </c>
      <c r="R125">
        <v>5292</v>
      </c>
      <c r="S125">
        <v>92</v>
      </c>
      <c r="T125">
        <v>2309</v>
      </c>
      <c r="U125">
        <v>46</v>
      </c>
      <c r="V125">
        <v>321</v>
      </c>
      <c r="W125">
        <v>8326</v>
      </c>
      <c r="X125">
        <v>2581</v>
      </c>
      <c r="Y125">
        <v>5133</v>
      </c>
      <c r="Z125">
        <v>6175</v>
      </c>
      <c r="AA125">
        <v>861</v>
      </c>
      <c r="AB125">
        <v>1926</v>
      </c>
      <c r="AC125">
        <v>59280</v>
      </c>
    </row>
    <row r="126" spans="1:29" x14ac:dyDescent="0.35">
      <c r="A126">
        <f t="shared" si="1"/>
        <v>0</v>
      </c>
      <c r="B126" t="s">
        <v>308</v>
      </c>
      <c r="C126">
        <v>2373</v>
      </c>
      <c r="D126">
        <v>17215</v>
      </c>
      <c r="E126">
        <v>1682</v>
      </c>
      <c r="F126">
        <v>534</v>
      </c>
      <c r="G126">
        <v>5784</v>
      </c>
      <c r="H126">
        <v>0</v>
      </c>
      <c r="I126">
        <v>0</v>
      </c>
      <c r="J126">
        <v>2346</v>
      </c>
      <c r="K126">
        <v>3928</v>
      </c>
      <c r="L126">
        <v>3601</v>
      </c>
      <c r="M126">
        <v>0</v>
      </c>
      <c r="N126">
        <v>0</v>
      </c>
      <c r="O126">
        <v>0</v>
      </c>
      <c r="P126">
        <v>0</v>
      </c>
      <c r="Q126">
        <v>612</v>
      </c>
      <c r="R126">
        <v>4091</v>
      </c>
      <c r="S126">
        <v>183</v>
      </c>
      <c r="T126">
        <v>1995</v>
      </c>
      <c r="U126">
        <v>2422</v>
      </c>
      <c r="V126">
        <v>188</v>
      </c>
      <c r="W126">
        <v>0</v>
      </c>
      <c r="X126">
        <v>2491</v>
      </c>
      <c r="Y126">
        <v>2407</v>
      </c>
      <c r="Z126">
        <v>4769</v>
      </c>
      <c r="AA126">
        <v>0</v>
      </c>
      <c r="AB126">
        <v>0</v>
      </c>
      <c r="AC126">
        <v>56621</v>
      </c>
    </row>
    <row r="127" spans="1:29" x14ac:dyDescent="0.35">
      <c r="A127">
        <f t="shared" si="1"/>
        <v>0</v>
      </c>
      <c r="B127" t="s">
        <v>309</v>
      </c>
      <c r="C127">
        <v>1546</v>
      </c>
      <c r="D127">
        <v>11283</v>
      </c>
      <c r="E127">
        <v>675</v>
      </c>
      <c r="F127">
        <v>0</v>
      </c>
      <c r="G127">
        <v>0</v>
      </c>
      <c r="H127">
        <v>0</v>
      </c>
      <c r="I127">
        <v>304</v>
      </c>
      <c r="J127">
        <v>0</v>
      </c>
      <c r="K127">
        <v>2067</v>
      </c>
      <c r="L127">
        <v>2368</v>
      </c>
      <c r="M127">
        <v>0</v>
      </c>
      <c r="N127">
        <v>0</v>
      </c>
      <c r="O127">
        <v>0</v>
      </c>
      <c r="P127">
        <v>0</v>
      </c>
      <c r="Q127">
        <v>451</v>
      </c>
      <c r="R127">
        <v>3661</v>
      </c>
      <c r="S127">
        <v>2106</v>
      </c>
      <c r="T127">
        <v>1701</v>
      </c>
      <c r="U127">
        <v>683</v>
      </c>
      <c r="V127">
        <v>409</v>
      </c>
      <c r="W127">
        <v>0</v>
      </c>
      <c r="X127">
        <v>2553</v>
      </c>
      <c r="Y127">
        <v>8</v>
      </c>
      <c r="Z127">
        <v>2969</v>
      </c>
      <c r="AA127">
        <v>0</v>
      </c>
      <c r="AB127">
        <v>1500</v>
      </c>
      <c r="AC127">
        <v>34284</v>
      </c>
    </row>
    <row r="128" spans="1:29" x14ac:dyDescent="0.35">
      <c r="A128">
        <f t="shared" si="1"/>
        <v>0</v>
      </c>
      <c r="B128" t="s">
        <v>310</v>
      </c>
      <c r="C128">
        <v>494</v>
      </c>
      <c r="D128">
        <v>6459</v>
      </c>
      <c r="E128">
        <v>403</v>
      </c>
      <c r="F128">
        <v>60</v>
      </c>
      <c r="G128">
        <v>186</v>
      </c>
      <c r="H128">
        <v>8517</v>
      </c>
      <c r="I128">
        <v>373</v>
      </c>
      <c r="J128">
        <v>709</v>
      </c>
      <c r="K128">
        <v>0</v>
      </c>
      <c r="L128">
        <v>1072</v>
      </c>
      <c r="M128">
        <v>1917</v>
      </c>
      <c r="N128">
        <v>204</v>
      </c>
      <c r="O128">
        <v>264</v>
      </c>
      <c r="P128">
        <v>0</v>
      </c>
      <c r="Q128">
        <v>322</v>
      </c>
      <c r="R128">
        <v>3530</v>
      </c>
      <c r="S128">
        <v>1759</v>
      </c>
      <c r="T128">
        <v>1174</v>
      </c>
      <c r="U128">
        <v>526</v>
      </c>
      <c r="V128">
        <v>282</v>
      </c>
      <c r="W128">
        <v>162</v>
      </c>
      <c r="X128">
        <v>1840</v>
      </c>
      <c r="Y128">
        <v>220</v>
      </c>
      <c r="Z128">
        <v>3654</v>
      </c>
      <c r="AA128">
        <v>0</v>
      </c>
      <c r="AB128">
        <v>0</v>
      </c>
      <c r="AC128">
        <v>56743</v>
      </c>
    </row>
    <row r="129" spans="1:29" x14ac:dyDescent="0.35">
      <c r="A129">
        <f t="shared" si="1"/>
        <v>0</v>
      </c>
      <c r="B129" t="s">
        <v>310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22616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</row>
    <row r="130" spans="1:29" x14ac:dyDescent="0.35">
      <c r="A130">
        <f t="shared" si="1"/>
        <v>0</v>
      </c>
      <c r="B130" t="s">
        <v>311</v>
      </c>
      <c r="C130">
        <v>0</v>
      </c>
      <c r="D130">
        <v>7818</v>
      </c>
      <c r="E130">
        <v>411</v>
      </c>
      <c r="F130">
        <v>0</v>
      </c>
      <c r="G130">
        <v>251</v>
      </c>
      <c r="H130">
        <v>0</v>
      </c>
      <c r="I130">
        <v>0</v>
      </c>
      <c r="J130">
        <v>185</v>
      </c>
      <c r="K130">
        <v>0</v>
      </c>
      <c r="L130">
        <v>257</v>
      </c>
      <c r="M130">
        <v>1674</v>
      </c>
      <c r="N130">
        <v>37</v>
      </c>
      <c r="O130">
        <v>254</v>
      </c>
      <c r="P130">
        <v>1842</v>
      </c>
      <c r="Q130">
        <v>0</v>
      </c>
      <c r="R130">
        <v>5992</v>
      </c>
      <c r="S130">
        <v>2022</v>
      </c>
      <c r="T130">
        <v>1593</v>
      </c>
      <c r="U130">
        <v>85</v>
      </c>
      <c r="V130">
        <v>512</v>
      </c>
      <c r="W130">
        <v>45</v>
      </c>
      <c r="X130">
        <v>1143</v>
      </c>
      <c r="Y130">
        <v>80</v>
      </c>
      <c r="Z130">
        <v>2511</v>
      </c>
      <c r="AA130">
        <v>0</v>
      </c>
      <c r="AB130">
        <v>0</v>
      </c>
      <c r="AC130">
        <v>26712</v>
      </c>
    </row>
    <row r="131" spans="1:29" x14ac:dyDescent="0.35">
      <c r="A131">
        <f t="shared" ref="A131:A194" si="2">+IF(B131=B130,0,IF(AND(B131=B132,B131=B133),AC131-SUM(C131:AB133),IF(B131=B132,AC131-SUM(C131:AB132),AC131-SUM(C131:AB131))))</f>
        <v>0</v>
      </c>
      <c r="B131" t="s">
        <v>312</v>
      </c>
      <c r="C131">
        <v>0</v>
      </c>
      <c r="D131">
        <v>0</v>
      </c>
      <c r="E131">
        <v>0</v>
      </c>
      <c r="F131">
        <v>0</v>
      </c>
      <c r="G131">
        <v>143</v>
      </c>
      <c r="H131">
        <v>0</v>
      </c>
      <c r="I131">
        <v>117</v>
      </c>
      <c r="J131">
        <v>1941</v>
      </c>
      <c r="K131">
        <v>0</v>
      </c>
      <c r="L131">
        <v>1617</v>
      </c>
      <c r="M131">
        <v>0</v>
      </c>
      <c r="N131">
        <v>0</v>
      </c>
      <c r="O131">
        <v>198</v>
      </c>
      <c r="P131">
        <v>0</v>
      </c>
      <c r="Q131">
        <v>194</v>
      </c>
      <c r="R131">
        <v>2439</v>
      </c>
      <c r="S131">
        <v>160</v>
      </c>
      <c r="T131">
        <v>525</v>
      </c>
      <c r="U131">
        <v>318</v>
      </c>
      <c r="V131">
        <v>202</v>
      </c>
      <c r="W131">
        <v>0</v>
      </c>
      <c r="X131">
        <v>1188</v>
      </c>
      <c r="Y131">
        <v>30</v>
      </c>
      <c r="Z131">
        <v>1881</v>
      </c>
      <c r="AA131">
        <v>0</v>
      </c>
      <c r="AB131">
        <v>0</v>
      </c>
      <c r="AC131">
        <v>10953</v>
      </c>
    </row>
    <row r="132" spans="1:29" x14ac:dyDescent="0.35">
      <c r="A132">
        <f t="shared" si="2"/>
        <v>0</v>
      </c>
      <c r="B132" t="s">
        <v>313</v>
      </c>
      <c r="C132">
        <v>0</v>
      </c>
      <c r="D132">
        <v>0</v>
      </c>
      <c r="E132">
        <v>0</v>
      </c>
      <c r="F132">
        <v>87</v>
      </c>
      <c r="G132">
        <v>359</v>
      </c>
      <c r="H132">
        <v>0</v>
      </c>
      <c r="I132">
        <v>0</v>
      </c>
      <c r="J132">
        <v>212</v>
      </c>
      <c r="K132">
        <v>0</v>
      </c>
      <c r="L132">
        <v>84</v>
      </c>
      <c r="M132">
        <v>949</v>
      </c>
      <c r="N132">
        <v>120</v>
      </c>
      <c r="O132">
        <v>130</v>
      </c>
      <c r="P132">
        <v>0</v>
      </c>
      <c r="Q132">
        <v>0</v>
      </c>
      <c r="R132">
        <v>3118</v>
      </c>
      <c r="S132">
        <v>40</v>
      </c>
      <c r="T132">
        <v>672</v>
      </c>
      <c r="U132">
        <v>349</v>
      </c>
      <c r="V132">
        <v>287</v>
      </c>
      <c r="W132">
        <v>0</v>
      </c>
      <c r="X132">
        <v>1167</v>
      </c>
      <c r="Y132">
        <v>0</v>
      </c>
      <c r="Z132">
        <v>1994</v>
      </c>
      <c r="AA132">
        <v>0</v>
      </c>
      <c r="AB132">
        <v>0</v>
      </c>
      <c r="AC132">
        <v>9568</v>
      </c>
    </row>
    <row r="133" spans="1:29" x14ac:dyDescent="0.35">
      <c r="A133">
        <f t="shared" si="2"/>
        <v>0</v>
      </c>
      <c r="B133" t="s">
        <v>314</v>
      </c>
      <c r="C133">
        <v>4453</v>
      </c>
      <c r="D133">
        <v>20184</v>
      </c>
      <c r="E133">
        <v>1906</v>
      </c>
      <c r="F133">
        <v>71</v>
      </c>
      <c r="G133">
        <v>198</v>
      </c>
      <c r="H133">
        <v>0</v>
      </c>
      <c r="I133">
        <v>0</v>
      </c>
      <c r="J133">
        <v>8005</v>
      </c>
      <c r="K133">
        <v>2213</v>
      </c>
      <c r="L133">
        <v>8722</v>
      </c>
      <c r="M133">
        <v>0</v>
      </c>
      <c r="N133">
        <v>0</v>
      </c>
      <c r="O133">
        <v>0</v>
      </c>
      <c r="P133">
        <v>0</v>
      </c>
      <c r="Q133">
        <v>1516</v>
      </c>
      <c r="R133">
        <v>26172</v>
      </c>
      <c r="S133">
        <v>6353</v>
      </c>
      <c r="T133">
        <v>6473</v>
      </c>
      <c r="U133">
        <v>2084</v>
      </c>
      <c r="V133">
        <v>0</v>
      </c>
      <c r="W133">
        <v>6001</v>
      </c>
      <c r="X133">
        <v>7483</v>
      </c>
      <c r="Y133">
        <v>0</v>
      </c>
      <c r="Z133">
        <v>14927</v>
      </c>
      <c r="AA133">
        <v>0</v>
      </c>
      <c r="AB133">
        <v>0</v>
      </c>
      <c r="AC133">
        <v>116761</v>
      </c>
    </row>
    <row r="134" spans="1:29" x14ac:dyDescent="0.35">
      <c r="A134">
        <f t="shared" si="2"/>
        <v>0</v>
      </c>
      <c r="B134" t="s">
        <v>315</v>
      </c>
      <c r="C134">
        <v>10039</v>
      </c>
      <c r="D134">
        <v>38610</v>
      </c>
      <c r="E134">
        <v>2369</v>
      </c>
      <c r="F134">
        <v>1056</v>
      </c>
      <c r="G134">
        <v>1126</v>
      </c>
      <c r="H134">
        <v>0</v>
      </c>
      <c r="I134">
        <v>0</v>
      </c>
      <c r="J134">
        <v>19573</v>
      </c>
      <c r="K134">
        <v>0</v>
      </c>
      <c r="L134">
        <v>17327</v>
      </c>
      <c r="M134">
        <v>0</v>
      </c>
      <c r="N134">
        <v>0</v>
      </c>
      <c r="O134">
        <v>0</v>
      </c>
      <c r="P134">
        <v>0</v>
      </c>
      <c r="Q134">
        <v>1899</v>
      </c>
      <c r="R134">
        <v>32341</v>
      </c>
      <c r="S134">
        <v>6732</v>
      </c>
      <c r="T134">
        <v>7237</v>
      </c>
      <c r="U134">
        <v>6487</v>
      </c>
      <c r="V134">
        <v>0</v>
      </c>
      <c r="W134">
        <v>3690</v>
      </c>
      <c r="X134">
        <v>11239</v>
      </c>
      <c r="Y134">
        <v>8901</v>
      </c>
      <c r="Z134">
        <v>20969</v>
      </c>
      <c r="AA134">
        <v>0</v>
      </c>
      <c r="AB134">
        <v>0</v>
      </c>
      <c r="AC134">
        <v>189595</v>
      </c>
    </row>
    <row r="135" spans="1:29" x14ac:dyDescent="0.35">
      <c r="A135">
        <f t="shared" si="2"/>
        <v>0</v>
      </c>
      <c r="B135" t="s">
        <v>316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356</v>
      </c>
      <c r="J135">
        <v>0</v>
      </c>
      <c r="K135">
        <v>1860</v>
      </c>
      <c r="L135">
        <v>1380</v>
      </c>
      <c r="M135">
        <v>0</v>
      </c>
      <c r="N135">
        <v>0</v>
      </c>
      <c r="O135">
        <v>0</v>
      </c>
      <c r="P135">
        <v>0</v>
      </c>
      <c r="Q135">
        <v>182</v>
      </c>
      <c r="R135">
        <v>1737</v>
      </c>
      <c r="S135">
        <v>792</v>
      </c>
      <c r="T135">
        <v>1025</v>
      </c>
      <c r="U135">
        <v>0</v>
      </c>
      <c r="V135">
        <v>439</v>
      </c>
      <c r="W135">
        <v>0</v>
      </c>
      <c r="X135">
        <v>1197</v>
      </c>
      <c r="Y135">
        <v>110</v>
      </c>
      <c r="Z135">
        <v>1553</v>
      </c>
      <c r="AA135">
        <v>0</v>
      </c>
      <c r="AB135">
        <v>0</v>
      </c>
      <c r="AC135">
        <v>10631</v>
      </c>
    </row>
    <row r="136" spans="1:29" x14ac:dyDescent="0.35">
      <c r="A136">
        <f t="shared" si="2"/>
        <v>0</v>
      </c>
      <c r="B136" t="s">
        <v>317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1022</v>
      </c>
      <c r="K136">
        <v>0</v>
      </c>
      <c r="L136">
        <v>903</v>
      </c>
      <c r="M136">
        <v>0</v>
      </c>
      <c r="N136">
        <v>0</v>
      </c>
      <c r="O136">
        <v>115</v>
      </c>
      <c r="P136">
        <v>0</v>
      </c>
      <c r="Q136">
        <v>0</v>
      </c>
      <c r="R136">
        <v>798</v>
      </c>
      <c r="S136">
        <v>418</v>
      </c>
      <c r="T136">
        <v>531</v>
      </c>
      <c r="U136">
        <v>101</v>
      </c>
      <c r="V136">
        <v>344</v>
      </c>
      <c r="W136">
        <v>0</v>
      </c>
      <c r="X136">
        <v>920</v>
      </c>
      <c r="Y136">
        <v>0</v>
      </c>
      <c r="Z136">
        <v>236</v>
      </c>
      <c r="AA136">
        <v>0</v>
      </c>
      <c r="AB136">
        <v>0</v>
      </c>
      <c r="AC136">
        <v>5388</v>
      </c>
    </row>
    <row r="137" spans="1:29" x14ac:dyDescent="0.35">
      <c r="A137">
        <f t="shared" si="2"/>
        <v>0</v>
      </c>
      <c r="B137" t="s">
        <v>318</v>
      </c>
      <c r="C137">
        <v>74</v>
      </c>
      <c r="D137">
        <v>9178</v>
      </c>
      <c r="E137">
        <v>559</v>
      </c>
      <c r="F137">
        <v>8</v>
      </c>
      <c r="G137">
        <v>714</v>
      </c>
      <c r="H137">
        <v>0</v>
      </c>
      <c r="I137">
        <v>405</v>
      </c>
      <c r="J137">
        <v>2420</v>
      </c>
      <c r="K137">
        <v>1816</v>
      </c>
      <c r="L137">
        <v>2846</v>
      </c>
      <c r="M137">
        <v>2657</v>
      </c>
      <c r="N137">
        <v>669</v>
      </c>
      <c r="O137">
        <v>530</v>
      </c>
      <c r="P137">
        <v>627</v>
      </c>
      <c r="Q137">
        <v>594</v>
      </c>
      <c r="R137">
        <v>5231</v>
      </c>
      <c r="S137">
        <v>372</v>
      </c>
      <c r="T137">
        <v>1627</v>
      </c>
      <c r="U137">
        <v>68</v>
      </c>
      <c r="V137">
        <v>1305</v>
      </c>
      <c r="W137">
        <v>2</v>
      </c>
      <c r="X137">
        <v>2528</v>
      </c>
      <c r="Y137">
        <v>0</v>
      </c>
      <c r="Z137">
        <v>4319</v>
      </c>
      <c r="AA137">
        <v>0</v>
      </c>
      <c r="AB137">
        <v>2085</v>
      </c>
      <c r="AC137">
        <v>40687</v>
      </c>
    </row>
    <row r="138" spans="1:29" x14ac:dyDescent="0.35">
      <c r="A138">
        <f t="shared" si="2"/>
        <v>0</v>
      </c>
      <c r="B138" t="s">
        <v>318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53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</row>
    <row r="139" spans="1:29" x14ac:dyDescent="0.35">
      <c r="A139">
        <f t="shared" si="2"/>
        <v>0</v>
      </c>
      <c r="B139" t="s">
        <v>319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366</v>
      </c>
      <c r="K139">
        <v>0</v>
      </c>
      <c r="L139">
        <v>216</v>
      </c>
      <c r="M139">
        <v>0</v>
      </c>
      <c r="N139">
        <v>0</v>
      </c>
      <c r="O139">
        <v>148</v>
      </c>
      <c r="P139">
        <v>0</v>
      </c>
      <c r="Q139">
        <v>0</v>
      </c>
      <c r="R139">
        <v>1273</v>
      </c>
      <c r="S139">
        <v>56</v>
      </c>
      <c r="T139">
        <v>337</v>
      </c>
      <c r="U139">
        <v>0</v>
      </c>
      <c r="V139">
        <v>12</v>
      </c>
      <c r="W139">
        <v>0</v>
      </c>
      <c r="X139">
        <v>517</v>
      </c>
      <c r="Y139">
        <v>8</v>
      </c>
      <c r="Z139">
        <v>697</v>
      </c>
      <c r="AA139">
        <v>0</v>
      </c>
      <c r="AB139">
        <v>0</v>
      </c>
      <c r="AC139">
        <v>3630</v>
      </c>
    </row>
    <row r="140" spans="1:29" x14ac:dyDescent="0.35">
      <c r="A140">
        <f t="shared" si="2"/>
        <v>0</v>
      </c>
      <c r="B140" t="s">
        <v>320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194</v>
      </c>
      <c r="K140">
        <v>0</v>
      </c>
      <c r="L140">
        <v>223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783</v>
      </c>
      <c r="S140">
        <v>619</v>
      </c>
      <c r="T140">
        <v>188</v>
      </c>
      <c r="U140">
        <v>0</v>
      </c>
      <c r="V140">
        <v>8</v>
      </c>
      <c r="W140">
        <v>0</v>
      </c>
      <c r="X140">
        <v>272</v>
      </c>
      <c r="Y140">
        <v>0</v>
      </c>
      <c r="Z140">
        <v>144</v>
      </c>
      <c r="AA140">
        <v>0</v>
      </c>
      <c r="AB140">
        <v>0</v>
      </c>
      <c r="AC140">
        <v>2431</v>
      </c>
    </row>
    <row r="141" spans="1:29" x14ac:dyDescent="0.35">
      <c r="A141">
        <f t="shared" si="2"/>
        <v>0</v>
      </c>
      <c r="B141" t="s">
        <v>321</v>
      </c>
      <c r="C141">
        <v>0</v>
      </c>
      <c r="D141">
        <v>0</v>
      </c>
      <c r="E141">
        <v>0</v>
      </c>
      <c r="F141">
        <v>0</v>
      </c>
      <c r="G141">
        <v>45</v>
      </c>
      <c r="H141">
        <v>0</v>
      </c>
      <c r="I141">
        <v>0</v>
      </c>
      <c r="J141">
        <v>310</v>
      </c>
      <c r="K141">
        <v>0</v>
      </c>
      <c r="L141">
        <v>218</v>
      </c>
      <c r="M141">
        <v>0</v>
      </c>
      <c r="N141">
        <v>0</v>
      </c>
      <c r="O141">
        <v>33</v>
      </c>
      <c r="P141">
        <v>0</v>
      </c>
      <c r="Q141">
        <v>0</v>
      </c>
      <c r="R141">
        <v>1173</v>
      </c>
      <c r="S141">
        <v>193</v>
      </c>
      <c r="T141">
        <v>188</v>
      </c>
      <c r="U141">
        <v>257</v>
      </c>
      <c r="V141">
        <v>0</v>
      </c>
      <c r="W141">
        <v>26</v>
      </c>
      <c r="X141">
        <v>482</v>
      </c>
      <c r="Y141">
        <v>0</v>
      </c>
      <c r="Z141">
        <v>173</v>
      </c>
      <c r="AA141">
        <v>0</v>
      </c>
      <c r="AB141">
        <v>0</v>
      </c>
      <c r="AC141">
        <v>3098</v>
      </c>
    </row>
    <row r="142" spans="1:29" x14ac:dyDescent="0.35">
      <c r="A142">
        <f t="shared" si="2"/>
        <v>0</v>
      </c>
      <c r="B142" t="s">
        <v>322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205</v>
      </c>
      <c r="K142">
        <v>0</v>
      </c>
      <c r="L142">
        <v>372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865</v>
      </c>
      <c r="S142">
        <v>158</v>
      </c>
      <c r="T142">
        <v>129</v>
      </c>
      <c r="U142">
        <v>0</v>
      </c>
      <c r="V142">
        <v>0</v>
      </c>
      <c r="W142">
        <v>0</v>
      </c>
      <c r="X142">
        <v>237</v>
      </c>
      <c r="Y142">
        <v>0</v>
      </c>
      <c r="Z142">
        <v>300</v>
      </c>
      <c r="AA142">
        <v>0</v>
      </c>
      <c r="AB142">
        <v>788</v>
      </c>
      <c r="AC142">
        <v>3054</v>
      </c>
    </row>
    <row r="143" spans="1:29" x14ac:dyDescent="0.35">
      <c r="A143">
        <f t="shared" si="2"/>
        <v>0</v>
      </c>
      <c r="B143" t="s">
        <v>323</v>
      </c>
      <c r="C143">
        <v>948</v>
      </c>
      <c r="D143">
        <v>6420</v>
      </c>
      <c r="E143">
        <v>968</v>
      </c>
      <c r="F143">
        <v>0</v>
      </c>
      <c r="G143">
        <v>309</v>
      </c>
      <c r="H143">
        <v>0</v>
      </c>
      <c r="I143">
        <v>0</v>
      </c>
      <c r="J143">
        <v>297</v>
      </c>
      <c r="K143">
        <v>695</v>
      </c>
      <c r="L143">
        <v>1876</v>
      </c>
      <c r="M143">
        <v>1402</v>
      </c>
      <c r="N143">
        <v>271</v>
      </c>
      <c r="O143">
        <v>598</v>
      </c>
      <c r="P143">
        <v>8</v>
      </c>
      <c r="Q143">
        <v>0</v>
      </c>
      <c r="R143">
        <v>3541</v>
      </c>
      <c r="S143">
        <v>53</v>
      </c>
      <c r="T143">
        <v>1186</v>
      </c>
      <c r="U143">
        <v>231</v>
      </c>
      <c r="V143">
        <v>99</v>
      </c>
      <c r="W143">
        <v>0</v>
      </c>
      <c r="X143">
        <v>1426</v>
      </c>
      <c r="Y143">
        <v>24</v>
      </c>
      <c r="Z143">
        <v>5954</v>
      </c>
      <c r="AA143">
        <v>0</v>
      </c>
      <c r="AB143">
        <v>431</v>
      </c>
      <c r="AC143">
        <v>26737</v>
      </c>
    </row>
    <row r="144" spans="1:29" x14ac:dyDescent="0.35">
      <c r="A144">
        <f t="shared" si="2"/>
        <v>0</v>
      </c>
      <c r="B144" t="s">
        <v>324</v>
      </c>
      <c r="C144">
        <v>0</v>
      </c>
      <c r="D144">
        <v>0</v>
      </c>
      <c r="E144">
        <v>0</v>
      </c>
      <c r="F144">
        <v>0</v>
      </c>
      <c r="G144">
        <v>25</v>
      </c>
      <c r="H144">
        <v>0</v>
      </c>
      <c r="I144">
        <v>0</v>
      </c>
      <c r="J144">
        <v>620</v>
      </c>
      <c r="K144">
        <v>0</v>
      </c>
      <c r="L144">
        <v>684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1283</v>
      </c>
      <c r="S144">
        <v>301</v>
      </c>
      <c r="T144">
        <v>393</v>
      </c>
      <c r="U144">
        <v>101</v>
      </c>
      <c r="V144">
        <v>86</v>
      </c>
      <c r="W144">
        <v>102</v>
      </c>
      <c r="X144">
        <v>611</v>
      </c>
      <c r="Y144">
        <v>19</v>
      </c>
      <c r="Z144">
        <v>1680</v>
      </c>
      <c r="AA144">
        <v>0</v>
      </c>
      <c r="AB144">
        <v>0</v>
      </c>
      <c r="AC144">
        <v>5905</v>
      </c>
    </row>
    <row r="145" spans="1:29" x14ac:dyDescent="0.35">
      <c r="A145">
        <f t="shared" si="2"/>
        <v>0</v>
      </c>
      <c r="B145" t="s">
        <v>325</v>
      </c>
      <c r="C145">
        <v>3939</v>
      </c>
      <c r="D145">
        <v>13682</v>
      </c>
      <c r="E145">
        <v>927</v>
      </c>
      <c r="F145">
        <v>0</v>
      </c>
      <c r="G145">
        <v>747</v>
      </c>
      <c r="H145">
        <v>0</v>
      </c>
      <c r="I145">
        <v>389</v>
      </c>
      <c r="J145">
        <v>4121</v>
      </c>
      <c r="K145">
        <v>0</v>
      </c>
      <c r="L145">
        <v>997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3775</v>
      </c>
      <c r="S145">
        <v>104</v>
      </c>
      <c r="T145">
        <v>1767</v>
      </c>
      <c r="U145">
        <v>10</v>
      </c>
      <c r="V145">
        <v>0</v>
      </c>
      <c r="W145">
        <v>36</v>
      </c>
      <c r="X145">
        <v>1813</v>
      </c>
      <c r="Y145">
        <v>1320</v>
      </c>
      <c r="Z145">
        <v>4428</v>
      </c>
      <c r="AA145">
        <v>0</v>
      </c>
      <c r="AB145">
        <v>0</v>
      </c>
      <c r="AC145">
        <v>38055</v>
      </c>
    </row>
    <row r="146" spans="1:29" x14ac:dyDescent="0.35">
      <c r="A146">
        <f t="shared" si="2"/>
        <v>0</v>
      </c>
      <c r="B146" t="s">
        <v>326</v>
      </c>
      <c r="C146">
        <v>153</v>
      </c>
      <c r="D146">
        <v>5286</v>
      </c>
      <c r="E146">
        <v>274</v>
      </c>
      <c r="F146">
        <v>0</v>
      </c>
      <c r="G146">
        <v>65</v>
      </c>
      <c r="H146">
        <v>140</v>
      </c>
      <c r="I146">
        <v>180</v>
      </c>
      <c r="J146">
        <v>1834</v>
      </c>
      <c r="K146">
        <v>0</v>
      </c>
      <c r="L146">
        <v>1368</v>
      </c>
      <c r="M146">
        <v>0</v>
      </c>
      <c r="N146">
        <v>0</v>
      </c>
      <c r="O146">
        <v>65</v>
      </c>
      <c r="P146">
        <v>0</v>
      </c>
      <c r="Q146">
        <v>0</v>
      </c>
      <c r="R146">
        <v>2102</v>
      </c>
      <c r="S146">
        <v>884</v>
      </c>
      <c r="T146">
        <v>866</v>
      </c>
      <c r="U146">
        <v>255</v>
      </c>
      <c r="V146">
        <v>10</v>
      </c>
      <c r="W146">
        <v>0</v>
      </c>
      <c r="X146">
        <v>1246</v>
      </c>
      <c r="Y146">
        <v>0</v>
      </c>
      <c r="Z146">
        <v>2734</v>
      </c>
      <c r="AA146">
        <v>0</v>
      </c>
      <c r="AB146">
        <v>0</v>
      </c>
      <c r="AC146">
        <v>17462</v>
      </c>
    </row>
    <row r="147" spans="1:29" x14ac:dyDescent="0.35">
      <c r="A147">
        <f t="shared" si="2"/>
        <v>0</v>
      </c>
      <c r="B147" t="s">
        <v>327</v>
      </c>
      <c r="C147">
        <v>2930</v>
      </c>
      <c r="D147">
        <v>12716</v>
      </c>
      <c r="E147">
        <v>468</v>
      </c>
      <c r="F147">
        <v>0</v>
      </c>
      <c r="G147">
        <v>592</v>
      </c>
      <c r="H147">
        <v>0</v>
      </c>
      <c r="I147">
        <v>0</v>
      </c>
      <c r="J147">
        <v>888</v>
      </c>
      <c r="K147">
        <v>2202</v>
      </c>
      <c r="L147">
        <v>3146</v>
      </c>
      <c r="M147">
        <v>0</v>
      </c>
      <c r="N147">
        <v>0</v>
      </c>
      <c r="O147">
        <v>325</v>
      </c>
      <c r="P147">
        <v>0</v>
      </c>
      <c r="Q147">
        <v>565</v>
      </c>
      <c r="R147">
        <v>5678</v>
      </c>
      <c r="S147">
        <v>793</v>
      </c>
      <c r="T147">
        <v>2245</v>
      </c>
      <c r="U147">
        <v>843</v>
      </c>
      <c r="V147">
        <v>1273</v>
      </c>
      <c r="W147">
        <v>87</v>
      </c>
      <c r="X147">
        <v>2122</v>
      </c>
      <c r="Y147">
        <v>60</v>
      </c>
      <c r="Z147">
        <v>7111</v>
      </c>
      <c r="AA147">
        <v>0</v>
      </c>
      <c r="AB147">
        <v>0</v>
      </c>
      <c r="AC147">
        <v>44044</v>
      </c>
    </row>
    <row r="148" spans="1:29" x14ac:dyDescent="0.35">
      <c r="A148">
        <f t="shared" si="2"/>
        <v>0</v>
      </c>
      <c r="B148" t="s">
        <v>328</v>
      </c>
      <c r="C148">
        <v>614</v>
      </c>
      <c r="D148">
        <v>7772</v>
      </c>
      <c r="E148">
        <v>521</v>
      </c>
      <c r="F148">
        <v>0</v>
      </c>
      <c r="G148">
        <v>202</v>
      </c>
      <c r="H148">
        <v>195</v>
      </c>
      <c r="I148">
        <v>99</v>
      </c>
      <c r="J148">
        <v>101</v>
      </c>
      <c r="K148">
        <v>243</v>
      </c>
      <c r="L148">
        <v>309</v>
      </c>
      <c r="M148">
        <v>1505</v>
      </c>
      <c r="N148">
        <v>333</v>
      </c>
      <c r="O148">
        <v>411</v>
      </c>
      <c r="P148">
        <v>0</v>
      </c>
      <c r="Q148">
        <v>536</v>
      </c>
      <c r="R148">
        <v>3904</v>
      </c>
      <c r="S148">
        <v>339</v>
      </c>
      <c r="T148">
        <v>877</v>
      </c>
      <c r="U148">
        <v>1228</v>
      </c>
      <c r="V148">
        <v>299</v>
      </c>
      <c r="W148">
        <v>0</v>
      </c>
      <c r="X148">
        <v>1536</v>
      </c>
      <c r="Y148">
        <v>0</v>
      </c>
      <c r="Z148">
        <v>2175</v>
      </c>
      <c r="AA148">
        <v>0</v>
      </c>
      <c r="AB148">
        <v>750</v>
      </c>
      <c r="AC148">
        <v>23949</v>
      </c>
    </row>
    <row r="149" spans="1:29" x14ac:dyDescent="0.35">
      <c r="A149">
        <f t="shared" si="2"/>
        <v>0</v>
      </c>
      <c r="B149" t="s">
        <v>329</v>
      </c>
      <c r="C149">
        <v>835</v>
      </c>
      <c r="D149">
        <v>6676</v>
      </c>
      <c r="E149">
        <v>366</v>
      </c>
      <c r="F149">
        <v>0</v>
      </c>
      <c r="G149">
        <v>200</v>
      </c>
      <c r="H149">
        <v>88</v>
      </c>
      <c r="I149">
        <v>339</v>
      </c>
      <c r="J149">
        <v>600</v>
      </c>
      <c r="K149">
        <v>0</v>
      </c>
      <c r="L149">
        <v>473</v>
      </c>
      <c r="M149">
        <v>1250</v>
      </c>
      <c r="N149">
        <v>139</v>
      </c>
      <c r="O149">
        <v>340</v>
      </c>
      <c r="P149">
        <v>0</v>
      </c>
      <c r="Q149">
        <v>0</v>
      </c>
      <c r="R149">
        <v>3895</v>
      </c>
      <c r="S149">
        <v>3933</v>
      </c>
      <c r="T149">
        <v>846</v>
      </c>
      <c r="U149">
        <v>115</v>
      </c>
      <c r="V149">
        <v>260</v>
      </c>
      <c r="W149">
        <v>68</v>
      </c>
      <c r="X149">
        <v>1382</v>
      </c>
      <c r="Y149">
        <v>0</v>
      </c>
      <c r="Z149">
        <v>2329</v>
      </c>
      <c r="AA149">
        <v>0</v>
      </c>
      <c r="AB149">
        <v>0</v>
      </c>
      <c r="AC149">
        <v>24134</v>
      </c>
    </row>
    <row r="150" spans="1:29" x14ac:dyDescent="0.35">
      <c r="A150">
        <f t="shared" si="2"/>
        <v>0</v>
      </c>
      <c r="B150" t="s">
        <v>330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451</v>
      </c>
      <c r="K150">
        <v>0</v>
      </c>
      <c r="L150">
        <v>333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800</v>
      </c>
      <c r="S150">
        <v>792</v>
      </c>
      <c r="T150">
        <v>217</v>
      </c>
      <c r="U150">
        <v>0</v>
      </c>
      <c r="V150">
        <v>17</v>
      </c>
      <c r="W150">
        <v>0</v>
      </c>
      <c r="X150">
        <v>340</v>
      </c>
      <c r="Y150">
        <v>22</v>
      </c>
      <c r="Z150">
        <v>390</v>
      </c>
      <c r="AA150">
        <v>0</v>
      </c>
      <c r="AB150">
        <v>465</v>
      </c>
      <c r="AC150">
        <v>3827</v>
      </c>
    </row>
    <row r="151" spans="1:29" x14ac:dyDescent="0.35">
      <c r="A151">
        <f t="shared" si="2"/>
        <v>0</v>
      </c>
      <c r="B151" t="s">
        <v>331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1448</v>
      </c>
      <c r="K151">
        <v>0</v>
      </c>
      <c r="L151">
        <v>714</v>
      </c>
      <c r="M151">
        <v>0</v>
      </c>
      <c r="N151">
        <v>0</v>
      </c>
      <c r="O151">
        <v>80</v>
      </c>
      <c r="P151">
        <v>0</v>
      </c>
      <c r="Q151">
        <v>112</v>
      </c>
      <c r="R151">
        <v>1181</v>
      </c>
      <c r="S151">
        <v>2184</v>
      </c>
      <c r="T151">
        <v>513</v>
      </c>
      <c r="U151">
        <v>0</v>
      </c>
      <c r="V151">
        <v>0</v>
      </c>
      <c r="W151">
        <v>0</v>
      </c>
      <c r="X151">
        <v>809</v>
      </c>
      <c r="Y151">
        <v>364</v>
      </c>
      <c r="Z151">
        <v>1667</v>
      </c>
      <c r="AA151">
        <v>0</v>
      </c>
      <c r="AB151">
        <v>0</v>
      </c>
      <c r="AC151">
        <v>9072</v>
      </c>
    </row>
    <row r="152" spans="1:29" x14ac:dyDescent="0.35">
      <c r="A152">
        <f t="shared" si="2"/>
        <v>0</v>
      </c>
      <c r="B152" t="s">
        <v>332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40</v>
      </c>
      <c r="J152">
        <v>12</v>
      </c>
      <c r="K152">
        <v>0</v>
      </c>
      <c r="L152">
        <v>12</v>
      </c>
      <c r="M152">
        <v>0</v>
      </c>
      <c r="N152">
        <v>0</v>
      </c>
      <c r="O152">
        <v>0</v>
      </c>
      <c r="P152">
        <v>0</v>
      </c>
      <c r="Q152">
        <v>6</v>
      </c>
      <c r="R152">
        <v>196</v>
      </c>
      <c r="S152">
        <v>35</v>
      </c>
      <c r="T152">
        <v>90</v>
      </c>
      <c r="U152">
        <v>110</v>
      </c>
      <c r="V152">
        <v>5</v>
      </c>
      <c r="W152">
        <v>0</v>
      </c>
      <c r="X152">
        <v>240</v>
      </c>
      <c r="Y152">
        <v>0</v>
      </c>
      <c r="Z152">
        <v>178</v>
      </c>
      <c r="AA152">
        <v>0</v>
      </c>
      <c r="AB152">
        <v>0</v>
      </c>
      <c r="AC152">
        <v>924</v>
      </c>
    </row>
    <row r="153" spans="1:29" x14ac:dyDescent="0.35">
      <c r="A153">
        <f t="shared" si="2"/>
        <v>0</v>
      </c>
      <c r="B153" t="s">
        <v>333</v>
      </c>
      <c r="C153">
        <v>1555</v>
      </c>
      <c r="D153">
        <v>16134</v>
      </c>
      <c r="E153">
        <v>618</v>
      </c>
      <c r="F153">
        <v>0</v>
      </c>
      <c r="G153">
        <v>0</v>
      </c>
      <c r="H153">
        <v>0</v>
      </c>
      <c r="I153">
        <v>94</v>
      </c>
      <c r="J153">
        <v>3222</v>
      </c>
      <c r="K153">
        <v>1156</v>
      </c>
      <c r="L153">
        <v>3377</v>
      </c>
      <c r="M153">
        <v>3133</v>
      </c>
      <c r="N153">
        <v>142</v>
      </c>
      <c r="O153">
        <v>0</v>
      </c>
      <c r="P153">
        <v>0</v>
      </c>
      <c r="Q153">
        <v>561</v>
      </c>
      <c r="R153">
        <v>9180</v>
      </c>
      <c r="S153">
        <v>3951</v>
      </c>
      <c r="T153">
        <v>4023</v>
      </c>
      <c r="U153">
        <v>861</v>
      </c>
      <c r="V153">
        <v>759</v>
      </c>
      <c r="W153">
        <v>0</v>
      </c>
      <c r="X153">
        <v>2637</v>
      </c>
      <c r="Y153">
        <v>80</v>
      </c>
      <c r="Z153">
        <v>3262</v>
      </c>
      <c r="AA153">
        <v>0</v>
      </c>
      <c r="AB153">
        <v>2040</v>
      </c>
      <c r="AC153">
        <v>56785</v>
      </c>
    </row>
    <row r="154" spans="1:29" x14ac:dyDescent="0.35">
      <c r="A154">
        <f t="shared" si="2"/>
        <v>0</v>
      </c>
      <c r="B154" t="s">
        <v>334</v>
      </c>
      <c r="C154">
        <v>0</v>
      </c>
      <c r="D154">
        <v>0</v>
      </c>
      <c r="E154">
        <v>0</v>
      </c>
      <c r="F154">
        <v>0</v>
      </c>
      <c r="G154">
        <v>3</v>
      </c>
      <c r="H154">
        <v>0</v>
      </c>
      <c r="I154">
        <v>0</v>
      </c>
      <c r="J154">
        <v>13</v>
      </c>
      <c r="K154">
        <v>0</v>
      </c>
      <c r="L154">
        <v>5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1100</v>
      </c>
      <c r="S154">
        <v>1</v>
      </c>
      <c r="T154">
        <v>78</v>
      </c>
      <c r="U154">
        <v>1</v>
      </c>
      <c r="V154">
        <v>80</v>
      </c>
      <c r="W154">
        <v>35</v>
      </c>
      <c r="X154">
        <v>160</v>
      </c>
      <c r="Y154">
        <v>0</v>
      </c>
      <c r="Z154">
        <v>70</v>
      </c>
      <c r="AA154">
        <v>0</v>
      </c>
      <c r="AB154">
        <v>0</v>
      </c>
      <c r="AC154">
        <v>1546</v>
      </c>
    </row>
    <row r="155" spans="1:29" x14ac:dyDescent="0.35">
      <c r="A155">
        <f t="shared" si="2"/>
        <v>0</v>
      </c>
      <c r="B155" t="s">
        <v>335</v>
      </c>
      <c r="C155">
        <v>0</v>
      </c>
      <c r="D155">
        <v>0</v>
      </c>
      <c r="E155">
        <v>0</v>
      </c>
      <c r="F155">
        <v>0</v>
      </c>
      <c r="G155">
        <v>77</v>
      </c>
      <c r="H155">
        <v>0</v>
      </c>
      <c r="I155">
        <v>166</v>
      </c>
      <c r="J155">
        <v>55</v>
      </c>
      <c r="K155">
        <v>0</v>
      </c>
      <c r="L155">
        <v>93</v>
      </c>
      <c r="M155">
        <v>0</v>
      </c>
      <c r="N155">
        <v>0</v>
      </c>
      <c r="O155">
        <v>234</v>
      </c>
      <c r="P155">
        <v>0</v>
      </c>
      <c r="Q155">
        <v>0</v>
      </c>
      <c r="R155">
        <v>1831</v>
      </c>
      <c r="S155">
        <v>87</v>
      </c>
      <c r="T155">
        <v>537</v>
      </c>
      <c r="U155">
        <v>221</v>
      </c>
      <c r="V155">
        <v>0</v>
      </c>
      <c r="W155">
        <v>0</v>
      </c>
      <c r="X155">
        <v>807</v>
      </c>
      <c r="Y155">
        <v>0</v>
      </c>
      <c r="Z155">
        <v>552</v>
      </c>
      <c r="AA155">
        <v>0</v>
      </c>
      <c r="AB155">
        <v>0</v>
      </c>
      <c r="AC155">
        <v>4660</v>
      </c>
    </row>
    <row r="156" spans="1:29" x14ac:dyDescent="0.35">
      <c r="A156">
        <f t="shared" si="2"/>
        <v>0</v>
      </c>
      <c r="B156" t="s">
        <v>336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793</v>
      </c>
      <c r="K156">
        <v>0</v>
      </c>
      <c r="L156">
        <v>678</v>
      </c>
      <c r="M156">
        <v>0</v>
      </c>
      <c r="N156">
        <v>0</v>
      </c>
      <c r="O156">
        <v>257</v>
      </c>
      <c r="P156">
        <v>0</v>
      </c>
      <c r="Q156">
        <v>0</v>
      </c>
      <c r="R156">
        <v>960</v>
      </c>
      <c r="S156">
        <v>322</v>
      </c>
      <c r="T156">
        <v>314</v>
      </c>
      <c r="U156">
        <v>14</v>
      </c>
      <c r="V156">
        <v>21</v>
      </c>
      <c r="W156">
        <v>0</v>
      </c>
      <c r="X156">
        <v>779</v>
      </c>
      <c r="Y156">
        <v>0</v>
      </c>
      <c r="Z156">
        <v>818</v>
      </c>
      <c r="AA156">
        <v>0</v>
      </c>
      <c r="AB156">
        <v>0</v>
      </c>
      <c r="AC156">
        <v>4956</v>
      </c>
    </row>
    <row r="157" spans="1:29" x14ac:dyDescent="0.35">
      <c r="A157">
        <f t="shared" si="2"/>
        <v>0</v>
      </c>
      <c r="B157" t="s">
        <v>337</v>
      </c>
      <c r="C157">
        <v>0</v>
      </c>
      <c r="D157">
        <v>0</v>
      </c>
      <c r="E157">
        <v>0</v>
      </c>
      <c r="F157">
        <v>0</v>
      </c>
      <c r="G157">
        <v>100</v>
      </c>
      <c r="H157">
        <v>46</v>
      </c>
      <c r="I157">
        <v>45</v>
      </c>
      <c r="J157">
        <v>1117</v>
      </c>
      <c r="K157">
        <v>0</v>
      </c>
      <c r="L157">
        <v>911</v>
      </c>
      <c r="M157">
        <v>0</v>
      </c>
      <c r="N157">
        <v>0</v>
      </c>
      <c r="O157">
        <v>264</v>
      </c>
      <c r="P157">
        <v>0</v>
      </c>
      <c r="Q157">
        <v>205</v>
      </c>
      <c r="R157">
        <v>2429</v>
      </c>
      <c r="S157">
        <v>607</v>
      </c>
      <c r="T157">
        <v>828</v>
      </c>
      <c r="U157">
        <v>0</v>
      </c>
      <c r="V157">
        <v>1046</v>
      </c>
      <c r="W157">
        <v>211</v>
      </c>
      <c r="X157">
        <v>1118</v>
      </c>
      <c r="Y157">
        <v>0</v>
      </c>
      <c r="Z157">
        <v>1244</v>
      </c>
      <c r="AA157">
        <v>0</v>
      </c>
      <c r="AB157">
        <v>0</v>
      </c>
      <c r="AC157">
        <v>10171</v>
      </c>
    </row>
    <row r="158" spans="1:29" x14ac:dyDescent="0.35">
      <c r="A158">
        <f t="shared" si="2"/>
        <v>0</v>
      </c>
      <c r="B158" t="s">
        <v>338</v>
      </c>
      <c r="C158">
        <v>846</v>
      </c>
      <c r="D158">
        <v>13493</v>
      </c>
      <c r="E158">
        <v>1109</v>
      </c>
      <c r="F158">
        <v>290</v>
      </c>
      <c r="G158">
        <v>1943</v>
      </c>
      <c r="H158">
        <v>0</v>
      </c>
      <c r="I158">
        <v>734</v>
      </c>
      <c r="J158">
        <v>0</v>
      </c>
      <c r="K158">
        <v>5029</v>
      </c>
      <c r="L158">
        <v>3263</v>
      </c>
      <c r="M158">
        <v>3490</v>
      </c>
      <c r="N158">
        <v>108</v>
      </c>
      <c r="O158">
        <v>892</v>
      </c>
      <c r="P158">
        <v>714</v>
      </c>
      <c r="Q158">
        <v>669</v>
      </c>
      <c r="R158">
        <v>6069</v>
      </c>
      <c r="S158">
        <v>3843</v>
      </c>
      <c r="T158">
        <v>3209</v>
      </c>
      <c r="U158">
        <v>121</v>
      </c>
      <c r="V158">
        <v>1376</v>
      </c>
      <c r="W158">
        <v>283</v>
      </c>
      <c r="X158">
        <v>3096</v>
      </c>
      <c r="Y158">
        <v>168</v>
      </c>
      <c r="Z158">
        <v>4784</v>
      </c>
      <c r="AA158">
        <v>0</v>
      </c>
      <c r="AB158">
        <v>0</v>
      </c>
      <c r="AC158">
        <v>55529</v>
      </c>
    </row>
    <row r="159" spans="1:29" x14ac:dyDescent="0.35">
      <c r="A159">
        <f t="shared" si="2"/>
        <v>0</v>
      </c>
      <c r="B159" t="s">
        <v>339</v>
      </c>
      <c r="C159">
        <v>604</v>
      </c>
      <c r="D159">
        <v>7113</v>
      </c>
      <c r="E159">
        <v>341</v>
      </c>
      <c r="F159">
        <v>0</v>
      </c>
      <c r="G159">
        <v>99</v>
      </c>
      <c r="H159">
        <v>108</v>
      </c>
      <c r="I159">
        <v>52</v>
      </c>
      <c r="J159">
        <v>46</v>
      </c>
      <c r="K159">
        <v>26</v>
      </c>
      <c r="L159">
        <v>14</v>
      </c>
      <c r="M159">
        <v>0</v>
      </c>
      <c r="N159">
        <v>0</v>
      </c>
      <c r="O159">
        <v>513</v>
      </c>
      <c r="P159">
        <v>226</v>
      </c>
      <c r="Q159">
        <v>0</v>
      </c>
      <c r="R159">
        <v>2916</v>
      </c>
      <c r="S159">
        <v>470</v>
      </c>
      <c r="T159">
        <v>733</v>
      </c>
      <c r="U159">
        <v>22</v>
      </c>
      <c r="V159">
        <v>44</v>
      </c>
      <c r="W159">
        <v>0</v>
      </c>
      <c r="X159">
        <v>1254</v>
      </c>
      <c r="Y159">
        <v>47</v>
      </c>
      <c r="Z159">
        <v>412</v>
      </c>
      <c r="AA159">
        <v>0</v>
      </c>
      <c r="AB159">
        <v>0</v>
      </c>
      <c r="AC159">
        <v>15040</v>
      </c>
    </row>
    <row r="160" spans="1:29" x14ac:dyDescent="0.35">
      <c r="A160">
        <f t="shared" si="2"/>
        <v>0</v>
      </c>
      <c r="B160" t="s">
        <v>340</v>
      </c>
      <c r="C160">
        <v>725</v>
      </c>
      <c r="D160">
        <v>6919</v>
      </c>
      <c r="E160">
        <v>371</v>
      </c>
      <c r="F160">
        <v>0</v>
      </c>
      <c r="G160">
        <v>225</v>
      </c>
      <c r="H160">
        <v>62</v>
      </c>
      <c r="I160">
        <v>19</v>
      </c>
      <c r="J160">
        <v>335</v>
      </c>
      <c r="K160">
        <v>0</v>
      </c>
      <c r="L160">
        <v>289</v>
      </c>
      <c r="M160">
        <v>1414</v>
      </c>
      <c r="N160">
        <v>154</v>
      </c>
      <c r="O160">
        <v>319</v>
      </c>
      <c r="P160">
        <v>4</v>
      </c>
      <c r="Q160">
        <v>249</v>
      </c>
      <c r="R160">
        <v>3289</v>
      </c>
      <c r="S160">
        <v>813</v>
      </c>
      <c r="T160">
        <v>1150</v>
      </c>
      <c r="U160">
        <v>169</v>
      </c>
      <c r="V160">
        <v>502</v>
      </c>
      <c r="W160">
        <v>459</v>
      </c>
      <c r="X160">
        <v>1130</v>
      </c>
      <c r="Y160">
        <v>36</v>
      </c>
      <c r="Z160">
        <v>3013</v>
      </c>
      <c r="AA160">
        <v>0</v>
      </c>
      <c r="AB160">
        <v>0</v>
      </c>
      <c r="AC160">
        <v>21646</v>
      </c>
    </row>
    <row r="161" spans="1:29" x14ac:dyDescent="0.35">
      <c r="A161">
        <f t="shared" si="2"/>
        <v>0</v>
      </c>
      <c r="B161" t="s">
        <v>341</v>
      </c>
      <c r="C161">
        <v>0</v>
      </c>
      <c r="D161">
        <v>0</v>
      </c>
      <c r="E161">
        <v>0</v>
      </c>
      <c r="F161">
        <v>0</v>
      </c>
      <c r="G161">
        <v>50</v>
      </c>
      <c r="H161">
        <v>0</v>
      </c>
      <c r="I161">
        <v>70</v>
      </c>
      <c r="J161">
        <v>338</v>
      </c>
      <c r="K161">
        <v>0</v>
      </c>
      <c r="L161">
        <v>65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746</v>
      </c>
      <c r="S161">
        <v>155</v>
      </c>
      <c r="T161">
        <v>377</v>
      </c>
      <c r="U161">
        <v>0</v>
      </c>
      <c r="V161">
        <v>41</v>
      </c>
      <c r="W161">
        <v>0</v>
      </c>
      <c r="X161">
        <v>750</v>
      </c>
      <c r="Y161">
        <v>0</v>
      </c>
      <c r="Z161">
        <v>495</v>
      </c>
      <c r="AA161">
        <v>0</v>
      </c>
      <c r="AB161">
        <v>0</v>
      </c>
      <c r="AC161">
        <v>3087</v>
      </c>
    </row>
    <row r="162" spans="1:29" x14ac:dyDescent="0.35">
      <c r="A162">
        <f t="shared" si="2"/>
        <v>0</v>
      </c>
      <c r="B162" t="s">
        <v>342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45</v>
      </c>
      <c r="I162">
        <v>70</v>
      </c>
      <c r="J162">
        <v>51</v>
      </c>
      <c r="K162">
        <v>0</v>
      </c>
      <c r="L162">
        <v>149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2226</v>
      </c>
      <c r="S162">
        <v>215</v>
      </c>
      <c r="T162">
        <v>364</v>
      </c>
      <c r="U162">
        <v>50</v>
      </c>
      <c r="V162">
        <v>31</v>
      </c>
      <c r="W162">
        <v>0</v>
      </c>
      <c r="X162">
        <v>605</v>
      </c>
      <c r="Y162">
        <v>45</v>
      </c>
      <c r="Z162">
        <v>210</v>
      </c>
      <c r="AA162">
        <v>0</v>
      </c>
      <c r="AB162">
        <v>376</v>
      </c>
      <c r="AC162">
        <v>4437</v>
      </c>
    </row>
    <row r="163" spans="1:29" x14ac:dyDescent="0.35">
      <c r="A163">
        <f t="shared" si="2"/>
        <v>0</v>
      </c>
      <c r="B163" t="s">
        <v>343</v>
      </c>
      <c r="C163">
        <v>791</v>
      </c>
      <c r="D163">
        <v>9492</v>
      </c>
      <c r="E163">
        <v>747</v>
      </c>
      <c r="F163">
        <v>83</v>
      </c>
      <c r="G163">
        <v>377</v>
      </c>
      <c r="H163">
        <v>0</v>
      </c>
      <c r="I163">
        <v>513</v>
      </c>
      <c r="J163">
        <v>18</v>
      </c>
      <c r="K163">
        <v>3085</v>
      </c>
      <c r="L163">
        <v>2478</v>
      </c>
      <c r="M163">
        <v>0</v>
      </c>
      <c r="N163">
        <v>0</v>
      </c>
      <c r="O163">
        <v>9</v>
      </c>
      <c r="P163">
        <v>0</v>
      </c>
      <c r="Q163">
        <v>407</v>
      </c>
      <c r="R163">
        <v>4245</v>
      </c>
      <c r="S163">
        <v>1514</v>
      </c>
      <c r="T163">
        <v>2694</v>
      </c>
      <c r="U163">
        <v>0</v>
      </c>
      <c r="V163">
        <v>0</v>
      </c>
      <c r="W163">
        <v>348</v>
      </c>
      <c r="X163">
        <v>1880</v>
      </c>
      <c r="Y163">
        <v>2521</v>
      </c>
      <c r="Z163">
        <v>3106</v>
      </c>
      <c r="AA163">
        <v>0</v>
      </c>
      <c r="AB163">
        <v>0</v>
      </c>
      <c r="AC163">
        <v>34308</v>
      </c>
    </row>
    <row r="164" spans="1:29" x14ac:dyDescent="0.35">
      <c r="A164">
        <f t="shared" si="2"/>
        <v>0</v>
      </c>
      <c r="B164" t="s">
        <v>344</v>
      </c>
      <c r="C164">
        <v>0</v>
      </c>
      <c r="D164">
        <v>0</v>
      </c>
      <c r="E164">
        <v>0</v>
      </c>
      <c r="F164">
        <v>0</v>
      </c>
      <c r="G164">
        <v>92</v>
      </c>
      <c r="H164">
        <v>0</v>
      </c>
      <c r="I164">
        <v>0</v>
      </c>
      <c r="J164">
        <v>734</v>
      </c>
      <c r="K164">
        <v>0</v>
      </c>
      <c r="L164">
        <v>349</v>
      </c>
      <c r="M164">
        <v>0</v>
      </c>
      <c r="N164">
        <v>0</v>
      </c>
      <c r="O164">
        <v>116</v>
      </c>
      <c r="P164">
        <v>0</v>
      </c>
      <c r="Q164">
        <v>0</v>
      </c>
      <c r="R164">
        <v>1125</v>
      </c>
      <c r="S164">
        <v>189</v>
      </c>
      <c r="T164">
        <v>435</v>
      </c>
      <c r="U164">
        <v>50</v>
      </c>
      <c r="V164">
        <v>99</v>
      </c>
      <c r="W164">
        <v>0</v>
      </c>
      <c r="X164">
        <v>947</v>
      </c>
      <c r="Y164">
        <v>0</v>
      </c>
      <c r="Z164">
        <v>836</v>
      </c>
      <c r="AA164">
        <v>0</v>
      </c>
      <c r="AB164">
        <v>295</v>
      </c>
      <c r="AC164">
        <v>5267</v>
      </c>
    </row>
    <row r="165" spans="1:29" x14ac:dyDescent="0.35">
      <c r="A165">
        <f t="shared" si="2"/>
        <v>0</v>
      </c>
      <c r="B165" t="s">
        <v>345</v>
      </c>
      <c r="C165">
        <v>889</v>
      </c>
      <c r="D165">
        <v>5520</v>
      </c>
      <c r="E165">
        <v>411</v>
      </c>
      <c r="F165">
        <v>0</v>
      </c>
      <c r="G165">
        <v>164</v>
      </c>
      <c r="H165">
        <v>0</v>
      </c>
      <c r="I165">
        <v>46</v>
      </c>
      <c r="J165">
        <v>1472</v>
      </c>
      <c r="K165">
        <v>0</v>
      </c>
      <c r="L165">
        <v>1372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3755</v>
      </c>
      <c r="S165">
        <v>857</v>
      </c>
      <c r="T165">
        <v>1173</v>
      </c>
      <c r="U165">
        <v>343</v>
      </c>
      <c r="V165">
        <v>408</v>
      </c>
      <c r="W165">
        <v>0</v>
      </c>
      <c r="X165">
        <v>1343</v>
      </c>
      <c r="Y165">
        <v>0</v>
      </c>
      <c r="Z165">
        <v>993</v>
      </c>
      <c r="AA165">
        <v>0</v>
      </c>
      <c r="AB165">
        <v>0</v>
      </c>
      <c r="AC165">
        <v>18746</v>
      </c>
    </row>
    <row r="166" spans="1:29" x14ac:dyDescent="0.35">
      <c r="A166">
        <f t="shared" si="2"/>
        <v>0</v>
      </c>
      <c r="B166" t="s">
        <v>346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22</v>
      </c>
      <c r="I166">
        <v>155</v>
      </c>
      <c r="J166">
        <v>653</v>
      </c>
      <c r="K166">
        <v>0</v>
      </c>
      <c r="L166">
        <v>625</v>
      </c>
      <c r="M166">
        <v>0</v>
      </c>
      <c r="N166">
        <v>0</v>
      </c>
      <c r="O166">
        <v>167</v>
      </c>
      <c r="P166">
        <v>0</v>
      </c>
      <c r="Q166">
        <v>132</v>
      </c>
      <c r="R166">
        <v>2474</v>
      </c>
      <c r="S166">
        <v>1100</v>
      </c>
      <c r="T166">
        <v>432</v>
      </c>
      <c r="U166">
        <v>287</v>
      </c>
      <c r="V166">
        <v>38</v>
      </c>
      <c r="W166">
        <v>0</v>
      </c>
      <c r="X166">
        <v>876</v>
      </c>
      <c r="Y166">
        <v>0</v>
      </c>
      <c r="Z166">
        <v>765</v>
      </c>
      <c r="AA166">
        <v>0</v>
      </c>
      <c r="AB166">
        <v>0</v>
      </c>
      <c r="AC166">
        <v>7726</v>
      </c>
    </row>
    <row r="167" spans="1:29" x14ac:dyDescent="0.35">
      <c r="A167">
        <f t="shared" si="2"/>
        <v>0</v>
      </c>
      <c r="B167" t="s">
        <v>347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145</v>
      </c>
      <c r="I167">
        <v>191</v>
      </c>
      <c r="J167">
        <v>2649</v>
      </c>
      <c r="K167">
        <v>143</v>
      </c>
      <c r="L167">
        <v>1120</v>
      </c>
      <c r="M167">
        <v>0</v>
      </c>
      <c r="N167">
        <v>0</v>
      </c>
      <c r="O167">
        <v>179</v>
      </c>
      <c r="P167">
        <v>0</v>
      </c>
      <c r="Q167">
        <v>0</v>
      </c>
      <c r="R167">
        <v>4008</v>
      </c>
      <c r="S167">
        <v>1043</v>
      </c>
      <c r="T167">
        <v>834</v>
      </c>
      <c r="U167">
        <v>1072</v>
      </c>
      <c r="V167">
        <v>0</v>
      </c>
      <c r="W167">
        <v>0</v>
      </c>
      <c r="X167">
        <v>1517</v>
      </c>
      <c r="Y167">
        <v>0</v>
      </c>
      <c r="Z167">
        <v>2581</v>
      </c>
      <c r="AA167">
        <v>0</v>
      </c>
      <c r="AB167">
        <v>0</v>
      </c>
      <c r="AC167">
        <v>15482</v>
      </c>
    </row>
    <row r="168" spans="1:29" x14ac:dyDescent="0.35">
      <c r="A168">
        <f t="shared" si="2"/>
        <v>0</v>
      </c>
      <c r="B168" t="s">
        <v>348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58</v>
      </c>
      <c r="J168">
        <v>38</v>
      </c>
      <c r="K168">
        <v>0</v>
      </c>
      <c r="L168">
        <v>22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2019</v>
      </c>
      <c r="S168">
        <v>189</v>
      </c>
      <c r="T168">
        <v>397</v>
      </c>
      <c r="U168">
        <v>70</v>
      </c>
      <c r="V168">
        <v>0</v>
      </c>
      <c r="W168">
        <v>0</v>
      </c>
      <c r="X168">
        <v>586</v>
      </c>
      <c r="Y168">
        <v>0</v>
      </c>
      <c r="Z168">
        <v>755</v>
      </c>
      <c r="AA168">
        <v>0</v>
      </c>
      <c r="AB168">
        <v>0</v>
      </c>
      <c r="AC168">
        <v>4134</v>
      </c>
    </row>
    <row r="169" spans="1:29" x14ac:dyDescent="0.35">
      <c r="A169">
        <f t="shared" si="2"/>
        <v>0</v>
      </c>
      <c r="B169" t="s">
        <v>349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124</v>
      </c>
      <c r="I169">
        <v>90</v>
      </c>
      <c r="J169">
        <v>822</v>
      </c>
      <c r="K169">
        <v>0</v>
      </c>
      <c r="L169">
        <v>351</v>
      </c>
      <c r="M169">
        <v>0</v>
      </c>
      <c r="N169">
        <v>0</v>
      </c>
      <c r="O169">
        <v>35</v>
      </c>
      <c r="P169">
        <v>0</v>
      </c>
      <c r="Q169">
        <v>0</v>
      </c>
      <c r="R169">
        <v>866</v>
      </c>
      <c r="S169">
        <v>311</v>
      </c>
      <c r="T169">
        <v>317</v>
      </c>
      <c r="U169">
        <v>9</v>
      </c>
      <c r="V169">
        <v>0</v>
      </c>
      <c r="W169">
        <v>0</v>
      </c>
      <c r="X169">
        <v>421</v>
      </c>
      <c r="Y169">
        <v>0</v>
      </c>
      <c r="Z169">
        <v>161</v>
      </c>
      <c r="AA169">
        <v>0</v>
      </c>
      <c r="AB169">
        <v>377</v>
      </c>
      <c r="AC169">
        <v>3924</v>
      </c>
    </row>
    <row r="170" spans="1:29" x14ac:dyDescent="0.35">
      <c r="A170">
        <f t="shared" si="2"/>
        <v>0</v>
      </c>
      <c r="B170" t="s">
        <v>349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40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</row>
    <row r="171" spans="1:29" x14ac:dyDescent="0.35">
      <c r="A171">
        <f t="shared" si="2"/>
        <v>0</v>
      </c>
      <c r="B171" t="s">
        <v>350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56</v>
      </c>
      <c r="I171">
        <v>61</v>
      </c>
      <c r="J171">
        <v>148</v>
      </c>
      <c r="K171">
        <v>0</v>
      </c>
      <c r="L171">
        <v>13</v>
      </c>
      <c r="M171">
        <v>0</v>
      </c>
      <c r="N171">
        <v>0</v>
      </c>
      <c r="O171">
        <v>75</v>
      </c>
      <c r="P171">
        <v>0</v>
      </c>
      <c r="Q171">
        <v>0</v>
      </c>
      <c r="R171">
        <v>1042</v>
      </c>
      <c r="S171">
        <v>98</v>
      </c>
      <c r="T171">
        <v>333</v>
      </c>
      <c r="U171">
        <v>0</v>
      </c>
      <c r="V171">
        <v>87</v>
      </c>
      <c r="W171">
        <v>0</v>
      </c>
      <c r="X171">
        <v>507</v>
      </c>
      <c r="Y171">
        <v>0</v>
      </c>
      <c r="Z171">
        <v>462</v>
      </c>
      <c r="AA171">
        <v>0</v>
      </c>
      <c r="AB171">
        <v>0</v>
      </c>
      <c r="AC171">
        <v>2882</v>
      </c>
    </row>
    <row r="172" spans="1:29" x14ac:dyDescent="0.35">
      <c r="A172">
        <f t="shared" si="2"/>
        <v>0</v>
      </c>
      <c r="B172" t="s">
        <v>351</v>
      </c>
      <c r="C172">
        <v>0</v>
      </c>
      <c r="D172">
        <v>8319</v>
      </c>
      <c r="E172">
        <v>523</v>
      </c>
      <c r="F172">
        <v>0</v>
      </c>
      <c r="G172">
        <v>0</v>
      </c>
      <c r="H172">
        <v>0</v>
      </c>
      <c r="I172">
        <v>0</v>
      </c>
      <c r="J172">
        <v>3585</v>
      </c>
      <c r="K172">
        <v>0</v>
      </c>
      <c r="L172">
        <v>2822</v>
      </c>
      <c r="M172">
        <v>3002</v>
      </c>
      <c r="N172">
        <v>208</v>
      </c>
      <c r="O172">
        <v>569</v>
      </c>
      <c r="P172">
        <v>0</v>
      </c>
      <c r="Q172">
        <v>589</v>
      </c>
      <c r="R172">
        <v>7993</v>
      </c>
      <c r="S172">
        <v>1931</v>
      </c>
      <c r="T172">
        <v>2133</v>
      </c>
      <c r="U172">
        <v>1356</v>
      </c>
      <c r="V172">
        <v>60</v>
      </c>
      <c r="W172">
        <v>439</v>
      </c>
      <c r="X172">
        <v>3038</v>
      </c>
      <c r="Y172">
        <v>276</v>
      </c>
      <c r="Z172">
        <v>6561</v>
      </c>
      <c r="AA172">
        <v>0</v>
      </c>
      <c r="AB172">
        <v>0</v>
      </c>
      <c r="AC172">
        <v>43404</v>
      </c>
    </row>
    <row r="173" spans="1:29" x14ac:dyDescent="0.35">
      <c r="A173">
        <f t="shared" si="2"/>
        <v>0</v>
      </c>
      <c r="B173" t="s">
        <v>352</v>
      </c>
      <c r="C173">
        <v>4378</v>
      </c>
      <c r="D173">
        <v>23360</v>
      </c>
      <c r="E173">
        <v>1375</v>
      </c>
      <c r="F173">
        <v>530</v>
      </c>
      <c r="G173">
        <v>3720</v>
      </c>
      <c r="H173">
        <v>592</v>
      </c>
      <c r="I173">
        <v>1269</v>
      </c>
      <c r="J173">
        <v>4980</v>
      </c>
      <c r="K173">
        <v>0</v>
      </c>
      <c r="L173">
        <v>3593</v>
      </c>
      <c r="M173">
        <v>0</v>
      </c>
      <c r="N173">
        <v>0</v>
      </c>
      <c r="O173">
        <v>382</v>
      </c>
      <c r="P173">
        <v>0</v>
      </c>
      <c r="Q173">
        <v>1058</v>
      </c>
      <c r="R173">
        <v>7117</v>
      </c>
      <c r="S173">
        <v>2324</v>
      </c>
      <c r="T173">
        <v>2313</v>
      </c>
      <c r="U173">
        <v>2097</v>
      </c>
      <c r="V173">
        <v>852</v>
      </c>
      <c r="W173">
        <v>927</v>
      </c>
      <c r="X173">
        <v>2744</v>
      </c>
      <c r="Y173">
        <v>148</v>
      </c>
      <c r="Z173">
        <v>6398</v>
      </c>
      <c r="AA173">
        <v>0</v>
      </c>
      <c r="AB173">
        <v>0</v>
      </c>
      <c r="AC173">
        <v>70157</v>
      </c>
    </row>
    <row r="174" spans="1:29" x14ac:dyDescent="0.35">
      <c r="A174">
        <f t="shared" si="2"/>
        <v>0</v>
      </c>
      <c r="B174" t="s">
        <v>353</v>
      </c>
      <c r="C174">
        <v>0</v>
      </c>
      <c r="D174">
        <v>0</v>
      </c>
      <c r="E174">
        <v>0</v>
      </c>
      <c r="F174">
        <v>0</v>
      </c>
      <c r="G174">
        <v>346</v>
      </c>
      <c r="H174">
        <v>0</v>
      </c>
      <c r="I174">
        <v>0</v>
      </c>
      <c r="J174">
        <v>1936</v>
      </c>
      <c r="K174">
        <v>0</v>
      </c>
      <c r="L174">
        <v>1280</v>
      </c>
      <c r="M174">
        <v>0</v>
      </c>
      <c r="N174">
        <v>0</v>
      </c>
      <c r="O174">
        <v>424</v>
      </c>
      <c r="P174">
        <v>0</v>
      </c>
      <c r="Q174">
        <v>343</v>
      </c>
      <c r="R174">
        <v>2543</v>
      </c>
      <c r="S174">
        <v>1880</v>
      </c>
      <c r="T174">
        <v>552</v>
      </c>
      <c r="U174">
        <v>779</v>
      </c>
      <c r="V174">
        <v>75</v>
      </c>
      <c r="W174">
        <v>705</v>
      </c>
      <c r="X174">
        <v>1354</v>
      </c>
      <c r="Y174">
        <v>82</v>
      </c>
      <c r="Z174">
        <v>941</v>
      </c>
      <c r="AA174">
        <v>0</v>
      </c>
      <c r="AB174">
        <v>0</v>
      </c>
      <c r="AC174">
        <v>13240</v>
      </c>
    </row>
    <row r="175" spans="1:29" x14ac:dyDescent="0.35">
      <c r="A175">
        <f t="shared" si="2"/>
        <v>0</v>
      </c>
      <c r="B175" t="s">
        <v>354</v>
      </c>
      <c r="C175">
        <v>2925</v>
      </c>
      <c r="D175">
        <v>20836</v>
      </c>
      <c r="E175">
        <v>886</v>
      </c>
      <c r="F175">
        <v>70</v>
      </c>
      <c r="G175">
        <v>3206</v>
      </c>
      <c r="H175">
        <v>931</v>
      </c>
      <c r="I175">
        <v>570</v>
      </c>
      <c r="J175">
        <v>0</v>
      </c>
      <c r="K175">
        <v>3984</v>
      </c>
      <c r="L175">
        <v>4698</v>
      </c>
      <c r="M175">
        <v>0</v>
      </c>
      <c r="N175">
        <v>0</v>
      </c>
      <c r="O175">
        <v>387</v>
      </c>
      <c r="P175">
        <v>0</v>
      </c>
      <c r="Q175">
        <v>478</v>
      </c>
      <c r="R175">
        <v>5094</v>
      </c>
      <c r="S175">
        <v>5475</v>
      </c>
      <c r="T175">
        <v>3063</v>
      </c>
      <c r="U175">
        <v>7</v>
      </c>
      <c r="V175">
        <v>1446</v>
      </c>
      <c r="W175">
        <v>438</v>
      </c>
      <c r="X175">
        <v>2861</v>
      </c>
      <c r="Y175">
        <v>1681</v>
      </c>
      <c r="Z175">
        <v>6828</v>
      </c>
      <c r="AA175">
        <v>0</v>
      </c>
      <c r="AB175">
        <v>0</v>
      </c>
      <c r="AC175">
        <v>65864</v>
      </c>
    </row>
    <row r="176" spans="1:29" x14ac:dyDescent="0.35">
      <c r="A176">
        <f t="shared" si="2"/>
        <v>0</v>
      </c>
      <c r="B176" t="s">
        <v>355</v>
      </c>
      <c r="C176">
        <v>563</v>
      </c>
      <c r="D176">
        <v>8666</v>
      </c>
      <c r="E176">
        <v>398</v>
      </c>
      <c r="F176">
        <v>0</v>
      </c>
      <c r="G176">
        <v>1613</v>
      </c>
      <c r="H176">
        <v>250</v>
      </c>
      <c r="I176">
        <v>438</v>
      </c>
      <c r="J176">
        <v>2311</v>
      </c>
      <c r="K176">
        <v>1411</v>
      </c>
      <c r="L176">
        <v>3553</v>
      </c>
      <c r="M176">
        <v>1957</v>
      </c>
      <c r="N176">
        <v>122</v>
      </c>
      <c r="O176">
        <v>706</v>
      </c>
      <c r="P176">
        <v>0</v>
      </c>
      <c r="Q176">
        <v>235</v>
      </c>
      <c r="R176">
        <v>2149</v>
      </c>
      <c r="S176">
        <v>917</v>
      </c>
      <c r="T176">
        <v>1450</v>
      </c>
      <c r="U176">
        <v>353</v>
      </c>
      <c r="V176">
        <v>363</v>
      </c>
      <c r="W176">
        <v>0</v>
      </c>
      <c r="X176">
        <v>1610</v>
      </c>
      <c r="Y176">
        <v>180</v>
      </c>
      <c r="Z176">
        <v>4708</v>
      </c>
      <c r="AA176">
        <v>0</v>
      </c>
      <c r="AB176">
        <v>0</v>
      </c>
      <c r="AC176">
        <v>33953</v>
      </c>
    </row>
    <row r="177" spans="1:29" x14ac:dyDescent="0.35">
      <c r="A177">
        <f t="shared" si="2"/>
        <v>0</v>
      </c>
      <c r="B177" t="s">
        <v>357</v>
      </c>
      <c r="C177">
        <v>0</v>
      </c>
      <c r="D177">
        <v>0</v>
      </c>
      <c r="E177">
        <v>0</v>
      </c>
      <c r="F177">
        <v>0</v>
      </c>
      <c r="G177">
        <v>1403</v>
      </c>
      <c r="H177">
        <v>230</v>
      </c>
      <c r="I177">
        <v>335</v>
      </c>
      <c r="J177">
        <v>300</v>
      </c>
      <c r="K177">
        <v>4874</v>
      </c>
      <c r="L177">
        <v>3239</v>
      </c>
      <c r="M177">
        <v>0</v>
      </c>
      <c r="N177">
        <v>0</v>
      </c>
      <c r="O177">
        <v>345</v>
      </c>
      <c r="P177">
        <v>0</v>
      </c>
      <c r="Q177">
        <v>360</v>
      </c>
      <c r="R177">
        <v>4406</v>
      </c>
      <c r="S177">
        <v>2251</v>
      </c>
      <c r="T177">
        <v>1821</v>
      </c>
      <c r="U177">
        <v>1460</v>
      </c>
      <c r="V177">
        <v>550</v>
      </c>
      <c r="W177">
        <v>0</v>
      </c>
      <c r="X177">
        <v>3011</v>
      </c>
      <c r="Y177">
        <v>931</v>
      </c>
      <c r="Z177">
        <v>4946</v>
      </c>
      <c r="AA177">
        <v>0</v>
      </c>
      <c r="AB177">
        <v>4650</v>
      </c>
      <c r="AC177">
        <v>35112</v>
      </c>
    </row>
    <row r="178" spans="1:29" x14ac:dyDescent="0.35">
      <c r="A178">
        <f t="shared" si="2"/>
        <v>0</v>
      </c>
      <c r="B178" t="s">
        <v>358</v>
      </c>
      <c r="C178">
        <v>1856</v>
      </c>
      <c r="D178">
        <v>15006</v>
      </c>
      <c r="E178">
        <v>845</v>
      </c>
      <c r="F178">
        <v>110</v>
      </c>
      <c r="G178">
        <v>1322</v>
      </c>
      <c r="H178">
        <v>842</v>
      </c>
      <c r="I178">
        <v>790</v>
      </c>
      <c r="J178">
        <v>4066</v>
      </c>
      <c r="K178">
        <v>1873</v>
      </c>
      <c r="L178">
        <v>2580</v>
      </c>
      <c r="M178">
        <v>0</v>
      </c>
      <c r="N178">
        <v>0</v>
      </c>
      <c r="O178">
        <v>350</v>
      </c>
      <c r="P178">
        <v>0</v>
      </c>
      <c r="Q178">
        <v>861</v>
      </c>
      <c r="R178">
        <v>6150</v>
      </c>
      <c r="S178">
        <v>2178</v>
      </c>
      <c r="T178">
        <v>2856</v>
      </c>
      <c r="U178">
        <v>0</v>
      </c>
      <c r="V178">
        <v>657</v>
      </c>
      <c r="W178">
        <v>114</v>
      </c>
      <c r="X178">
        <v>3230</v>
      </c>
      <c r="Y178">
        <v>1203</v>
      </c>
      <c r="Z178">
        <v>4976</v>
      </c>
      <c r="AA178">
        <v>0</v>
      </c>
      <c r="AB178">
        <v>0</v>
      </c>
      <c r="AC178">
        <v>51865</v>
      </c>
    </row>
    <row r="179" spans="1:29" x14ac:dyDescent="0.35">
      <c r="A179">
        <f t="shared" si="2"/>
        <v>0</v>
      </c>
      <c r="B179" t="s">
        <v>359</v>
      </c>
      <c r="C179">
        <v>0</v>
      </c>
      <c r="D179">
        <v>0</v>
      </c>
      <c r="E179">
        <v>0</v>
      </c>
      <c r="F179">
        <v>0</v>
      </c>
      <c r="G179">
        <v>322</v>
      </c>
      <c r="H179">
        <v>0</v>
      </c>
      <c r="I179">
        <v>196</v>
      </c>
      <c r="J179">
        <v>532</v>
      </c>
      <c r="K179">
        <v>0</v>
      </c>
      <c r="L179">
        <v>444</v>
      </c>
      <c r="M179">
        <v>0</v>
      </c>
      <c r="N179">
        <v>0</v>
      </c>
      <c r="O179">
        <v>133</v>
      </c>
      <c r="P179">
        <v>0</v>
      </c>
      <c r="Q179">
        <v>127</v>
      </c>
      <c r="R179">
        <v>1224</v>
      </c>
      <c r="S179">
        <v>18</v>
      </c>
      <c r="T179">
        <v>590</v>
      </c>
      <c r="U179">
        <v>0</v>
      </c>
      <c r="V179">
        <v>35</v>
      </c>
      <c r="W179">
        <v>382</v>
      </c>
      <c r="X179">
        <v>1075</v>
      </c>
      <c r="Y179">
        <v>254</v>
      </c>
      <c r="Z179">
        <v>2122</v>
      </c>
      <c r="AA179">
        <v>0</v>
      </c>
      <c r="AB179">
        <v>46</v>
      </c>
      <c r="AC179">
        <v>7500</v>
      </c>
    </row>
    <row r="180" spans="1:29" x14ac:dyDescent="0.35">
      <c r="A180">
        <f t="shared" si="2"/>
        <v>0</v>
      </c>
      <c r="B180" t="s">
        <v>360</v>
      </c>
      <c r="C180">
        <v>1314</v>
      </c>
      <c r="D180">
        <v>13394</v>
      </c>
      <c r="E180">
        <v>1056</v>
      </c>
      <c r="F180">
        <v>41</v>
      </c>
      <c r="G180">
        <v>739</v>
      </c>
      <c r="H180">
        <v>203</v>
      </c>
      <c r="I180">
        <v>412</v>
      </c>
      <c r="J180">
        <v>2947</v>
      </c>
      <c r="K180">
        <v>870</v>
      </c>
      <c r="L180">
        <v>1858</v>
      </c>
      <c r="M180">
        <v>0</v>
      </c>
      <c r="N180">
        <v>0</v>
      </c>
      <c r="O180">
        <v>312</v>
      </c>
      <c r="P180">
        <v>0</v>
      </c>
      <c r="Q180">
        <v>1100</v>
      </c>
      <c r="R180">
        <v>4319</v>
      </c>
      <c r="S180">
        <v>2117</v>
      </c>
      <c r="T180">
        <v>380</v>
      </c>
      <c r="U180">
        <v>105</v>
      </c>
      <c r="V180">
        <v>68</v>
      </c>
      <c r="W180">
        <v>5</v>
      </c>
      <c r="X180">
        <v>1896</v>
      </c>
      <c r="Y180">
        <v>591</v>
      </c>
      <c r="Z180">
        <v>5468</v>
      </c>
      <c r="AA180">
        <v>0</v>
      </c>
      <c r="AB180">
        <v>714</v>
      </c>
      <c r="AC180">
        <v>39909</v>
      </c>
    </row>
    <row r="181" spans="1:29" x14ac:dyDescent="0.35">
      <c r="A181">
        <f t="shared" si="2"/>
        <v>0</v>
      </c>
      <c r="B181" t="s">
        <v>361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446</v>
      </c>
      <c r="K181">
        <v>0</v>
      </c>
      <c r="L181">
        <v>264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554</v>
      </c>
      <c r="S181">
        <v>213</v>
      </c>
      <c r="T181">
        <v>187</v>
      </c>
      <c r="U181">
        <v>0</v>
      </c>
      <c r="V181">
        <v>0</v>
      </c>
      <c r="W181">
        <v>0</v>
      </c>
      <c r="X181">
        <v>356</v>
      </c>
      <c r="Y181">
        <v>10</v>
      </c>
      <c r="Z181">
        <v>375</v>
      </c>
      <c r="AA181">
        <v>0</v>
      </c>
      <c r="AB181">
        <v>0</v>
      </c>
      <c r="AC181">
        <v>2405</v>
      </c>
    </row>
    <row r="182" spans="1:29" x14ac:dyDescent="0.35">
      <c r="A182">
        <f t="shared" si="2"/>
        <v>0</v>
      </c>
      <c r="B182" t="s">
        <v>362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11</v>
      </c>
      <c r="J182">
        <v>115</v>
      </c>
      <c r="K182">
        <v>0</v>
      </c>
      <c r="L182">
        <v>50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1454</v>
      </c>
      <c r="S182">
        <v>277</v>
      </c>
      <c r="T182">
        <v>673</v>
      </c>
      <c r="U182">
        <v>143</v>
      </c>
      <c r="V182">
        <v>0</v>
      </c>
      <c r="W182">
        <v>0</v>
      </c>
      <c r="X182">
        <v>589</v>
      </c>
      <c r="Y182">
        <v>0</v>
      </c>
      <c r="Z182">
        <v>1696</v>
      </c>
      <c r="AA182">
        <v>0</v>
      </c>
      <c r="AB182">
        <v>0</v>
      </c>
      <c r="AC182">
        <v>5008</v>
      </c>
    </row>
    <row r="183" spans="1:29" x14ac:dyDescent="0.35">
      <c r="A183">
        <f t="shared" si="2"/>
        <v>0</v>
      </c>
      <c r="B183" t="s">
        <v>363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699</v>
      </c>
      <c r="S183">
        <v>7</v>
      </c>
      <c r="T183">
        <v>112</v>
      </c>
      <c r="U183">
        <v>0</v>
      </c>
      <c r="V183">
        <v>0</v>
      </c>
      <c r="W183">
        <v>0</v>
      </c>
      <c r="X183">
        <v>117</v>
      </c>
      <c r="Y183">
        <v>0</v>
      </c>
      <c r="Z183">
        <v>286</v>
      </c>
      <c r="AA183">
        <v>0</v>
      </c>
      <c r="AB183">
        <v>0</v>
      </c>
      <c r="AC183">
        <v>1221</v>
      </c>
    </row>
    <row r="184" spans="1:29" x14ac:dyDescent="0.35">
      <c r="A184">
        <f t="shared" si="2"/>
        <v>0</v>
      </c>
      <c r="B184" t="s">
        <v>364</v>
      </c>
      <c r="C184">
        <v>1700</v>
      </c>
      <c r="D184">
        <v>16452</v>
      </c>
      <c r="E184">
        <v>1019</v>
      </c>
      <c r="F184">
        <v>349</v>
      </c>
      <c r="G184">
        <v>2986</v>
      </c>
      <c r="H184">
        <v>537</v>
      </c>
      <c r="I184">
        <v>561</v>
      </c>
      <c r="J184">
        <v>5866</v>
      </c>
      <c r="K184">
        <v>3947</v>
      </c>
      <c r="L184">
        <v>4752</v>
      </c>
      <c r="M184">
        <v>0</v>
      </c>
      <c r="N184">
        <v>0</v>
      </c>
      <c r="O184">
        <v>343</v>
      </c>
      <c r="P184">
        <v>0</v>
      </c>
      <c r="Q184">
        <v>617</v>
      </c>
      <c r="R184">
        <v>7084</v>
      </c>
      <c r="S184">
        <v>1407</v>
      </c>
      <c r="T184">
        <v>3099</v>
      </c>
      <c r="U184">
        <v>1166</v>
      </c>
      <c r="V184">
        <v>0</v>
      </c>
      <c r="W184">
        <v>2283</v>
      </c>
      <c r="X184">
        <v>3093</v>
      </c>
      <c r="Y184">
        <v>0</v>
      </c>
      <c r="Z184">
        <v>9054</v>
      </c>
      <c r="AA184">
        <v>1668</v>
      </c>
      <c r="AB184">
        <v>0</v>
      </c>
      <c r="AC184">
        <v>68049</v>
      </c>
    </row>
    <row r="185" spans="1:29" x14ac:dyDescent="0.35">
      <c r="A185">
        <f t="shared" si="2"/>
        <v>0</v>
      </c>
      <c r="B185" t="s">
        <v>364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66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</row>
    <row r="186" spans="1:29" x14ac:dyDescent="0.35">
      <c r="A186">
        <f t="shared" si="2"/>
        <v>0</v>
      </c>
      <c r="B186" t="s">
        <v>365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976</v>
      </c>
      <c r="K186">
        <v>0</v>
      </c>
      <c r="L186">
        <v>416</v>
      </c>
      <c r="M186">
        <v>0</v>
      </c>
      <c r="N186">
        <v>0</v>
      </c>
      <c r="O186">
        <v>35</v>
      </c>
      <c r="P186">
        <v>0</v>
      </c>
      <c r="Q186">
        <v>0</v>
      </c>
      <c r="R186">
        <v>506</v>
      </c>
      <c r="S186">
        <v>151</v>
      </c>
      <c r="T186">
        <v>219</v>
      </c>
      <c r="U186">
        <v>39</v>
      </c>
      <c r="V186">
        <v>0</v>
      </c>
      <c r="W186">
        <v>718</v>
      </c>
      <c r="X186">
        <v>445</v>
      </c>
      <c r="Y186">
        <v>5</v>
      </c>
      <c r="Z186">
        <v>2614</v>
      </c>
      <c r="AA186">
        <v>0</v>
      </c>
      <c r="AB186">
        <v>0</v>
      </c>
      <c r="AC186">
        <v>6124</v>
      </c>
    </row>
    <row r="187" spans="1:29" x14ac:dyDescent="0.35">
      <c r="A187">
        <f t="shared" si="2"/>
        <v>0</v>
      </c>
      <c r="B187" t="s">
        <v>366</v>
      </c>
      <c r="C187">
        <v>23</v>
      </c>
      <c r="D187">
        <v>6375</v>
      </c>
      <c r="E187">
        <v>259</v>
      </c>
      <c r="F187">
        <v>35</v>
      </c>
      <c r="G187">
        <v>199</v>
      </c>
      <c r="H187">
        <v>0</v>
      </c>
      <c r="I187">
        <v>0</v>
      </c>
      <c r="J187">
        <v>0</v>
      </c>
      <c r="K187">
        <v>1797</v>
      </c>
      <c r="L187">
        <v>1402</v>
      </c>
      <c r="M187">
        <v>0</v>
      </c>
      <c r="N187">
        <v>0</v>
      </c>
      <c r="O187">
        <v>488</v>
      </c>
      <c r="P187">
        <v>2021</v>
      </c>
      <c r="Q187">
        <v>136</v>
      </c>
      <c r="R187">
        <v>4230</v>
      </c>
      <c r="S187">
        <v>776</v>
      </c>
      <c r="T187">
        <v>1112</v>
      </c>
      <c r="U187">
        <v>416</v>
      </c>
      <c r="V187">
        <v>315</v>
      </c>
      <c r="W187">
        <v>145</v>
      </c>
      <c r="X187">
        <v>1606</v>
      </c>
      <c r="Y187">
        <v>870</v>
      </c>
      <c r="Z187">
        <v>2083</v>
      </c>
      <c r="AA187">
        <v>0</v>
      </c>
      <c r="AB187">
        <v>129</v>
      </c>
      <c r="AC187">
        <v>24417</v>
      </c>
    </row>
    <row r="188" spans="1:29" x14ac:dyDescent="0.35">
      <c r="A188">
        <f t="shared" si="2"/>
        <v>0</v>
      </c>
      <c r="B188" t="s">
        <v>367</v>
      </c>
      <c r="C188">
        <v>0</v>
      </c>
      <c r="D188">
        <v>0</v>
      </c>
      <c r="E188">
        <v>0</v>
      </c>
      <c r="F188">
        <v>41</v>
      </c>
      <c r="G188">
        <v>0</v>
      </c>
      <c r="H188">
        <v>0</v>
      </c>
      <c r="I188">
        <v>202</v>
      </c>
      <c r="J188">
        <v>1873</v>
      </c>
      <c r="K188">
        <v>0</v>
      </c>
      <c r="L188">
        <v>1397</v>
      </c>
      <c r="M188">
        <v>0</v>
      </c>
      <c r="N188">
        <v>0</v>
      </c>
      <c r="O188">
        <v>137</v>
      </c>
      <c r="P188">
        <v>0</v>
      </c>
      <c r="Q188">
        <v>0</v>
      </c>
      <c r="R188">
        <v>877</v>
      </c>
      <c r="S188">
        <v>388</v>
      </c>
      <c r="T188">
        <v>223</v>
      </c>
      <c r="U188">
        <v>59</v>
      </c>
      <c r="V188">
        <v>0</v>
      </c>
      <c r="W188">
        <v>0</v>
      </c>
      <c r="X188">
        <v>738</v>
      </c>
      <c r="Y188">
        <v>0</v>
      </c>
      <c r="Z188">
        <v>771</v>
      </c>
      <c r="AA188">
        <v>0</v>
      </c>
      <c r="AB188">
        <v>0</v>
      </c>
      <c r="AC188">
        <v>6706</v>
      </c>
    </row>
    <row r="189" spans="1:29" x14ac:dyDescent="0.35">
      <c r="A189">
        <f t="shared" si="2"/>
        <v>0</v>
      </c>
      <c r="B189" t="s">
        <v>368</v>
      </c>
      <c r="C189">
        <v>0</v>
      </c>
      <c r="D189">
        <v>0</v>
      </c>
      <c r="E189">
        <v>0</v>
      </c>
      <c r="F189">
        <v>46</v>
      </c>
      <c r="G189">
        <v>118</v>
      </c>
      <c r="H189">
        <v>150</v>
      </c>
      <c r="I189">
        <v>211</v>
      </c>
      <c r="J189">
        <v>1901</v>
      </c>
      <c r="K189">
        <v>106</v>
      </c>
      <c r="L189">
        <v>1772</v>
      </c>
      <c r="M189">
        <v>0</v>
      </c>
      <c r="N189">
        <v>0</v>
      </c>
      <c r="O189">
        <v>142</v>
      </c>
      <c r="P189">
        <v>0</v>
      </c>
      <c r="Q189">
        <v>0</v>
      </c>
      <c r="R189">
        <v>3705</v>
      </c>
      <c r="S189">
        <v>2279</v>
      </c>
      <c r="T189">
        <v>849</v>
      </c>
      <c r="U189">
        <v>0</v>
      </c>
      <c r="V189">
        <v>0</v>
      </c>
      <c r="W189">
        <v>0</v>
      </c>
      <c r="X189">
        <v>982</v>
      </c>
      <c r="Y189">
        <v>539</v>
      </c>
      <c r="Z189">
        <v>1876</v>
      </c>
      <c r="AA189">
        <v>0</v>
      </c>
      <c r="AB189">
        <v>793</v>
      </c>
      <c r="AC189">
        <v>15469</v>
      </c>
    </row>
    <row r="190" spans="1:29" x14ac:dyDescent="0.35">
      <c r="A190">
        <f t="shared" si="2"/>
        <v>0</v>
      </c>
      <c r="B190" t="s">
        <v>369</v>
      </c>
      <c r="C190">
        <v>1812</v>
      </c>
      <c r="D190">
        <v>11652</v>
      </c>
      <c r="E190">
        <v>948</v>
      </c>
      <c r="F190">
        <v>0</v>
      </c>
      <c r="G190">
        <v>1539</v>
      </c>
      <c r="H190">
        <v>290</v>
      </c>
      <c r="I190">
        <v>389</v>
      </c>
      <c r="J190">
        <v>6500</v>
      </c>
      <c r="K190">
        <v>0</v>
      </c>
      <c r="L190">
        <v>5125</v>
      </c>
      <c r="M190">
        <v>3059</v>
      </c>
      <c r="N190">
        <v>77</v>
      </c>
      <c r="O190">
        <v>568</v>
      </c>
      <c r="P190">
        <v>0</v>
      </c>
      <c r="Q190">
        <v>0</v>
      </c>
      <c r="R190">
        <v>7640</v>
      </c>
      <c r="S190">
        <v>4532</v>
      </c>
      <c r="T190">
        <v>1967</v>
      </c>
      <c r="U190">
        <v>0</v>
      </c>
      <c r="V190">
        <v>559</v>
      </c>
      <c r="W190">
        <v>0</v>
      </c>
      <c r="X190">
        <v>2991</v>
      </c>
      <c r="Y190">
        <v>1290</v>
      </c>
      <c r="Z190">
        <v>5327</v>
      </c>
      <c r="AA190">
        <v>0</v>
      </c>
      <c r="AB190">
        <v>0</v>
      </c>
      <c r="AC190">
        <v>56265</v>
      </c>
    </row>
    <row r="191" spans="1:29" x14ac:dyDescent="0.35">
      <c r="A191">
        <f t="shared" si="2"/>
        <v>0</v>
      </c>
      <c r="B191" t="s">
        <v>370</v>
      </c>
      <c r="C191">
        <v>1919</v>
      </c>
      <c r="D191">
        <v>16584</v>
      </c>
      <c r="E191">
        <v>1074</v>
      </c>
      <c r="F191">
        <v>317</v>
      </c>
      <c r="G191">
        <v>1232</v>
      </c>
      <c r="H191">
        <v>74</v>
      </c>
      <c r="I191">
        <v>211</v>
      </c>
      <c r="J191">
        <v>4658</v>
      </c>
      <c r="K191">
        <v>0</v>
      </c>
      <c r="L191">
        <v>3184</v>
      </c>
      <c r="M191">
        <v>0</v>
      </c>
      <c r="N191">
        <v>0</v>
      </c>
      <c r="O191">
        <v>422</v>
      </c>
      <c r="P191">
        <v>0</v>
      </c>
      <c r="Q191">
        <v>1372</v>
      </c>
      <c r="R191">
        <v>13351</v>
      </c>
      <c r="S191">
        <v>8522</v>
      </c>
      <c r="T191">
        <v>3783</v>
      </c>
      <c r="U191">
        <v>17</v>
      </c>
      <c r="V191">
        <v>500</v>
      </c>
      <c r="W191">
        <v>999</v>
      </c>
      <c r="X191">
        <v>4050</v>
      </c>
      <c r="Y191">
        <v>1628</v>
      </c>
      <c r="Z191">
        <v>8394</v>
      </c>
      <c r="AA191">
        <v>0</v>
      </c>
      <c r="AB191">
        <v>0</v>
      </c>
      <c r="AC191">
        <v>72291</v>
      </c>
    </row>
    <row r="192" spans="1:29" x14ac:dyDescent="0.35">
      <c r="A192">
        <f t="shared" si="2"/>
        <v>0</v>
      </c>
      <c r="B192" t="s">
        <v>371</v>
      </c>
      <c r="C192">
        <v>1152</v>
      </c>
      <c r="D192">
        <v>11470</v>
      </c>
      <c r="E192">
        <v>952</v>
      </c>
      <c r="F192">
        <v>0</v>
      </c>
      <c r="G192">
        <v>1897</v>
      </c>
      <c r="H192">
        <v>0</v>
      </c>
      <c r="I192">
        <v>0</v>
      </c>
      <c r="J192">
        <v>4808</v>
      </c>
      <c r="K192">
        <v>0</v>
      </c>
      <c r="L192">
        <v>3063</v>
      </c>
      <c r="M192">
        <v>3727</v>
      </c>
      <c r="N192">
        <v>260</v>
      </c>
      <c r="O192">
        <v>250</v>
      </c>
      <c r="P192">
        <v>0</v>
      </c>
      <c r="Q192">
        <v>0</v>
      </c>
      <c r="R192">
        <v>12905</v>
      </c>
      <c r="S192">
        <v>3605</v>
      </c>
      <c r="T192">
        <v>2340</v>
      </c>
      <c r="U192">
        <v>2572</v>
      </c>
      <c r="V192">
        <v>0</v>
      </c>
      <c r="W192">
        <v>1328</v>
      </c>
      <c r="X192">
        <v>4194</v>
      </c>
      <c r="Y192">
        <v>0</v>
      </c>
      <c r="Z192">
        <v>3191</v>
      </c>
      <c r="AA192">
        <v>0</v>
      </c>
      <c r="AB192">
        <v>504</v>
      </c>
      <c r="AC192">
        <v>58218</v>
      </c>
    </row>
    <row r="193" spans="1:29" x14ac:dyDescent="0.35">
      <c r="A193">
        <f t="shared" si="2"/>
        <v>0</v>
      </c>
      <c r="B193" t="s">
        <v>372</v>
      </c>
      <c r="C193">
        <v>647</v>
      </c>
      <c r="D193">
        <v>13586</v>
      </c>
      <c r="E193">
        <v>811</v>
      </c>
      <c r="F193">
        <v>400</v>
      </c>
      <c r="G193">
        <v>6103</v>
      </c>
      <c r="H193">
        <v>1073</v>
      </c>
      <c r="I193">
        <v>685</v>
      </c>
      <c r="J193">
        <v>0</v>
      </c>
      <c r="K193">
        <v>8086</v>
      </c>
      <c r="L193">
        <v>9008</v>
      </c>
      <c r="M193">
        <v>0</v>
      </c>
      <c r="N193">
        <v>0</v>
      </c>
      <c r="O193">
        <v>530</v>
      </c>
      <c r="P193">
        <v>0</v>
      </c>
      <c r="Q193">
        <v>1117</v>
      </c>
      <c r="R193">
        <v>17334</v>
      </c>
      <c r="S193">
        <v>1749</v>
      </c>
      <c r="T193">
        <v>3373</v>
      </c>
      <c r="U193">
        <v>0</v>
      </c>
      <c r="V193">
        <v>0</v>
      </c>
      <c r="W193">
        <v>2</v>
      </c>
      <c r="X193">
        <v>7184</v>
      </c>
      <c r="Y193">
        <v>12684</v>
      </c>
      <c r="Z193">
        <v>12563</v>
      </c>
      <c r="AA193">
        <v>0</v>
      </c>
      <c r="AB193">
        <v>0</v>
      </c>
      <c r="AC193">
        <v>96935</v>
      </c>
    </row>
    <row r="194" spans="1:29" x14ac:dyDescent="0.35">
      <c r="A194">
        <f t="shared" si="2"/>
        <v>0</v>
      </c>
      <c r="B194" t="s">
        <v>461</v>
      </c>
      <c r="C194">
        <v>3525</v>
      </c>
      <c r="D194">
        <v>22394</v>
      </c>
      <c r="E194">
        <v>2074</v>
      </c>
      <c r="F194">
        <v>267</v>
      </c>
      <c r="G194">
        <v>1667</v>
      </c>
      <c r="H194">
        <v>99</v>
      </c>
      <c r="I194">
        <v>1031</v>
      </c>
      <c r="J194">
        <v>19171</v>
      </c>
      <c r="K194">
        <v>679</v>
      </c>
      <c r="L194">
        <v>9053</v>
      </c>
      <c r="M194">
        <v>0</v>
      </c>
      <c r="N194">
        <v>0</v>
      </c>
      <c r="O194">
        <v>0</v>
      </c>
      <c r="P194">
        <v>0</v>
      </c>
      <c r="Q194">
        <v>1464</v>
      </c>
      <c r="R194">
        <v>16386</v>
      </c>
      <c r="S194">
        <v>12618</v>
      </c>
      <c r="T194">
        <v>7641</v>
      </c>
      <c r="U194">
        <v>3462</v>
      </c>
      <c r="V194">
        <v>0</v>
      </c>
      <c r="W194">
        <v>24</v>
      </c>
      <c r="X194">
        <v>8436</v>
      </c>
      <c r="Y194">
        <v>613</v>
      </c>
      <c r="Z194">
        <v>14557</v>
      </c>
      <c r="AA194">
        <v>0</v>
      </c>
      <c r="AB194">
        <v>0</v>
      </c>
      <c r="AC194">
        <v>125161</v>
      </c>
    </row>
    <row r="195" spans="1:29" x14ac:dyDescent="0.35">
      <c r="A195">
        <f t="shared" ref="A195:A258" si="3">+IF(B195=B194,0,IF(AND(B195=B196,B195=B197),AC195-SUM(C195:AB197),IF(B195=B196,AC195-SUM(C195:AB196),AC195-SUM(C195:AB195))))</f>
        <v>0</v>
      </c>
      <c r="B195" t="s">
        <v>373</v>
      </c>
      <c r="C195">
        <v>483</v>
      </c>
      <c r="D195">
        <v>4780</v>
      </c>
      <c r="E195">
        <v>387</v>
      </c>
      <c r="F195">
        <v>0</v>
      </c>
      <c r="G195">
        <v>0</v>
      </c>
      <c r="H195">
        <v>0</v>
      </c>
      <c r="I195">
        <v>0</v>
      </c>
      <c r="J195">
        <v>6590</v>
      </c>
      <c r="K195">
        <v>0</v>
      </c>
      <c r="L195">
        <v>2096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4817</v>
      </c>
      <c r="S195">
        <v>461</v>
      </c>
      <c r="T195">
        <v>3184</v>
      </c>
      <c r="U195">
        <v>402</v>
      </c>
      <c r="V195">
        <v>0</v>
      </c>
      <c r="W195">
        <v>0</v>
      </c>
      <c r="X195">
        <v>2197</v>
      </c>
      <c r="Y195">
        <v>1386</v>
      </c>
      <c r="Z195">
        <v>4111</v>
      </c>
      <c r="AA195">
        <v>0</v>
      </c>
      <c r="AB195">
        <v>0</v>
      </c>
      <c r="AC195">
        <v>30894</v>
      </c>
    </row>
    <row r="196" spans="1:29" x14ac:dyDescent="0.35">
      <c r="A196">
        <f t="shared" si="3"/>
        <v>0</v>
      </c>
      <c r="B196" t="s">
        <v>374</v>
      </c>
      <c r="C196">
        <v>2665</v>
      </c>
      <c r="D196">
        <v>17732</v>
      </c>
      <c r="E196">
        <v>1170</v>
      </c>
      <c r="F196">
        <v>1375</v>
      </c>
      <c r="G196">
        <v>4201</v>
      </c>
      <c r="H196">
        <v>0</v>
      </c>
      <c r="I196">
        <v>0</v>
      </c>
      <c r="J196">
        <v>4392</v>
      </c>
      <c r="K196">
        <v>10631</v>
      </c>
      <c r="L196">
        <v>12519</v>
      </c>
      <c r="M196">
        <v>7699</v>
      </c>
      <c r="N196">
        <v>207</v>
      </c>
      <c r="O196">
        <v>588</v>
      </c>
      <c r="P196">
        <v>0</v>
      </c>
      <c r="Q196">
        <v>1198</v>
      </c>
      <c r="R196">
        <v>17871</v>
      </c>
      <c r="S196">
        <v>3420</v>
      </c>
      <c r="T196">
        <v>6562</v>
      </c>
      <c r="U196">
        <v>3005</v>
      </c>
      <c r="V196">
        <v>0</v>
      </c>
      <c r="W196">
        <v>151</v>
      </c>
      <c r="X196">
        <v>8235</v>
      </c>
      <c r="Y196">
        <v>277</v>
      </c>
      <c r="Z196">
        <v>27494</v>
      </c>
      <c r="AA196">
        <v>0</v>
      </c>
      <c r="AB196">
        <v>0</v>
      </c>
      <c r="AC196">
        <v>131392</v>
      </c>
    </row>
    <row r="197" spans="1:29" x14ac:dyDescent="0.35">
      <c r="A197">
        <f t="shared" si="3"/>
        <v>0</v>
      </c>
      <c r="B197" t="s">
        <v>375</v>
      </c>
      <c r="C197">
        <v>2897</v>
      </c>
      <c r="D197">
        <v>14755</v>
      </c>
      <c r="E197">
        <v>1566</v>
      </c>
      <c r="F197">
        <v>0</v>
      </c>
      <c r="G197">
        <v>1279</v>
      </c>
      <c r="H197">
        <v>1022</v>
      </c>
      <c r="I197">
        <v>1411</v>
      </c>
      <c r="J197">
        <v>13412</v>
      </c>
      <c r="K197">
        <v>0</v>
      </c>
      <c r="L197">
        <v>6077</v>
      </c>
      <c r="M197">
        <v>6363</v>
      </c>
      <c r="N197">
        <v>768</v>
      </c>
      <c r="O197">
        <v>438</v>
      </c>
      <c r="P197">
        <v>0</v>
      </c>
      <c r="Q197">
        <v>3698</v>
      </c>
      <c r="R197">
        <v>15570</v>
      </c>
      <c r="S197">
        <v>1564</v>
      </c>
      <c r="T197">
        <v>5781</v>
      </c>
      <c r="U197">
        <v>2229</v>
      </c>
      <c r="V197">
        <v>0</v>
      </c>
      <c r="W197">
        <v>3094</v>
      </c>
      <c r="X197">
        <v>5170</v>
      </c>
      <c r="Y197">
        <v>4655</v>
      </c>
      <c r="Z197">
        <v>10508</v>
      </c>
      <c r="AA197">
        <v>0</v>
      </c>
      <c r="AB197">
        <v>503</v>
      </c>
      <c r="AC197">
        <v>102760</v>
      </c>
    </row>
    <row r="198" spans="1:29" x14ac:dyDescent="0.35">
      <c r="A198">
        <f t="shared" si="3"/>
        <v>0</v>
      </c>
      <c r="B198" t="s">
        <v>376</v>
      </c>
      <c r="C198">
        <v>0</v>
      </c>
      <c r="D198">
        <v>4117</v>
      </c>
      <c r="E198">
        <v>250</v>
      </c>
      <c r="F198">
        <v>0</v>
      </c>
      <c r="G198">
        <v>17</v>
      </c>
      <c r="H198">
        <v>0</v>
      </c>
      <c r="I198">
        <v>0</v>
      </c>
      <c r="J198">
        <v>1098</v>
      </c>
      <c r="K198">
        <v>0</v>
      </c>
      <c r="L198">
        <v>725</v>
      </c>
      <c r="M198">
        <v>0</v>
      </c>
      <c r="N198">
        <v>0</v>
      </c>
      <c r="O198">
        <v>0</v>
      </c>
      <c r="P198">
        <v>0</v>
      </c>
      <c r="Q198">
        <v>239</v>
      </c>
      <c r="R198">
        <v>2505</v>
      </c>
      <c r="S198">
        <v>768</v>
      </c>
      <c r="T198">
        <v>1196</v>
      </c>
      <c r="U198">
        <v>494</v>
      </c>
      <c r="V198">
        <v>176</v>
      </c>
      <c r="W198">
        <v>0</v>
      </c>
      <c r="X198">
        <v>1342</v>
      </c>
      <c r="Y198">
        <v>790</v>
      </c>
      <c r="Z198">
        <v>2665</v>
      </c>
      <c r="AA198">
        <v>0</v>
      </c>
      <c r="AB198">
        <v>0</v>
      </c>
      <c r="AC198">
        <v>16382</v>
      </c>
    </row>
    <row r="199" spans="1:29" x14ac:dyDescent="0.35">
      <c r="A199">
        <f t="shared" si="3"/>
        <v>0</v>
      </c>
      <c r="B199" t="s">
        <v>377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4</v>
      </c>
      <c r="J199">
        <v>141</v>
      </c>
      <c r="K199">
        <v>0</v>
      </c>
      <c r="L199">
        <v>50</v>
      </c>
      <c r="M199">
        <v>0</v>
      </c>
      <c r="N199">
        <v>0</v>
      </c>
      <c r="O199">
        <v>118</v>
      </c>
      <c r="P199">
        <v>0</v>
      </c>
      <c r="Q199">
        <v>0</v>
      </c>
      <c r="R199">
        <v>1155</v>
      </c>
      <c r="S199">
        <v>197</v>
      </c>
      <c r="T199">
        <v>366</v>
      </c>
      <c r="U199">
        <v>0</v>
      </c>
      <c r="V199">
        <v>0</v>
      </c>
      <c r="W199">
        <v>0</v>
      </c>
      <c r="X199">
        <v>645</v>
      </c>
      <c r="Y199">
        <v>128</v>
      </c>
      <c r="Z199">
        <v>553</v>
      </c>
      <c r="AA199">
        <v>0</v>
      </c>
      <c r="AB199">
        <v>0</v>
      </c>
      <c r="AC199">
        <v>3357</v>
      </c>
    </row>
    <row r="200" spans="1:29" x14ac:dyDescent="0.35">
      <c r="A200">
        <f t="shared" si="3"/>
        <v>0</v>
      </c>
      <c r="B200" t="s">
        <v>378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178</v>
      </c>
      <c r="I200">
        <v>81</v>
      </c>
      <c r="J200">
        <v>350</v>
      </c>
      <c r="K200">
        <v>0</v>
      </c>
      <c r="L200">
        <v>206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986</v>
      </c>
      <c r="S200">
        <v>301</v>
      </c>
      <c r="T200">
        <v>204</v>
      </c>
      <c r="U200">
        <v>0</v>
      </c>
      <c r="V200">
        <v>0</v>
      </c>
      <c r="W200">
        <v>0</v>
      </c>
      <c r="X200">
        <v>486</v>
      </c>
      <c r="Y200">
        <v>3</v>
      </c>
      <c r="Z200">
        <v>417</v>
      </c>
      <c r="AA200">
        <v>0</v>
      </c>
      <c r="AB200">
        <v>0</v>
      </c>
      <c r="AC200">
        <v>3212</v>
      </c>
    </row>
    <row r="201" spans="1:29" x14ac:dyDescent="0.35">
      <c r="A201">
        <f t="shared" si="3"/>
        <v>0</v>
      </c>
      <c r="B201" t="s">
        <v>379</v>
      </c>
      <c r="C201">
        <v>242</v>
      </c>
      <c r="D201">
        <v>5649</v>
      </c>
      <c r="E201">
        <v>393</v>
      </c>
      <c r="F201">
        <v>0</v>
      </c>
      <c r="G201">
        <v>30</v>
      </c>
      <c r="H201">
        <v>0</v>
      </c>
      <c r="I201">
        <v>272</v>
      </c>
      <c r="J201">
        <v>742</v>
      </c>
      <c r="K201">
        <v>2403</v>
      </c>
      <c r="L201">
        <v>1984</v>
      </c>
      <c r="M201">
        <v>0</v>
      </c>
      <c r="N201">
        <v>0</v>
      </c>
      <c r="O201">
        <v>320</v>
      </c>
      <c r="P201">
        <v>0</v>
      </c>
      <c r="Q201">
        <v>0</v>
      </c>
      <c r="R201">
        <v>2725</v>
      </c>
      <c r="S201">
        <v>3070</v>
      </c>
      <c r="T201">
        <v>1115</v>
      </c>
      <c r="U201">
        <v>488</v>
      </c>
      <c r="V201">
        <v>653</v>
      </c>
      <c r="W201">
        <v>0</v>
      </c>
      <c r="X201">
        <v>1651</v>
      </c>
      <c r="Y201">
        <v>14</v>
      </c>
      <c r="Z201">
        <v>1563</v>
      </c>
      <c r="AA201">
        <v>0</v>
      </c>
      <c r="AB201">
        <v>0</v>
      </c>
      <c r="AC201">
        <v>23726</v>
      </c>
    </row>
    <row r="202" spans="1:29" x14ac:dyDescent="0.35">
      <c r="A202">
        <f t="shared" si="3"/>
        <v>0</v>
      </c>
      <c r="B202" t="s">
        <v>379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412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</row>
    <row r="203" spans="1:29" x14ac:dyDescent="0.35">
      <c r="A203">
        <f t="shared" si="3"/>
        <v>0</v>
      </c>
      <c r="B203" t="s">
        <v>380</v>
      </c>
      <c r="C203">
        <v>1503</v>
      </c>
      <c r="D203">
        <v>9999</v>
      </c>
      <c r="E203">
        <v>1003</v>
      </c>
      <c r="F203">
        <v>0</v>
      </c>
      <c r="G203">
        <v>14</v>
      </c>
      <c r="H203">
        <v>491</v>
      </c>
      <c r="I203">
        <v>655</v>
      </c>
      <c r="J203">
        <v>4757</v>
      </c>
      <c r="K203">
        <v>833</v>
      </c>
      <c r="L203">
        <v>4391</v>
      </c>
      <c r="M203">
        <v>0</v>
      </c>
      <c r="N203">
        <v>0</v>
      </c>
      <c r="O203">
        <v>0</v>
      </c>
      <c r="P203">
        <v>0</v>
      </c>
      <c r="Q203">
        <v>895</v>
      </c>
      <c r="R203">
        <v>8221</v>
      </c>
      <c r="S203">
        <v>1323</v>
      </c>
      <c r="T203">
        <v>5142</v>
      </c>
      <c r="U203">
        <v>1226</v>
      </c>
      <c r="V203">
        <v>0</v>
      </c>
      <c r="W203">
        <v>693</v>
      </c>
      <c r="X203">
        <v>3318</v>
      </c>
      <c r="Y203">
        <v>2144</v>
      </c>
      <c r="Z203">
        <v>8229</v>
      </c>
      <c r="AA203">
        <v>0</v>
      </c>
      <c r="AB203">
        <v>0</v>
      </c>
      <c r="AC203">
        <v>54837</v>
      </c>
    </row>
    <row r="204" spans="1:29" x14ac:dyDescent="0.35">
      <c r="A204">
        <f t="shared" si="3"/>
        <v>0</v>
      </c>
      <c r="B204" t="s">
        <v>381</v>
      </c>
      <c r="C204">
        <v>11174</v>
      </c>
      <c r="D204">
        <v>43279</v>
      </c>
      <c r="E204">
        <v>2094</v>
      </c>
      <c r="F204">
        <v>449</v>
      </c>
      <c r="G204">
        <v>5740</v>
      </c>
      <c r="H204">
        <v>0</v>
      </c>
      <c r="I204">
        <v>0</v>
      </c>
      <c r="J204">
        <v>7934</v>
      </c>
      <c r="K204">
        <v>0</v>
      </c>
      <c r="L204">
        <v>3549</v>
      </c>
      <c r="M204">
        <v>0</v>
      </c>
      <c r="N204">
        <v>0</v>
      </c>
      <c r="O204">
        <v>994</v>
      </c>
      <c r="P204">
        <v>0</v>
      </c>
      <c r="Q204">
        <v>1131</v>
      </c>
      <c r="R204">
        <v>7260</v>
      </c>
      <c r="S204">
        <v>678</v>
      </c>
      <c r="T204">
        <v>1326</v>
      </c>
      <c r="U204">
        <v>3184</v>
      </c>
      <c r="V204">
        <v>0</v>
      </c>
      <c r="W204">
        <v>134</v>
      </c>
      <c r="X204">
        <v>3995</v>
      </c>
      <c r="Y204">
        <v>8593</v>
      </c>
      <c r="Z204">
        <v>13595</v>
      </c>
      <c r="AA204">
        <v>0</v>
      </c>
      <c r="AB204">
        <v>1217</v>
      </c>
      <c r="AC204">
        <v>116326</v>
      </c>
    </row>
    <row r="205" spans="1:29" x14ac:dyDescent="0.35">
      <c r="A205">
        <f t="shared" si="3"/>
        <v>0</v>
      </c>
      <c r="B205" t="s">
        <v>382</v>
      </c>
      <c r="C205">
        <v>1956</v>
      </c>
      <c r="D205">
        <v>11249</v>
      </c>
      <c r="E205">
        <v>707</v>
      </c>
      <c r="F205">
        <v>696</v>
      </c>
      <c r="G205">
        <v>5044</v>
      </c>
      <c r="H205">
        <v>608</v>
      </c>
      <c r="I205">
        <v>1090</v>
      </c>
      <c r="J205">
        <v>1970</v>
      </c>
      <c r="K205">
        <v>1246</v>
      </c>
      <c r="L205">
        <v>2028</v>
      </c>
      <c r="M205">
        <v>4178</v>
      </c>
      <c r="N205">
        <v>509</v>
      </c>
      <c r="O205">
        <v>327</v>
      </c>
      <c r="P205">
        <v>0</v>
      </c>
      <c r="Q205">
        <v>732</v>
      </c>
      <c r="R205">
        <v>9935</v>
      </c>
      <c r="S205">
        <v>2932</v>
      </c>
      <c r="T205">
        <v>2698</v>
      </c>
      <c r="U205">
        <v>0</v>
      </c>
      <c r="V205">
        <v>0</v>
      </c>
      <c r="W205">
        <v>221</v>
      </c>
      <c r="X205">
        <v>1779</v>
      </c>
      <c r="Y205">
        <v>1500</v>
      </c>
      <c r="Z205">
        <v>13326</v>
      </c>
      <c r="AA205">
        <v>0</v>
      </c>
      <c r="AB205">
        <v>0</v>
      </c>
      <c r="AC205">
        <v>64731</v>
      </c>
    </row>
    <row r="206" spans="1:29" x14ac:dyDescent="0.35">
      <c r="A206">
        <f t="shared" si="3"/>
        <v>0</v>
      </c>
      <c r="B206" t="s">
        <v>516</v>
      </c>
      <c r="C206">
        <v>2134</v>
      </c>
      <c r="D206">
        <v>16212</v>
      </c>
      <c r="E206">
        <v>927</v>
      </c>
      <c r="F206">
        <v>0</v>
      </c>
      <c r="G206">
        <v>1199</v>
      </c>
      <c r="H206">
        <v>169</v>
      </c>
      <c r="I206">
        <v>468</v>
      </c>
      <c r="J206">
        <v>4763</v>
      </c>
      <c r="K206">
        <v>0</v>
      </c>
      <c r="L206">
        <v>3457</v>
      </c>
      <c r="M206">
        <v>0</v>
      </c>
      <c r="N206">
        <v>0</v>
      </c>
      <c r="O206">
        <v>0</v>
      </c>
      <c r="P206">
        <v>0</v>
      </c>
      <c r="Q206">
        <v>402</v>
      </c>
      <c r="R206">
        <v>7706</v>
      </c>
      <c r="S206">
        <v>4046</v>
      </c>
      <c r="T206">
        <v>1614</v>
      </c>
      <c r="U206">
        <v>546</v>
      </c>
      <c r="V206">
        <v>255</v>
      </c>
      <c r="W206">
        <v>754</v>
      </c>
      <c r="X206">
        <v>2334</v>
      </c>
      <c r="Y206">
        <v>40</v>
      </c>
      <c r="Z206">
        <v>4020</v>
      </c>
      <c r="AA206">
        <v>0</v>
      </c>
      <c r="AB206">
        <v>0</v>
      </c>
      <c r="AC206">
        <v>51046</v>
      </c>
    </row>
    <row r="207" spans="1:29" x14ac:dyDescent="0.35">
      <c r="A207">
        <f t="shared" si="3"/>
        <v>0</v>
      </c>
      <c r="B207" t="s">
        <v>383</v>
      </c>
      <c r="C207">
        <v>0</v>
      </c>
      <c r="D207">
        <v>0</v>
      </c>
      <c r="E207">
        <v>0</v>
      </c>
      <c r="F207">
        <v>0</v>
      </c>
      <c r="G207">
        <v>731</v>
      </c>
      <c r="H207">
        <v>28</v>
      </c>
      <c r="I207">
        <v>281</v>
      </c>
      <c r="J207">
        <v>759</v>
      </c>
      <c r="K207">
        <v>784</v>
      </c>
      <c r="L207">
        <v>1417</v>
      </c>
      <c r="M207">
        <v>0</v>
      </c>
      <c r="N207">
        <v>0</v>
      </c>
      <c r="O207">
        <v>179</v>
      </c>
      <c r="P207">
        <v>0</v>
      </c>
      <c r="Q207">
        <v>336</v>
      </c>
      <c r="R207">
        <v>2710</v>
      </c>
      <c r="S207">
        <v>1388</v>
      </c>
      <c r="T207">
        <v>641</v>
      </c>
      <c r="U207">
        <v>7</v>
      </c>
      <c r="V207">
        <v>56</v>
      </c>
      <c r="W207">
        <v>117</v>
      </c>
      <c r="X207">
        <v>854</v>
      </c>
      <c r="Y207">
        <v>359</v>
      </c>
      <c r="Z207">
        <v>4543</v>
      </c>
      <c r="AA207">
        <v>0</v>
      </c>
      <c r="AB207">
        <v>214</v>
      </c>
      <c r="AC207">
        <v>15404</v>
      </c>
    </row>
    <row r="208" spans="1:29" x14ac:dyDescent="0.35">
      <c r="A208">
        <f t="shared" si="3"/>
        <v>0</v>
      </c>
      <c r="B208" t="s">
        <v>384</v>
      </c>
      <c r="C208">
        <v>1291</v>
      </c>
      <c r="D208">
        <v>5744</v>
      </c>
      <c r="E208">
        <v>353</v>
      </c>
      <c r="F208">
        <v>184</v>
      </c>
      <c r="G208">
        <v>812</v>
      </c>
      <c r="H208">
        <v>67</v>
      </c>
      <c r="I208">
        <v>189</v>
      </c>
      <c r="J208">
        <v>4004</v>
      </c>
      <c r="K208">
        <v>0</v>
      </c>
      <c r="L208">
        <v>1816</v>
      </c>
      <c r="M208">
        <v>0</v>
      </c>
      <c r="N208">
        <v>0</v>
      </c>
      <c r="O208">
        <v>150</v>
      </c>
      <c r="P208">
        <v>0</v>
      </c>
      <c r="Q208">
        <v>0</v>
      </c>
      <c r="R208">
        <v>5886</v>
      </c>
      <c r="S208">
        <v>876</v>
      </c>
      <c r="T208">
        <v>1199</v>
      </c>
      <c r="U208">
        <v>0</v>
      </c>
      <c r="V208">
        <v>0</v>
      </c>
      <c r="W208">
        <v>587</v>
      </c>
      <c r="X208">
        <v>3080</v>
      </c>
      <c r="Y208">
        <v>2970</v>
      </c>
      <c r="Z208">
        <v>4623</v>
      </c>
      <c r="AA208">
        <v>0</v>
      </c>
      <c r="AB208">
        <v>0</v>
      </c>
      <c r="AC208">
        <v>33831</v>
      </c>
    </row>
    <row r="209" spans="1:29" x14ac:dyDescent="0.35">
      <c r="A209">
        <f t="shared" si="3"/>
        <v>0</v>
      </c>
      <c r="B209" t="s">
        <v>385</v>
      </c>
      <c r="C209">
        <v>0</v>
      </c>
      <c r="D209">
        <v>0</v>
      </c>
      <c r="E209">
        <v>0</v>
      </c>
      <c r="F209">
        <v>0</v>
      </c>
      <c r="G209">
        <v>314</v>
      </c>
      <c r="H209">
        <v>0</v>
      </c>
      <c r="I209">
        <v>0</v>
      </c>
      <c r="J209">
        <v>211</v>
      </c>
      <c r="K209">
        <v>0</v>
      </c>
      <c r="L209">
        <v>158</v>
      </c>
      <c r="M209">
        <v>0</v>
      </c>
      <c r="N209">
        <v>0</v>
      </c>
      <c r="O209">
        <v>465</v>
      </c>
      <c r="P209">
        <v>0</v>
      </c>
      <c r="Q209">
        <v>295</v>
      </c>
      <c r="R209">
        <v>4523</v>
      </c>
      <c r="S209">
        <v>2597</v>
      </c>
      <c r="T209">
        <v>908</v>
      </c>
      <c r="U209">
        <v>0</v>
      </c>
      <c r="V209">
        <v>14</v>
      </c>
      <c r="W209">
        <v>31</v>
      </c>
      <c r="X209">
        <v>1379</v>
      </c>
      <c r="Y209">
        <v>1166</v>
      </c>
      <c r="Z209">
        <v>1549</v>
      </c>
      <c r="AA209">
        <v>0</v>
      </c>
      <c r="AB209">
        <v>0</v>
      </c>
      <c r="AC209">
        <v>13610</v>
      </c>
    </row>
    <row r="210" spans="1:29" x14ac:dyDescent="0.35">
      <c r="A210">
        <f t="shared" si="3"/>
        <v>0</v>
      </c>
      <c r="B210" t="s">
        <v>386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271</v>
      </c>
      <c r="K210">
        <v>20</v>
      </c>
      <c r="L210">
        <v>82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698</v>
      </c>
      <c r="S210">
        <v>39</v>
      </c>
      <c r="T210">
        <v>167</v>
      </c>
      <c r="U210">
        <v>1</v>
      </c>
      <c r="V210">
        <v>34</v>
      </c>
      <c r="W210">
        <v>0</v>
      </c>
      <c r="X210">
        <v>222</v>
      </c>
      <c r="Y210">
        <v>86</v>
      </c>
      <c r="Z210">
        <v>164</v>
      </c>
      <c r="AA210">
        <v>0</v>
      </c>
      <c r="AB210">
        <v>0</v>
      </c>
      <c r="AC210">
        <v>1784</v>
      </c>
    </row>
    <row r="211" spans="1:29" x14ac:dyDescent="0.35">
      <c r="A211">
        <f t="shared" si="3"/>
        <v>0</v>
      </c>
      <c r="B211" t="s">
        <v>387</v>
      </c>
      <c r="C211">
        <v>221</v>
      </c>
      <c r="D211">
        <v>6327</v>
      </c>
      <c r="E211">
        <v>324</v>
      </c>
      <c r="F211">
        <v>0</v>
      </c>
      <c r="G211">
        <v>0</v>
      </c>
      <c r="H211">
        <v>0</v>
      </c>
      <c r="I211">
        <v>0</v>
      </c>
      <c r="J211">
        <v>1650</v>
      </c>
      <c r="K211">
        <v>0</v>
      </c>
      <c r="L211">
        <v>1108</v>
      </c>
      <c r="M211">
        <v>1416</v>
      </c>
      <c r="N211">
        <v>32</v>
      </c>
      <c r="O211">
        <v>240</v>
      </c>
      <c r="P211">
        <v>0</v>
      </c>
      <c r="Q211">
        <v>761</v>
      </c>
      <c r="R211">
        <v>3308</v>
      </c>
      <c r="S211">
        <v>423</v>
      </c>
      <c r="T211">
        <v>1259</v>
      </c>
      <c r="U211">
        <v>693</v>
      </c>
      <c r="V211">
        <v>78</v>
      </c>
      <c r="W211">
        <v>0</v>
      </c>
      <c r="X211">
        <v>1873</v>
      </c>
      <c r="Y211">
        <v>19</v>
      </c>
      <c r="Z211">
        <v>4432</v>
      </c>
      <c r="AA211">
        <v>0</v>
      </c>
      <c r="AB211">
        <v>750</v>
      </c>
      <c r="AC211">
        <v>24914</v>
      </c>
    </row>
    <row r="212" spans="1:29" x14ac:dyDescent="0.35">
      <c r="A212">
        <f t="shared" si="3"/>
        <v>0</v>
      </c>
      <c r="B212" t="s">
        <v>388</v>
      </c>
      <c r="C212">
        <v>673</v>
      </c>
      <c r="D212">
        <v>5379</v>
      </c>
      <c r="E212">
        <v>317</v>
      </c>
      <c r="F212">
        <v>0</v>
      </c>
      <c r="G212">
        <v>0</v>
      </c>
      <c r="H212">
        <v>41</v>
      </c>
      <c r="I212">
        <v>69</v>
      </c>
      <c r="J212">
        <v>1283</v>
      </c>
      <c r="K212">
        <v>0</v>
      </c>
      <c r="L212">
        <v>669</v>
      </c>
      <c r="M212">
        <v>0</v>
      </c>
      <c r="N212">
        <v>0</v>
      </c>
      <c r="O212">
        <v>162</v>
      </c>
      <c r="P212">
        <v>0</v>
      </c>
      <c r="Q212">
        <v>0</v>
      </c>
      <c r="R212">
        <v>2400</v>
      </c>
      <c r="S212">
        <v>614</v>
      </c>
      <c r="T212">
        <v>1134</v>
      </c>
      <c r="U212">
        <v>0</v>
      </c>
      <c r="V212">
        <v>189</v>
      </c>
      <c r="W212">
        <v>0</v>
      </c>
      <c r="X212">
        <v>1188</v>
      </c>
      <c r="Y212">
        <v>36</v>
      </c>
      <c r="Z212">
        <v>926</v>
      </c>
      <c r="AA212">
        <v>0</v>
      </c>
      <c r="AB212">
        <v>0</v>
      </c>
      <c r="AC212">
        <v>15779</v>
      </c>
    </row>
    <row r="213" spans="1:29" x14ac:dyDescent="0.35">
      <c r="A213">
        <f t="shared" si="3"/>
        <v>0</v>
      </c>
      <c r="B213" t="s">
        <v>388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86</v>
      </c>
      <c r="I213" s="1">
        <v>613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</row>
    <row r="214" spans="1:29" x14ac:dyDescent="0.35">
      <c r="A214">
        <f t="shared" si="3"/>
        <v>0</v>
      </c>
      <c r="B214" t="s">
        <v>389</v>
      </c>
      <c r="C214">
        <v>833</v>
      </c>
      <c r="D214">
        <v>5752</v>
      </c>
      <c r="E214">
        <v>345</v>
      </c>
      <c r="F214">
        <v>0</v>
      </c>
      <c r="G214">
        <v>0</v>
      </c>
      <c r="H214">
        <v>222</v>
      </c>
      <c r="I214">
        <v>557</v>
      </c>
      <c r="J214">
        <v>3087</v>
      </c>
      <c r="K214">
        <v>0</v>
      </c>
      <c r="L214">
        <v>1345</v>
      </c>
      <c r="M214">
        <v>1445</v>
      </c>
      <c r="N214">
        <v>370</v>
      </c>
      <c r="O214">
        <v>162</v>
      </c>
      <c r="P214">
        <v>0</v>
      </c>
      <c r="Q214">
        <v>0</v>
      </c>
      <c r="R214">
        <v>2244</v>
      </c>
      <c r="S214">
        <v>320</v>
      </c>
      <c r="T214">
        <v>1000</v>
      </c>
      <c r="U214">
        <v>340</v>
      </c>
      <c r="V214">
        <v>0</v>
      </c>
      <c r="W214">
        <v>26</v>
      </c>
      <c r="X214">
        <v>1159</v>
      </c>
      <c r="Y214">
        <v>117</v>
      </c>
      <c r="Z214">
        <v>2492</v>
      </c>
      <c r="AA214">
        <v>0</v>
      </c>
      <c r="AB214">
        <v>0</v>
      </c>
      <c r="AC214">
        <v>21816</v>
      </c>
    </row>
    <row r="215" spans="1:29" x14ac:dyDescent="0.35">
      <c r="A215">
        <f t="shared" si="3"/>
        <v>0</v>
      </c>
      <c r="B215" t="s">
        <v>390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342</v>
      </c>
      <c r="K215">
        <v>0</v>
      </c>
      <c r="L215">
        <v>68</v>
      </c>
      <c r="M215">
        <v>0</v>
      </c>
      <c r="N215">
        <v>0</v>
      </c>
      <c r="O215">
        <v>0</v>
      </c>
      <c r="P215">
        <v>0</v>
      </c>
      <c r="Q215">
        <v>72</v>
      </c>
      <c r="R215">
        <v>870</v>
      </c>
      <c r="S215">
        <v>134</v>
      </c>
      <c r="T215">
        <v>195</v>
      </c>
      <c r="U215">
        <v>0</v>
      </c>
      <c r="V215">
        <v>18</v>
      </c>
      <c r="W215">
        <v>0</v>
      </c>
      <c r="X215">
        <v>318</v>
      </c>
      <c r="Y215">
        <v>103</v>
      </c>
      <c r="Z215">
        <v>490</v>
      </c>
      <c r="AA215">
        <v>0</v>
      </c>
      <c r="AB215">
        <v>0</v>
      </c>
      <c r="AC215">
        <v>2610</v>
      </c>
    </row>
    <row r="216" spans="1:29" x14ac:dyDescent="0.35">
      <c r="A216">
        <f t="shared" si="3"/>
        <v>0</v>
      </c>
      <c r="B216" t="s">
        <v>391</v>
      </c>
      <c r="C216">
        <v>0</v>
      </c>
      <c r="D216">
        <v>0</v>
      </c>
      <c r="E216">
        <v>0</v>
      </c>
      <c r="F216">
        <v>61</v>
      </c>
      <c r="G216">
        <v>23</v>
      </c>
      <c r="H216">
        <v>0</v>
      </c>
      <c r="I216">
        <v>0</v>
      </c>
      <c r="J216">
        <v>575</v>
      </c>
      <c r="K216">
        <v>0</v>
      </c>
      <c r="L216">
        <v>673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1412</v>
      </c>
      <c r="S216">
        <v>378</v>
      </c>
      <c r="T216">
        <v>554</v>
      </c>
      <c r="U216">
        <v>0</v>
      </c>
      <c r="V216">
        <v>46</v>
      </c>
      <c r="W216">
        <v>194</v>
      </c>
      <c r="X216">
        <v>856</v>
      </c>
      <c r="Y216">
        <v>84</v>
      </c>
      <c r="Z216">
        <v>1586</v>
      </c>
      <c r="AA216">
        <v>0</v>
      </c>
      <c r="AB216">
        <v>0</v>
      </c>
      <c r="AC216">
        <v>6442</v>
      </c>
    </row>
    <row r="217" spans="1:29" x14ac:dyDescent="0.35">
      <c r="A217">
        <f t="shared" si="3"/>
        <v>0</v>
      </c>
      <c r="B217" t="s">
        <v>392</v>
      </c>
      <c r="C217">
        <v>0</v>
      </c>
      <c r="D217">
        <v>0</v>
      </c>
      <c r="E217">
        <v>0</v>
      </c>
      <c r="F217">
        <v>92</v>
      </c>
      <c r="G217">
        <v>1353</v>
      </c>
      <c r="H217">
        <v>0</v>
      </c>
      <c r="I217">
        <v>86</v>
      </c>
      <c r="J217">
        <v>812</v>
      </c>
      <c r="K217">
        <v>0</v>
      </c>
      <c r="L217">
        <v>657</v>
      </c>
      <c r="M217">
        <v>0</v>
      </c>
      <c r="N217">
        <v>0</v>
      </c>
      <c r="O217">
        <v>185</v>
      </c>
      <c r="P217">
        <v>0</v>
      </c>
      <c r="Q217">
        <v>0</v>
      </c>
      <c r="R217">
        <v>1907</v>
      </c>
      <c r="S217">
        <v>396</v>
      </c>
      <c r="T217">
        <v>581</v>
      </c>
      <c r="U217">
        <v>0</v>
      </c>
      <c r="V217">
        <v>109</v>
      </c>
      <c r="W217">
        <v>546</v>
      </c>
      <c r="X217">
        <v>919</v>
      </c>
      <c r="Y217">
        <v>302</v>
      </c>
      <c r="Z217">
        <v>1387</v>
      </c>
      <c r="AA217">
        <v>0</v>
      </c>
      <c r="AB217">
        <v>0</v>
      </c>
      <c r="AC217">
        <v>9332</v>
      </c>
    </row>
    <row r="218" spans="1:29" x14ac:dyDescent="0.35">
      <c r="A218">
        <f t="shared" si="3"/>
        <v>0</v>
      </c>
      <c r="B218" t="s">
        <v>393</v>
      </c>
      <c r="C218">
        <v>0</v>
      </c>
      <c r="D218">
        <v>0</v>
      </c>
      <c r="E218">
        <v>0</v>
      </c>
      <c r="F218">
        <v>26</v>
      </c>
      <c r="G218">
        <v>1</v>
      </c>
      <c r="H218">
        <v>0</v>
      </c>
      <c r="I218">
        <v>75</v>
      </c>
      <c r="J218">
        <v>55</v>
      </c>
      <c r="K218">
        <v>0</v>
      </c>
      <c r="L218">
        <v>33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624</v>
      </c>
      <c r="S218">
        <v>46</v>
      </c>
      <c r="T218">
        <v>200</v>
      </c>
      <c r="U218">
        <v>73</v>
      </c>
      <c r="V218">
        <v>32</v>
      </c>
      <c r="W218">
        <v>0</v>
      </c>
      <c r="X218">
        <v>283</v>
      </c>
      <c r="Y218">
        <v>16</v>
      </c>
      <c r="Z218">
        <v>119</v>
      </c>
      <c r="AA218">
        <v>0</v>
      </c>
      <c r="AB218">
        <v>0</v>
      </c>
      <c r="AC218">
        <v>1583</v>
      </c>
    </row>
    <row r="219" spans="1:29" x14ac:dyDescent="0.35">
      <c r="A219">
        <f t="shared" si="3"/>
        <v>0</v>
      </c>
      <c r="B219" t="s">
        <v>394</v>
      </c>
      <c r="C219">
        <v>0</v>
      </c>
      <c r="D219">
        <v>0</v>
      </c>
      <c r="E219">
        <v>0</v>
      </c>
      <c r="F219">
        <v>56</v>
      </c>
      <c r="G219">
        <v>1</v>
      </c>
      <c r="H219">
        <v>0</v>
      </c>
      <c r="I219">
        <v>0</v>
      </c>
      <c r="J219">
        <v>811</v>
      </c>
      <c r="K219">
        <v>69</v>
      </c>
      <c r="L219">
        <v>967</v>
      </c>
      <c r="M219">
        <v>0</v>
      </c>
      <c r="N219">
        <v>0</v>
      </c>
      <c r="O219">
        <v>50</v>
      </c>
      <c r="P219">
        <v>0</v>
      </c>
      <c r="Q219">
        <v>0</v>
      </c>
      <c r="R219">
        <v>1300</v>
      </c>
      <c r="S219">
        <v>819</v>
      </c>
      <c r="T219">
        <v>343</v>
      </c>
      <c r="U219">
        <v>0</v>
      </c>
      <c r="V219">
        <v>0</v>
      </c>
      <c r="W219">
        <v>0</v>
      </c>
      <c r="X219">
        <v>534</v>
      </c>
      <c r="Y219">
        <v>158</v>
      </c>
      <c r="Z219">
        <v>920</v>
      </c>
      <c r="AA219">
        <v>0</v>
      </c>
      <c r="AB219">
        <v>0</v>
      </c>
      <c r="AC219">
        <v>6028</v>
      </c>
    </row>
    <row r="220" spans="1:29" x14ac:dyDescent="0.35">
      <c r="A220">
        <f t="shared" si="3"/>
        <v>0</v>
      </c>
      <c r="B220" t="s">
        <v>395</v>
      </c>
      <c r="C220">
        <v>0</v>
      </c>
      <c r="D220">
        <v>10150</v>
      </c>
      <c r="E220">
        <v>608</v>
      </c>
      <c r="F220">
        <v>0</v>
      </c>
      <c r="G220">
        <v>1256</v>
      </c>
      <c r="H220">
        <v>408</v>
      </c>
      <c r="I220">
        <v>733</v>
      </c>
      <c r="J220">
        <v>2934</v>
      </c>
      <c r="K220">
        <v>0</v>
      </c>
      <c r="L220">
        <v>2600</v>
      </c>
      <c r="M220">
        <v>2635</v>
      </c>
      <c r="N220">
        <v>135</v>
      </c>
      <c r="O220">
        <v>439</v>
      </c>
      <c r="P220">
        <v>336</v>
      </c>
      <c r="Q220">
        <v>526</v>
      </c>
      <c r="R220">
        <v>6375</v>
      </c>
      <c r="S220">
        <v>2878</v>
      </c>
      <c r="T220">
        <v>1455</v>
      </c>
      <c r="U220">
        <v>364</v>
      </c>
      <c r="V220">
        <v>372</v>
      </c>
      <c r="W220">
        <v>351</v>
      </c>
      <c r="X220">
        <v>2802</v>
      </c>
      <c r="Y220">
        <v>157</v>
      </c>
      <c r="Z220">
        <v>2584</v>
      </c>
      <c r="AA220">
        <v>0</v>
      </c>
      <c r="AB220">
        <v>77</v>
      </c>
      <c r="AC220">
        <v>40175</v>
      </c>
    </row>
    <row r="221" spans="1:29" x14ac:dyDescent="0.35">
      <c r="A221">
        <f t="shared" si="3"/>
        <v>0</v>
      </c>
      <c r="B221" t="s">
        <v>396</v>
      </c>
      <c r="C221">
        <v>5593</v>
      </c>
      <c r="D221">
        <v>31211</v>
      </c>
      <c r="E221">
        <v>1519</v>
      </c>
      <c r="F221">
        <v>762</v>
      </c>
      <c r="G221">
        <v>8930</v>
      </c>
      <c r="H221">
        <v>0</v>
      </c>
      <c r="I221">
        <v>0</v>
      </c>
      <c r="J221">
        <v>4769</v>
      </c>
      <c r="K221">
        <v>1371</v>
      </c>
      <c r="L221">
        <v>4116</v>
      </c>
      <c r="M221">
        <v>0</v>
      </c>
      <c r="N221">
        <v>0</v>
      </c>
      <c r="O221">
        <v>394</v>
      </c>
      <c r="P221">
        <v>0</v>
      </c>
      <c r="Q221">
        <v>0</v>
      </c>
      <c r="R221">
        <v>10206</v>
      </c>
      <c r="S221">
        <v>5126</v>
      </c>
      <c r="T221">
        <v>3583</v>
      </c>
      <c r="U221">
        <v>141</v>
      </c>
      <c r="V221">
        <v>330</v>
      </c>
      <c r="W221">
        <v>327</v>
      </c>
      <c r="X221">
        <v>4888</v>
      </c>
      <c r="Y221">
        <v>4726</v>
      </c>
      <c r="Z221">
        <v>8054</v>
      </c>
      <c r="AA221">
        <v>3079</v>
      </c>
      <c r="AB221">
        <v>0</v>
      </c>
      <c r="AC221">
        <v>99125</v>
      </c>
    </row>
    <row r="222" spans="1:29" x14ac:dyDescent="0.35">
      <c r="A222">
        <f t="shared" si="3"/>
        <v>0</v>
      </c>
      <c r="B222" t="s">
        <v>397</v>
      </c>
      <c r="C222">
        <v>0</v>
      </c>
      <c r="D222">
        <v>0</v>
      </c>
      <c r="E222">
        <v>0</v>
      </c>
      <c r="F222">
        <v>0</v>
      </c>
      <c r="G222">
        <v>93</v>
      </c>
      <c r="H222">
        <v>0</v>
      </c>
      <c r="I222">
        <v>0</v>
      </c>
      <c r="J222">
        <v>266</v>
      </c>
      <c r="K222">
        <v>0</v>
      </c>
      <c r="L222">
        <v>464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480</v>
      </c>
      <c r="S222">
        <v>171</v>
      </c>
      <c r="T222">
        <v>110</v>
      </c>
      <c r="U222">
        <v>11</v>
      </c>
      <c r="V222">
        <v>245</v>
      </c>
      <c r="W222">
        <v>0</v>
      </c>
      <c r="X222">
        <v>388</v>
      </c>
      <c r="Y222">
        <v>0</v>
      </c>
      <c r="Z222">
        <v>509</v>
      </c>
      <c r="AA222">
        <v>50</v>
      </c>
      <c r="AB222">
        <v>0</v>
      </c>
      <c r="AC222">
        <v>2787</v>
      </c>
    </row>
    <row r="223" spans="1:29" x14ac:dyDescent="0.35">
      <c r="A223">
        <f t="shared" si="3"/>
        <v>0</v>
      </c>
      <c r="B223" t="s">
        <v>398</v>
      </c>
      <c r="C223">
        <v>0</v>
      </c>
      <c r="D223">
        <v>0</v>
      </c>
      <c r="E223">
        <v>0</v>
      </c>
      <c r="F223">
        <v>0</v>
      </c>
      <c r="G223">
        <v>27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92</v>
      </c>
      <c r="P223">
        <v>0</v>
      </c>
      <c r="Q223">
        <v>0</v>
      </c>
      <c r="R223">
        <v>439</v>
      </c>
      <c r="S223">
        <v>0</v>
      </c>
      <c r="T223">
        <v>201</v>
      </c>
      <c r="U223">
        <v>0</v>
      </c>
      <c r="V223">
        <v>0</v>
      </c>
      <c r="W223">
        <v>0</v>
      </c>
      <c r="X223">
        <v>340</v>
      </c>
      <c r="Y223">
        <v>45</v>
      </c>
      <c r="Z223">
        <v>155</v>
      </c>
      <c r="AA223">
        <v>0</v>
      </c>
      <c r="AB223">
        <v>724</v>
      </c>
      <c r="AC223">
        <v>2023</v>
      </c>
    </row>
    <row r="224" spans="1:29" x14ac:dyDescent="0.35">
      <c r="A224">
        <f t="shared" si="3"/>
        <v>0</v>
      </c>
      <c r="B224" t="s">
        <v>399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726</v>
      </c>
      <c r="K224">
        <v>0</v>
      </c>
      <c r="L224">
        <v>384</v>
      </c>
      <c r="M224">
        <v>0</v>
      </c>
      <c r="N224">
        <v>0</v>
      </c>
      <c r="O224">
        <v>87</v>
      </c>
      <c r="P224">
        <v>0</v>
      </c>
      <c r="Q224">
        <v>0</v>
      </c>
      <c r="R224">
        <v>1850</v>
      </c>
      <c r="S224">
        <v>999</v>
      </c>
      <c r="T224">
        <v>523</v>
      </c>
      <c r="U224">
        <v>0</v>
      </c>
      <c r="V224">
        <v>11</v>
      </c>
      <c r="W224">
        <v>0</v>
      </c>
      <c r="X224">
        <v>679</v>
      </c>
      <c r="Y224">
        <v>161</v>
      </c>
      <c r="Z224">
        <v>284</v>
      </c>
      <c r="AA224">
        <v>0</v>
      </c>
      <c r="AB224">
        <v>0</v>
      </c>
      <c r="AC224">
        <v>5704</v>
      </c>
    </row>
    <row r="225" spans="1:29" x14ac:dyDescent="0.35">
      <c r="A225">
        <f t="shared" si="3"/>
        <v>0</v>
      </c>
      <c r="B225" t="s">
        <v>400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748</v>
      </c>
      <c r="K225">
        <v>0</v>
      </c>
      <c r="L225">
        <v>481</v>
      </c>
      <c r="M225">
        <v>0</v>
      </c>
      <c r="N225">
        <v>0</v>
      </c>
      <c r="O225">
        <v>120</v>
      </c>
      <c r="P225">
        <v>0</v>
      </c>
      <c r="Q225">
        <v>161</v>
      </c>
      <c r="R225">
        <v>1987</v>
      </c>
      <c r="S225">
        <v>2306</v>
      </c>
      <c r="T225">
        <v>391</v>
      </c>
      <c r="U225">
        <v>0</v>
      </c>
      <c r="V225">
        <v>0</v>
      </c>
      <c r="W225">
        <v>39</v>
      </c>
      <c r="X225">
        <v>709</v>
      </c>
      <c r="Y225">
        <v>447</v>
      </c>
      <c r="Z225">
        <v>1168</v>
      </c>
      <c r="AA225">
        <v>0</v>
      </c>
      <c r="AB225">
        <v>0</v>
      </c>
      <c r="AC225">
        <v>8557</v>
      </c>
    </row>
    <row r="226" spans="1:29" x14ac:dyDescent="0.35">
      <c r="A226">
        <f t="shared" si="3"/>
        <v>0</v>
      </c>
      <c r="B226" t="s">
        <v>401</v>
      </c>
      <c r="C226">
        <v>608</v>
      </c>
      <c r="D226">
        <v>11723</v>
      </c>
      <c r="E226">
        <v>908</v>
      </c>
      <c r="F226">
        <v>0</v>
      </c>
      <c r="G226">
        <v>300</v>
      </c>
      <c r="H226">
        <v>0</v>
      </c>
      <c r="I226">
        <v>102</v>
      </c>
      <c r="J226">
        <v>1984</v>
      </c>
      <c r="K226">
        <v>0</v>
      </c>
      <c r="L226">
        <v>2085</v>
      </c>
      <c r="M226">
        <v>2796</v>
      </c>
      <c r="N226">
        <v>263</v>
      </c>
      <c r="O226">
        <v>405</v>
      </c>
      <c r="P226">
        <v>0</v>
      </c>
      <c r="Q226">
        <v>406</v>
      </c>
      <c r="R226">
        <v>4510</v>
      </c>
      <c r="S226">
        <v>5970</v>
      </c>
      <c r="T226">
        <v>1711</v>
      </c>
      <c r="U226">
        <v>729</v>
      </c>
      <c r="V226">
        <v>976</v>
      </c>
      <c r="W226">
        <v>0</v>
      </c>
      <c r="X226">
        <v>1771</v>
      </c>
      <c r="Y226">
        <v>0</v>
      </c>
      <c r="Z226">
        <v>3865</v>
      </c>
      <c r="AA226">
        <v>0</v>
      </c>
      <c r="AB226">
        <v>0</v>
      </c>
      <c r="AC226">
        <v>41112</v>
      </c>
    </row>
    <row r="227" spans="1:29" x14ac:dyDescent="0.35">
      <c r="A227">
        <f t="shared" si="3"/>
        <v>0</v>
      </c>
      <c r="B227" t="s">
        <v>402</v>
      </c>
      <c r="C227">
        <v>429</v>
      </c>
      <c r="D227">
        <v>6034</v>
      </c>
      <c r="E227">
        <v>267</v>
      </c>
      <c r="F227">
        <v>0</v>
      </c>
      <c r="G227">
        <v>200</v>
      </c>
      <c r="H227">
        <v>223</v>
      </c>
      <c r="I227">
        <v>99</v>
      </c>
      <c r="J227">
        <v>553</v>
      </c>
      <c r="K227">
        <v>0</v>
      </c>
      <c r="L227">
        <v>320</v>
      </c>
      <c r="M227">
        <v>1379</v>
      </c>
      <c r="N227">
        <v>32</v>
      </c>
      <c r="O227">
        <v>180</v>
      </c>
      <c r="P227">
        <v>0</v>
      </c>
      <c r="Q227">
        <v>290</v>
      </c>
      <c r="R227">
        <v>3511</v>
      </c>
      <c r="S227">
        <v>850</v>
      </c>
      <c r="T227">
        <v>1147</v>
      </c>
      <c r="U227">
        <v>0</v>
      </c>
      <c r="V227">
        <v>147</v>
      </c>
      <c r="W227">
        <v>110</v>
      </c>
      <c r="X227">
        <v>1190</v>
      </c>
      <c r="Y227">
        <v>28</v>
      </c>
      <c r="Z227">
        <v>2611</v>
      </c>
      <c r="AA227">
        <v>0</v>
      </c>
      <c r="AB227">
        <v>0</v>
      </c>
      <c r="AC227">
        <v>20036</v>
      </c>
    </row>
    <row r="228" spans="1:29" x14ac:dyDescent="0.35">
      <c r="A228">
        <f t="shared" si="3"/>
        <v>0</v>
      </c>
      <c r="B228" t="s">
        <v>402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436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</row>
    <row r="229" spans="1:29" x14ac:dyDescent="0.35">
      <c r="A229">
        <f t="shared" si="3"/>
        <v>0</v>
      </c>
      <c r="B229" t="s">
        <v>403</v>
      </c>
      <c r="C229">
        <v>1048</v>
      </c>
      <c r="D229">
        <v>6096</v>
      </c>
      <c r="E229">
        <v>391</v>
      </c>
      <c r="F229">
        <v>0</v>
      </c>
      <c r="G229">
        <v>370</v>
      </c>
      <c r="H229">
        <v>715</v>
      </c>
      <c r="I229">
        <v>518</v>
      </c>
      <c r="J229">
        <v>5888</v>
      </c>
      <c r="K229">
        <v>0</v>
      </c>
      <c r="L229">
        <v>4456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4697</v>
      </c>
      <c r="S229">
        <v>481</v>
      </c>
      <c r="T229">
        <v>2374</v>
      </c>
      <c r="U229">
        <v>520</v>
      </c>
      <c r="V229">
        <v>174</v>
      </c>
      <c r="W229">
        <v>196</v>
      </c>
      <c r="X229">
        <v>1881</v>
      </c>
      <c r="Y229">
        <v>100</v>
      </c>
      <c r="Z229">
        <v>11907</v>
      </c>
      <c r="AA229">
        <v>0</v>
      </c>
      <c r="AB229">
        <v>0</v>
      </c>
      <c r="AC229">
        <v>41812</v>
      </c>
    </row>
    <row r="230" spans="1:29" x14ac:dyDescent="0.35">
      <c r="A230">
        <f t="shared" si="3"/>
        <v>0</v>
      </c>
      <c r="B230" t="s">
        <v>404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272</v>
      </c>
      <c r="S230">
        <v>0</v>
      </c>
      <c r="T230">
        <v>79</v>
      </c>
      <c r="U230">
        <v>0</v>
      </c>
      <c r="V230">
        <v>0</v>
      </c>
      <c r="W230">
        <v>0</v>
      </c>
      <c r="X230">
        <v>270</v>
      </c>
      <c r="Y230">
        <v>0</v>
      </c>
      <c r="Z230">
        <v>182</v>
      </c>
      <c r="AA230">
        <v>0</v>
      </c>
      <c r="AB230">
        <v>0</v>
      </c>
      <c r="AC230">
        <v>803</v>
      </c>
    </row>
    <row r="231" spans="1:29" x14ac:dyDescent="0.35">
      <c r="A231">
        <f t="shared" si="3"/>
        <v>0</v>
      </c>
      <c r="B231" t="s">
        <v>405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132</v>
      </c>
      <c r="K231">
        <v>0</v>
      </c>
      <c r="L231">
        <v>50</v>
      </c>
      <c r="M231">
        <v>0</v>
      </c>
      <c r="N231">
        <v>0</v>
      </c>
      <c r="O231">
        <v>143</v>
      </c>
      <c r="P231">
        <v>0</v>
      </c>
      <c r="Q231">
        <v>0</v>
      </c>
      <c r="R231">
        <v>1154</v>
      </c>
      <c r="S231">
        <v>181</v>
      </c>
      <c r="T231">
        <v>279</v>
      </c>
      <c r="U231">
        <v>104</v>
      </c>
      <c r="V231">
        <v>69</v>
      </c>
      <c r="W231">
        <v>0</v>
      </c>
      <c r="X231">
        <v>576</v>
      </c>
      <c r="Y231">
        <v>8</v>
      </c>
      <c r="Z231">
        <v>738</v>
      </c>
      <c r="AA231">
        <v>0</v>
      </c>
      <c r="AB231">
        <v>0</v>
      </c>
      <c r="AC231">
        <v>3434</v>
      </c>
    </row>
    <row r="232" spans="1:29" x14ac:dyDescent="0.35">
      <c r="A232">
        <f t="shared" si="3"/>
        <v>0</v>
      </c>
      <c r="B232" t="s">
        <v>406</v>
      </c>
      <c r="C232">
        <v>2920</v>
      </c>
      <c r="D232">
        <v>17480</v>
      </c>
      <c r="E232">
        <v>1302</v>
      </c>
      <c r="F232">
        <v>597</v>
      </c>
      <c r="G232">
        <v>4881</v>
      </c>
      <c r="H232">
        <v>0</v>
      </c>
      <c r="I232">
        <v>0</v>
      </c>
      <c r="J232">
        <v>1806</v>
      </c>
      <c r="K232">
        <v>13719</v>
      </c>
      <c r="L232">
        <v>15895</v>
      </c>
      <c r="M232">
        <v>6136</v>
      </c>
      <c r="N232">
        <v>622</v>
      </c>
      <c r="O232">
        <v>1448</v>
      </c>
      <c r="P232">
        <v>0</v>
      </c>
      <c r="Q232">
        <v>0</v>
      </c>
      <c r="R232">
        <v>12618</v>
      </c>
      <c r="S232">
        <v>613</v>
      </c>
      <c r="T232">
        <v>4285</v>
      </c>
      <c r="U232">
        <v>1177</v>
      </c>
      <c r="V232">
        <v>0</v>
      </c>
      <c r="W232">
        <v>1612</v>
      </c>
      <c r="X232">
        <v>8055</v>
      </c>
      <c r="Y232">
        <v>128</v>
      </c>
      <c r="Z232">
        <v>19772</v>
      </c>
      <c r="AA232">
        <v>0</v>
      </c>
      <c r="AB232">
        <v>0</v>
      </c>
      <c r="AC232">
        <v>115066</v>
      </c>
    </row>
    <row r="233" spans="1:29" x14ac:dyDescent="0.35">
      <c r="A233">
        <f t="shared" si="3"/>
        <v>0</v>
      </c>
      <c r="B233" t="s">
        <v>407</v>
      </c>
      <c r="C233">
        <v>0</v>
      </c>
      <c r="D233">
        <v>0</v>
      </c>
      <c r="E233">
        <v>0</v>
      </c>
      <c r="F233">
        <v>0</v>
      </c>
      <c r="G233">
        <v>80</v>
      </c>
      <c r="H233">
        <v>372</v>
      </c>
      <c r="I233">
        <v>492</v>
      </c>
      <c r="J233">
        <v>618</v>
      </c>
      <c r="K233">
        <v>283</v>
      </c>
      <c r="L233">
        <v>1030</v>
      </c>
      <c r="M233">
        <v>0</v>
      </c>
      <c r="N233">
        <v>0</v>
      </c>
      <c r="O233">
        <v>0</v>
      </c>
      <c r="P233">
        <v>0</v>
      </c>
      <c r="Q233">
        <v>210</v>
      </c>
      <c r="R233">
        <v>4018</v>
      </c>
      <c r="S233">
        <v>250</v>
      </c>
      <c r="T233">
        <v>694</v>
      </c>
      <c r="U233">
        <v>0</v>
      </c>
      <c r="V233">
        <v>0</v>
      </c>
      <c r="W233">
        <v>1588</v>
      </c>
      <c r="X233">
        <v>1361</v>
      </c>
      <c r="Y233">
        <v>507</v>
      </c>
      <c r="Z233">
        <v>3927</v>
      </c>
      <c r="AA233">
        <v>0</v>
      </c>
      <c r="AB233">
        <v>1473</v>
      </c>
      <c r="AC233">
        <v>16903</v>
      </c>
    </row>
    <row r="234" spans="1:29" x14ac:dyDescent="0.35">
      <c r="A234">
        <f t="shared" si="3"/>
        <v>0</v>
      </c>
      <c r="B234" t="s">
        <v>408</v>
      </c>
      <c r="C234">
        <v>4000</v>
      </c>
      <c r="D234">
        <v>20616</v>
      </c>
      <c r="E234">
        <v>1676</v>
      </c>
      <c r="F234">
        <v>0</v>
      </c>
      <c r="G234">
        <v>2982</v>
      </c>
      <c r="H234">
        <v>0</v>
      </c>
      <c r="I234">
        <v>890</v>
      </c>
      <c r="J234">
        <v>585</v>
      </c>
      <c r="K234">
        <v>4515</v>
      </c>
      <c r="L234">
        <v>4942</v>
      </c>
      <c r="M234">
        <v>4120</v>
      </c>
      <c r="N234">
        <v>106</v>
      </c>
      <c r="O234">
        <v>661</v>
      </c>
      <c r="P234">
        <v>0</v>
      </c>
      <c r="Q234">
        <v>572</v>
      </c>
      <c r="R234">
        <v>7766</v>
      </c>
      <c r="S234">
        <v>1517</v>
      </c>
      <c r="T234">
        <v>3588</v>
      </c>
      <c r="U234">
        <v>4813</v>
      </c>
      <c r="V234">
        <v>2057</v>
      </c>
      <c r="W234">
        <v>1732</v>
      </c>
      <c r="X234">
        <v>2724</v>
      </c>
      <c r="Y234">
        <v>47</v>
      </c>
      <c r="Z234">
        <v>8113</v>
      </c>
      <c r="AA234">
        <v>0</v>
      </c>
      <c r="AB234">
        <v>0</v>
      </c>
      <c r="AC234">
        <v>78022</v>
      </c>
    </row>
    <row r="235" spans="1:29" x14ac:dyDescent="0.35">
      <c r="A235">
        <f t="shared" si="3"/>
        <v>0</v>
      </c>
      <c r="B235" t="s">
        <v>409</v>
      </c>
      <c r="C235">
        <v>2225</v>
      </c>
      <c r="D235">
        <v>14118</v>
      </c>
      <c r="E235">
        <v>1084</v>
      </c>
      <c r="F235">
        <v>227</v>
      </c>
      <c r="G235">
        <v>2383</v>
      </c>
      <c r="H235">
        <v>56</v>
      </c>
      <c r="I235">
        <v>1092</v>
      </c>
      <c r="J235">
        <v>267</v>
      </c>
      <c r="K235">
        <v>5204</v>
      </c>
      <c r="L235">
        <v>5063</v>
      </c>
      <c r="M235">
        <v>0</v>
      </c>
      <c r="N235">
        <v>0</v>
      </c>
      <c r="O235">
        <v>314</v>
      </c>
      <c r="P235">
        <v>0</v>
      </c>
      <c r="Q235">
        <v>562</v>
      </c>
      <c r="R235">
        <v>5987</v>
      </c>
      <c r="S235">
        <v>1712</v>
      </c>
      <c r="T235">
        <v>2438</v>
      </c>
      <c r="U235">
        <v>120</v>
      </c>
      <c r="V235">
        <v>798</v>
      </c>
      <c r="W235">
        <v>1668</v>
      </c>
      <c r="X235">
        <v>2437</v>
      </c>
      <c r="Y235">
        <v>2141</v>
      </c>
      <c r="Z235">
        <v>7902</v>
      </c>
      <c r="AA235">
        <v>850</v>
      </c>
      <c r="AB235">
        <v>0</v>
      </c>
      <c r="AC235">
        <v>58648</v>
      </c>
    </row>
    <row r="236" spans="1:29" x14ac:dyDescent="0.35">
      <c r="A236">
        <f t="shared" si="3"/>
        <v>0</v>
      </c>
      <c r="B236" t="s">
        <v>410</v>
      </c>
      <c r="C236">
        <v>1052</v>
      </c>
      <c r="D236">
        <v>8552</v>
      </c>
      <c r="E236">
        <v>555</v>
      </c>
      <c r="F236">
        <v>0</v>
      </c>
      <c r="G236">
        <v>585</v>
      </c>
      <c r="H236">
        <v>373</v>
      </c>
      <c r="I236">
        <v>1020</v>
      </c>
      <c r="J236">
        <v>0</v>
      </c>
      <c r="K236">
        <v>4431</v>
      </c>
      <c r="L236">
        <v>6028</v>
      </c>
      <c r="M236">
        <v>0</v>
      </c>
      <c r="N236">
        <v>0</v>
      </c>
      <c r="O236">
        <v>266</v>
      </c>
      <c r="P236">
        <v>0</v>
      </c>
      <c r="Q236">
        <v>398</v>
      </c>
      <c r="R236">
        <v>5911</v>
      </c>
      <c r="S236">
        <v>1662</v>
      </c>
      <c r="T236">
        <v>2141</v>
      </c>
      <c r="U236">
        <v>0</v>
      </c>
      <c r="V236">
        <v>0</v>
      </c>
      <c r="W236">
        <v>498</v>
      </c>
      <c r="X236">
        <v>2503</v>
      </c>
      <c r="Y236">
        <v>2632</v>
      </c>
      <c r="Z236">
        <v>4650</v>
      </c>
      <c r="AA236">
        <v>0</v>
      </c>
      <c r="AB236">
        <v>482</v>
      </c>
      <c r="AC236">
        <v>43739</v>
      </c>
    </row>
    <row r="237" spans="1:29" x14ac:dyDescent="0.35">
      <c r="A237">
        <f t="shared" si="3"/>
        <v>0</v>
      </c>
      <c r="B237" t="s">
        <v>411</v>
      </c>
      <c r="C237">
        <v>1914</v>
      </c>
      <c r="D237">
        <v>13669</v>
      </c>
      <c r="E237">
        <v>854</v>
      </c>
      <c r="F237">
        <v>0</v>
      </c>
      <c r="G237">
        <v>5</v>
      </c>
      <c r="H237">
        <v>529</v>
      </c>
      <c r="I237">
        <v>965</v>
      </c>
      <c r="J237">
        <v>0</v>
      </c>
      <c r="K237">
        <v>8799</v>
      </c>
      <c r="L237">
        <v>11140</v>
      </c>
      <c r="M237">
        <v>3757</v>
      </c>
      <c r="N237">
        <v>101</v>
      </c>
      <c r="O237">
        <v>487</v>
      </c>
      <c r="P237">
        <v>0</v>
      </c>
      <c r="Q237">
        <v>404</v>
      </c>
      <c r="R237">
        <v>4969</v>
      </c>
      <c r="S237">
        <v>3524</v>
      </c>
      <c r="T237">
        <v>1406</v>
      </c>
      <c r="U237">
        <v>0</v>
      </c>
      <c r="V237">
        <v>1777</v>
      </c>
      <c r="W237">
        <v>927</v>
      </c>
      <c r="X237">
        <v>3151</v>
      </c>
      <c r="Y237">
        <v>2243</v>
      </c>
      <c r="Z237">
        <v>10374</v>
      </c>
      <c r="AA237">
        <v>0</v>
      </c>
      <c r="AB237">
        <v>0</v>
      </c>
      <c r="AC237">
        <v>70995</v>
      </c>
    </row>
    <row r="238" spans="1:29" x14ac:dyDescent="0.35">
      <c r="A238">
        <f t="shared" si="3"/>
        <v>0</v>
      </c>
      <c r="B238" t="s">
        <v>412</v>
      </c>
      <c r="C238">
        <v>0</v>
      </c>
      <c r="D238">
        <v>14691</v>
      </c>
      <c r="E238">
        <v>605</v>
      </c>
      <c r="F238">
        <v>0</v>
      </c>
      <c r="G238">
        <v>5092</v>
      </c>
      <c r="H238">
        <v>0</v>
      </c>
      <c r="I238">
        <v>0</v>
      </c>
      <c r="J238">
        <v>148</v>
      </c>
      <c r="K238">
        <v>1354</v>
      </c>
      <c r="L238">
        <v>1493</v>
      </c>
      <c r="M238">
        <v>3909</v>
      </c>
      <c r="N238">
        <v>104</v>
      </c>
      <c r="O238">
        <v>880</v>
      </c>
      <c r="P238">
        <v>0</v>
      </c>
      <c r="Q238">
        <v>671</v>
      </c>
      <c r="R238">
        <v>10617</v>
      </c>
      <c r="S238">
        <v>1365</v>
      </c>
      <c r="T238">
        <v>2442</v>
      </c>
      <c r="U238">
        <v>1124</v>
      </c>
      <c r="V238">
        <v>6674</v>
      </c>
      <c r="W238">
        <v>0</v>
      </c>
      <c r="X238">
        <v>3382</v>
      </c>
      <c r="Y238">
        <v>0</v>
      </c>
      <c r="Z238">
        <v>80581</v>
      </c>
      <c r="AA238">
        <v>6584</v>
      </c>
      <c r="AB238">
        <v>0</v>
      </c>
      <c r="AC238">
        <v>141716</v>
      </c>
    </row>
    <row r="239" spans="1:29" x14ac:dyDescent="0.35">
      <c r="A239">
        <f t="shared" si="3"/>
        <v>0</v>
      </c>
      <c r="B239" t="s">
        <v>413</v>
      </c>
      <c r="C239">
        <v>2779</v>
      </c>
      <c r="D239">
        <v>11909</v>
      </c>
      <c r="E239">
        <v>723</v>
      </c>
      <c r="F239">
        <v>477</v>
      </c>
      <c r="G239">
        <v>4600</v>
      </c>
      <c r="H239">
        <v>0</v>
      </c>
      <c r="I239">
        <v>0</v>
      </c>
      <c r="J239">
        <v>1442</v>
      </c>
      <c r="K239">
        <v>13722</v>
      </c>
      <c r="L239">
        <v>19782</v>
      </c>
      <c r="M239">
        <v>0</v>
      </c>
      <c r="N239">
        <v>0</v>
      </c>
      <c r="O239">
        <v>290</v>
      </c>
      <c r="P239">
        <v>0</v>
      </c>
      <c r="Q239">
        <v>998</v>
      </c>
      <c r="R239">
        <v>13634</v>
      </c>
      <c r="S239">
        <v>6557</v>
      </c>
      <c r="T239">
        <v>4360</v>
      </c>
      <c r="U239">
        <v>0</v>
      </c>
      <c r="V239">
        <v>961</v>
      </c>
      <c r="W239">
        <v>1130</v>
      </c>
      <c r="X239">
        <v>5324</v>
      </c>
      <c r="Y239">
        <v>2972</v>
      </c>
      <c r="Z239">
        <v>33490</v>
      </c>
      <c r="AA239">
        <v>0</v>
      </c>
      <c r="AB239">
        <v>3535</v>
      </c>
      <c r="AC239">
        <v>128685</v>
      </c>
    </row>
    <row r="240" spans="1:29" x14ac:dyDescent="0.35">
      <c r="A240">
        <f t="shared" si="3"/>
        <v>0</v>
      </c>
      <c r="B240" t="s">
        <v>414</v>
      </c>
      <c r="C240">
        <v>4170</v>
      </c>
      <c r="D240">
        <v>18888</v>
      </c>
      <c r="E240">
        <v>1278</v>
      </c>
      <c r="F240">
        <v>438</v>
      </c>
      <c r="G240">
        <v>7987</v>
      </c>
      <c r="H240">
        <v>0</v>
      </c>
      <c r="I240">
        <v>0</v>
      </c>
      <c r="J240">
        <v>0</v>
      </c>
      <c r="K240">
        <v>14420</v>
      </c>
      <c r="L240">
        <v>9935</v>
      </c>
      <c r="M240">
        <v>0</v>
      </c>
      <c r="N240">
        <v>0</v>
      </c>
      <c r="O240">
        <v>380</v>
      </c>
      <c r="P240">
        <v>0</v>
      </c>
      <c r="Q240">
        <v>1238</v>
      </c>
      <c r="R240">
        <v>6886</v>
      </c>
      <c r="S240">
        <v>1203</v>
      </c>
      <c r="T240">
        <v>6091</v>
      </c>
      <c r="U240">
        <v>0</v>
      </c>
      <c r="V240">
        <v>0</v>
      </c>
      <c r="W240">
        <v>3019</v>
      </c>
      <c r="X240">
        <v>4217</v>
      </c>
      <c r="Y240">
        <v>5409</v>
      </c>
      <c r="Z240">
        <v>10451</v>
      </c>
      <c r="AA240">
        <v>400</v>
      </c>
      <c r="AB240">
        <v>1962</v>
      </c>
      <c r="AC240">
        <v>98372</v>
      </c>
    </row>
    <row r="241" spans="1:29" x14ac:dyDescent="0.35">
      <c r="A241">
        <f t="shared" si="3"/>
        <v>0</v>
      </c>
      <c r="B241" t="s">
        <v>415</v>
      </c>
      <c r="C241">
        <v>2388</v>
      </c>
      <c r="D241">
        <v>11589</v>
      </c>
      <c r="E241">
        <v>499</v>
      </c>
      <c r="F241">
        <v>0</v>
      </c>
      <c r="G241">
        <v>1074</v>
      </c>
      <c r="H241">
        <v>380</v>
      </c>
      <c r="I241">
        <v>396</v>
      </c>
      <c r="J241">
        <v>27</v>
      </c>
      <c r="K241">
        <v>4709</v>
      </c>
      <c r="L241">
        <v>6760</v>
      </c>
      <c r="M241">
        <v>0</v>
      </c>
      <c r="N241">
        <v>0</v>
      </c>
      <c r="O241">
        <v>216</v>
      </c>
      <c r="P241">
        <v>0</v>
      </c>
      <c r="Q241">
        <v>377</v>
      </c>
      <c r="R241">
        <v>4918</v>
      </c>
      <c r="S241">
        <v>1375</v>
      </c>
      <c r="T241">
        <v>1797</v>
      </c>
      <c r="U241">
        <v>1036</v>
      </c>
      <c r="V241">
        <v>0</v>
      </c>
      <c r="W241">
        <v>0</v>
      </c>
      <c r="X241">
        <v>2017</v>
      </c>
      <c r="Y241">
        <v>1516</v>
      </c>
      <c r="Z241">
        <v>5523</v>
      </c>
      <c r="AA241">
        <v>0</v>
      </c>
      <c r="AB241">
        <v>918</v>
      </c>
      <c r="AC241">
        <v>47515</v>
      </c>
    </row>
    <row r="242" spans="1:29" x14ac:dyDescent="0.35">
      <c r="A242">
        <f t="shared" si="3"/>
        <v>0</v>
      </c>
      <c r="B242" t="s">
        <v>416</v>
      </c>
      <c r="C242">
        <v>772</v>
      </c>
      <c r="D242">
        <v>5306</v>
      </c>
      <c r="E242">
        <v>350</v>
      </c>
      <c r="F242">
        <v>78</v>
      </c>
      <c r="G242">
        <v>939</v>
      </c>
      <c r="H242">
        <v>0</v>
      </c>
      <c r="I242">
        <v>0</v>
      </c>
      <c r="J242">
        <v>646</v>
      </c>
      <c r="K242">
        <v>2388</v>
      </c>
      <c r="L242">
        <v>3059</v>
      </c>
      <c r="M242">
        <v>0</v>
      </c>
      <c r="N242">
        <v>0</v>
      </c>
      <c r="O242">
        <v>218</v>
      </c>
      <c r="P242">
        <v>0</v>
      </c>
      <c r="Q242">
        <v>170</v>
      </c>
      <c r="R242">
        <v>2571</v>
      </c>
      <c r="S242">
        <v>1738</v>
      </c>
      <c r="T242">
        <v>1307</v>
      </c>
      <c r="U242">
        <v>102</v>
      </c>
      <c r="V242">
        <v>3</v>
      </c>
      <c r="W242">
        <v>0</v>
      </c>
      <c r="X242">
        <v>1267</v>
      </c>
      <c r="Y242">
        <v>904</v>
      </c>
      <c r="Z242">
        <v>1719</v>
      </c>
      <c r="AA242">
        <v>0</v>
      </c>
      <c r="AB242">
        <v>0</v>
      </c>
      <c r="AC242">
        <v>23537</v>
      </c>
    </row>
    <row r="243" spans="1:29" x14ac:dyDescent="0.35">
      <c r="A243">
        <f t="shared" si="3"/>
        <v>0</v>
      </c>
      <c r="B243" t="s">
        <v>417</v>
      </c>
      <c r="C243">
        <v>21</v>
      </c>
      <c r="D243">
        <v>5680</v>
      </c>
      <c r="E243">
        <v>305</v>
      </c>
      <c r="F243">
        <v>0</v>
      </c>
      <c r="G243">
        <v>65</v>
      </c>
      <c r="H243">
        <v>208</v>
      </c>
      <c r="I243">
        <v>287</v>
      </c>
      <c r="J243">
        <v>767</v>
      </c>
      <c r="K243">
        <v>2008</v>
      </c>
      <c r="L243">
        <v>1450</v>
      </c>
      <c r="M243">
        <v>0</v>
      </c>
      <c r="N243">
        <v>0</v>
      </c>
      <c r="O243">
        <v>352</v>
      </c>
      <c r="P243">
        <v>0</v>
      </c>
      <c r="Q243">
        <v>247</v>
      </c>
      <c r="R243">
        <v>3256</v>
      </c>
      <c r="S243">
        <v>446</v>
      </c>
      <c r="T243">
        <v>904</v>
      </c>
      <c r="U243">
        <v>0</v>
      </c>
      <c r="V243">
        <v>640</v>
      </c>
      <c r="W243">
        <v>6</v>
      </c>
      <c r="X243">
        <v>1127</v>
      </c>
      <c r="Y243">
        <v>597</v>
      </c>
      <c r="Z243">
        <v>2887</v>
      </c>
      <c r="AA243">
        <v>0</v>
      </c>
      <c r="AB243">
        <v>0</v>
      </c>
      <c r="AC243">
        <v>21253</v>
      </c>
    </row>
    <row r="244" spans="1:29" x14ac:dyDescent="0.35">
      <c r="A244">
        <f t="shared" si="3"/>
        <v>0</v>
      </c>
      <c r="B244" t="s">
        <v>418</v>
      </c>
      <c r="C244">
        <v>1578</v>
      </c>
      <c r="D244">
        <v>5358</v>
      </c>
      <c r="E244">
        <v>200</v>
      </c>
      <c r="F244">
        <v>0</v>
      </c>
      <c r="G244">
        <v>0</v>
      </c>
      <c r="H244">
        <v>309</v>
      </c>
      <c r="I244">
        <v>471</v>
      </c>
      <c r="J244">
        <v>2091</v>
      </c>
      <c r="K244">
        <v>553</v>
      </c>
      <c r="L244">
        <v>2488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1332</v>
      </c>
      <c r="S244">
        <v>381</v>
      </c>
      <c r="T244">
        <v>793</v>
      </c>
      <c r="U244">
        <v>0</v>
      </c>
      <c r="V244">
        <v>40</v>
      </c>
      <c r="W244">
        <v>0</v>
      </c>
      <c r="X244">
        <v>903</v>
      </c>
      <c r="Y244">
        <v>1468</v>
      </c>
      <c r="Z244">
        <v>1278</v>
      </c>
      <c r="AA244">
        <v>0</v>
      </c>
      <c r="AB244">
        <v>0</v>
      </c>
      <c r="AC244">
        <v>19243</v>
      </c>
    </row>
    <row r="245" spans="1:29" x14ac:dyDescent="0.35">
      <c r="A245">
        <f t="shared" si="3"/>
        <v>0</v>
      </c>
      <c r="B245" t="s">
        <v>419</v>
      </c>
      <c r="C245">
        <v>0</v>
      </c>
      <c r="D245">
        <v>0</v>
      </c>
      <c r="E245">
        <v>0</v>
      </c>
      <c r="F245">
        <v>0</v>
      </c>
      <c r="G245">
        <v>152</v>
      </c>
      <c r="H245">
        <v>309</v>
      </c>
      <c r="I245">
        <v>250</v>
      </c>
      <c r="J245">
        <v>0</v>
      </c>
      <c r="K245">
        <v>1683</v>
      </c>
      <c r="L245">
        <v>1718</v>
      </c>
      <c r="M245">
        <v>0</v>
      </c>
      <c r="N245">
        <v>0</v>
      </c>
      <c r="O245">
        <v>118</v>
      </c>
      <c r="P245">
        <v>0</v>
      </c>
      <c r="Q245">
        <v>0</v>
      </c>
      <c r="R245">
        <v>3621</v>
      </c>
      <c r="S245">
        <v>629</v>
      </c>
      <c r="T245">
        <v>500</v>
      </c>
      <c r="U245">
        <v>0</v>
      </c>
      <c r="V245">
        <v>199</v>
      </c>
      <c r="W245">
        <v>0</v>
      </c>
      <c r="X245">
        <v>679</v>
      </c>
      <c r="Y245">
        <v>96</v>
      </c>
      <c r="Z245">
        <v>1309</v>
      </c>
      <c r="AA245">
        <v>0</v>
      </c>
      <c r="AB245">
        <v>0</v>
      </c>
      <c r="AC245">
        <v>11263</v>
      </c>
    </row>
    <row r="246" spans="1:29" x14ac:dyDescent="0.35">
      <c r="A246">
        <f t="shared" si="3"/>
        <v>0</v>
      </c>
      <c r="B246" t="s">
        <v>420</v>
      </c>
      <c r="C246">
        <v>2266</v>
      </c>
      <c r="D246">
        <v>12023</v>
      </c>
      <c r="E246">
        <v>772</v>
      </c>
      <c r="F246">
        <v>25</v>
      </c>
      <c r="G246">
        <v>3405</v>
      </c>
      <c r="H246">
        <v>0</v>
      </c>
      <c r="I246">
        <v>0</v>
      </c>
      <c r="J246">
        <v>179</v>
      </c>
      <c r="K246">
        <v>3537</v>
      </c>
      <c r="L246">
        <v>3760</v>
      </c>
      <c r="M246">
        <v>0</v>
      </c>
      <c r="N246">
        <v>0</v>
      </c>
      <c r="O246">
        <v>0</v>
      </c>
      <c r="P246">
        <v>0</v>
      </c>
      <c r="Q246">
        <v>486</v>
      </c>
      <c r="R246">
        <v>6600</v>
      </c>
      <c r="S246">
        <v>830</v>
      </c>
      <c r="T246">
        <v>2209</v>
      </c>
      <c r="U246">
        <v>162</v>
      </c>
      <c r="V246">
        <v>686</v>
      </c>
      <c r="W246">
        <v>2230</v>
      </c>
      <c r="X246">
        <v>2056</v>
      </c>
      <c r="Y246">
        <v>2417</v>
      </c>
      <c r="Z246">
        <v>8117</v>
      </c>
      <c r="AA246">
        <v>0</v>
      </c>
      <c r="AB246">
        <v>3285</v>
      </c>
      <c r="AC246">
        <v>55045</v>
      </c>
    </row>
    <row r="247" spans="1:29" x14ac:dyDescent="0.35">
      <c r="A247">
        <f t="shared" si="3"/>
        <v>0</v>
      </c>
      <c r="B247" t="s">
        <v>421</v>
      </c>
      <c r="C247">
        <v>1125</v>
      </c>
      <c r="D247">
        <v>19598</v>
      </c>
      <c r="E247">
        <v>1264</v>
      </c>
      <c r="F247">
        <v>315</v>
      </c>
      <c r="G247">
        <v>4521</v>
      </c>
      <c r="H247">
        <v>565</v>
      </c>
      <c r="I247">
        <v>763</v>
      </c>
      <c r="J247">
        <v>0</v>
      </c>
      <c r="K247">
        <v>6843</v>
      </c>
      <c r="L247">
        <v>9061</v>
      </c>
      <c r="M247">
        <v>6016</v>
      </c>
      <c r="N247">
        <v>372</v>
      </c>
      <c r="O247">
        <v>818</v>
      </c>
      <c r="P247">
        <v>0</v>
      </c>
      <c r="Q247">
        <v>792</v>
      </c>
      <c r="R247">
        <v>8745</v>
      </c>
      <c r="S247">
        <v>3649</v>
      </c>
      <c r="T247">
        <v>5138</v>
      </c>
      <c r="U247">
        <v>855</v>
      </c>
      <c r="V247">
        <v>1275</v>
      </c>
      <c r="W247">
        <v>2293</v>
      </c>
      <c r="X247">
        <v>3145</v>
      </c>
      <c r="Y247">
        <v>414</v>
      </c>
      <c r="Z247">
        <v>10560</v>
      </c>
      <c r="AA247">
        <v>0</v>
      </c>
      <c r="AB247">
        <v>5269</v>
      </c>
      <c r="AC247">
        <v>93396</v>
      </c>
    </row>
    <row r="248" spans="1:29" x14ac:dyDescent="0.35">
      <c r="A248">
        <f t="shared" si="3"/>
        <v>0</v>
      </c>
      <c r="B248" t="s">
        <v>422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68</v>
      </c>
      <c r="J248">
        <v>464</v>
      </c>
      <c r="K248">
        <v>0</v>
      </c>
      <c r="L248">
        <v>279</v>
      </c>
      <c r="M248">
        <v>0</v>
      </c>
      <c r="N248">
        <v>0</v>
      </c>
      <c r="O248">
        <v>0</v>
      </c>
      <c r="P248">
        <v>0</v>
      </c>
      <c r="Q248">
        <v>47</v>
      </c>
      <c r="R248">
        <v>559</v>
      </c>
      <c r="S248">
        <v>105</v>
      </c>
      <c r="T248">
        <v>96</v>
      </c>
      <c r="U248">
        <v>0</v>
      </c>
      <c r="V248">
        <v>0</v>
      </c>
      <c r="W248">
        <v>0</v>
      </c>
      <c r="X248">
        <v>423</v>
      </c>
      <c r="Y248">
        <v>10</v>
      </c>
      <c r="Z248">
        <v>279</v>
      </c>
      <c r="AA248">
        <v>0</v>
      </c>
      <c r="AB248">
        <v>0</v>
      </c>
      <c r="AC248">
        <v>2732</v>
      </c>
    </row>
    <row r="249" spans="1:29" x14ac:dyDescent="0.35">
      <c r="A249">
        <f t="shared" si="3"/>
        <v>0</v>
      </c>
      <c r="B249" t="s">
        <v>422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402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</row>
    <row r="250" spans="1:29" x14ac:dyDescent="0.35">
      <c r="A250">
        <f t="shared" si="3"/>
        <v>0</v>
      </c>
      <c r="B250" t="s">
        <v>423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640</v>
      </c>
      <c r="K250">
        <v>2</v>
      </c>
      <c r="L250">
        <v>670</v>
      </c>
      <c r="M250">
        <v>0</v>
      </c>
      <c r="N250">
        <v>0</v>
      </c>
      <c r="O250">
        <v>180</v>
      </c>
      <c r="P250">
        <v>0</v>
      </c>
      <c r="Q250">
        <v>0</v>
      </c>
      <c r="R250">
        <v>1496</v>
      </c>
      <c r="S250">
        <v>210</v>
      </c>
      <c r="T250">
        <v>630</v>
      </c>
      <c r="U250">
        <v>8</v>
      </c>
      <c r="V250">
        <v>209</v>
      </c>
      <c r="W250">
        <v>0</v>
      </c>
      <c r="X250">
        <v>375</v>
      </c>
      <c r="Y250">
        <v>0</v>
      </c>
      <c r="Z250">
        <v>590</v>
      </c>
      <c r="AA250">
        <v>0</v>
      </c>
      <c r="AB250">
        <v>0</v>
      </c>
      <c r="AC250">
        <v>5010</v>
      </c>
    </row>
    <row r="251" spans="1:29" x14ac:dyDescent="0.35">
      <c r="A251">
        <f t="shared" si="3"/>
        <v>0</v>
      </c>
      <c r="B251" t="s">
        <v>424</v>
      </c>
      <c r="C251">
        <v>0</v>
      </c>
      <c r="D251">
        <v>0</v>
      </c>
      <c r="E251">
        <v>0</v>
      </c>
      <c r="F251">
        <v>0</v>
      </c>
      <c r="G251">
        <v>50</v>
      </c>
      <c r="H251">
        <v>1662</v>
      </c>
      <c r="I251">
        <v>133</v>
      </c>
      <c r="J251">
        <v>1439</v>
      </c>
      <c r="K251">
        <v>531</v>
      </c>
      <c r="L251">
        <v>1391</v>
      </c>
      <c r="M251">
        <v>0</v>
      </c>
      <c r="N251">
        <v>0</v>
      </c>
      <c r="O251">
        <v>105</v>
      </c>
      <c r="P251">
        <v>0</v>
      </c>
      <c r="Q251">
        <v>295</v>
      </c>
      <c r="R251">
        <v>2843</v>
      </c>
      <c r="S251">
        <v>340</v>
      </c>
      <c r="T251">
        <v>1099</v>
      </c>
      <c r="U251">
        <v>0</v>
      </c>
      <c r="V251">
        <v>432</v>
      </c>
      <c r="W251">
        <v>0</v>
      </c>
      <c r="X251">
        <v>1152</v>
      </c>
      <c r="Y251">
        <v>0</v>
      </c>
      <c r="Z251">
        <v>2592</v>
      </c>
      <c r="AA251">
        <v>0</v>
      </c>
      <c r="AB251">
        <v>0</v>
      </c>
      <c r="AC251">
        <v>14914</v>
      </c>
    </row>
    <row r="252" spans="1:29" x14ac:dyDescent="0.35">
      <c r="A252">
        <f t="shared" si="3"/>
        <v>0</v>
      </c>
      <c r="B252" t="s">
        <v>424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850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</row>
    <row r="253" spans="1:29" x14ac:dyDescent="0.35">
      <c r="A253">
        <f t="shared" si="3"/>
        <v>0</v>
      </c>
      <c r="B253" t="s">
        <v>425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31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75</v>
      </c>
      <c r="P253">
        <v>0</v>
      </c>
      <c r="Q253">
        <v>0</v>
      </c>
      <c r="R253">
        <v>769</v>
      </c>
      <c r="S253">
        <v>75</v>
      </c>
      <c r="T253">
        <v>140</v>
      </c>
      <c r="U253">
        <v>0</v>
      </c>
      <c r="V253">
        <v>34</v>
      </c>
      <c r="W253">
        <v>0</v>
      </c>
      <c r="X253">
        <v>364</v>
      </c>
      <c r="Y253">
        <v>29</v>
      </c>
      <c r="Z253">
        <v>55</v>
      </c>
      <c r="AA253">
        <v>0</v>
      </c>
      <c r="AB253">
        <v>0</v>
      </c>
      <c r="AC253">
        <v>1601</v>
      </c>
    </row>
    <row r="254" spans="1:29" x14ac:dyDescent="0.35">
      <c r="A254">
        <f t="shared" si="3"/>
        <v>0</v>
      </c>
      <c r="B254" t="s">
        <v>425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29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</row>
    <row r="255" spans="1:29" x14ac:dyDescent="0.35">
      <c r="A255">
        <f t="shared" si="3"/>
        <v>0</v>
      </c>
      <c r="B255" t="s">
        <v>426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79</v>
      </c>
      <c r="K255">
        <v>0</v>
      </c>
      <c r="L255">
        <v>29</v>
      </c>
      <c r="M255">
        <v>0</v>
      </c>
      <c r="N255">
        <v>0</v>
      </c>
      <c r="O255">
        <v>0</v>
      </c>
      <c r="P255">
        <v>0</v>
      </c>
      <c r="Q255">
        <v>5</v>
      </c>
      <c r="R255">
        <v>370</v>
      </c>
      <c r="S255">
        <v>92</v>
      </c>
      <c r="T255">
        <v>89</v>
      </c>
      <c r="U255">
        <v>0</v>
      </c>
      <c r="V255">
        <v>7</v>
      </c>
      <c r="W255">
        <v>0</v>
      </c>
      <c r="X255">
        <v>261</v>
      </c>
      <c r="Y255">
        <v>3</v>
      </c>
      <c r="Z255">
        <v>39</v>
      </c>
      <c r="AA255">
        <v>0</v>
      </c>
      <c r="AB255">
        <v>0</v>
      </c>
      <c r="AC255">
        <v>974</v>
      </c>
    </row>
    <row r="256" spans="1:29" x14ac:dyDescent="0.35">
      <c r="A256">
        <f t="shared" si="3"/>
        <v>0</v>
      </c>
      <c r="B256" t="s">
        <v>427</v>
      </c>
      <c r="C256">
        <v>535</v>
      </c>
      <c r="D256">
        <v>4536</v>
      </c>
      <c r="E256">
        <v>268</v>
      </c>
      <c r="F256">
        <v>0</v>
      </c>
      <c r="G256">
        <v>0</v>
      </c>
      <c r="H256">
        <v>0</v>
      </c>
      <c r="I256">
        <v>0</v>
      </c>
      <c r="J256">
        <v>770</v>
      </c>
      <c r="K256">
        <v>0</v>
      </c>
      <c r="L256">
        <v>754</v>
      </c>
      <c r="M256">
        <v>1137</v>
      </c>
      <c r="N256">
        <v>47</v>
      </c>
      <c r="O256">
        <v>315</v>
      </c>
      <c r="P256">
        <v>0</v>
      </c>
      <c r="Q256">
        <v>0</v>
      </c>
      <c r="R256">
        <v>1431</v>
      </c>
      <c r="S256">
        <v>19</v>
      </c>
      <c r="T256">
        <v>633</v>
      </c>
      <c r="U256">
        <v>0</v>
      </c>
      <c r="V256">
        <v>720</v>
      </c>
      <c r="W256">
        <v>374</v>
      </c>
      <c r="X256">
        <v>1090</v>
      </c>
      <c r="Y256">
        <v>57</v>
      </c>
      <c r="Z256">
        <v>913</v>
      </c>
      <c r="AA256">
        <v>0</v>
      </c>
      <c r="AB256">
        <v>400</v>
      </c>
      <c r="AC256">
        <v>13999</v>
      </c>
    </row>
    <row r="257" spans="1:29" x14ac:dyDescent="0.35">
      <c r="A257">
        <f t="shared" si="3"/>
        <v>0</v>
      </c>
      <c r="B257" t="s">
        <v>428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126</v>
      </c>
      <c r="M257">
        <v>0</v>
      </c>
      <c r="N257">
        <v>0</v>
      </c>
      <c r="O257">
        <v>17</v>
      </c>
      <c r="P257">
        <v>0</v>
      </c>
      <c r="Q257">
        <v>0</v>
      </c>
      <c r="R257">
        <v>333</v>
      </c>
      <c r="S257">
        <v>0</v>
      </c>
      <c r="T257">
        <v>78</v>
      </c>
      <c r="U257">
        <v>0</v>
      </c>
      <c r="V257">
        <v>0</v>
      </c>
      <c r="W257">
        <v>0</v>
      </c>
      <c r="X257">
        <v>253</v>
      </c>
      <c r="Y257">
        <v>13</v>
      </c>
      <c r="Z257">
        <v>70</v>
      </c>
      <c r="AA257">
        <v>0</v>
      </c>
      <c r="AB257">
        <v>0</v>
      </c>
      <c r="AC257">
        <v>890</v>
      </c>
    </row>
    <row r="258" spans="1:29" x14ac:dyDescent="0.35">
      <c r="A258">
        <f t="shared" si="3"/>
        <v>0</v>
      </c>
      <c r="B258" t="s">
        <v>429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51</v>
      </c>
      <c r="K258">
        <v>0</v>
      </c>
      <c r="L258">
        <v>36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153</v>
      </c>
      <c r="S258">
        <v>0</v>
      </c>
      <c r="T258">
        <v>118</v>
      </c>
      <c r="U258">
        <v>0</v>
      </c>
      <c r="V258">
        <v>58</v>
      </c>
      <c r="W258">
        <v>0</v>
      </c>
      <c r="X258">
        <v>245</v>
      </c>
      <c r="Y258">
        <v>0</v>
      </c>
      <c r="Z258">
        <v>42</v>
      </c>
      <c r="AA258">
        <v>0</v>
      </c>
      <c r="AB258">
        <v>0</v>
      </c>
      <c r="AC258">
        <v>703</v>
      </c>
    </row>
    <row r="259" spans="1:29" x14ac:dyDescent="0.35">
      <c r="A259">
        <f t="shared" ref="A259:A283" si="4">+IF(B259=B258,0,IF(AND(B259=B260,B259=B261),AC259-SUM(C259:AB261),IF(B259=B260,AC259-SUM(C259:AB260),AC259-SUM(C259:AB259))))</f>
        <v>0</v>
      </c>
      <c r="B259" t="s">
        <v>430</v>
      </c>
      <c r="C259">
        <v>0</v>
      </c>
      <c r="D259">
        <v>0</v>
      </c>
      <c r="E259">
        <v>0</v>
      </c>
      <c r="F259">
        <v>354</v>
      </c>
      <c r="G259">
        <v>0</v>
      </c>
      <c r="H259">
        <v>43</v>
      </c>
      <c r="I259">
        <v>387</v>
      </c>
      <c r="J259">
        <v>371</v>
      </c>
      <c r="K259">
        <v>1078</v>
      </c>
      <c r="L259">
        <v>1490</v>
      </c>
      <c r="M259">
        <v>0</v>
      </c>
      <c r="N259">
        <v>0</v>
      </c>
      <c r="O259">
        <v>0</v>
      </c>
      <c r="P259">
        <v>0</v>
      </c>
      <c r="Q259">
        <v>388</v>
      </c>
      <c r="R259">
        <v>2369</v>
      </c>
      <c r="S259">
        <v>194</v>
      </c>
      <c r="T259">
        <v>812</v>
      </c>
      <c r="U259">
        <v>701</v>
      </c>
      <c r="V259">
        <v>0</v>
      </c>
      <c r="W259">
        <v>559</v>
      </c>
      <c r="X259">
        <v>1698</v>
      </c>
      <c r="Y259">
        <v>25</v>
      </c>
      <c r="Z259">
        <v>1162</v>
      </c>
      <c r="AA259">
        <v>0</v>
      </c>
      <c r="AB259">
        <v>0</v>
      </c>
      <c r="AC259">
        <v>17102</v>
      </c>
    </row>
    <row r="260" spans="1:29" x14ac:dyDescent="0.35">
      <c r="A260">
        <f t="shared" si="4"/>
        <v>0</v>
      </c>
      <c r="B260" t="s">
        <v>430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2055</v>
      </c>
      <c r="I260" s="1">
        <v>3416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</row>
    <row r="261" spans="1:29" x14ac:dyDescent="0.35">
      <c r="A261">
        <f t="shared" si="4"/>
        <v>0</v>
      </c>
      <c r="B261" t="s">
        <v>431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49</v>
      </c>
      <c r="J261">
        <v>984</v>
      </c>
      <c r="K261">
        <v>248</v>
      </c>
      <c r="L261">
        <v>802</v>
      </c>
      <c r="M261">
        <v>0</v>
      </c>
      <c r="N261">
        <v>0</v>
      </c>
      <c r="O261">
        <v>201</v>
      </c>
      <c r="P261">
        <v>0</v>
      </c>
      <c r="Q261">
        <v>190</v>
      </c>
      <c r="R261">
        <v>1325</v>
      </c>
      <c r="S261">
        <v>69</v>
      </c>
      <c r="T261">
        <v>646</v>
      </c>
      <c r="U261">
        <v>316</v>
      </c>
      <c r="V261">
        <v>258</v>
      </c>
      <c r="W261">
        <v>15</v>
      </c>
      <c r="X261">
        <v>854</v>
      </c>
      <c r="Y261">
        <v>36</v>
      </c>
      <c r="Z261">
        <v>2444</v>
      </c>
      <c r="AA261">
        <v>0</v>
      </c>
      <c r="AB261">
        <v>0</v>
      </c>
      <c r="AC261">
        <v>8437</v>
      </c>
    </row>
    <row r="262" spans="1:29" x14ac:dyDescent="0.35">
      <c r="A262">
        <f t="shared" si="4"/>
        <v>0</v>
      </c>
      <c r="B262" t="s">
        <v>432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80</v>
      </c>
      <c r="I262">
        <v>103</v>
      </c>
      <c r="J262">
        <v>1192</v>
      </c>
      <c r="K262">
        <v>0</v>
      </c>
      <c r="L262">
        <v>507</v>
      </c>
      <c r="M262">
        <v>0</v>
      </c>
      <c r="N262">
        <v>0</v>
      </c>
      <c r="O262">
        <v>0</v>
      </c>
      <c r="P262">
        <v>0</v>
      </c>
      <c r="Q262">
        <v>148</v>
      </c>
      <c r="R262">
        <v>960</v>
      </c>
      <c r="S262">
        <v>269</v>
      </c>
      <c r="T262">
        <v>416</v>
      </c>
      <c r="U262">
        <v>0</v>
      </c>
      <c r="V262">
        <v>41</v>
      </c>
      <c r="W262">
        <v>0</v>
      </c>
      <c r="X262">
        <v>1163</v>
      </c>
      <c r="Y262">
        <v>25</v>
      </c>
      <c r="Z262">
        <v>2841</v>
      </c>
      <c r="AA262">
        <v>0</v>
      </c>
      <c r="AB262">
        <v>1587</v>
      </c>
      <c r="AC262">
        <v>9332</v>
      </c>
    </row>
    <row r="263" spans="1:29" x14ac:dyDescent="0.35">
      <c r="A263">
        <f t="shared" si="4"/>
        <v>0</v>
      </c>
      <c r="B263" t="s">
        <v>433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1330</v>
      </c>
      <c r="I263">
        <v>11920</v>
      </c>
      <c r="J263">
        <v>1074</v>
      </c>
      <c r="K263">
        <v>0</v>
      </c>
      <c r="L263">
        <v>1066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497</v>
      </c>
      <c r="S263">
        <v>234</v>
      </c>
      <c r="T263">
        <v>141</v>
      </c>
      <c r="U263">
        <v>0</v>
      </c>
      <c r="V263">
        <v>0</v>
      </c>
      <c r="W263">
        <v>0</v>
      </c>
      <c r="X263">
        <v>670</v>
      </c>
      <c r="Y263">
        <v>19</v>
      </c>
      <c r="Z263">
        <v>815</v>
      </c>
      <c r="AA263">
        <v>0</v>
      </c>
      <c r="AB263">
        <v>0</v>
      </c>
      <c r="AC263">
        <v>17766</v>
      </c>
    </row>
    <row r="264" spans="1:29" x14ac:dyDescent="0.35">
      <c r="A264">
        <f t="shared" si="4"/>
        <v>0</v>
      </c>
      <c r="B264" t="s">
        <v>434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1393</v>
      </c>
      <c r="K264">
        <v>0</v>
      </c>
      <c r="L264">
        <v>710</v>
      </c>
      <c r="M264">
        <v>0</v>
      </c>
      <c r="N264">
        <v>0</v>
      </c>
      <c r="O264">
        <v>115</v>
      </c>
      <c r="P264">
        <v>0</v>
      </c>
      <c r="Q264">
        <v>0</v>
      </c>
      <c r="R264">
        <v>1688</v>
      </c>
      <c r="S264">
        <v>608</v>
      </c>
      <c r="T264">
        <v>497</v>
      </c>
      <c r="U264">
        <v>0</v>
      </c>
      <c r="V264">
        <v>323</v>
      </c>
      <c r="W264">
        <v>0</v>
      </c>
      <c r="X264">
        <v>749</v>
      </c>
      <c r="Y264">
        <v>32</v>
      </c>
      <c r="Z264">
        <v>362</v>
      </c>
      <c r="AA264">
        <v>0</v>
      </c>
      <c r="AB264">
        <v>0</v>
      </c>
      <c r="AC264">
        <v>6477</v>
      </c>
    </row>
    <row r="265" spans="1:29" x14ac:dyDescent="0.35">
      <c r="A265">
        <f t="shared" si="4"/>
        <v>0</v>
      </c>
      <c r="B265" t="s">
        <v>435</v>
      </c>
      <c r="C265">
        <v>0</v>
      </c>
      <c r="D265">
        <v>0</v>
      </c>
      <c r="E265">
        <v>0</v>
      </c>
      <c r="F265">
        <v>0</v>
      </c>
      <c r="G265">
        <v>23</v>
      </c>
      <c r="H265">
        <v>0</v>
      </c>
      <c r="I265">
        <v>0</v>
      </c>
      <c r="J265">
        <v>63</v>
      </c>
      <c r="K265">
        <v>0</v>
      </c>
      <c r="L265">
        <v>36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1218</v>
      </c>
      <c r="S265">
        <v>0</v>
      </c>
      <c r="T265">
        <v>297</v>
      </c>
      <c r="U265">
        <v>0</v>
      </c>
      <c r="V265">
        <v>0</v>
      </c>
      <c r="W265">
        <v>0</v>
      </c>
      <c r="X265">
        <v>458</v>
      </c>
      <c r="Y265">
        <v>13</v>
      </c>
      <c r="Z265">
        <v>326</v>
      </c>
      <c r="AA265">
        <v>0</v>
      </c>
      <c r="AB265">
        <v>0</v>
      </c>
      <c r="AC265">
        <v>2434</v>
      </c>
    </row>
    <row r="266" spans="1:29" x14ac:dyDescent="0.35">
      <c r="A266">
        <f t="shared" si="4"/>
        <v>0</v>
      </c>
      <c r="B266" t="s">
        <v>436</v>
      </c>
      <c r="C266">
        <v>1260</v>
      </c>
      <c r="D266">
        <v>8261</v>
      </c>
      <c r="E266">
        <v>599</v>
      </c>
      <c r="F266">
        <v>47</v>
      </c>
      <c r="G266">
        <v>463</v>
      </c>
      <c r="H266">
        <v>373</v>
      </c>
      <c r="I266">
        <v>318</v>
      </c>
      <c r="J266">
        <v>3483</v>
      </c>
      <c r="K266">
        <v>0</v>
      </c>
      <c r="L266">
        <v>2347</v>
      </c>
      <c r="M266">
        <v>0</v>
      </c>
      <c r="N266">
        <v>0</v>
      </c>
      <c r="O266">
        <v>231</v>
      </c>
      <c r="P266">
        <v>0</v>
      </c>
      <c r="Q266">
        <v>357</v>
      </c>
      <c r="R266">
        <v>3749</v>
      </c>
      <c r="S266">
        <v>1055</v>
      </c>
      <c r="T266">
        <v>1874</v>
      </c>
      <c r="U266">
        <v>0</v>
      </c>
      <c r="V266">
        <v>1366</v>
      </c>
      <c r="W266">
        <v>644</v>
      </c>
      <c r="X266">
        <v>1276</v>
      </c>
      <c r="Y266">
        <v>387</v>
      </c>
      <c r="Z266">
        <v>3918</v>
      </c>
      <c r="AA266">
        <v>0</v>
      </c>
      <c r="AB266">
        <v>0</v>
      </c>
      <c r="AC266">
        <v>32008</v>
      </c>
    </row>
    <row r="267" spans="1:29" x14ac:dyDescent="0.35">
      <c r="A267">
        <f t="shared" si="4"/>
        <v>0</v>
      </c>
      <c r="B267" t="s">
        <v>437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100</v>
      </c>
      <c r="P267">
        <v>0</v>
      </c>
      <c r="Q267">
        <v>84</v>
      </c>
      <c r="R267">
        <v>839</v>
      </c>
      <c r="S267">
        <v>110</v>
      </c>
      <c r="T267">
        <v>259</v>
      </c>
      <c r="U267">
        <v>7</v>
      </c>
      <c r="V267">
        <v>7</v>
      </c>
      <c r="W267">
        <v>0</v>
      </c>
      <c r="X267">
        <v>468</v>
      </c>
      <c r="Y267">
        <v>0</v>
      </c>
      <c r="Z267">
        <v>369</v>
      </c>
      <c r="AA267">
        <v>0</v>
      </c>
      <c r="AB267">
        <v>0</v>
      </c>
      <c r="AC267">
        <v>2243</v>
      </c>
    </row>
    <row r="268" spans="1:29" x14ac:dyDescent="0.35">
      <c r="A268">
        <f t="shared" si="4"/>
        <v>0</v>
      </c>
      <c r="B268" t="s">
        <v>438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1203</v>
      </c>
      <c r="K268">
        <v>0</v>
      </c>
      <c r="L268">
        <v>1178</v>
      </c>
      <c r="M268">
        <v>0</v>
      </c>
      <c r="N268">
        <v>0</v>
      </c>
      <c r="O268">
        <v>173</v>
      </c>
      <c r="P268">
        <v>0</v>
      </c>
      <c r="Q268">
        <v>0</v>
      </c>
      <c r="R268">
        <v>1296</v>
      </c>
      <c r="S268">
        <v>562</v>
      </c>
      <c r="T268">
        <v>680</v>
      </c>
      <c r="U268">
        <v>88</v>
      </c>
      <c r="V268">
        <v>373</v>
      </c>
      <c r="W268">
        <v>0</v>
      </c>
      <c r="X268">
        <v>996</v>
      </c>
      <c r="Y268">
        <v>69</v>
      </c>
      <c r="Z268">
        <v>1174</v>
      </c>
      <c r="AA268">
        <v>0</v>
      </c>
      <c r="AB268">
        <v>0</v>
      </c>
      <c r="AC268">
        <v>7792</v>
      </c>
    </row>
    <row r="269" spans="1:29" x14ac:dyDescent="0.35">
      <c r="A269">
        <f t="shared" si="4"/>
        <v>0</v>
      </c>
      <c r="B269" t="s">
        <v>439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91</v>
      </c>
      <c r="K269">
        <v>0</v>
      </c>
      <c r="L269">
        <v>32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154</v>
      </c>
      <c r="S269">
        <v>11</v>
      </c>
      <c r="T269">
        <v>65</v>
      </c>
      <c r="U269">
        <v>0</v>
      </c>
      <c r="V269">
        <v>26</v>
      </c>
      <c r="W269">
        <v>0</v>
      </c>
      <c r="X269">
        <v>191</v>
      </c>
      <c r="Y269">
        <v>26</v>
      </c>
      <c r="Z269">
        <v>125</v>
      </c>
      <c r="AA269">
        <v>0</v>
      </c>
      <c r="AB269">
        <v>0</v>
      </c>
      <c r="AC269">
        <v>721</v>
      </c>
    </row>
    <row r="270" spans="1:29" x14ac:dyDescent="0.35">
      <c r="A270">
        <f t="shared" si="4"/>
        <v>0</v>
      </c>
      <c r="B270" t="s">
        <v>440</v>
      </c>
      <c r="C270">
        <v>1388</v>
      </c>
      <c r="D270">
        <v>6563</v>
      </c>
      <c r="E270">
        <v>470</v>
      </c>
      <c r="F270">
        <v>0</v>
      </c>
      <c r="G270">
        <v>0</v>
      </c>
      <c r="H270">
        <v>0</v>
      </c>
      <c r="I270">
        <v>0</v>
      </c>
      <c r="J270">
        <v>1561</v>
      </c>
      <c r="K270">
        <v>0</v>
      </c>
      <c r="L270">
        <v>1589</v>
      </c>
      <c r="M270">
        <v>1777</v>
      </c>
      <c r="N270">
        <v>136</v>
      </c>
      <c r="O270">
        <v>250</v>
      </c>
      <c r="P270">
        <v>0</v>
      </c>
      <c r="Q270">
        <v>345</v>
      </c>
      <c r="R270">
        <v>2024</v>
      </c>
      <c r="S270">
        <v>366</v>
      </c>
      <c r="T270">
        <v>2154</v>
      </c>
      <c r="U270">
        <v>21</v>
      </c>
      <c r="V270">
        <v>580</v>
      </c>
      <c r="W270">
        <v>38</v>
      </c>
      <c r="X270">
        <v>2272</v>
      </c>
      <c r="Y270">
        <v>135</v>
      </c>
      <c r="Z270">
        <v>3165</v>
      </c>
      <c r="AA270">
        <v>952</v>
      </c>
      <c r="AB270">
        <v>0</v>
      </c>
      <c r="AC270">
        <v>25786</v>
      </c>
    </row>
    <row r="271" spans="1:29" x14ac:dyDescent="0.35">
      <c r="A271">
        <f t="shared" si="4"/>
        <v>0</v>
      </c>
      <c r="B271" t="s">
        <v>441</v>
      </c>
      <c r="C271">
        <v>0</v>
      </c>
      <c r="D271">
        <v>0</v>
      </c>
      <c r="E271">
        <v>0</v>
      </c>
      <c r="F271">
        <v>0</v>
      </c>
      <c r="G271">
        <v>4</v>
      </c>
      <c r="H271">
        <v>0</v>
      </c>
      <c r="I271">
        <v>0</v>
      </c>
      <c r="J271">
        <v>5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627</v>
      </c>
      <c r="S271">
        <v>0</v>
      </c>
      <c r="T271">
        <v>59</v>
      </c>
      <c r="U271">
        <v>0</v>
      </c>
      <c r="V271">
        <v>8</v>
      </c>
      <c r="W271">
        <v>0</v>
      </c>
      <c r="X271">
        <v>137</v>
      </c>
      <c r="Y271">
        <v>5</v>
      </c>
      <c r="Z271">
        <v>136</v>
      </c>
      <c r="AA271">
        <v>0</v>
      </c>
      <c r="AB271">
        <v>0</v>
      </c>
      <c r="AC271">
        <v>981</v>
      </c>
    </row>
    <row r="272" spans="1:29" x14ac:dyDescent="0.35">
      <c r="A272">
        <f t="shared" si="4"/>
        <v>0</v>
      </c>
      <c r="B272" t="s">
        <v>442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269</v>
      </c>
      <c r="K272">
        <v>0</v>
      </c>
      <c r="L272">
        <v>92</v>
      </c>
      <c r="M272">
        <v>0</v>
      </c>
      <c r="N272">
        <v>0</v>
      </c>
      <c r="O272">
        <v>0</v>
      </c>
      <c r="P272">
        <v>0</v>
      </c>
      <c r="Q272">
        <v>10</v>
      </c>
      <c r="R272">
        <v>230</v>
      </c>
      <c r="S272">
        <v>20</v>
      </c>
      <c r="T272">
        <v>120</v>
      </c>
      <c r="U272">
        <v>0</v>
      </c>
      <c r="V272">
        <v>12</v>
      </c>
      <c r="W272">
        <v>0</v>
      </c>
      <c r="X272">
        <v>137</v>
      </c>
      <c r="Y272">
        <v>7</v>
      </c>
      <c r="Z272">
        <v>44</v>
      </c>
      <c r="AA272">
        <v>0</v>
      </c>
      <c r="AB272">
        <v>0</v>
      </c>
      <c r="AC272">
        <v>941</v>
      </c>
    </row>
    <row r="273" spans="1:29" x14ac:dyDescent="0.35">
      <c r="A273">
        <f t="shared" si="4"/>
        <v>0</v>
      </c>
      <c r="B273" t="s">
        <v>443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12</v>
      </c>
      <c r="K273">
        <v>0</v>
      </c>
      <c r="L273">
        <v>2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98</v>
      </c>
      <c r="S273">
        <v>0</v>
      </c>
      <c r="T273">
        <v>60</v>
      </c>
      <c r="U273">
        <v>0</v>
      </c>
      <c r="V273">
        <v>6</v>
      </c>
      <c r="W273">
        <v>0</v>
      </c>
      <c r="X273">
        <v>84</v>
      </c>
      <c r="Y273">
        <v>0</v>
      </c>
      <c r="Z273">
        <v>243</v>
      </c>
      <c r="AA273">
        <v>0</v>
      </c>
      <c r="AB273">
        <v>0</v>
      </c>
      <c r="AC273">
        <v>505</v>
      </c>
    </row>
    <row r="274" spans="1:29" x14ac:dyDescent="0.35">
      <c r="A274">
        <f t="shared" si="4"/>
        <v>0</v>
      </c>
      <c r="B274" t="s">
        <v>444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24</v>
      </c>
      <c r="K274">
        <v>0</v>
      </c>
      <c r="L274">
        <v>30</v>
      </c>
      <c r="M274">
        <v>0</v>
      </c>
      <c r="N274">
        <v>0</v>
      </c>
      <c r="O274">
        <v>100</v>
      </c>
      <c r="P274">
        <v>0</v>
      </c>
      <c r="Q274">
        <v>93</v>
      </c>
      <c r="R274">
        <v>895</v>
      </c>
      <c r="S274">
        <v>1</v>
      </c>
      <c r="T274">
        <v>237</v>
      </c>
      <c r="U274">
        <v>0</v>
      </c>
      <c r="V274">
        <v>130</v>
      </c>
      <c r="W274">
        <v>0</v>
      </c>
      <c r="X274">
        <v>704</v>
      </c>
      <c r="Y274">
        <v>15</v>
      </c>
      <c r="Z274">
        <v>756</v>
      </c>
      <c r="AA274">
        <v>0</v>
      </c>
      <c r="AB274">
        <v>0</v>
      </c>
      <c r="AC274">
        <v>2985</v>
      </c>
    </row>
    <row r="275" spans="1:29" x14ac:dyDescent="0.35">
      <c r="A275">
        <f t="shared" si="4"/>
        <v>0</v>
      </c>
      <c r="B275" t="s">
        <v>445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511</v>
      </c>
      <c r="K275">
        <v>66</v>
      </c>
      <c r="L275">
        <v>255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1314</v>
      </c>
      <c r="S275">
        <v>56</v>
      </c>
      <c r="T275">
        <v>483</v>
      </c>
      <c r="U275">
        <v>0</v>
      </c>
      <c r="V275">
        <v>341</v>
      </c>
      <c r="W275">
        <v>0</v>
      </c>
      <c r="X275">
        <v>525</v>
      </c>
      <c r="Y275">
        <v>64</v>
      </c>
      <c r="Z275">
        <v>697</v>
      </c>
      <c r="AA275">
        <v>0</v>
      </c>
      <c r="AB275">
        <v>0</v>
      </c>
      <c r="AC275">
        <v>4312</v>
      </c>
    </row>
    <row r="276" spans="1:29" x14ac:dyDescent="0.35">
      <c r="A276">
        <f t="shared" si="4"/>
        <v>0</v>
      </c>
      <c r="B276" t="s">
        <v>446</v>
      </c>
      <c r="C276">
        <v>1274</v>
      </c>
      <c r="D276">
        <v>7314</v>
      </c>
      <c r="E276">
        <v>551</v>
      </c>
      <c r="F276">
        <v>0</v>
      </c>
      <c r="G276">
        <v>18</v>
      </c>
      <c r="H276">
        <v>0</v>
      </c>
      <c r="I276">
        <v>0</v>
      </c>
      <c r="J276">
        <v>1788</v>
      </c>
      <c r="K276">
        <v>0</v>
      </c>
      <c r="L276">
        <v>998</v>
      </c>
      <c r="M276">
        <v>0</v>
      </c>
      <c r="N276">
        <v>0</v>
      </c>
      <c r="O276">
        <v>200</v>
      </c>
      <c r="P276">
        <v>0</v>
      </c>
      <c r="Q276">
        <v>0</v>
      </c>
      <c r="R276">
        <v>2277</v>
      </c>
      <c r="S276">
        <v>462</v>
      </c>
      <c r="T276">
        <v>855</v>
      </c>
      <c r="U276">
        <v>95</v>
      </c>
      <c r="V276">
        <v>327</v>
      </c>
      <c r="W276">
        <v>0</v>
      </c>
      <c r="X276">
        <v>933</v>
      </c>
      <c r="Y276">
        <v>543</v>
      </c>
      <c r="Z276">
        <v>979</v>
      </c>
      <c r="AA276">
        <v>0</v>
      </c>
      <c r="AB276">
        <v>1614</v>
      </c>
      <c r="AC276">
        <v>20228</v>
      </c>
    </row>
    <row r="277" spans="1:29" x14ac:dyDescent="0.35">
      <c r="A277">
        <f t="shared" si="4"/>
        <v>0</v>
      </c>
      <c r="B277" t="s">
        <v>447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722</v>
      </c>
      <c r="I277">
        <v>547</v>
      </c>
      <c r="J277">
        <v>411</v>
      </c>
      <c r="K277">
        <v>0</v>
      </c>
      <c r="L277">
        <v>351</v>
      </c>
      <c r="M277">
        <v>0</v>
      </c>
      <c r="N277">
        <v>0</v>
      </c>
      <c r="O277">
        <v>128</v>
      </c>
      <c r="P277">
        <v>0</v>
      </c>
      <c r="Q277">
        <v>0</v>
      </c>
      <c r="R277">
        <v>810</v>
      </c>
      <c r="S277">
        <v>71</v>
      </c>
      <c r="T277">
        <v>671</v>
      </c>
      <c r="U277">
        <v>11</v>
      </c>
      <c r="V277">
        <v>224</v>
      </c>
      <c r="W277">
        <v>0</v>
      </c>
      <c r="X277">
        <v>1024</v>
      </c>
      <c r="Y277">
        <v>14</v>
      </c>
      <c r="Z277">
        <v>1005</v>
      </c>
      <c r="AA277">
        <v>0</v>
      </c>
      <c r="AB277">
        <v>0</v>
      </c>
      <c r="AC277">
        <v>5989</v>
      </c>
    </row>
    <row r="278" spans="1:29" x14ac:dyDescent="0.35">
      <c r="A278">
        <f t="shared" si="4"/>
        <v>0</v>
      </c>
      <c r="B278" t="s">
        <v>91</v>
      </c>
      <c r="C278">
        <v>229959</v>
      </c>
      <c r="D278">
        <v>1808624</v>
      </c>
      <c r="E278">
        <v>118897</v>
      </c>
      <c r="F278">
        <v>24058</v>
      </c>
      <c r="G278">
        <v>196728</v>
      </c>
      <c r="H278">
        <v>25536</v>
      </c>
      <c r="I278">
        <v>52195</v>
      </c>
      <c r="J278">
        <v>423616</v>
      </c>
      <c r="K278">
        <v>344061</v>
      </c>
      <c r="L278">
        <v>596248</v>
      </c>
      <c r="M278">
        <v>210699</v>
      </c>
      <c r="N278">
        <v>16179</v>
      </c>
      <c r="O278">
        <v>56814</v>
      </c>
      <c r="P278">
        <v>11060</v>
      </c>
      <c r="Q278">
        <v>82498</v>
      </c>
      <c r="R278">
        <v>1082058</v>
      </c>
      <c r="S278">
        <v>318709</v>
      </c>
      <c r="T278">
        <v>393093</v>
      </c>
      <c r="U278">
        <v>110888</v>
      </c>
      <c r="V278">
        <v>76787</v>
      </c>
      <c r="W278">
        <v>153705</v>
      </c>
      <c r="X278">
        <v>479408</v>
      </c>
      <c r="Y278">
        <v>189400</v>
      </c>
      <c r="Z278">
        <v>1058774</v>
      </c>
      <c r="AA278">
        <v>43210</v>
      </c>
      <c r="AB278">
        <v>79523</v>
      </c>
      <c r="AC278">
        <v>8310154</v>
      </c>
    </row>
    <row r="279" spans="1:29" x14ac:dyDescent="0.35">
      <c r="A279">
        <f t="shared" si="4"/>
        <v>0</v>
      </c>
      <c r="B279" t="s">
        <v>91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49169</v>
      </c>
      <c r="I279" s="1">
        <v>76916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</row>
    <row r="280" spans="1:29" x14ac:dyDescent="0.35">
      <c r="A280">
        <f t="shared" si="4"/>
        <v>0</v>
      </c>
      <c r="B280" t="s">
        <v>91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30</v>
      </c>
      <c r="I280" s="1">
        <v>1312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</row>
    <row r="281" spans="1:29" x14ac:dyDescent="0.35">
      <c r="A281">
        <f t="shared" si="4"/>
        <v>0</v>
      </c>
      <c r="B281" t="s">
        <v>91</v>
      </c>
      <c r="C281">
        <v>1741</v>
      </c>
      <c r="D281">
        <v>0</v>
      </c>
      <c r="E281">
        <v>0</v>
      </c>
      <c r="F281">
        <v>1426</v>
      </c>
      <c r="G281">
        <v>0</v>
      </c>
      <c r="H281">
        <v>168</v>
      </c>
      <c r="I281">
        <v>0</v>
      </c>
      <c r="J281">
        <v>8459</v>
      </c>
      <c r="K281">
        <v>0</v>
      </c>
      <c r="L281">
        <v>0</v>
      </c>
      <c r="M281">
        <v>189</v>
      </c>
      <c r="N281">
        <v>0</v>
      </c>
      <c r="O281">
        <v>2</v>
      </c>
      <c r="P281">
        <v>0</v>
      </c>
      <c r="Q281">
        <v>535</v>
      </c>
      <c r="R281">
        <v>7345</v>
      </c>
      <c r="S281">
        <v>6015</v>
      </c>
      <c r="T281">
        <v>191</v>
      </c>
      <c r="U281">
        <v>43</v>
      </c>
      <c r="V281">
        <v>1457</v>
      </c>
      <c r="W281">
        <v>4540</v>
      </c>
      <c r="X281">
        <v>0</v>
      </c>
      <c r="Y281">
        <v>0</v>
      </c>
      <c r="Z281">
        <v>28889</v>
      </c>
      <c r="AA281">
        <v>0</v>
      </c>
      <c r="AB281">
        <v>0</v>
      </c>
      <c r="AC281">
        <v>55689</v>
      </c>
    </row>
    <row r="282" spans="1:29" x14ac:dyDescent="0.35">
      <c r="A282">
        <f t="shared" si="4"/>
        <v>0</v>
      </c>
      <c r="B282" t="s">
        <v>91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194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</row>
    <row r="283" spans="1:29" x14ac:dyDescent="0.35">
      <c r="A283">
        <f t="shared" si="4"/>
        <v>0</v>
      </c>
      <c r="B283" t="s">
        <v>91</v>
      </c>
      <c r="C283">
        <v>2155739</v>
      </c>
      <c r="D283">
        <v>0</v>
      </c>
      <c r="E283">
        <v>0</v>
      </c>
      <c r="F283">
        <v>219360</v>
      </c>
      <c r="G283">
        <v>0</v>
      </c>
      <c r="H283">
        <v>77568</v>
      </c>
      <c r="I283">
        <v>0</v>
      </c>
      <c r="J283">
        <v>1360466</v>
      </c>
      <c r="K283">
        <v>0</v>
      </c>
      <c r="L283">
        <v>0</v>
      </c>
      <c r="M283">
        <v>210510</v>
      </c>
      <c r="N283">
        <v>16179</v>
      </c>
      <c r="O283">
        <v>56812</v>
      </c>
      <c r="P283">
        <v>11060</v>
      </c>
      <c r="Q283">
        <v>81963</v>
      </c>
      <c r="R283">
        <v>1074713</v>
      </c>
      <c r="S283">
        <v>312694</v>
      </c>
      <c r="T283">
        <v>392902</v>
      </c>
      <c r="U283">
        <v>110845</v>
      </c>
      <c r="V283">
        <v>75330</v>
      </c>
      <c r="W283">
        <v>149165</v>
      </c>
      <c r="X283">
        <v>479408</v>
      </c>
      <c r="Y283">
        <v>1030435</v>
      </c>
      <c r="Z283">
        <v>1030435</v>
      </c>
      <c r="AA283">
        <v>43210</v>
      </c>
      <c r="AB283">
        <v>79523</v>
      </c>
      <c r="AC283">
        <v>8254515</v>
      </c>
    </row>
    <row r="284" spans="1:29" x14ac:dyDescent="0.35">
      <c r="A284">
        <f>+IF(B284=B283,0,IF(AND(B284=B285,B284=#REF!),AC284-SUM(C284:AB285),IF(B284=B285,AC284-SUM(C284:AB285),AC284-SUM(C284:AB284))))</f>
        <v>0</v>
      </c>
      <c r="B284" t="s">
        <v>91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125891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</row>
    <row r="285" spans="1:29" x14ac:dyDescent="0.35">
      <c r="A285">
        <f>+IF(B285=B284,0,IF(AND(B285=#REF!,B285=B286),AC285-SUM(C285:AB286),IF(B285=#REF!,AC285-SUM(C285:AB285),AC285-SUM(C285:AB285))))</f>
        <v>0</v>
      </c>
      <c r="B285" t="s">
        <v>91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1342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</row>
    <row r="286" spans="1:29" x14ac:dyDescent="0.35">
      <c r="B286" t="s">
        <v>92</v>
      </c>
      <c r="C286">
        <f t="shared" ref="C286:AC286" si="5">+SUM(C278:C280)-SUM(C2:C277)</f>
        <v>0</v>
      </c>
      <c r="D286">
        <f t="shared" si="5"/>
        <v>0</v>
      </c>
      <c r="E286">
        <f t="shared" si="5"/>
        <v>0</v>
      </c>
      <c r="F286">
        <f t="shared" si="5"/>
        <v>0</v>
      </c>
      <c r="G286">
        <f t="shared" si="5"/>
        <v>0</v>
      </c>
      <c r="H286">
        <f t="shared" si="5"/>
        <v>0</v>
      </c>
      <c r="I286">
        <f t="shared" si="5"/>
        <v>0</v>
      </c>
      <c r="J286">
        <f t="shared" si="5"/>
        <v>0</v>
      </c>
      <c r="K286">
        <f t="shared" si="5"/>
        <v>0</v>
      </c>
      <c r="L286">
        <f t="shared" si="5"/>
        <v>0</v>
      </c>
      <c r="M286">
        <f t="shared" si="5"/>
        <v>0</v>
      </c>
      <c r="N286">
        <f t="shared" si="5"/>
        <v>0</v>
      </c>
      <c r="O286">
        <f t="shared" si="5"/>
        <v>0</v>
      </c>
      <c r="P286">
        <f t="shared" si="5"/>
        <v>0</v>
      </c>
      <c r="Q286">
        <f t="shared" si="5"/>
        <v>0</v>
      </c>
      <c r="R286">
        <f t="shared" si="5"/>
        <v>0</v>
      </c>
      <c r="S286">
        <f t="shared" si="5"/>
        <v>0</v>
      </c>
      <c r="T286">
        <f t="shared" si="5"/>
        <v>0</v>
      </c>
      <c r="U286">
        <f t="shared" si="5"/>
        <v>0</v>
      </c>
      <c r="V286">
        <f t="shared" si="5"/>
        <v>0</v>
      </c>
      <c r="W286">
        <f t="shared" si="5"/>
        <v>0</v>
      </c>
      <c r="X286">
        <f t="shared" si="5"/>
        <v>0</v>
      </c>
      <c r="Y286">
        <f t="shared" si="5"/>
        <v>0</v>
      </c>
      <c r="Z286">
        <f t="shared" si="5"/>
        <v>0</v>
      </c>
      <c r="AA286">
        <f t="shared" si="5"/>
        <v>0</v>
      </c>
      <c r="AB286">
        <f t="shared" si="5"/>
        <v>0</v>
      </c>
      <c r="AC286">
        <f t="shared" si="5"/>
        <v>0</v>
      </c>
    </row>
  </sheetData>
  <conditionalFormatting sqref="A2:A285">
    <cfRule type="cellIs" dxfId="16" priority="3" operator="notEqual">
      <formula>0</formula>
    </cfRule>
  </conditionalFormatting>
  <conditionalFormatting sqref="C1:C286">
    <cfRule type="expression" dxfId="15" priority="2">
      <formula>#REF!&lt;&gt;0</formula>
    </cfRule>
  </conditionalFormatting>
  <conditionalFormatting sqref="D1:AC286">
    <cfRule type="expression" dxfId="14" priority="1">
      <formula>#REF!&lt;&gt;0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4"/>
  <dimension ref="A1:W304"/>
  <sheetViews>
    <sheetView workbookViewId="0">
      <pane xSplit="3" ySplit="1" topLeftCell="D234" activePane="bottomRight" state="frozen"/>
      <selection activeCell="I7" sqref="A1:Y92"/>
      <selection pane="topRight" activeCell="I7" sqref="A1:Y92"/>
      <selection pane="bottomLeft" activeCell="I7" sqref="A1:Y92"/>
      <selection pane="bottomRight" activeCell="C2" sqref="C2:C259"/>
    </sheetView>
  </sheetViews>
  <sheetFormatPr defaultRowHeight="14.5" x14ac:dyDescent="0.35"/>
  <cols>
    <col min="1" max="25" width="12.6328125" customWidth="1"/>
  </cols>
  <sheetData>
    <row r="1" spans="1:23" x14ac:dyDescent="0.35">
      <c r="A1" t="s">
        <v>492</v>
      </c>
      <c r="B1" t="s">
        <v>92</v>
      </c>
      <c r="C1" t="s">
        <v>21</v>
      </c>
      <c r="D1" t="s">
        <v>114</v>
      </c>
      <c r="E1" t="s">
        <v>115</v>
      </c>
      <c r="F1" t="s">
        <v>116</v>
      </c>
      <c r="G1" t="s">
        <v>119</v>
      </c>
      <c r="H1" t="s">
        <v>125</v>
      </c>
      <c r="I1" t="s">
        <v>126</v>
      </c>
      <c r="J1" t="s">
        <v>127</v>
      </c>
      <c r="K1" t="s">
        <v>128</v>
      </c>
      <c r="L1" t="s">
        <v>513</v>
      </c>
      <c r="M1" t="s">
        <v>487</v>
      </c>
      <c r="N1" t="s">
        <v>488</v>
      </c>
      <c r="O1" t="s">
        <v>176</v>
      </c>
      <c r="P1" t="s">
        <v>177</v>
      </c>
      <c r="Q1" t="s">
        <v>178</v>
      </c>
      <c r="R1" t="s">
        <v>186</v>
      </c>
      <c r="S1" t="s">
        <v>187</v>
      </c>
      <c r="T1" t="s">
        <v>188</v>
      </c>
      <c r="U1" t="s">
        <v>514</v>
      </c>
      <c r="V1" t="s">
        <v>490</v>
      </c>
      <c r="W1" t="s">
        <v>491</v>
      </c>
    </row>
    <row r="2" spans="1:23" x14ac:dyDescent="0.35">
      <c r="A2">
        <f>+N2-SUM(D2:M2)</f>
        <v>0</v>
      </c>
      <c r="B2">
        <f>+W2-SUM(O2:V2)</f>
        <v>0</v>
      </c>
      <c r="C2" t="s">
        <v>196</v>
      </c>
      <c r="D2">
        <v>0</v>
      </c>
      <c r="E2">
        <v>0</v>
      </c>
      <c r="F2">
        <v>0</v>
      </c>
      <c r="G2">
        <v>0</v>
      </c>
      <c r="H2">
        <v>0</v>
      </c>
      <c r="I2">
        <v>24</v>
      </c>
      <c r="J2">
        <v>0</v>
      </c>
      <c r="K2">
        <v>0</v>
      </c>
      <c r="L2">
        <v>6</v>
      </c>
      <c r="M2">
        <v>739</v>
      </c>
      <c r="N2">
        <v>769</v>
      </c>
      <c r="O2">
        <v>0</v>
      </c>
      <c r="P2">
        <v>0</v>
      </c>
      <c r="Q2">
        <v>0</v>
      </c>
      <c r="R2">
        <v>0</v>
      </c>
      <c r="S2">
        <v>200</v>
      </c>
      <c r="T2">
        <v>0</v>
      </c>
      <c r="U2">
        <v>0</v>
      </c>
      <c r="V2">
        <v>1500</v>
      </c>
      <c r="W2">
        <v>1700</v>
      </c>
    </row>
    <row r="3" spans="1:23" x14ac:dyDescent="0.35">
      <c r="A3">
        <f t="shared" ref="A3:A66" si="0">+N3-SUM(D3:M3)</f>
        <v>0</v>
      </c>
      <c r="B3">
        <f t="shared" ref="B3:B66" si="1">+W3-SUM(O3:V3)</f>
        <v>0</v>
      </c>
      <c r="C3" t="s">
        <v>197</v>
      </c>
      <c r="D3">
        <v>0</v>
      </c>
      <c r="E3">
        <v>0</v>
      </c>
      <c r="F3">
        <v>0</v>
      </c>
      <c r="G3">
        <v>0</v>
      </c>
      <c r="H3">
        <v>0</v>
      </c>
      <c r="I3">
        <v>59</v>
      </c>
      <c r="J3">
        <v>0</v>
      </c>
      <c r="K3">
        <v>0</v>
      </c>
      <c r="L3">
        <v>0</v>
      </c>
      <c r="M3">
        <v>352</v>
      </c>
      <c r="N3">
        <v>411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1500</v>
      </c>
      <c r="W3">
        <v>1500</v>
      </c>
    </row>
    <row r="4" spans="1:23" x14ac:dyDescent="0.35">
      <c r="A4">
        <f t="shared" si="0"/>
        <v>0</v>
      </c>
      <c r="B4">
        <f t="shared" si="1"/>
        <v>0</v>
      </c>
      <c r="C4" t="s">
        <v>198</v>
      </c>
      <c r="D4">
        <v>2846</v>
      </c>
      <c r="E4">
        <v>0</v>
      </c>
      <c r="F4">
        <v>0</v>
      </c>
      <c r="G4">
        <v>0</v>
      </c>
      <c r="H4">
        <v>0</v>
      </c>
      <c r="I4">
        <v>176</v>
      </c>
      <c r="J4">
        <v>2121</v>
      </c>
      <c r="K4">
        <v>0</v>
      </c>
      <c r="L4">
        <v>1887</v>
      </c>
      <c r="M4">
        <v>379</v>
      </c>
      <c r="N4">
        <v>7409</v>
      </c>
      <c r="O4">
        <v>2870</v>
      </c>
      <c r="P4">
        <v>0</v>
      </c>
      <c r="Q4">
        <v>0</v>
      </c>
      <c r="R4">
        <v>0</v>
      </c>
      <c r="S4">
        <v>0</v>
      </c>
      <c r="T4">
        <v>3250</v>
      </c>
      <c r="U4">
        <v>0</v>
      </c>
      <c r="V4">
        <v>0</v>
      </c>
      <c r="W4">
        <v>6120</v>
      </c>
    </row>
    <row r="5" spans="1:23" x14ac:dyDescent="0.35">
      <c r="A5">
        <f t="shared" si="0"/>
        <v>0</v>
      </c>
      <c r="B5">
        <f t="shared" si="1"/>
        <v>0</v>
      </c>
      <c r="C5" t="s">
        <v>199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35">
      <c r="A6">
        <f t="shared" si="0"/>
        <v>0</v>
      </c>
      <c r="B6">
        <f t="shared" si="1"/>
        <v>0</v>
      </c>
      <c r="C6" t="s">
        <v>200</v>
      </c>
      <c r="D6">
        <v>300</v>
      </c>
      <c r="E6">
        <v>0</v>
      </c>
      <c r="F6">
        <v>0</v>
      </c>
      <c r="G6">
        <v>0</v>
      </c>
      <c r="H6">
        <v>0</v>
      </c>
      <c r="I6">
        <v>243</v>
      </c>
      <c r="J6">
        <v>0</v>
      </c>
      <c r="K6">
        <v>0</v>
      </c>
      <c r="L6">
        <v>0</v>
      </c>
      <c r="M6">
        <v>1196</v>
      </c>
      <c r="N6">
        <v>1739</v>
      </c>
      <c r="O6">
        <v>0</v>
      </c>
      <c r="P6">
        <v>0</v>
      </c>
      <c r="Q6">
        <v>0</v>
      </c>
      <c r="R6">
        <v>0</v>
      </c>
      <c r="S6">
        <v>2275</v>
      </c>
      <c r="T6">
        <v>0</v>
      </c>
      <c r="U6">
        <v>0</v>
      </c>
      <c r="V6">
        <v>0</v>
      </c>
      <c r="W6">
        <v>2275</v>
      </c>
    </row>
    <row r="7" spans="1:23" x14ac:dyDescent="0.35">
      <c r="A7">
        <f t="shared" si="0"/>
        <v>0</v>
      </c>
      <c r="B7">
        <f t="shared" si="1"/>
        <v>0</v>
      </c>
      <c r="C7" t="s">
        <v>201</v>
      </c>
      <c r="D7">
        <v>5163</v>
      </c>
      <c r="E7">
        <v>0</v>
      </c>
      <c r="F7">
        <v>76</v>
      </c>
      <c r="G7">
        <v>0</v>
      </c>
      <c r="H7">
        <v>0</v>
      </c>
      <c r="I7">
        <v>494</v>
      </c>
      <c r="J7">
        <v>0</v>
      </c>
      <c r="K7">
        <v>0</v>
      </c>
      <c r="L7">
        <v>0</v>
      </c>
      <c r="M7">
        <v>3</v>
      </c>
      <c r="N7">
        <v>5736</v>
      </c>
      <c r="O7">
        <v>5490</v>
      </c>
      <c r="P7">
        <v>0</v>
      </c>
      <c r="Q7">
        <v>900</v>
      </c>
      <c r="R7">
        <v>0</v>
      </c>
      <c r="S7">
        <v>520</v>
      </c>
      <c r="T7">
        <v>0</v>
      </c>
      <c r="U7">
        <v>0</v>
      </c>
      <c r="V7">
        <v>300</v>
      </c>
      <c r="W7">
        <v>7210</v>
      </c>
    </row>
    <row r="8" spans="1:23" x14ac:dyDescent="0.35">
      <c r="A8">
        <f t="shared" si="0"/>
        <v>0</v>
      </c>
      <c r="B8">
        <f t="shared" si="1"/>
        <v>0</v>
      </c>
      <c r="C8" t="s">
        <v>202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3506</v>
      </c>
      <c r="N8">
        <v>3506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3466</v>
      </c>
      <c r="W8">
        <v>3466</v>
      </c>
    </row>
    <row r="9" spans="1:23" x14ac:dyDescent="0.35">
      <c r="A9">
        <f t="shared" si="0"/>
        <v>0</v>
      </c>
      <c r="B9">
        <f t="shared" si="1"/>
        <v>0</v>
      </c>
      <c r="C9" t="s">
        <v>203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35">
      <c r="A10">
        <f t="shared" si="0"/>
        <v>0</v>
      </c>
      <c r="B10">
        <f t="shared" si="1"/>
        <v>0</v>
      </c>
      <c r="C10" t="s">
        <v>204</v>
      </c>
      <c r="D10">
        <v>0</v>
      </c>
      <c r="E10">
        <v>0</v>
      </c>
      <c r="F10">
        <v>0</v>
      </c>
      <c r="G10">
        <v>0</v>
      </c>
      <c r="H10">
        <v>0</v>
      </c>
      <c r="I10">
        <v>373</v>
      </c>
      <c r="J10">
        <v>0</v>
      </c>
      <c r="K10">
        <v>0</v>
      </c>
      <c r="L10">
        <v>0</v>
      </c>
      <c r="M10">
        <v>0</v>
      </c>
      <c r="N10">
        <v>373</v>
      </c>
      <c r="O10">
        <v>0</v>
      </c>
      <c r="P10">
        <v>0</v>
      </c>
      <c r="Q10">
        <v>0</v>
      </c>
      <c r="R10">
        <v>0</v>
      </c>
      <c r="S10">
        <v>500</v>
      </c>
      <c r="T10">
        <v>0</v>
      </c>
      <c r="U10">
        <v>0</v>
      </c>
      <c r="V10">
        <v>0</v>
      </c>
      <c r="W10">
        <v>500</v>
      </c>
    </row>
    <row r="11" spans="1:23" x14ac:dyDescent="0.35">
      <c r="A11">
        <f t="shared" si="0"/>
        <v>0</v>
      </c>
      <c r="B11">
        <f t="shared" si="1"/>
        <v>0</v>
      </c>
      <c r="C11" t="s">
        <v>205</v>
      </c>
      <c r="D11">
        <v>0</v>
      </c>
      <c r="E11">
        <v>0</v>
      </c>
      <c r="F11">
        <v>103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103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35">
      <c r="A12">
        <f t="shared" si="0"/>
        <v>0</v>
      </c>
      <c r="B12">
        <f t="shared" si="1"/>
        <v>0</v>
      </c>
      <c r="C12" t="s">
        <v>206</v>
      </c>
      <c r="D12">
        <v>7638</v>
      </c>
      <c r="E12">
        <v>0</v>
      </c>
      <c r="F12">
        <v>0</v>
      </c>
      <c r="G12">
        <v>0</v>
      </c>
      <c r="H12">
        <v>0</v>
      </c>
      <c r="I12">
        <v>377</v>
      </c>
      <c r="J12">
        <v>59</v>
      </c>
      <c r="K12">
        <v>0</v>
      </c>
      <c r="L12">
        <v>0</v>
      </c>
      <c r="M12">
        <v>0</v>
      </c>
      <c r="N12">
        <v>8074</v>
      </c>
      <c r="O12">
        <v>8500</v>
      </c>
      <c r="P12">
        <v>0</v>
      </c>
      <c r="Q12">
        <v>0</v>
      </c>
      <c r="R12">
        <v>0</v>
      </c>
      <c r="S12">
        <v>3849</v>
      </c>
      <c r="T12">
        <v>0</v>
      </c>
      <c r="U12">
        <v>0</v>
      </c>
      <c r="V12">
        <v>0</v>
      </c>
      <c r="W12">
        <v>12349</v>
      </c>
    </row>
    <row r="13" spans="1:23" x14ac:dyDescent="0.35">
      <c r="A13">
        <f t="shared" si="0"/>
        <v>0</v>
      </c>
      <c r="B13">
        <f t="shared" si="1"/>
        <v>0</v>
      </c>
      <c r="C13" t="s">
        <v>207</v>
      </c>
      <c r="D13">
        <v>4873</v>
      </c>
      <c r="E13">
        <v>0</v>
      </c>
      <c r="F13">
        <v>0</v>
      </c>
      <c r="G13">
        <v>0</v>
      </c>
      <c r="H13">
        <v>0</v>
      </c>
      <c r="I13">
        <v>274</v>
      </c>
      <c r="J13">
        <v>2845</v>
      </c>
      <c r="K13">
        <v>0</v>
      </c>
      <c r="L13">
        <v>0</v>
      </c>
      <c r="M13">
        <v>15</v>
      </c>
      <c r="N13">
        <v>8007</v>
      </c>
      <c r="O13">
        <v>5000</v>
      </c>
      <c r="P13">
        <v>0</v>
      </c>
      <c r="Q13">
        <v>0</v>
      </c>
      <c r="R13">
        <v>0</v>
      </c>
      <c r="S13">
        <v>2746</v>
      </c>
      <c r="T13">
        <v>3760</v>
      </c>
      <c r="U13">
        <v>0</v>
      </c>
      <c r="V13">
        <v>0</v>
      </c>
      <c r="W13">
        <v>11506</v>
      </c>
    </row>
    <row r="14" spans="1:23" x14ac:dyDescent="0.35">
      <c r="A14">
        <f t="shared" si="0"/>
        <v>0</v>
      </c>
      <c r="B14">
        <f t="shared" si="1"/>
        <v>0</v>
      </c>
      <c r="C14" t="s">
        <v>208</v>
      </c>
      <c r="D14">
        <v>0</v>
      </c>
      <c r="E14">
        <v>0</v>
      </c>
      <c r="F14">
        <v>0</v>
      </c>
      <c r="G14">
        <v>0</v>
      </c>
      <c r="H14">
        <v>0</v>
      </c>
      <c r="I14">
        <v>1243</v>
      </c>
      <c r="J14">
        <v>15</v>
      </c>
      <c r="K14">
        <v>84</v>
      </c>
      <c r="L14">
        <v>0</v>
      </c>
      <c r="M14">
        <v>0</v>
      </c>
      <c r="N14">
        <v>1342</v>
      </c>
      <c r="O14">
        <v>0</v>
      </c>
      <c r="P14">
        <v>0</v>
      </c>
      <c r="Q14">
        <v>0</v>
      </c>
      <c r="R14">
        <v>0</v>
      </c>
      <c r="S14">
        <v>954</v>
      </c>
      <c r="T14">
        <v>0</v>
      </c>
      <c r="U14">
        <v>0</v>
      </c>
      <c r="V14">
        <v>50</v>
      </c>
      <c r="W14">
        <v>1004</v>
      </c>
    </row>
    <row r="15" spans="1:23" x14ac:dyDescent="0.35">
      <c r="A15">
        <f t="shared" si="0"/>
        <v>0</v>
      </c>
      <c r="B15">
        <f t="shared" si="1"/>
        <v>0</v>
      </c>
      <c r="C15" t="s">
        <v>209</v>
      </c>
      <c r="D15">
        <v>3755</v>
      </c>
      <c r="E15">
        <v>0</v>
      </c>
      <c r="F15">
        <v>0</v>
      </c>
      <c r="G15">
        <v>0</v>
      </c>
      <c r="H15">
        <v>0</v>
      </c>
      <c r="I15">
        <v>3201</v>
      </c>
      <c r="J15">
        <v>772</v>
      </c>
      <c r="K15">
        <v>0</v>
      </c>
      <c r="L15">
        <v>0</v>
      </c>
      <c r="M15">
        <v>4295</v>
      </c>
      <c r="N15">
        <v>12023</v>
      </c>
      <c r="O15">
        <v>4780</v>
      </c>
      <c r="P15">
        <v>0</v>
      </c>
      <c r="Q15">
        <v>410</v>
      </c>
      <c r="R15">
        <v>0</v>
      </c>
      <c r="S15">
        <v>2950</v>
      </c>
      <c r="T15">
        <v>700</v>
      </c>
      <c r="U15">
        <v>0</v>
      </c>
      <c r="V15">
        <v>4100</v>
      </c>
      <c r="W15">
        <v>12940</v>
      </c>
    </row>
    <row r="16" spans="1:23" x14ac:dyDescent="0.35">
      <c r="A16">
        <f t="shared" si="0"/>
        <v>0</v>
      </c>
      <c r="B16">
        <f t="shared" si="1"/>
        <v>0</v>
      </c>
      <c r="C16" t="s">
        <v>210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1411</v>
      </c>
      <c r="N16">
        <v>1411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1411</v>
      </c>
      <c r="W16">
        <v>1411</v>
      </c>
    </row>
    <row r="17" spans="1:23" x14ac:dyDescent="0.35">
      <c r="A17">
        <f t="shared" si="0"/>
        <v>0</v>
      </c>
      <c r="B17">
        <f t="shared" si="1"/>
        <v>0</v>
      </c>
      <c r="C17" t="s">
        <v>211</v>
      </c>
      <c r="D17">
        <v>7068</v>
      </c>
      <c r="E17">
        <v>0</v>
      </c>
      <c r="F17">
        <v>0</v>
      </c>
      <c r="G17">
        <v>0</v>
      </c>
      <c r="H17">
        <v>0</v>
      </c>
      <c r="I17">
        <v>1816</v>
      </c>
      <c r="J17">
        <v>0</v>
      </c>
      <c r="K17">
        <v>0</v>
      </c>
      <c r="L17">
        <v>915</v>
      </c>
      <c r="M17">
        <v>247</v>
      </c>
      <c r="N17">
        <v>10046</v>
      </c>
      <c r="O17">
        <v>7160</v>
      </c>
      <c r="P17">
        <v>0</v>
      </c>
      <c r="Q17">
        <v>0</v>
      </c>
      <c r="R17">
        <v>0</v>
      </c>
      <c r="S17">
        <v>3245</v>
      </c>
      <c r="T17">
        <v>0</v>
      </c>
      <c r="U17">
        <v>1875</v>
      </c>
      <c r="V17">
        <v>0</v>
      </c>
      <c r="W17">
        <v>12280</v>
      </c>
    </row>
    <row r="18" spans="1:23" x14ac:dyDescent="0.35">
      <c r="A18">
        <f t="shared" si="0"/>
        <v>0</v>
      </c>
      <c r="B18">
        <f t="shared" si="1"/>
        <v>0</v>
      </c>
      <c r="C18" t="s">
        <v>212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4697</v>
      </c>
      <c r="K18">
        <v>0</v>
      </c>
      <c r="L18">
        <v>0</v>
      </c>
      <c r="M18">
        <v>0</v>
      </c>
      <c r="N18">
        <v>4697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35">
      <c r="A19">
        <f t="shared" si="0"/>
        <v>0</v>
      </c>
      <c r="B19">
        <f t="shared" si="1"/>
        <v>0</v>
      </c>
      <c r="C19" t="s">
        <v>213</v>
      </c>
      <c r="D19">
        <v>0</v>
      </c>
      <c r="E19">
        <v>0</v>
      </c>
      <c r="F19">
        <v>0</v>
      </c>
      <c r="G19">
        <v>0</v>
      </c>
      <c r="H19">
        <v>0</v>
      </c>
      <c r="I19">
        <v>6</v>
      </c>
      <c r="J19">
        <v>1996</v>
      </c>
      <c r="K19">
        <v>0</v>
      </c>
      <c r="L19">
        <v>0</v>
      </c>
      <c r="M19">
        <v>1612</v>
      </c>
      <c r="N19">
        <v>3614</v>
      </c>
      <c r="O19">
        <v>0</v>
      </c>
      <c r="P19">
        <v>0</v>
      </c>
      <c r="Q19">
        <v>0</v>
      </c>
      <c r="R19">
        <v>0</v>
      </c>
      <c r="S19">
        <v>6</v>
      </c>
      <c r="T19">
        <v>3513</v>
      </c>
      <c r="U19">
        <v>0</v>
      </c>
      <c r="V19">
        <v>0</v>
      </c>
      <c r="W19">
        <v>3519</v>
      </c>
    </row>
    <row r="20" spans="1:23" x14ac:dyDescent="0.35">
      <c r="A20">
        <f t="shared" si="0"/>
        <v>0</v>
      </c>
      <c r="B20">
        <f t="shared" si="1"/>
        <v>0</v>
      </c>
      <c r="C20" t="s">
        <v>214</v>
      </c>
      <c r="D20">
        <v>0</v>
      </c>
      <c r="E20">
        <v>0</v>
      </c>
      <c r="F20">
        <v>0</v>
      </c>
      <c r="G20">
        <v>0</v>
      </c>
      <c r="H20">
        <v>0</v>
      </c>
      <c r="I20">
        <v>4078</v>
      </c>
      <c r="J20">
        <v>170</v>
      </c>
      <c r="K20">
        <v>0</v>
      </c>
      <c r="L20">
        <v>0</v>
      </c>
      <c r="M20">
        <v>0</v>
      </c>
      <c r="N20">
        <v>4248</v>
      </c>
      <c r="O20">
        <v>0</v>
      </c>
      <c r="P20">
        <v>0</v>
      </c>
      <c r="Q20">
        <v>0</v>
      </c>
      <c r="R20">
        <v>0</v>
      </c>
      <c r="S20">
        <v>5340</v>
      </c>
      <c r="T20">
        <v>343</v>
      </c>
      <c r="U20">
        <v>0</v>
      </c>
      <c r="V20">
        <v>0</v>
      </c>
      <c r="W20">
        <v>5683</v>
      </c>
    </row>
    <row r="21" spans="1:23" x14ac:dyDescent="0.35">
      <c r="A21">
        <f t="shared" si="0"/>
        <v>0</v>
      </c>
      <c r="B21">
        <f t="shared" si="1"/>
        <v>0</v>
      </c>
      <c r="C21" t="s">
        <v>215</v>
      </c>
      <c r="D21">
        <v>567</v>
      </c>
      <c r="E21">
        <v>0</v>
      </c>
      <c r="F21">
        <v>0</v>
      </c>
      <c r="G21">
        <v>0</v>
      </c>
      <c r="H21">
        <v>0</v>
      </c>
      <c r="I21">
        <v>0</v>
      </c>
      <c r="J21">
        <v>2313</v>
      </c>
      <c r="K21">
        <v>0</v>
      </c>
      <c r="L21">
        <v>147</v>
      </c>
      <c r="M21">
        <v>0</v>
      </c>
      <c r="N21">
        <v>3027</v>
      </c>
      <c r="O21">
        <v>575</v>
      </c>
      <c r="P21">
        <v>0</v>
      </c>
      <c r="Q21">
        <v>0</v>
      </c>
      <c r="R21">
        <v>0</v>
      </c>
      <c r="S21">
        <v>0</v>
      </c>
      <c r="T21">
        <v>2750</v>
      </c>
      <c r="U21">
        <v>0</v>
      </c>
      <c r="V21">
        <v>0</v>
      </c>
      <c r="W21">
        <v>3325</v>
      </c>
    </row>
    <row r="22" spans="1:23" x14ac:dyDescent="0.35">
      <c r="A22">
        <f t="shared" si="0"/>
        <v>0</v>
      </c>
      <c r="B22">
        <f t="shared" si="1"/>
        <v>0</v>
      </c>
      <c r="C22" t="s">
        <v>216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35">
      <c r="A23">
        <f t="shared" si="0"/>
        <v>0</v>
      </c>
      <c r="B23">
        <f t="shared" si="1"/>
        <v>0</v>
      </c>
      <c r="C23" t="s">
        <v>217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  <row r="24" spans="1:23" x14ac:dyDescent="0.35">
      <c r="A24">
        <f t="shared" si="0"/>
        <v>0</v>
      </c>
      <c r="B24">
        <f t="shared" si="1"/>
        <v>0</v>
      </c>
      <c r="C24" t="s">
        <v>218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</row>
    <row r="25" spans="1:23" x14ac:dyDescent="0.35">
      <c r="A25">
        <f t="shared" si="0"/>
        <v>0</v>
      </c>
      <c r="B25">
        <f t="shared" si="1"/>
        <v>0</v>
      </c>
      <c r="C25" t="s">
        <v>219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</row>
    <row r="26" spans="1:23" x14ac:dyDescent="0.35">
      <c r="A26">
        <f t="shared" si="0"/>
        <v>0</v>
      </c>
      <c r="B26">
        <f t="shared" si="1"/>
        <v>0</v>
      </c>
      <c r="C26" t="s">
        <v>220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</row>
    <row r="27" spans="1:23" x14ac:dyDescent="0.35">
      <c r="A27">
        <f t="shared" si="0"/>
        <v>0</v>
      </c>
      <c r="B27">
        <f t="shared" si="1"/>
        <v>0</v>
      </c>
      <c r="C27" t="s">
        <v>221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</row>
    <row r="28" spans="1:23" x14ac:dyDescent="0.35">
      <c r="A28">
        <f t="shared" si="0"/>
        <v>0</v>
      </c>
      <c r="B28">
        <f t="shared" si="1"/>
        <v>0</v>
      </c>
      <c r="C28" t="s">
        <v>222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</row>
    <row r="29" spans="1:23" x14ac:dyDescent="0.35">
      <c r="A29">
        <f t="shared" si="0"/>
        <v>0</v>
      </c>
      <c r="B29">
        <f t="shared" si="1"/>
        <v>0</v>
      </c>
      <c r="C29" t="s">
        <v>223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</row>
    <row r="30" spans="1:23" x14ac:dyDescent="0.35">
      <c r="A30">
        <f t="shared" si="0"/>
        <v>0</v>
      </c>
      <c r="B30">
        <f t="shared" si="1"/>
        <v>0</v>
      </c>
      <c r="C30" t="s">
        <v>224</v>
      </c>
      <c r="D30">
        <v>0</v>
      </c>
      <c r="E30">
        <v>0</v>
      </c>
      <c r="F30">
        <v>0</v>
      </c>
      <c r="G30">
        <v>0</v>
      </c>
      <c r="H30">
        <v>750</v>
      </c>
      <c r="I30">
        <v>0</v>
      </c>
      <c r="J30">
        <v>120</v>
      </c>
      <c r="K30">
        <v>160</v>
      </c>
      <c r="L30">
        <v>0</v>
      </c>
      <c r="M30">
        <v>0</v>
      </c>
      <c r="N30">
        <v>1030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185</v>
      </c>
      <c r="W30">
        <v>185</v>
      </c>
    </row>
    <row r="31" spans="1:23" x14ac:dyDescent="0.35">
      <c r="A31">
        <f t="shared" si="0"/>
        <v>0</v>
      </c>
      <c r="B31">
        <f t="shared" si="1"/>
        <v>0</v>
      </c>
      <c r="C31" t="s">
        <v>225</v>
      </c>
      <c r="D31">
        <v>4754</v>
      </c>
      <c r="E31">
        <v>0</v>
      </c>
      <c r="F31">
        <v>0</v>
      </c>
      <c r="G31">
        <v>0</v>
      </c>
      <c r="H31">
        <v>0</v>
      </c>
      <c r="I31">
        <v>8897</v>
      </c>
      <c r="J31">
        <v>1101</v>
      </c>
      <c r="K31">
        <v>0</v>
      </c>
      <c r="L31">
        <v>0</v>
      </c>
      <c r="M31">
        <v>1041</v>
      </c>
      <c r="N31">
        <v>15793</v>
      </c>
      <c r="O31">
        <v>0</v>
      </c>
      <c r="P31">
        <v>0</v>
      </c>
      <c r="Q31">
        <v>0</v>
      </c>
      <c r="R31">
        <v>0</v>
      </c>
      <c r="S31">
        <v>28500</v>
      </c>
      <c r="T31">
        <v>1080</v>
      </c>
      <c r="U31">
        <v>0</v>
      </c>
      <c r="V31">
        <v>2500</v>
      </c>
      <c r="W31">
        <v>32080</v>
      </c>
    </row>
    <row r="32" spans="1:23" x14ac:dyDescent="0.35">
      <c r="A32">
        <f t="shared" si="0"/>
        <v>0</v>
      </c>
      <c r="B32">
        <f t="shared" si="1"/>
        <v>0</v>
      </c>
      <c r="C32" t="s">
        <v>226</v>
      </c>
      <c r="D32">
        <v>0</v>
      </c>
      <c r="E32">
        <v>0</v>
      </c>
      <c r="F32">
        <v>0</v>
      </c>
      <c r="G32">
        <v>0</v>
      </c>
      <c r="H32">
        <v>0</v>
      </c>
      <c r="I32">
        <v>330</v>
      </c>
      <c r="J32">
        <v>0</v>
      </c>
      <c r="K32">
        <v>0</v>
      </c>
      <c r="L32">
        <v>0</v>
      </c>
      <c r="M32">
        <v>0</v>
      </c>
      <c r="N32">
        <v>330</v>
      </c>
      <c r="O32">
        <v>3800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3800</v>
      </c>
    </row>
    <row r="33" spans="1:23" x14ac:dyDescent="0.35">
      <c r="A33">
        <f t="shared" si="0"/>
        <v>0</v>
      </c>
      <c r="B33">
        <f t="shared" si="1"/>
        <v>0</v>
      </c>
      <c r="C33" t="s">
        <v>227</v>
      </c>
      <c r="D33">
        <v>0</v>
      </c>
      <c r="E33">
        <v>1347</v>
      </c>
      <c r="F33">
        <v>0</v>
      </c>
      <c r="G33">
        <v>0</v>
      </c>
      <c r="H33">
        <v>0</v>
      </c>
      <c r="I33">
        <v>66</v>
      </c>
      <c r="J33">
        <v>273</v>
      </c>
      <c r="K33">
        <v>0</v>
      </c>
      <c r="L33">
        <v>3653</v>
      </c>
      <c r="M33">
        <v>2</v>
      </c>
      <c r="N33">
        <v>5341</v>
      </c>
      <c r="O33">
        <v>0</v>
      </c>
      <c r="P33">
        <v>1347</v>
      </c>
      <c r="Q33">
        <v>0</v>
      </c>
      <c r="R33">
        <v>0</v>
      </c>
      <c r="S33">
        <v>0</v>
      </c>
      <c r="T33">
        <v>0</v>
      </c>
      <c r="U33">
        <v>3387</v>
      </c>
      <c r="V33">
        <v>260</v>
      </c>
      <c r="W33">
        <v>4994</v>
      </c>
    </row>
    <row r="34" spans="1:23" x14ac:dyDescent="0.35">
      <c r="A34">
        <f t="shared" si="0"/>
        <v>0</v>
      </c>
      <c r="B34">
        <f t="shared" si="1"/>
        <v>0</v>
      </c>
      <c r="C34" t="s">
        <v>228</v>
      </c>
      <c r="D34">
        <v>0</v>
      </c>
      <c r="E34">
        <v>0</v>
      </c>
      <c r="F34">
        <v>0</v>
      </c>
      <c r="G34">
        <v>0</v>
      </c>
      <c r="H34">
        <v>0</v>
      </c>
      <c r="I34">
        <v>256</v>
      </c>
      <c r="J34">
        <v>0</v>
      </c>
      <c r="K34">
        <v>0</v>
      </c>
      <c r="L34">
        <v>0</v>
      </c>
      <c r="M34">
        <v>0</v>
      </c>
      <c r="N34">
        <v>256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</row>
    <row r="35" spans="1:23" x14ac:dyDescent="0.35">
      <c r="A35">
        <f t="shared" si="0"/>
        <v>0</v>
      </c>
      <c r="B35">
        <f t="shared" si="1"/>
        <v>0</v>
      </c>
      <c r="C35" t="s">
        <v>229</v>
      </c>
      <c r="D35">
        <v>4645</v>
      </c>
      <c r="E35">
        <v>0</v>
      </c>
      <c r="F35">
        <v>0</v>
      </c>
      <c r="G35">
        <v>0</v>
      </c>
      <c r="H35">
        <v>0</v>
      </c>
      <c r="I35">
        <v>432</v>
      </c>
      <c r="J35">
        <v>0</v>
      </c>
      <c r="K35">
        <v>0</v>
      </c>
      <c r="L35">
        <v>0</v>
      </c>
      <c r="M35">
        <v>114</v>
      </c>
      <c r="N35">
        <v>5191</v>
      </c>
      <c r="O35">
        <v>5850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5850</v>
      </c>
    </row>
    <row r="36" spans="1:23" x14ac:dyDescent="0.35">
      <c r="A36">
        <f t="shared" si="0"/>
        <v>0</v>
      </c>
      <c r="B36">
        <f t="shared" si="1"/>
        <v>0</v>
      </c>
      <c r="C36" t="s">
        <v>230</v>
      </c>
      <c r="D36">
        <v>1357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96</v>
      </c>
      <c r="N36">
        <v>1453</v>
      </c>
      <c r="O36">
        <v>1670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1670</v>
      </c>
    </row>
    <row r="37" spans="1:23" x14ac:dyDescent="0.35">
      <c r="A37">
        <f t="shared" si="0"/>
        <v>0</v>
      </c>
      <c r="B37">
        <f t="shared" si="1"/>
        <v>0</v>
      </c>
      <c r="C37" t="s">
        <v>231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</row>
    <row r="38" spans="1:23" x14ac:dyDescent="0.35">
      <c r="A38">
        <f t="shared" si="0"/>
        <v>0</v>
      </c>
      <c r="B38">
        <f t="shared" si="1"/>
        <v>0</v>
      </c>
      <c r="C38" t="s">
        <v>232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</row>
    <row r="39" spans="1:23" x14ac:dyDescent="0.35">
      <c r="A39">
        <f t="shared" si="0"/>
        <v>0</v>
      </c>
      <c r="B39">
        <f t="shared" si="1"/>
        <v>0</v>
      </c>
      <c r="C39" t="s">
        <v>233</v>
      </c>
      <c r="D39">
        <v>0</v>
      </c>
      <c r="E39">
        <v>0</v>
      </c>
      <c r="F39">
        <v>0</v>
      </c>
      <c r="G39">
        <v>0</v>
      </c>
      <c r="H39">
        <v>0</v>
      </c>
      <c r="I39">
        <v>107</v>
      </c>
      <c r="J39">
        <v>529</v>
      </c>
      <c r="K39">
        <v>0</v>
      </c>
      <c r="L39">
        <v>0</v>
      </c>
      <c r="M39">
        <v>9</v>
      </c>
      <c r="N39">
        <v>645</v>
      </c>
      <c r="O39">
        <v>0</v>
      </c>
      <c r="P39">
        <v>0</v>
      </c>
      <c r="Q39">
        <v>0</v>
      </c>
      <c r="R39">
        <v>0</v>
      </c>
      <c r="S39">
        <v>150</v>
      </c>
      <c r="T39">
        <v>600</v>
      </c>
      <c r="U39">
        <v>0</v>
      </c>
      <c r="V39">
        <v>0</v>
      </c>
      <c r="W39">
        <v>750</v>
      </c>
    </row>
    <row r="40" spans="1:23" x14ac:dyDescent="0.35">
      <c r="A40">
        <f t="shared" si="0"/>
        <v>0</v>
      </c>
      <c r="B40">
        <f t="shared" si="1"/>
        <v>0</v>
      </c>
      <c r="C40" t="s">
        <v>234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</row>
    <row r="41" spans="1:23" x14ac:dyDescent="0.35">
      <c r="A41">
        <f t="shared" si="0"/>
        <v>0</v>
      </c>
      <c r="B41">
        <f t="shared" si="1"/>
        <v>0</v>
      </c>
      <c r="C41" t="s">
        <v>235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</row>
    <row r="42" spans="1:23" x14ac:dyDescent="0.35">
      <c r="A42">
        <f t="shared" si="0"/>
        <v>0</v>
      </c>
      <c r="B42">
        <f t="shared" si="1"/>
        <v>0</v>
      </c>
      <c r="C42" t="s">
        <v>236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411</v>
      </c>
      <c r="K42">
        <v>0</v>
      </c>
      <c r="L42">
        <v>0</v>
      </c>
      <c r="M42">
        <v>0</v>
      </c>
      <c r="N42">
        <v>411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</row>
    <row r="43" spans="1:23" x14ac:dyDescent="0.35">
      <c r="A43">
        <f t="shared" si="0"/>
        <v>0</v>
      </c>
      <c r="B43">
        <f t="shared" si="1"/>
        <v>0</v>
      </c>
      <c r="C43" t="s">
        <v>237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</row>
    <row r="44" spans="1:23" x14ac:dyDescent="0.35">
      <c r="A44">
        <f t="shared" si="0"/>
        <v>0</v>
      </c>
      <c r="B44">
        <f t="shared" si="1"/>
        <v>0</v>
      </c>
      <c r="C44" t="s">
        <v>238</v>
      </c>
      <c r="D44">
        <v>0</v>
      </c>
      <c r="E44">
        <v>0</v>
      </c>
      <c r="F44">
        <v>0</v>
      </c>
      <c r="G44">
        <v>0</v>
      </c>
      <c r="H44">
        <v>0</v>
      </c>
      <c r="I44">
        <v>777</v>
      </c>
      <c r="J44">
        <v>0</v>
      </c>
      <c r="K44">
        <v>0</v>
      </c>
      <c r="L44">
        <v>0</v>
      </c>
      <c r="M44">
        <v>0</v>
      </c>
      <c r="N44">
        <v>777</v>
      </c>
      <c r="O44">
        <v>0</v>
      </c>
      <c r="P44">
        <v>0</v>
      </c>
      <c r="Q44">
        <v>0</v>
      </c>
      <c r="R44">
        <v>0</v>
      </c>
      <c r="S44">
        <v>2682</v>
      </c>
      <c r="T44">
        <v>0</v>
      </c>
      <c r="U44">
        <v>0</v>
      </c>
      <c r="V44">
        <v>0</v>
      </c>
      <c r="W44">
        <v>2682</v>
      </c>
    </row>
    <row r="45" spans="1:23" x14ac:dyDescent="0.35">
      <c r="A45">
        <f t="shared" si="0"/>
        <v>0</v>
      </c>
      <c r="B45">
        <f t="shared" si="1"/>
        <v>0</v>
      </c>
      <c r="C45" t="s">
        <v>239</v>
      </c>
      <c r="D45">
        <v>0</v>
      </c>
      <c r="E45">
        <v>0</v>
      </c>
      <c r="F45">
        <v>0</v>
      </c>
      <c r="G45">
        <v>0</v>
      </c>
      <c r="H45">
        <v>92</v>
      </c>
      <c r="I45">
        <v>0</v>
      </c>
      <c r="J45">
        <v>0</v>
      </c>
      <c r="K45">
        <v>0</v>
      </c>
      <c r="L45">
        <v>0</v>
      </c>
      <c r="M45">
        <v>0</v>
      </c>
      <c r="N45">
        <v>92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</row>
    <row r="46" spans="1:23" x14ac:dyDescent="0.35">
      <c r="A46">
        <f t="shared" si="0"/>
        <v>0</v>
      </c>
      <c r="B46">
        <f t="shared" si="1"/>
        <v>0</v>
      </c>
      <c r="C46" t="s">
        <v>240</v>
      </c>
      <c r="D46">
        <v>0</v>
      </c>
      <c r="E46">
        <v>0</v>
      </c>
      <c r="F46">
        <v>0</v>
      </c>
      <c r="G46">
        <v>0</v>
      </c>
      <c r="H46">
        <v>0</v>
      </c>
      <c r="I46">
        <v>228</v>
      </c>
      <c r="J46">
        <v>0</v>
      </c>
      <c r="K46">
        <v>0</v>
      </c>
      <c r="L46">
        <v>0</v>
      </c>
      <c r="M46">
        <v>0</v>
      </c>
      <c r="N46">
        <v>228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</row>
    <row r="47" spans="1:23" x14ac:dyDescent="0.35">
      <c r="A47">
        <f t="shared" si="0"/>
        <v>0</v>
      </c>
      <c r="B47">
        <f t="shared" si="1"/>
        <v>0</v>
      </c>
      <c r="C47" t="s">
        <v>241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</row>
    <row r="48" spans="1:23" x14ac:dyDescent="0.35">
      <c r="A48">
        <f t="shared" si="0"/>
        <v>0</v>
      </c>
      <c r="B48">
        <f t="shared" si="1"/>
        <v>0</v>
      </c>
      <c r="C48" t="s">
        <v>242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</row>
    <row r="49" spans="1:23" x14ac:dyDescent="0.35">
      <c r="A49">
        <f t="shared" si="0"/>
        <v>0</v>
      </c>
      <c r="B49">
        <f t="shared" si="1"/>
        <v>0</v>
      </c>
      <c r="C49" t="s">
        <v>243</v>
      </c>
      <c r="D49">
        <v>0</v>
      </c>
      <c r="E49">
        <v>0</v>
      </c>
      <c r="F49">
        <v>0</v>
      </c>
      <c r="G49">
        <v>0</v>
      </c>
      <c r="H49">
        <v>0</v>
      </c>
      <c r="I49">
        <v>12198</v>
      </c>
      <c r="J49">
        <v>0</v>
      </c>
      <c r="K49">
        <v>0</v>
      </c>
      <c r="L49">
        <v>0</v>
      </c>
      <c r="M49">
        <v>0</v>
      </c>
      <c r="N49">
        <v>12198</v>
      </c>
      <c r="O49">
        <v>0</v>
      </c>
      <c r="P49">
        <v>0</v>
      </c>
      <c r="Q49">
        <v>0</v>
      </c>
      <c r="R49">
        <v>0</v>
      </c>
      <c r="S49">
        <v>20626</v>
      </c>
      <c r="T49">
        <v>0</v>
      </c>
      <c r="U49">
        <v>0</v>
      </c>
      <c r="V49">
        <v>0</v>
      </c>
      <c r="W49">
        <v>20626</v>
      </c>
    </row>
    <row r="50" spans="1:23" x14ac:dyDescent="0.35">
      <c r="A50">
        <f t="shared" si="0"/>
        <v>0</v>
      </c>
      <c r="B50">
        <f t="shared" si="1"/>
        <v>0</v>
      </c>
      <c r="C50" t="s">
        <v>244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</row>
    <row r="51" spans="1:23" x14ac:dyDescent="0.35">
      <c r="A51">
        <f t="shared" si="0"/>
        <v>0</v>
      </c>
      <c r="B51">
        <f t="shared" si="1"/>
        <v>0</v>
      </c>
      <c r="C51" t="s">
        <v>245</v>
      </c>
      <c r="D51">
        <v>697</v>
      </c>
      <c r="E51">
        <v>782</v>
      </c>
      <c r="F51">
        <v>2714</v>
      </c>
      <c r="G51">
        <v>0</v>
      </c>
      <c r="H51">
        <v>0</v>
      </c>
      <c r="I51">
        <v>3515</v>
      </c>
      <c r="J51">
        <v>45</v>
      </c>
      <c r="K51">
        <v>0</v>
      </c>
      <c r="L51">
        <v>0</v>
      </c>
      <c r="M51">
        <v>2273</v>
      </c>
      <c r="N51">
        <v>10026</v>
      </c>
      <c r="O51">
        <v>604</v>
      </c>
      <c r="P51">
        <v>6512</v>
      </c>
      <c r="Q51">
        <v>2534</v>
      </c>
      <c r="R51">
        <v>0</v>
      </c>
      <c r="S51">
        <v>10790</v>
      </c>
      <c r="T51">
        <v>145</v>
      </c>
      <c r="U51">
        <v>0</v>
      </c>
      <c r="V51">
        <v>7190</v>
      </c>
      <c r="W51">
        <v>27775</v>
      </c>
    </row>
    <row r="52" spans="1:23" x14ac:dyDescent="0.35">
      <c r="A52">
        <f t="shared" si="0"/>
        <v>0</v>
      </c>
      <c r="B52">
        <f t="shared" si="1"/>
        <v>0</v>
      </c>
      <c r="C52" t="s">
        <v>246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</row>
    <row r="53" spans="1:23" x14ac:dyDescent="0.35">
      <c r="A53">
        <f t="shared" si="0"/>
        <v>0</v>
      </c>
      <c r="B53">
        <f t="shared" si="1"/>
        <v>0</v>
      </c>
      <c r="C53" t="s">
        <v>247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</row>
    <row r="54" spans="1:23" x14ac:dyDescent="0.35">
      <c r="A54">
        <f t="shared" si="0"/>
        <v>0</v>
      </c>
      <c r="B54">
        <f t="shared" si="1"/>
        <v>0</v>
      </c>
      <c r="C54" t="s">
        <v>248</v>
      </c>
      <c r="D54">
        <v>0</v>
      </c>
      <c r="E54">
        <v>0</v>
      </c>
      <c r="F54">
        <v>0</v>
      </c>
      <c r="G54">
        <v>0</v>
      </c>
      <c r="H54">
        <v>18127</v>
      </c>
      <c r="I54">
        <v>0</v>
      </c>
      <c r="J54">
        <v>0</v>
      </c>
      <c r="K54">
        <v>0</v>
      </c>
      <c r="L54">
        <v>0</v>
      </c>
      <c r="M54">
        <v>0</v>
      </c>
      <c r="N54">
        <v>18127</v>
      </c>
      <c r="O54">
        <v>0</v>
      </c>
      <c r="P54">
        <v>0</v>
      </c>
      <c r="Q54">
        <v>1552</v>
      </c>
      <c r="R54">
        <v>19920</v>
      </c>
      <c r="S54">
        <v>2157</v>
      </c>
      <c r="T54">
        <v>0</v>
      </c>
      <c r="U54">
        <v>0</v>
      </c>
      <c r="V54">
        <v>4613</v>
      </c>
      <c r="W54">
        <v>28242</v>
      </c>
    </row>
    <row r="55" spans="1:23" x14ac:dyDescent="0.35">
      <c r="A55">
        <f t="shared" si="0"/>
        <v>0</v>
      </c>
      <c r="B55">
        <f t="shared" si="1"/>
        <v>0</v>
      </c>
      <c r="C55" t="s">
        <v>249</v>
      </c>
      <c r="D55">
        <v>4009</v>
      </c>
      <c r="E55">
        <v>0</v>
      </c>
      <c r="F55">
        <v>0</v>
      </c>
      <c r="G55">
        <v>0</v>
      </c>
      <c r="H55">
        <v>1495</v>
      </c>
      <c r="I55">
        <v>0</v>
      </c>
      <c r="J55">
        <v>1240</v>
      </c>
      <c r="K55">
        <v>0</v>
      </c>
      <c r="L55">
        <v>0</v>
      </c>
      <c r="M55">
        <v>32</v>
      </c>
      <c r="N55">
        <v>6776</v>
      </c>
      <c r="O55">
        <v>7410</v>
      </c>
      <c r="P55">
        <v>0</v>
      </c>
      <c r="Q55">
        <v>0</v>
      </c>
      <c r="R55">
        <v>1609</v>
      </c>
      <c r="S55">
        <v>0</v>
      </c>
      <c r="T55">
        <v>1090</v>
      </c>
      <c r="U55">
        <v>0</v>
      </c>
      <c r="V55">
        <v>0</v>
      </c>
      <c r="W55">
        <v>10109</v>
      </c>
    </row>
    <row r="56" spans="1:23" x14ac:dyDescent="0.35">
      <c r="A56">
        <f t="shared" si="0"/>
        <v>0</v>
      </c>
      <c r="B56">
        <f t="shared" si="1"/>
        <v>0</v>
      </c>
      <c r="C56" t="s">
        <v>250</v>
      </c>
      <c r="D56">
        <v>0</v>
      </c>
      <c r="E56">
        <v>0</v>
      </c>
      <c r="F56">
        <v>0</v>
      </c>
      <c r="G56">
        <v>0</v>
      </c>
      <c r="H56">
        <v>0</v>
      </c>
      <c r="I56">
        <v>6181</v>
      </c>
      <c r="J56">
        <v>0</v>
      </c>
      <c r="K56">
        <v>0</v>
      </c>
      <c r="L56">
        <v>0</v>
      </c>
      <c r="M56">
        <v>1150</v>
      </c>
      <c r="N56">
        <v>7331</v>
      </c>
      <c r="O56">
        <v>0</v>
      </c>
      <c r="P56">
        <v>0</v>
      </c>
      <c r="Q56">
        <v>0</v>
      </c>
      <c r="R56">
        <v>0</v>
      </c>
      <c r="S56">
        <v>10000</v>
      </c>
      <c r="T56">
        <v>0</v>
      </c>
      <c r="U56">
        <v>0</v>
      </c>
      <c r="V56">
        <v>0</v>
      </c>
      <c r="W56">
        <v>10000</v>
      </c>
    </row>
    <row r="57" spans="1:23" x14ac:dyDescent="0.35">
      <c r="A57">
        <f t="shared" si="0"/>
        <v>0</v>
      </c>
      <c r="B57">
        <f t="shared" si="1"/>
        <v>0</v>
      </c>
      <c r="C57" t="s">
        <v>251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</row>
    <row r="58" spans="1:23" x14ac:dyDescent="0.35">
      <c r="A58">
        <f t="shared" si="0"/>
        <v>0</v>
      </c>
      <c r="B58">
        <f t="shared" si="1"/>
        <v>0</v>
      </c>
      <c r="C58" t="s">
        <v>252</v>
      </c>
      <c r="D58">
        <v>0</v>
      </c>
      <c r="E58">
        <v>0</v>
      </c>
      <c r="F58">
        <v>0</v>
      </c>
      <c r="G58">
        <v>0</v>
      </c>
      <c r="H58">
        <v>0</v>
      </c>
      <c r="I58">
        <v>234</v>
      </c>
      <c r="J58">
        <v>1894</v>
      </c>
      <c r="K58">
        <v>0</v>
      </c>
      <c r="L58">
        <v>0</v>
      </c>
      <c r="M58">
        <v>2152</v>
      </c>
      <c r="N58">
        <v>4280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</row>
    <row r="59" spans="1:23" x14ac:dyDescent="0.35">
      <c r="A59">
        <f t="shared" si="0"/>
        <v>0</v>
      </c>
      <c r="B59">
        <f t="shared" si="1"/>
        <v>0</v>
      </c>
      <c r="C59" t="s">
        <v>253</v>
      </c>
      <c r="D59">
        <v>377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377</v>
      </c>
      <c r="O59">
        <v>0</v>
      </c>
      <c r="P59">
        <v>0</v>
      </c>
      <c r="Q59">
        <v>0</v>
      </c>
      <c r="R59">
        <v>0</v>
      </c>
      <c r="S59">
        <v>200</v>
      </c>
      <c r="T59">
        <v>0</v>
      </c>
      <c r="U59">
        <v>0</v>
      </c>
      <c r="V59">
        <v>600</v>
      </c>
      <c r="W59">
        <v>800</v>
      </c>
    </row>
    <row r="60" spans="1:23" x14ac:dyDescent="0.35">
      <c r="A60">
        <f t="shared" si="0"/>
        <v>0</v>
      </c>
      <c r="B60">
        <f t="shared" si="1"/>
        <v>0</v>
      </c>
      <c r="C60" t="s">
        <v>254</v>
      </c>
      <c r="D60">
        <v>0</v>
      </c>
      <c r="E60">
        <v>0</v>
      </c>
      <c r="F60">
        <v>0</v>
      </c>
      <c r="G60">
        <v>0</v>
      </c>
      <c r="H60">
        <v>3678</v>
      </c>
      <c r="I60">
        <v>0</v>
      </c>
      <c r="J60">
        <v>0</v>
      </c>
      <c r="K60">
        <v>0</v>
      </c>
      <c r="L60">
        <v>0</v>
      </c>
      <c r="M60">
        <v>0</v>
      </c>
      <c r="N60">
        <v>3678</v>
      </c>
      <c r="O60">
        <v>0</v>
      </c>
      <c r="P60">
        <v>0</v>
      </c>
      <c r="Q60">
        <v>0</v>
      </c>
      <c r="R60">
        <v>3800</v>
      </c>
      <c r="S60">
        <v>0</v>
      </c>
      <c r="T60">
        <v>0</v>
      </c>
      <c r="U60">
        <v>0</v>
      </c>
      <c r="V60">
        <v>0</v>
      </c>
      <c r="W60">
        <v>3800</v>
      </c>
    </row>
    <row r="61" spans="1:23" x14ac:dyDescent="0.35">
      <c r="A61">
        <f t="shared" si="0"/>
        <v>0</v>
      </c>
      <c r="B61">
        <f t="shared" si="1"/>
        <v>0</v>
      </c>
      <c r="C61" t="s">
        <v>255</v>
      </c>
      <c r="D61">
        <v>0</v>
      </c>
      <c r="E61">
        <v>0</v>
      </c>
      <c r="F61">
        <v>0</v>
      </c>
      <c r="G61">
        <v>0</v>
      </c>
      <c r="H61">
        <v>0</v>
      </c>
      <c r="I61">
        <v>1271</v>
      </c>
      <c r="J61">
        <v>43</v>
      </c>
      <c r="K61">
        <v>15</v>
      </c>
      <c r="L61">
        <v>0</v>
      </c>
      <c r="M61">
        <v>244</v>
      </c>
      <c r="N61">
        <v>1573</v>
      </c>
      <c r="O61">
        <v>0</v>
      </c>
      <c r="P61">
        <v>0</v>
      </c>
      <c r="Q61">
        <v>0</v>
      </c>
      <c r="R61">
        <v>0</v>
      </c>
      <c r="S61">
        <v>2496</v>
      </c>
      <c r="T61">
        <v>253</v>
      </c>
      <c r="U61">
        <v>0</v>
      </c>
      <c r="V61">
        <v>5902</v>
      </c>
      <c r="W61">
        <v>8651</v>
      </c>
    </row>
    <row r="62" spans="1:23" x14ac:dyDescent="0.35">
      <c r="A62">
        <f t="shared" si="0"/>
        <v>0</v>
      </c>
      <c r="B62">
        <f t="shared" si="1"/>
        <v>0</v>
      </c>
      <c r="C62" t="s">
        <v>256</v>
      </c>
      <c r="D62">
        <v>1778</v>
      </c>
      <c r="E62">
        <v>0</v>
      </c>
      <c r="F62">
        <v>0</v>
      </c>
      <c r="G62">
        <v>0</v>
      </c>
      <c r="H62">
        <v>0</v>
      </c>
      <c r="I62">
        <v>2246</v>
      </c>
      <c r="J62">
        <v>0</v>
      </c>
      <c r="K62">
        <v>0</v>
      </c>
      <c r="L62">
        <v>0</v>
      </c>
      <c r="M62">
        <v>1572</v>
      </c>
      <c r="N62">
        <v>5596</v>
      </c>
      <c r="O62">
        <v>0</v>
      </c>
      <c r="P62">
        <v>0</v>
      </c>
      <c r="Q62">
        <v>0</v>
      </c>
      <c r="R62">
        <v>0</v>
      </c>
      <c r="S62">
        <v>5175</v>
      </c>
      <c r="T62">
        <v>0</v>
      </c>
      <c r="U62">
        <v>0</v>
      </c>
      <c r="V62">
        <v>1508</v>
      </c>
      <c r="W62">
        <v>6683</v>
      </c>
    </row>
    <row r="63" spans="1:23" x14ac:dyDescent="0.35">
      <c r="A63">
        <f t="shared" si="0"/>
        <v>0</v>
      </c>
      <c r="B63">
        <f t="shared" si="1"/>
        <v>0</v>
      </c>
      <c r="C63" t="s">
        <v>448</v>
      </c>
      <c r="D63">
        <v>92</v>
      </c>
      <c r="E63">
        <v>0</v>
      </c>
      <c r="F63">
        <v>58</v>
      </c>
      <c r="G63">
        <v>0</v>
      </c>
      <c r="H63">
        <v>0</v>
      </c>
      <c r="I63">
        <v>2368</v>
      </c>
      <c r="J63">
        <v>8923</v>
      </c>
      <c r="K63">
        <v>0</v>
      </c>
      <c r="L63">
        <v>0</v>
      </c>
      <c r="M63">
        <v>7453</v>
      </c>
      <c r="N63">
        <v>18894</v>
      </c>
      <c r="O63">
        <v>0</v>
      </c>
      <c r="P63">
        <v>0</v>
      </c>
      <c r="Q63">
        <v>18000</v>
      </c>
      <c r="R63">
        <v>0</v>
      </c>
      <c r="S63">
        <v>2400</v>
      </c>
      <c r="T63">
        <v>8789</v>
      </c>
      <c r="U63">
        <v>10</v>
      </c>
      <c r="V63">
        <v>8256</v>
      </c>
      <c r="W63">
        <v>37455</v>
      </c>
    </row>
    <row r="64" spans="1:23" x14ac:dyDescent="0.35">
      <c r="A64">
        <f t="shared" si="0"/>
        <v>0</v>
      </c>
      <c r="B64">
        <f t="shared" si="1"/>
        <v>0</v>
      </c>
      <c r="C64" t="s">
        <v>257</v>
      </c>
      <c r="D64">
        <v>0</v>
      </c>
      <c r="E64">
        <v>0</v>
      </c>
      <c r="F64">
        <v>0</v>
      </c>
      <c r="G64">
        <v>0</v>
      </c>
      <c r="H64">
        <v>0</v>
      </c>
      <c r="I64">
        <v>227</v>
      </c>
      <c r="J64">
        <v>0</v>
      </c>
      <c r="K64">
        <v>0</v>
      </c>
      <c r="L64">
        <v>0</v>
      </c>
      <c r="M64">
        <v>0</v>
      </c>
      <c r="N64">
        <v>227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</row>
    <row r="65" spans="1:23" x14ac:dyDescent="0.35">
      <c r="A65">
        <f t="shared" si="0"/>
        <v>0</v>
      </c>
      <c r="B65">
        <f t="shared" si="1"/>
        <v>0</v>
      </c>
      <c r="C65" t="s">
        <v>258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</row>
    <row r="66" spans="1:23" x14ac:dyDescent="0.35">
      <c r="A66">
        <f t="shared" si="0"/>
        <v>0</v>
      </c>
      <c r="B66">
        <f t="shared" si="1"/>
        <v>0</v>
      </c>
      <c r="C66" t="s">
        <v>259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</row>
    <row r="67" spans="1:23" x14ac:dyDescent="0.35">
      <c r="A67">
        <f t="shared" ref="A67:A130" si="2">+N67-SUM(D67:M67)</f>
        <v>0</v>
      </c>
      <c r="B67">
        <f t="shared" ref="B67:B130" si="3">+W67-SUM(O67:V67)</f>
        <v>0</v>
      </c>
      <c r="C67" t="s">
        <v>260</v>
      </c>
      <c r="D67">
        <v>7890</v>
      </c>
      <c r="E67">
        <v>0</v>
      </c>
      <c r="F67">
        <v>0</v>
      </c>
      <c r="G67">
        <v>0</v>
      </c>
      <c r="H67">
        <v>5148</v>
      </c>
      <c r="I67">
        <v>1134</v>
      </c>
      <c r="J67">
        <v>2372</v>
      </c>
      <c r="K67">
        <v>0</v>
      </c>
      <c r="L67">
        <v>1409</v>
      </c>
      <c r="M67">
        <v>7504</v>
      </c>
      <c r="N67">
        <v>25457</v>
      </c>
      <c r="O67">
        <v>6000</v>
      </c>
      <c r="P67">
        <v>0</v>
      </c>
      <c r="Q67">
        <v>0</v>
      </c>
      <c r="R67">
        <v>500</v>
      </c>
      <c r="S67">
        <v>832</v>
      </c>
      <c r="T67">
        <v>1573</v>
      </c>
      <c r="U67">
        <v>1230</v>
      </c>
      <c r="V67">
        <v>7442</v>
      </c>
      <c r="W67">
        <v>17577</v>
      </c>
    </row>
    <row r="68" spans="1:23" x14ac:dyDescent="0.35">
      <c r="A68">
        <f t="shared" si="2"/>
        <v>0</v>
      </c>
      <c r="B68">
        <f t="shared" si="3"/>
        <v>0</v>
      </c>
      <c r="C68" t="s">
        <v>261</v>
      </c>
      <c r="D68">
        <v>920</v>
      </c>
      <c r="E68">
        <v>0</v>
      </c>
      <c r="F68">
        <v>0</v>
      </c>
      <c r="G68">
        <v>0</v>
      </c>
      <c r="H68">
        <v>0</v>
      </c>
      <c r="I68">
        <v>3909</v>
      </c>
      <c r="J68">
        <v>0</v>
      </c>
      <c r="K68">
        <v>0</v>
      </c>
      <c r="L68">
        <v>0</v>
      </c>
      <c r="M68">
        <v>1371</v>
      </c>
      <c r="N68">
        <v>6200</v>
      </c>
      <c r="O68">
        <v>19050</v>
      </c>
      <c r="P68">
        <v>0</v>
      </c>
      <c r="Q68">
        <v>0</v>
      </c>
      <c r="R68">
        <v>0</v>
      </c>
      <c r="S68">
        <v>16200</v>
      </c>
      <c r="T68">
        <v>0</v>
      </c>
      <c r="U68">
        <v>0</v>
      </c>
      <c r="V68">
        <v>0</v>
      </c>
      <c r="W68">
        <v>35250</v>
      </c>
    </row>
    <row r="69" spans="1:23" x14ac:dyDescent="0.35">
      <c r="A69">
        <f t="shared" si="2"/>
        <v>0</v>
      </c>
      <c r="B69">
        <f t="shared" si="3"/>
        <v>0</v>
      </c>
      <c r="C69" t="s">
        <v>262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</row>
    <row r="70" spans="1:23" x14ac:dyDescent="0.35">
      <c r="A70">
        <f t="shared" si="2"/>
        <v>0</v>
      </c>
      <c r="B70">
        <f t="shared" si="3"/>
        <v>0</v>
      </c>
      <c r="C70" t="s">
        <v>263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4856</v>
      </c>
      <c r="N70">
        <v>4856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5556</v>
      </c>
      <c r="W70">
        <v>5556</v>
      </c>
    </row>
    <row r="71" spans="1:23" x14ac:dyDescent="0.35">
      <c r="A71">
        <f t="shared" si="2"/>
        <v>0</v>
      </c>
      <c r="B71">
        <f t="shared" si="3"/>
        <v>0</v>
      </c>
      <c r="C71" t="s">
        <v>264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</row>
    <row r="72" spans="1:23" x14ac:dyDescent="0.35">
      <c r="A72">
        <f t="shared" si="2"/>
        <v>0</v>
      </c>
      <c r="B72">
        <f t="shared" si="3"/>
        <v>0</v>
      </c>
      <c r="C72" t="s">
        <v>265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</row>
    <row r="73" spans="1:23" x14ac:dyDescent="0.35">
      <c r="A73">
        <f t="shared" si="2"/>
        <v>0</v>
      </c>
      <c r="B73">
        <f t="shared" si="3"/>
        <v>0</v>
      </c>
      <c r="C73" t="s">
        <v>266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527</v>
      </c>
      <c r="L73">
        <v>300</v>
      </c>
      <c r="M73">
        <v>9</v>
      </c>
      <c r="N73">
        <v>836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300</v>
      </c>
      <c r="V73">
        <v>527</v>
      </c>
      <c r="W73">
        <v>827</v>
      </c>
    </row>
    <row r="74" spans="1:23" x14ac:dyDescent="0.35">
      <c r="A74">
        <f t="shared" si="2"/>
        <v>0</v>
      </c>
      <c r="B74">
        <f t="shared" si="3"/>
        <v>0</v>
      </c>
      <c r="C74" t="s">
        <v>267</v>
      </c>
      <c r="D74">
        <v>0</v>
      </c>
      <c r="E74">
        <v>0</v>
      </c>
      <c r="F74">
        <v>0</v>
      </c>
      <c r="G74">
        <v>0</v>
      </c>
      <c r="H74">
        <v>0</v>
      </c>
      <c r="I74">
        <v>3735</v>
      </c>
      <c r="J74">
        <v>0</v>
      </c>
      <c r="K74">
        <v>0</v>
      </c>
      <c r="L74">
        <v>0</v>
      </c>
      <c r="M74">
        <v>0</v>
      </c>
      <c r="N74">
        <v>3735</v>
      </c>
      <c r="O74">
        <v>0</v>
      </c>
      <c r="P74">
        <v>0</v>
      </c>
      <c r="Q74">
        <v>0</v>
      </c>
      <c r="R74">
        <v>0</v>
      </c>
      <c r="S74">
        <v>6411</v>
      </c>
      <c r="T74">
        <v>0</v>
      </c>
      <c r="U74">
        <v>0</v>
      </c>
      <c r="V74">
        <v>0</v>
      </c>
      <c r="W74">
        <v>6411</v>
      </c>
    </row>
    <row r="75" spans="1:23" x14ac:dyDescent="0.35">
      <c r="A75">
        <f t="shared" si="2"/>
        <v>0</v>
      </c>
      <c r="B75">
        <f t="shared" si="3"/>
        <v>0</v>
      </c>
      <c r="C75" t="s">
        <v>268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</row>
    <row r="76" spans="1:23" x14ac:dyDescent="0.35">
      <c r="A76">
        <f t="shared" si="2"/>
        <v>0</v>
      </c>
      <c r="B76">
        <f t="shared" si="3"/>
        <v>0</v>
      </c>
      <c r="C76" t="s">
        <v>269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</row>
    <row r="77" spans="1:23" x14ac:dyDescent="0.35">
      <c r="A77">
        <f t="shared" si="2"/>
        <v>0</v>
      </c>
      <c r="B77">
        <f t="shared" si="3"/>
        <v>0</v>
      </c>
      <c r="C77" t="s">
        <v>270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</row>
    <row r="78" spans="1:23" x14ac:dyDescent="0.35">
      <c r="A78">
        <f t="shared" si="2"/>
        <v>0</v>
      </c>
      <c r="B78">
        <f t="shared" si="3"/>
        <v>0</v>
      </c>
      <c r="C78" t="s">
        <v>271</v>
      </c>
      <c r="D78">
        <v>210</v>
      </c>
      <c r="E78">
        <v>3909</v>
      </c>
      <c r="F78">
        <v>1805</v>
      </c>
      <c r="G78">
        <v>0</v>
      </c>
      <c r="H78">
        <v>0</v>
      </c>
      <c r="I78">
        <v>1017</v>
      </c>
      <c r="J78">
        <v>647</v>
      </c>
      <c r="K78">
        <v>0</v>
      </c>
      <c r="L78">
        <v>123</v>
      </c>
      <c r="M78">
        <v>1005</v>
      </c>
      <c r="N78">
        <v>8716</v>
      </c>
      <c r="O78">
        <v>210</v>
      </c>
      <c r="P78">
        <v>3708</v>
      </c>
      <c r="Q78">
        <v>6764</v>
      </c>
      <c r="R78">
        <v>0</v>
      </c>
      <c r="S78">
        <v>2841</v>
      </c>
      <c r="T78">
        <v>602</v>
      </c>
      <c r="U78">
        <v>0</v>
      </c>
      <c r="V78">
        <v>1092</v>
      </c>
      <c r="W78">
        <v>15217</v>
      </c>
    </row>
    <row r="79" spans="1:23" x14ac:dyDescent="0.35">
      <c r="A79">
        <f t="shared" si="2"/>
        <v>0</v>
      </c>
      <c r="B79">
        <f t="shared" si="3"/>
        <v>0</v>
      </c>
      <c r="C79" t="s">
        <v>272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1250</v>
      </c>
      <c r="M79">
        <v>0</v>
      </c>
      <c r="N79">
        <v>1250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</row>
    <row r="80" spans="1:23" x14ac:dyDescent="0.35">
      <c r="A80">
        <f t="shared" si="2"/>
        <v>0</v>
      </c>
      <c r="B80">
        <f t="shared" si="3"/>
        <v>0</v>
      </c>
      <c r="C80" t="s">
        <v>273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129</v>
      </c>
      <c r="K80">
        <v>0</v>
      </c>
      <c r="L80">
        <v>338</v>
      </c>
      <c r="M80">
        <v>0</v>
      </c>
      <c r="N80">
        <v>467</v>
      </c>
      <c r="O80">
        <v>0</v>
      </c>
      <c r="P80">
        <v>0</v>
      </c>
      <c r="Q80">
        <v>0</v>
      </c>
      <c r="R80">
        <v>0</v>
      </c>
      <c r="S80">
        <v>0</v>
      </c>
      <c r="T80">
        <v>154</v>
      </c>
      <c r="U80">
        <v>0</v>
      </c>
      <c r="V80">
        <v>0</v>
      </c>
      <c r="W80">
        <v>154</v>
      </c>
    </row>
    <row r="81" spans="1:23" x14ac:dyDescent="0.35">
      <c r="A81">
        <f t="shared" si="2"/>
        <v>0</v>
      </c>
      <c r="B81">
        <f t="shared" si="3"/>
        <v>0</v>
      </c>
      <c r="C81" t="s">
        <v>274</v>
      </c>
      <c r="D81">
        <v>251</v>
      </c>
      <c r="E81">
        <v>0</v>
      </c>
      <c r="F81">
        <v>0</v>
      </c>
      <c r="G81">
        <v>0</v>
      </c>
      <c r="H81">
        <v>0</v>
      </c>
      <c r="I81">
        <v>276</v>
      </c>
      <c r="J81">
        <v>0</v>
      </c>
      <c r="K81">
        <v>0</v>
      </c>
      <c r="L81">
        <v>213</v>
      </c>
      <c r="M81">
        <v>186</v>
      </c>
      <c r="N81">
        <v>926</v>
      </c>
      <c r="O81">
        <v>0</v>
      </c>
      <c r="P81">
        <v>0</v>
      </c>
      <c r="Q81">
        <v>0</v>
      </c>
      <c r="R81">
        <v>0</v>
      </c>
      <c r="S81">
        <v>2470</v>
      </c>
      <c r="T81">
        <v>335</v>
      </c>
      <c r="U81">
        <v>870</v>
      </c>
      <c r="V81">
        <v>419</v>
      </c>
      <c r="W81">
        <v>4094</v>
      </c>
    </row>
    <row r="82" spans="1:23" x14ac:dyDescent="0.35">
      <c r="A82">
        <f t="shared" si="2"/>
        <v>0</v>
      </c>
      <c r="B82">
        <f t="shared" si="3"/>
        <v>0</v>
      </c>
      <c r="C82" t="s">
        <v>275</v>
      </c>
      <c r="D82">
        <v>750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750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</row>
    <row r="83" spans="1:23" x14ac:dyDescent="0.35">
      <c r="A83">
        <f t="shared" si="2"/>
        <v>0</v>
      </c>
      <c r="B83">
        <f t="shared" si="3"/>
        <v>0</v>
      </c>
      <c r="C83" t="s">
        <v>276</v>
      </c>
      <c r="D83">
        <v>8276</v>
      </c>
      <c r="E83">
        <v>0</v>
      </c>
      <c r="F83">
        <v>0</v>
      </c>
      <c r="G83">
        <v>0</v>
      </c>
      <c r="H83">
        <v>0</v>
      </c>
      <c r="I83">
        <v>156</v>
      </c>
      <c r="J83">
        <v>1131</v>
      </c>
      <c r="K83">
        <v>0</v>
      </c>
      <c r="L83">
        <v>0</v>
      </c>
      <c r="M83">
        <v>0</v>
      </c>
      <c r="N83">
        <v>9563</v>
      </c>
      <c r="O83">
        <v>9113</v>
      </c>
      <c r="P83">
        <v>0</v>
      </c>
      <c r="Q83">
        <v>0</v>
      </c>
      <c r="R83">
        <v>0</v>
      </c>
      <c r="S83">
        <v>1850</v>
      </c>
      <c r="T83">
        <v>0</v>
      </c>
      <c r="U83">
        <v>0</v>
      </c>
      <c r="V83">
        <v>0</v>
      </c>
      <c r="W83">
        <v>10963</v>
      </c>
    </row>
    <row r="84" spans="1:23" x14ac:dyDescent="0.35">
      <c r="A84">
        <f t="shared" si="2"/>
        <v>0</v>
      </c>
      <c r="B84">
        <f t="shared" si="3"/>
        <v>0</v>
      </c>
      <c r="C84" t="s">
        <v>277</v>
      </c>
      <c r="D84">
        <v>11</v>
      </c>
      <c r="E84">
        <v>0</v>
      </c>
      <c r="F84">
        <v>0</v>
      </c>
      <c r="G84">
        <v>0</v>
      </c>
      <c r="H84">
        <v>0</v>
      </c>
      <c r="I84">
        <v>0</v>
      </c>
      <c r="J84">
        <v>210</v>
      </c>
      <c r="K84">
        <v>0</v>
      </c>
      <c r="L84">
        <v>0</v>
      </c>
      <c r="M84">
        <v>2925</v>
      </c>
      <c r="N84">
        <v>3146</v>
      </c>
      <c r="O84">
        <v>1000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2925</v>
      </c>
      <c r="W84">
        <v>3925</v>
      </c>
    </row>
    <row r="85" spans="1:23" x14ac:dyDescent="0.35">
      <c r="A85">
        <f t="shared" si="2"/>
        <v>0</v>
      </c>
      <c r="B85">
        <f t="shared" si="3"/>
        <v>0</v>
      </c>
      <c r="C85" t="s">
        <v>278</v>
      </c>
      <c r="D85">
        <v>6390</v>
      </c>
      <c r="E85">
        <v>0</v>
      </c>
      <c r="F85">
        <v>0</v>
      </c>
      <c r="G85">
        <v>0</v>
      </c>
      <c r="H85">
        <v>0</v>
      </c>
      <c r="I85">
        <v>401</v>
      </c>
      <c r="J85">
        <v>742</v>
      </c>
      <c r="K85">
        <v>0</v>
      </c>
      <c r="L85">
        <v>0</v>
      </c>
      <c r="M85">
        <v>0</v>
      </c>
      <c r="N85">
        <v>7533</v>
      </c>
      <c r="O85">
        <v>9878</v>
      </c>
      <c r="P85">
        <v>0</v>
      </c>
      <c r="Q85">
        <v>0</v>
      </c>
      <c r="R85">
        <v>0</v>
      </c>
      <c r="S85">
        <v>0</v>
      </c>
      <c r="T85">
        <v>800</v>
      </c>
      <c r="U85">
        <v>0</v>
      </c>
      <c r="V85">
        <v>0</v>
      </c>
      <c r="W85">
        <v>10678</v>
      </c>
    </row>
    <row r="86" spans="1:23" x14ac:dyDescent="0.35">
      <c r="A86">
        <f t="shared" si="2"/>
        <v>0</v>
      </c>
      <c r="B86">
        <f t="shared" si="3"/>
        <v>0</v>
      </c>
      <c r="C86" t="s">
        <v>279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</row>
    <row r="87" spans="1:23" x14ac:dyDescent="0.35">
      <c r="A87">
        <f t="shared" si="2"/>
        <v>0</v>
      </c>
      <c r="B87">
        <f t="shared" si="3"/>
        <v>0</v>
      </c>
      <c r="C87" t="s">
        <v>280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</row>
    <row r="88" spans="1:23" x14ac:dyDescent="0.35">
      <c r="A88">
        <f t="shared" si="2"/>
        <v>0</v>
      </c>
      <c r="B88">
        <f t="shared" si="3"/>
        <v>0</v>
      </c>
      <c r="C88" t="s">
        <v>281</v>
      </c>
      <c r="D88">
        <v>5994</v>
      </c>
      <c r="E88">
        <v>0</v>
      </c>
      <c r="F88">
        <v>0</v>
      </c>
      <c r="G88">
        <v>0</v>
      </c>
      <c r="H88">
        <v>0</v>
      </c>
      <c r="I88">
        <v>15846</v>
      </c>
      <c r="J88">
        <v>235</v>
      </c>
      <c r="K88">
        <v>0</v>
      </c>
      <c r="L88">
        <v>0</v>
      </c>
      <c r="M88">
        <v>1650</v>
      </c>
      <c r="N88">
        <v>23725</v>
      </c>
      <c r="O88">
        <v>3988</v>
      </c>
      <c r="P88">
        <v>0</v>
      </c>
      <c r="Q88">
        <v>0</v>
      </c>
      <c r="R88">
        <v>0</v>
      </c>
      <c r="S88">
        <v>3907</v>
      </c>
      <c r="T88">
        <v>0</v>
      </c>
      <c r="U88">
        <v>0</v>
      </c>
      <c r="V88">
        <v>0</v>
      </c>
      <c r="W88">
        <v>7895</v>
      </c>
    </row>
    <row r="89" spans="1:23" x14ac:dyDescent="0.35">
      <c r="A89">
        <f t="shared" si="2"/>
        <v>0</v>
      </c>
      <c r="B89">
        <f t="shared" si="3"/>
        <v>0</v>
      </c>
      <c r="C89" t="s">
        <v>282</v>
      </c>
      <c r="D89">
        <v>0</v>
      </c>
      <c r="E89">
        <v>0</v>
      </c>
      <c r="F89">
        <v>0</v>
      </c>
      <c r="G89">
        <v>0</v>
      </c>
      <c r="H89">
        <v>0</v>
      </c>
      <c r="I89">
        <v>98</v>
      </c>
      <c r="J89">
        <v>1013</v>
      </c>
      <c r="K89">
        <v>0</v>
      </c>
      <c r="L89">
        <v>531</v>
      </c>
      <c r="M89">
        <v>1004</v>
      </c>
      <c r="N89">
        <v>2646</v>
      </c>
      <c r="O89">
        <v>0</v>
      </c>
      <c r="P89">
        <v>0</v>
      </c>
      <c r="Q89">
        <v>0</v>
      </c>
      <c r="R89">
        <v>0</v>
      </c>
      <c r="S89">
        <v>230</v>
      </c>
      <c r="T89">
        <v>200</v>
      </c>
      <c r="U89">
        <v>900</v>
      </c>
      <c r="V89">
        <v>0</v>
      </c>
      <c r="W89">
        <v>1330</v>
      </c>
    </row>
    <row r="90" spans="1:23" x14ac:dyDescent="0.35">
      <c r="A90">
        <f t="shared" si="2"/>
        <v>0</v>
      </c>
      <c r="B90">
        <f t="shared" si="3"/>
        <v>0</v>
      </c>
      <c r="C90" t="s">
        <v>283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</row>
    <row r="91" spans="1:23" x14ac:dyDescent="0.35">
      <c r="A91">
        <f t="shared" si="2"/>
        <v>0</v>
      </c>
      <c r="B91">
        <f t="shared" si="3"/>
        <v>0</v>
      </c>
      <c r="C91" t="s">
        <v>284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</row>
    <row r="92" spans="1:23" x14ac:dyDescent="0.35">
      <c r="A92">
        <f t="shared" si="2"/>
        <v>0</v>
      </c>
      <c r="B92">
        <f t="shared" si="3"/>
        <v>0</v>
      </c>
      <c r="C92" t="s">
        <v>285</v>
      </c>
      <c r="D92">
        <v>7988</v>
      </c>
      <c r="E92">
        <v>0</v>
      </c>
      <c r="F92">
        <v>0</v>
      </c>
      <c r="G92">
        <v>0</v>
      </c>
      <c r="H92">
        <v>0</v>
      </c>
      <c r="I92">
        <v>0</v>
      </c>
      <c r="J92">
        <v>54</v>
      </c>
      <c r="K92">
        <v>0</v>
      </c>
      <c r="L92">
        <v>59</v>
      </c>
      <c r="M92">
        <v>0</v>
      </c>
      <c r="N92">
        <v>8101</v>
      </c>
      <c r="O92">
        <v>12879</v>
      </c>
      <c r="P92">
        <v>0</v>
      </c>
      <c r="Q92">
        <v>0</v>
      </c>
      <c r="R92">
        <v>0</v>
      </c>
      <c r="S92">
        <v>0</v>
      </c>
      <c r="T92">
        <v>2152</v>
      </c>
      <c r="U92">
        <v>1642</v>
      </c>
      <c r="V92">
        <v>0</v>
      </c>
      <c r="W92">
        <v>16673</v>
      </c>
    </row>
    <row r="93" spans="1:23" x14ac:dyDescent="0.35">
      <c r="A93">
        <f t="shared" si="2"/>
        <v>0</v>
      </c>
      <c r="B93">
        <f t="shared" si="3"/>
        <v>0</v>
      </c>
      <c r="C93" t="s">
        <v>286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6033</v>
      </c>
      <c r="K93">
        <v>0</v>
      </c>
      <c r="L93">
        <v>0</v>
      </c>
      <c r="M93">
        <v>0</v>
      </c>
      <c r="N93">
        <v>6033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</row>
    <row r="94" spans="1:23" x14ac:dyDescent="0.35">
      <c r="A94">
        <f t="shared" si="2"/>
        <v>0</v>
      </c>
      <c r="B94">
        <f t="shared" si="3"/>
        <v>0</v>
      </c>
      <c r="C94" t="s">
        <v>287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</row>
    <row r="95" spans="1:23" x14ac:dyDescent="0.35">
      <c r="A95">
        <f t="shared" si="2"/>
        <v>0</v>
      </c>
      <c r="B95">
        <f t="shared" si="3"/>
        <v>0</v>
      </c>
      <c r="C95" t="s">
        <v>288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</row>
    <row r="96" spans="1:23" x14ac:dyDescent="0.35">
      <c r="A96">
        <f t="shared" si="2"/>
        <v>0</v>
      </c>
      <c r="B96">
        <f t="shared" si="3"/>
        <v>0</v>
      </c>
      <c r="C96" t="s">
        <v>289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145</v>
      </c>
      <c r="K96">
        <v>0</v>
      </c>
      <c r="L96">
        <v>0</v>
      </c>
      <c r="M96">
        <v>551</v>
      </c>
      <c r="N96">
        <v>696</v>
      </c>
      <c r="O96">
        <v>0</v>
      </c>
      <c r="P96">
        <v>0</v>
      </c>
      <c r="Q96">
        <v>0</v>
      </c>
      <c r="R96">
        <v>0</v>
      </c>
      <c r="S96">
        <v>0</v>
      </c>
      <c r="T96">
        <v>6760</v>
      </c>
      <c r="U96">
        <v>0</v>
      </c>
      <c r="V96">
        <v>9900</v>
      </c>
      <c r="W96">
        <v>16660</v>
      </c>
    </row>
    <row r="97" spans="1:23" x14ac:dyDescent="0.35">
      <c r="A97">
        <f t="shared" si="2"/>
        <v>0</v>
      </c>
      <c r="B97">
        <f t="shared" si="3"/>
        <v>0</v>
      </c>
      <c r="C97" t="s">
        <v>290</v>
      </c>
      <c r="D97">
        <v>7496</v>
      </c>
      <c r="E97">
        <v>5503</v>
      </c>
      <c r="F97">
        <v>0</v>
      </c>
      <c r="G97">
        <v>74</v>
      </c>
      <c r="H97">
        <v>0</v>
      </c>
      <c r="I97">
        <v>0</v>
      </c>
      <c r="J97">
        <v>1877</v>
      </c>
      <c r="K97">
        <v>0</v>
      </c>
      <c r="L97">
        <v>875</v>
      </c>
      <c r="M97">
        <v>12154</v>
      </c>
      <c r="N97">
        <v>27979</v>
      </c>
      <c r="O97">
        <v>6997</v>
      </c>
      <c r="P97">
        <v>0</v>
      </c>
      <c r="Q97">
        <v>0</v>
      </c>
      <c r="R97">
        <v>0</v>
      </c>
      <c r="S97">
        <v>0</v>
      </c>
      <c r="T97">
        <v>32</v>
      </c>
      <c r="U97">
        <v>875</v>
      </c>
      <c r="V97">
        <v>12275</v>
      </c>
      <c r="W97">
        <v>20179</v>
      </c>
    </row>
    <row r="98" spans="1:23" x14ac:dyDescent="0.35">
      <c r="A98">
        <f t="shared" si="2"/>
        <v>0</v>
      </c>
      <c r="B98">
        <f t="shared" si="3"/>
        <v>0</v>
      </c>
      <c r="C98" t="s">
        <v>291</v>
      </c>
      <c r="D98">
        <v>0</v>
      </c>
      <c r="E98">
        <v>0</v>
      </c>
      <c r="F98">
        <v>0</v>
      </c>
      <c r="G98">
        <v>0</v>
      </c>
      <c r="H98">
        <v>0</v>
      </c>
      <c r="I98">
        <v>69</v>
      </c>
      <c r="J98">
        <v>0</v>
      </c>
      <c r="K98">
        <v>0</v>
      </c>
      <c r="L98">
        <v>0</v>
      </c>
      <c r="M98">
        <v>608</v>
      </c>
      <c r="N98">
        <v>677</v>
      </c>
      <c r="O98">
        <v>0</v>
      </c>
      <c r="P98">
        <v>0</v>
      </c>
      <c r="Q98">
        <v>46</v>
      </c>
      <c r="R98">
        <v>0</v>
      </c>
      <c r="S98">
        <v>0</v>
      </c>
      <c r="T98">
        <v>0</v>
      </c>
      <c r="U98">
        <v>142</v>
      </c>
      <c r="V98">
        <v>3393</v>
      </c>
      <c r="W98">
        <v>3581</v>
      </c>
    </row>
    <row r="99" spans="1:23" x14ac:dyDescent="0.35">
      <c r="A99">
        <f t="shared" si="2"/>
        <v>0</v>
      </c>
      <c r="B99">
        <f t="shared" si="3"/>
        <v>0</v>
      </c>
      <c r="C99" t="s">
        <v>292</v>
      </c>
      <c r="D99">
        <v>1656</v>
      </c>
      <c r="E99">
        <v>0</v>
      </c>
      <c r="F99">
        <v>0</v>
      </c>
      <c r="G99">
        <v>0</v>
      </c>
      <c r="H99">
        <v>0</v>
      </c>
      <c r="I99">
        <v>5</v>
      </c>
      <c r="J99">
        <v>2467</v>
      </c>
      <c r="K99">
        <v>0</v>
      </c>
      <c r="L99">
        <v>0</v>
      </c>
      <c r="M99">
        <v>0</v>
      </c>
      <c r="N99">
        <v>4128</v>
      </c>
      <c r="O99">
        <v>1870</v>
      </c>
      <c r="P99">
        <v>0</v>
      </c>
      <c r="Q99">
        <v>0</v>
      </c>
      <c r="R99">
        <v>0</v>
      </c>
      <c r="S99">
        <v>0</v>
      </c>
      <c r="T99">
        <v>2500</v>
      </c>
      <c r="U99">
        <v>0</v>
      </c>
      <c r="V99">
        <v>0</v>
      </c>
      <c r="W99">
        <v>4370</v>
      </c>
    </row>
    <row r="100" spans="1:23" x14ac:dyDescent="0.35">
      <c r="A100">
        <f t="shared" si="2"/>
        <v>0</v>
      </c>
      <c r="B100">
        <f t="shared" si="3"/>
        <v>0</v>
      </c>
      <c r="C100" t="s">
        <v>293</v>
      </c>
      <c r="D100">
        <v>0</v>
      </c>
      <c r="E100">
        <v>47</v>
      </c>
      <c r="F100">
        <v>0</v>
      </c>
      <c r="G100">
        <v>10</v>
      </c>
      <c r="H100">
        <v>0</v>
      </c>
      <c r="I100">
        <v>5447</v>
      </c>
      <c r="J100">
        <v>0</v>
      </c>
      <c r="K100">
        <v>0</v>
      </c>
      <c r="L100">
        <v>0</v>
      </c>
      <c r="M100">
        <v>3131</v>
      </c>
      <c r="N100">
        <v>8635</v>
      </c>
      <c r="O100">
        <v>0</v>
      </c>
      <c r="P100">
        <v>0</v>
      </c>
      <c r="Q100">
        <v>0</v>
      </c>
      <c r="R100">
        <v>0</v>
      </c>
      <c r="S100">
        <v>6650</v>
      </c>
      <c r="T100">
        <v>0</v>
      </c>
      <c r="U100">
        <v>0</v>
      </c>
      <c r="V100">
        <v>0</v>
      </c>
      <c r="W100">
        <v>6650</v>
      </c>
    </row>
    <row r="101" spans="1:23" x14ac:dyDescent="0.35">
      <c r="A101">
        <f t="shared" si="2"/>
        <v>0</v>
      </c>
      <c r="B101">
        <f t="shared" si="3"/>
        <v>0</v>
      </c>
      <c r="C101" t="s">
        <v>294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317</v>
      </c>
      <c r="J101">
        <v>2126</v>
      </c>
      <c r="K101">
        <v>0</v>
      </c>
      <c r="L101">
        <v>0</v>
      </c>
      <c r="M101">
        <v>0</v>
      </c>
      <c r="N101">
        <v>2443</v>
      </c>
      <c r="O101">
        <v>0</v>
      </c>
      <c r="P101">
        <v>0</v>
      </c>
      <c r="Q101">
        <v>0</v>
      </c>
      <c r="R101">
        <v>0</v>
      </c>
      <c r="S101">
        <v>700</v>
      </c>
      <c r="T101">
        <v>2850</v>
      </c>
      <c r="U101">
        <v>0</v>
      </c>
      <c r="V101">
        <v>0</v>
      </c>
      <c r="W101">
        <v>3550</v>
      </c>
    </row>
    <row r="102" spans="1:23" x14ac:dyDescent="0.35">
      <c r="A102">
        <f t="shared" si="2"/>
        <v>0</v>
      </c>
      <c r="B102">
        <f t="shared" si="3"/>
        <v>0</v>
      </c>
      <c r="C102" t="s">
        <v>295</v>
      </c>
      <c r="D102">
        <v>6190</v>
      </c>
      <c r="E102">
        <v>0</v>
      </c>
      <c r="F102">
        <v>0</v>
      </c>
      <c r="G102">
        <v>1500</v>
      </c>
      <c r="H102">
        <v>0</v>
      </c>
      <c r="I102">
        <v>1187</v>
      </c>
      <c r="J102">
        <v>70</v>
      </c>
      <c r="K102">
        <v>0</v>
      </c>
      <c r="L102">
        <v>0</v>
      </c>
      <c r="M102">
        <v>3889</v>
      </c>
      <c r="N102">
        <v>12836</v>
      </c>
      <c r="O102">
        <v>5600</v>
      </c>
      <c r="P102">
        <v>0</v>
      </c>
      <c r="Q102">
        <v>0</v>
      </c>
      <c r="R102">
        <v>0</v>
      </c>
      <c r="S102">
        <v>2584</v>
      </c>
      <c r="T102">
        <v>250</v>
      </c>
      <c r="U102">
        <v>0</v>
      </c>
      <c r="V102">
        <v>6780</v>
      </c>
      <c r="W102">
        <v>15214</v>
      </c>
    </row>
    <row r="103" spans="1:23" x14ac:dyDescent="0.35">
      <c r="A103">
        <f t="shared" si="2"/>
        <v>0</v>
      </c>
      <c r="B103">
        <f t="shared" si="3"/>
        <v>0</v>
      </c>
      <c r="C103" t="s">
        <v>296</v>
      </c>
      <c r="D103">
        <v>2955</v>
      </c>
      <c r="E103">
        <v>0</v>
      </c>
      <c r="F103">
        <v>0</v>
      </c>
      <c r="G103">
        <v>0</v>
      </c>
      <c r="H103">
        <v>0</v>
      </c>
      <c r="I103">
        <v>214</v>
      </c>
      <c r="J103">
        <v>6480</v>
      </c>
      <c r="K103">
        <v>0</v>
      </c>
      <c r="L103">
        <v>0</v>
      </c>
      <c r="M103">
        <v>2338</v>
      </c>
      <c r="N103">
        <v>11987</v>
      </c>
      <c r="O103">
        <v>1350</v>
      </c>
      <c r="P103">
        <v>0</v>
      </c>
      <c r="Q103">
        <v>0</v>
      </c>
      <c r="R103">
        <v>0</v>
      </c>
      <c r="S103">
        <v>260</v>
      </c>
      <c r="T103">
        <v>8650</v>
      </c>
      <c r="U103">
        <v>0</v>
      </c>
      <c r="V103">
        <v>0</v>
      </c>
      <c r="W103">
        <v>10260</v>
      </c>
    </row>
    <row r="104" spans="1:23" x14ac:dyDescent="0.35">
      <c r="A104">
        <f t="shared" si="2"/>
        <v>0</v>
      </c>
      <c r="B104">
        <f t="shared" si="3"/>
        <v>0</v>
      </c>
      <c r="C104" t="s">
        <v>297</v>
      </c>
      <c r="D104">
        <v>9068</v>
      </c>
      <c r="E104">
        <v>1</v>
      </c>
      <c r="F104">
        <v>0</v>
      </c>
      <c r="G104">
        <v>99</v>
      </c>
      <c r="H104">
        <v>0</v>
      </c>
      <c r="I104">
        <v>1155</v>
      </c>
      <c r="J104">
        <v>1535</v>
      </c>
      <c r="K104">
        <v>0</v>
      </c>
      <c r="L104">
        <v>0</v>
      </c>
      <c r="M104">
        <v>4305</v>
      </c>
      <c r="N104">
        <v>16163</v>
      </c>
      <c r="O104">
        <v>9050</v>
      </c>
      <c r="P104">
        <v>0</v>
      </c>
      <c r="Q104">
        <v>0</v>
      </c>
      <c r="R104">
        <v>0</v>
      </c>
      <c r="S104">
        <v>0</v>
      </c>
      <c r="T104">
        <v>542</v>
      </c>
      <c r="U104">
        <v>0</v>
      </c>
      <c r="V104">
        <v>5000</v>
      </c>
      <c r="W104">
        <v>14592</v>
      </c>
    </row>
    <row r="105" spans="1:23" x14ac:dyDescent="0.35">
      <c r="A105">
        <f t="shared" si="2"/>
        <v>0</v>
      </c>
      <c r="B105">
        <f t="shared" si="3"/>
        <v>0</v>
      </c>
      <c r="C105" t="s">
        <v>298</v>
      </c>
      <c r="D105">
        <v>4444</v>
      </c>
      <c r="E105">
        <v>61</v>
      </c>
      <c r="F105">
        <v>0</v>
      </c>
      <c r="G105">
        <v>0</v>
      </c>
      <c r="H105">
        <v>0</v>
      </c>
      <c r="I105">
        <v>1490</v>
      </c>
      <c r="J105">
        <v>6555</v>
      </c>
      <c r="K105">
        <v>0</v>
      </c>
      <c r="L105">
        <v>0</v>
      </c>
      <c r="M105">
        <v>6749</v>
      </c>
      <c r="N105">
        <v>19299</v>
      </c>
      <c r="O105">
        <v>6120</v>
      </c>
      <c r="P105">
        <v>0</v>
      </c>
      <c r="Q105">
        <v>0</v>
      </c>
      <c r="R105">
        <v>0</v>
      </c>
      <c r="S105">
        <v>1490</v>
      </c>
      <c r="T105">
        <v>6555</v>
      </c>
      <c r="U105">
        <v>0</v>
      </c>
      <c r="V105">
        <v>6749</v>
      </c>
      <c r="W105">
        <v>20914</v>
      </c>
    </row>
    <row r="106" spans="1:23" x14ac:dyDescent="0.35">
      <c r="A106">
        <f t="shared" si="2"/>
        <v>0</v>
      </c>
      <c r="B106">
        <f t="shared" si="3"/>
        <v>0</v>
      </c>
      <c r="C106" t="s">
        <v>299</v>
      </c>
      <c r="D106">
        <v>8081</v>
      </c>
      <c r="E106">
        <v>0</v>
      </c>
      <c r="F106">
        <v>0</v>
      </c>
      <c r="G106">
        <v>0</v>
      </c>
      <c r="H106">
        <v>0</v>
      </c>
      <c r="I106">
        <v>1159</v>
      </c>
      <c r="J106">
        <v>0</v>
      </c>
      <c r="K106">
        <v>0</v>
      </c>
      <c r="L106">
        <v>0</v>
      </c>
      <c r="M106">
        <v>0</v>
      </c>
      <c r="N106">
        <v>9240</v>
      </c>
      <c r="O106">
        <v>19833</v>
      </c>
      <c r="P106">
        <v>0</v>
      </c>
      <c r="Q106">
        <v>0</v>
      </c>
      <c r="R106">
        <v>0</v>
      </c>
      <c r="S106">
        <v>10975</v>
      </c>
      <c r="T106">
        <v>0</v>
      </c>
      <c r="U106">
        <v>0</v>
      </c>
      <c r="V106">
        <v>0</v>
      </c>
      <c r="W106">
        <v>30808</v>
      </c>
    </row>
    <row r="107" spans="1:23" x14ac:dyDescent="0.35">
      <c r="A107">
        <f t="shared" si="2"/>
        <v>0</v>
      </c>
      <c r="B107">
        <f t="shared" si="3"/>
        <v>0</v>
      </c>
      <c r="C107" t="s">
        <v>300</v>
      </c>
      <c r="D107">
        <v>0</v>
      </c>
      <c r="E107">
        <v>0</v>
      </c>
      <c r="F107">
        <v>0</v>
      </c>
      <c r="G107">
        <v>0</v>
      </c>
      <c r="H107">
        <v>1333</v>
      </c>
      <c r="I107">
        <v>0</v>
      </c>
      <c r="J107">
        <v>1330</v>
      </c>
      <c r="K107">
        <v>0</v>
      </c>
      <c r="L107">
        <v>1462</v>
      </c>
      <c r="M107">
        <v>0</v>
      </c>
      <c r="N107">
        <v>4125</v>
      </c>
      <c r="O107">
        <v>0</v>
      </c>
      <c r="P107">
        <v>0</v>
      </c>
      <c r="Q107">
        <v>0</v>
      </c>
      <c r="R107">
        <v>41</v>
      </c>
      <c r="S107">
        <v>0</v>
      </c>
      <c r="T107">
        <v>1330</v>
      </c>
      <c r="U107">
        <v>1462</v>
      </c>
      <c r="V107">
        <v>0</v>
      </c>
      <c r="W107">
        <v>2833</v>
      </c>
    </row>
    <row r="108" spans="1:23" x14ac:dyDescent="0.35">
      <c r="A108">
        <f t="shared" si="2"/>
        <v>0</v>
      </c>
      <c r="B108">
        <f t="shared" si="3"/>
        <v>0</v>
      </c>
      <c r="C108" t="s">
        <v>301</v>
      </c>
      <c r="D108">
        <v>2393</v>
      </c>
      <c r="E108">
        <v>0</v>
      </c>
      <c r="F108">
        <v>2412</v>
      </c>
      <c r="G108">
        <v>0</v>
      </c>
      <c r="H108">
        <v>0</v>
      </c>
      <c r="I108">
        <v>43</v>
      </c>
      <c r="J108">
        <v>7816</v>
      </c>
      <c r="K108">
        <v>0</v>
      </c>
      <c r="L108">
        <v>651</v>
      </c>
      <c r="M108">
        <v>743</v>
      </c>
      <c r="N108">
        <v>14058</v>
      </c>
      <c r="O108">
        <v>4165</v>
      </c>
      <c r="P108">
        <v>0</v>
      </c>
      <c r="Q108">
        <v>59</v>
      </c>
      <c r="R108">
        <v>0</v>
      </c>
      <c r="S108">
        <v>0</v>
      </c>
      <c r="T108">
        <v>7758</v>
      </c>
      <c r="U108">
        <v>1065</v>
      </c>
      <c r="V108">
        <v>6070</v>
      </c>
      <c r="W108">
        <v>19117</v>
      </c>
    </row>
    <row r="109" spans="1:23" x14ac:dyDescent="0.35">
      <c r="A109">
        <f t="shared" si="2"/>
        <v>0</v>
      </c>
      <c r="B109">
        <f t="shared" si="3"/>
        <v>0</v>
      </c>
      <c r="C109" t="s">
        <v>302</v>
      </c>
      <c r="D109">
        <v>888</v>
      </c>
      <c r="E109">
        <v>0</v>
      </c>
      <c r="F109">
        <v>0</v>
      </c>
      <c r="G109">
        <v>0</v>
      </c>
      <c r="H109">
        <v>0</v>
      </c>
      <c r="I109">
        <v>274</v>
      </c>
      <c r="J109">
        <v>2050</v>
      </c>
      <c r="K109">
        <v>0</v>
      </c>
      <c r="L109">
        <v>0</v>
      </c>
      <c r="M109">
        <v>2918</v>
      </c>
      <c r="N109">
        <v>6130</v>
      </c>
      <c r="O109">
        <v>1400</v>
      </c>
      <c r="P109">
        <v>0</v>
      </c>
      <c r="Q109">
        <v>0</v>
      </c>
      <c r="R109">
        <v>0</v>
      </c>
      <c r="S109">
        <v>2063</v>
      </c>
      <c r="T109">
        <v>861</v>
      </c>
      <c r="U109">
        <v>1</v>
      </c>
      <c r="V109">
        <v>4181</v>
      </c>
      <c r="W109">
        <v>8506</v>
      </c>
    </row>
    <row r="110" spans="1:23" x14ac:dyDescent="0.35">
      <c r="A110">
        <f t="shared" si="2"/>
        <v>0</v>
      </c>
      <c r="B110">
        <f t="shared" si="3"/>
        <v>0</v>
      </c>
      <c r="C110" t="s">
        <v>303</v>
      </c>
      <c r="D110">
        <v>0</v>
      </c>
      <c r="E110">
        <v>0</v>
      </c>
      <c r="F110">
        <v>0</v>
      </c>
      <c r="G110">
        <v>0</v>
      </c>
      <c r="H110">
        <v>78</v>
      </c>
      <c r="I110">
        <v>200</v>
      </c>
      <c r="J110">
        <v>0</v>
      </c>
      <c r="K110">
        <v>0</v>
      </c>
      <c r="L110">
        <v>0</v>
      </c>
      <c r="M110">
        <v>0</v>
      </c>
      <c r="N110">
        <v>278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</row>
    <row r="111" spans="1:23" x14ac:dyDescent="0.35">
      <c r="A111">
        <f t="shared" si="2"/>
        <v>0</v>
      </c>
      <c r="B111">
        <f t="shared" si="3"/>
        <v>0</v>
      </c>
      <c r="C111" t="s">
        <v>304</v>
      </c>
      <c r="D111">
        <v>600</v>
      </c>
      <c r="E111">
        <v>370</v>
      </c>
      <c r="F111">
        <v>0</v>
      </c>
      <c r="G111">
        <v>0</v>
      </c>
      <c r="H111">
        <v>0</v>
      </c>
      <c r="I111">
        <v>3509</v>
      </c>
      <c r="J111">
        <v>0</v>
      </c>
      <c r="K111">
        <v>0</v>
      </c>
      <c r="L111">
        <v>0</v>
      </c>
      <c r="M111">
        <v>0</v>
      </c>
      <c r="N111">
        <v>4479</v>
      </c>
      <c r="O111">
        <v>0</v>
      </c>
      <c r="P111">
        <v>370</v>
      </c>
      <c r="Q111">
        <v>0</v>
      </c>
      <c r="R111">
        <v>0</v>
      </c>
      <c r="S111">
        <v>3500</v>
      </c>
      <c r="T111">
        <v>0</v>
      </c>
      <c r="U111">
        <v>0</v>
      </c>
      <c r="V111">
        <v>0</v>
      </c>
      <c r="W111">
        <v>3870</v>
      </c>
    </row>
    <row r="112" spans="1:23" x14ac:dyDescent="0.35">
      <c r="A112">
        <f t="shared" si="2"/>
        <v>0</v>
      </c>
      <c r="B112">
        <f t="shared" si="3"/>
        <v>0</v>
      </c>
      <c r="C112" t="s">
        <v>305</v>
      </c>
      <c r="D112">
        <v>5073</v>
      </c>
      <c r="E112">
        <v>0</v>
      </c>
      <c r="F112">
        <v>0</v>
      </c>
      <c r="G112">
        <v>0</v>
      </c>
      <c r="H112">
        <v>0</v>
      </c>
      <c r="I112">
        <v>733</v>
      </c>
      <c r="J112">
        <v>212</v>
      </c>
      <c r="K112">
        <v>0</v>
      </c>
      <c r="L112">
        <v>0</v>
      </c>
      <c r="M112">
        <v>76</v>
      </c>
      <c r="N112">
        <v>6094</v>
      </c>
      <c r="O112">
        <v>4715</v>
      </c>
      <c r="P112">
        <v>0</v>
      </c>
      <c r="Q112">
        <v>0</v>
      </c>
      <c r="R112">
        <v>0</v>
      </c>
      <c r="S112">
        <v>45</v>
      </c>
      <c r="T112">
        <v>212</v>
      </c>
      <c r="U112">
        <v>0</v>
      </c>
      <c r="V112">
        <v>76</v>
      </c>
      <c r="W112">
        <v>5048</v>
      </c>
    </row>
    <row r="113" spans="1:23" x14ac:dyDescent="0.35">
      <c r="A113">
        <f t="shared" si="2"/>
        <v>0</v>
      </c>
      <c r="B113">
        <f t="shared" si="3"/>
        <v>0</v>
      </c>
      <c r="C113" t="s">
        <v>306</v>
      </c>
      <c r="D113">
        <v>3822</v>
      </c>
      <c r="E113">
        <v>0</v>
      </c>
      <c r="F113">
        <v>0</v>
      </c>
      <c r="G113">
        <v>0</v>
      </c>
      <c r="H113">
        <v>0</v>
      </c>
      <c r="I113">
        <v>1816</v>
      </c>
      <c r="J113">
        <v>0</v>
      </c>
      <c r="K113">
        <v>0</v>
      </c>
      <c r="L113">
        <v>0</v>
      </c>
      <c r="M113">
        <v>5847</v>
      </c>
      <c r="N113">
        <v>11485</v>
      </c>
      <c r="O113">
        <v>5440</v>
      </c>
      <c r="P113">
        <v>0</v>
      </c>
      <c r="Q113">
        <v>0</v>
      </c>
      <c r="R113">
        <v>0</v>
      </c>
      <c r="S113">
        <v>2000</v>
      </c>
      <c r="T113">
        <v>1350</v>
      </c>
      <c r="U113">
        <v>0</v>
      </c>
      <c r="V113">
        <v>1040</v>
      </c>
      <c r="W113">
        <v>9830</v>
      </c>
    </row>
    <row r="114" spans="1:23" x14ac:dyDescent="0.35">
      <c r="A114">
        <f t="shared" si="2"/>
        <v>0</v>
      </c>
      <c r="B114">
        <f t="shared" si="3"/>
        <v>0</v>
      </c>
      <c r="C114" t="s">
        <v>308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</row>
    <row r="115" spans="1:23" x14ac:dyDescent="0.35">
      <c r="A115">
        <f t="shared" si="2"/>
        <v>0</v>
      </c>
      <c r="B115">
        <f t="shared" si="3"/>
        <v>0</v>
      </c>
      <c r="C115" t="s">
        <v>309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138</v>
      </c>
      <c r="J115">
        <v>1035</v>
      </c>
      <c r="K115">
        <v>0</v>
      </c>
      <c r="L115">
        <v>394</v>
      </c>
      <c r="M115">
        <v>1723</v>
      </c>
      <c r="N115">
        <v>3290</v>
      </c>
      <c r="O115">
        <v>0</v>
      </c>
      <c r="P115">
        <v>0</v>
      </c>
      <c r="Q115">
        <v>0</v>
      </c>
      <c r="R115">
        <v>0</v>
      </c>
      <c r="S115">
        <v>1300</v>
      </c>
      <c r="T115">
        <v>1410</v>
      </c>
      <c r="U115">
        <v>3450</v>
      </c>
      <c r="V115">
        <v>800</v>
      </c>
      <c r="W115">
        <v>6960</v>
      </c>
    </row>
    <row r="116" spans="1:23" x14ac:dyDescent="0.35">
      <c r="A116">
        <f t="shared" si="2"/>
        <v>0</v>
      </c>
      <c r="B116">
        <f t="shared" si="3"/>
        <v>0</v>
      </c>
      <c r="C116" t="s">
        <v>310</v>
      </c>
      <c r="D116">
        <v>1143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1143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</row>
    <row r="117" spans="1:23" x14ac:dyDescent="0.35">
      <c r="A117">
        <f t="shared" si="2"/>
        <v>0</v>
      </c>
      <c r="B117">
        <f t="shared" si="3"/>
        <v>0</v>
      </c>
      <c r="C117" t="s">
        <v>311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</row>
    <row r="118" spans="1:23" x14ac:dyDescent="0.35">
      <c r="A118">
        <f t="shared" si="2"/>
        <v>0</v>
      </c>
      <c r="B118">
        <f t="shared" si="3"/>
        <v>0</v>
      </c>
      <c r="C118" t="s">
        <v>312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387</v>
      </c>
      <c r="J118">
        <v>0</v>
      </c>
      <c r="K118">
        <v>0</v>
      </c>
      <c r="L118">
        <v>0</v>
      </c>
      <c r="M118">
        <v>0</v>
      </c>
      <c r="N118">
        <v>387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</row>
    <row r="119" spans="1:23" x14ac:dyDescent="0.35">
      <c r="A119">
        <f t="shared" si="2"/>
        <v>0</v>
      </c>
      <c r="B119">
        <f t="shared" si="3"/>
        <v>0</v>
      </c>
      <c r="C119" t="s">
        <v>313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</row>
    <row r="120" spans="1:23" x14ac:dyDescent="0.35">
      <c r="A120">
        <f t="shared" si="2"/>
        <v>0</v>
      </c>
      <c r="B120">
        <f t="shared" si="3"/>
        <v>0</v>
      </c>
      <c r="C120" t="s">
        <v>314</v>
      </c>
      <c r="D120">
        <v>4541</v>
      </c>
      <c r="E120">
        <v>0</v>
      </c>
      <c r="F120">
        <v>0</v>
      </c>
      <c r="G120">
        <v>0</v>
      </c>
      <c r="H120">
        <v>0</v>
      </c>
      <c r="I120">
        <v>1828</v>
      </c>
      <c r="J120">
        <v>2136</v>
      </c>
      <c r="K120">
        <v>0</v>
      </c>
      <c r="L120">
        <v>129</v>
      </c>
      <c r="M120">
        <v>42</v>
      </c>
      <c r="N120">
        <v>8676</v>
      </c>
      <c r="O120">
        <v>18333</v>
      </c>
      <c r="P120">
        <v>0</v>
      </c>
      <c r="Q120">
        <v>0</v>
      </c>
      <c r="R120">
        <v>0</v>
      </c>
      <c r="S120">
        <v>0</v>
      </c>
      <c r="T120">
        <v>1000</v>
      </c>
      <c r="U120">
        <v>0</v>
      </c>
      <c r="V120">
        <v>90</v>
      </c>
      <c r="W120">
        <v>19423</v>
      </c>
    </row>
    <row r="121" spans="1:23" x14ac:dyDescent="0.35">
      <c r="A121">
        <f t="shared" si="2"/>
        <v>0</v>
      </c>
      <c r="B121">
        <f t="shared" si="3"/>
        <v>0</v>
      </c>
      <c r="C121" t="s">
        <v>315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7462</v>
      </c>
      <c r="J121">
        <v>115</v>
      </c>
      <c r="K121">
        <v>0</v>
      </c>
      <c r="L121">
        <v>0</v>
      </c>
      <c r="M121">
        <v>192</v>
      </c>
      <c r="N121">
        <v>7769</v>
      </c>
      <c r="O121">
        <v>0</v>
      </c>
      <c r="P121">
        <v>0</v>
      </c>
      <c r="Q121">
        <v>0</v>
      </c>
      <c r="R121">
        <v>0</v>
      </c>
      <c r="S121">
        <v>1880</v>
      </c>
      <c r="T121">
        <v>0</v>
      </c>
      <c r="U121">
        <v>0</v>
      </c>
      <c r="V121">
        <v>0</v>
      </c>
      <c r="W121">
        <v>1880</v>
      </c>
    </row>
    <row r="122" spans="1:23" x14ac:dyDescent="0.35">
      <c r="A122">
        <f t="shared" si="2"/>
        <v>0</v>
      </c>
      <c r="B122">
        <f t="shared" si="3"/>
        <v>0</v>
      </c>
      <c r="C122" t="s">
        <v>316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</row>
    <row r="123" spans="1:23" x14ac:dyDescent="0.35">
      <c r="A123">
        <f t="shared" si="2"/>
        <v>0</v>
      </c>
      <c r="B123">
        <f t="shared" si="3"/>
        <v>0</v>
      </c>
      <c r="C123" t="s">
        <v>317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</row>
    <row r="124" spans="1:23" x14ac:dyDescent="0.35">
      <c r="A124">
        <f t="shared" si="2"/>
        <v>0</v>
      </c>
      <c r="B124">
        <f t="shared" si="3"/>
        <v>0</v>
      </c>
      <c r="C124" t="s">
        <v>318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608</v>
      </c>
      <c r="K124">
        <v>3427</v>
      </c>
      <c r="L124">
        <v>0</v>
      </c>
      <c r="M124">
        <v>0</v>
      </c>
      <c r="N124">
        <v>4035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1600</v>
      </c>
      <c r="W124">
        <v>1600</v>
      </c>
    </row>
    <row r="125" spans="1:23" x14ac:dyDescent="0.35">
      <c r="A125">
        <f t="shared" si="2"/>
        <v>0</v>
      </c>
      <c r="B125">
        <f t="shared" si="3"/>
        <v>0</v>
      </c>
      <c r="C125" t="s">
        <v>319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</row>
    <row r="126" spans="1:23" x14ac:dyDescent="0.35">
      <c r="A126">
        <f t="shared" si="2"/>
        <v>0</v>
      </c>
      <c r="B126">
        <f t="shared" si="3"/>
        <v>0</v>
      </c>
      <c r="C126" t="s">
        <v>320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</row>
    <row r="127" spans="1:23" x14ac:dyDescent="0.35">
      <c r="A127">
        <f t="shared" si="2"/>
        <v>0</v>
      </c>
      <c r="B127">
        <f t="shared" si="3"/>
        <v>0</v>
      </c>
      <c r="C127" t="s">
        <v>321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</row>
    <row r="128" spans="1:23" x14ac:dyDescent="0.35">
      <c r="A128">
        <f t="shared" si="2"/>
        <v>0</v>
      </c>
      <c r="B128">
        <f t="shared" si="3"/>
        <v>0</v>
      </c>
      <c r="C128" t="s">
        <v>322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</row>
    <row r="129" spans="1:23" x14ac:dyDescent="0.35">
      <c r="A129">
        <f t="shared" si="2"/>
        <v>0</v>
      </c>
      <c r="B129">
        <f t="shared" si="3"/>
        <v>0</v>
      </c>
      <c r="C129" t="s">
        <v>323</v>
      </c>
      <c r="D129">
        <v>610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462</v>
      </c>
      <c r="K129">
        <v>0</v>
      </c>
      <c r="L129">
        <v>0</v>
      </c>
      <c r="M129">
        <v>0</v>
      </c>
      <c r="N129">
        <v>1072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500</v>
      </c>
      <c r="U129">
        <v>0</v>
      </c>
      <c r="V129">
        <v>0</v>
      </c>
      <c r="W129">
        <v>500</v>
      </c>
    </row>
    <row r="130" spans="1:23" x14ac:dyDescent="0.35">
      <c r="A130">
        <f t="shared" si="2"/>
        <v>0</v>
      </c>
      <c r="B130">
        <f t="shared" si="3"/>
        <v>0</v>
      </c>
      <c r="C130" t="s">
        <v>324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2</v>
      </c>
      <c r="N130">
        <v>2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</row>
    <row r="131" spans="1:23" x14ac:dyDescent="0.35">
      <c r="A131">
        <f t="shared" ref="A131:A194" si="4">+N131-SUM(D131:M131)</f>
        <v>0</v>
      </c>
      <c r="B131">
        <f t="shared" ref="B131:B194" si="5">+W131-SUM(O131:V131)</f>
        <v>0</v>
      </c>
      <c r="C131" t="s">
        <v>325</v>
      </c>
      <c r="D131">
        <v>13</v>
      </c>
      <c r="E131">
        <v>0</v>
      </c>
      <c r="F131">
        <v>7462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2820</v>
      </c>
      <c r="M131">
        <v>1564</v>
      </c>
      <c r="N131">
        <v>11859</v>
      </c>
      <c r="O131">
        <v>533</v>
      </c>
      <c r="P131">
        <v>0</v>
      </c>
      <c r="Q131">
        <v>13215</v>
      </c>
      <c r="R131">
        <v>0</v>
      </c>
      <c r="S131">
        <v>0</v>
      </c>
      <c r="T131">
        <v>0</v>
      </c>
      <c r="U131">
        <v>3490</v>
      </c>
      <c r="V131">
        <v>0</v>
      </c>
      <c r="W131">
        <v>17238</v>
      </c>
    </row>
    <row r="132" spans="1:23" x14ac:dyDescent="0.35">
      <c r="A132">
        <f t="shared" si="4"/>
        <v>0</v>
      </c>
      <c r="B132">
        <f t="shared" si="5"/>
        <v>0</v>
      </c>
      <c r="C132" t="s">
        <v>326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539</v>
      </c>
      <c r="J132">
        <v>0</v>
      </c>
      <c r="K132">
        <v>0</v>
      </c>
      <c r="L132">
        <v>0</v>
      </c>
      <c r="M132">
        <v>0</v>
      </c>
      <c r="N132">
        <v>539</v>
      </c>
      <c r="O132">
        <v>0</v>
      </c>
      <c r="P132">
        <v>0</v>
      </c>
      <c r="Q132">
        <v>0</v>
      </c>
      <c r="R132">
        <v>0</v>
      </c>
      <c r="S132">
        <v>800</v>
      </c>
      <c r="T132">
        <v>0</v>
      </c>
      <c r="U132">
        <v>0</v>
      </c>
      <c r="V132">
        <v>0</v>
      </c>
      <c r="W132">
        <v>800</v>
      </c>
    </row>
    <row r="133" spans="1:23" x14ac:dyDescent="0.35">
      <c r="A133">
        <f t="shared" si="4"/>
        <v>0</v>
      </c>
      <c r="B133">
        <f t="shared" si="5"/>
        <v>0</v>
      </c>
      <c r="C133" t="s">
        <v>327</v>
      </c>
      <c r="D133">
        <v>3411</v>
      </c>
      <c r="E133">
        <v>0</v>
      </c>
      <c r="F133">
        <v>0</v>
      </c>
      <c r="G133">
        <v>0</v>
      </c>
      <c r="H133">
        <v>0</v>
      </c>
      <c r="I133">
        <v>401</v>
      </c>
      <c r="J133">
        <v>4218</v>
      </c>
      <c r="K133">
        <v>0</v>
      </c>
      <c r="L133">
        <v>0</v>
      </c>
      <c r="M133">
        <v>0</v>
      </c>
      <c r="N133">
        <v>8030</v>
      </c>
      <c r="O133">
        <v>6120</v>
      </c>
      <c r="P133">
        <v>0</v>
      </c>
      <c r="Q133">
        <v>0</v>
      </c>
      <c r="R133">
        <v>0</v>
      </c>
      <c r="S133">
        <v>0</v>
      </c>
      <c r="T133">
        <v>1850</v>
      </c>
      <c r="U133">
        <v>0</v>
      </c>
      <c r="V133">
        <v>2620</v>
      </c>
      <c r="W133">
        <v>10590</v>
      </c>
    </row>
    <row r="134" spans="1:23" x14ac:dyDescent="0.35">
      <c r="A134">
        <f t="shared" si="4"/>
        <v>0</v>
      </c>
      <c r="B134">
        <f t="shared" si="5"/>
        <v>0</v>
      </c>
      <c r="C134" t="s">
        <v>328</v>
      </c>
      <c r="D134">
        <v>5496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1358</v>
      </c>
      <c r="N134">
        <v>6854</v>
      </c>
      <c r="O134">
        <v>4300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1300</v>
      </c>
      <c r="W134">
        <v>5600</v>
      </c>
    </row>
    <row r="135" spans="1:23" x14ac:dyDescent="0.35">
      <c r="A135">
        <f t="shared" si="4"/>
        <v>0</v>
      </c>
      <c r="B135">
        <f t="shared" si="5"/>
        <v>0</v>
      </c>
      <c r="C135" t="s">
        <v>329</v>
      </c>
      <c r="D135">
        <v>59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454</v>
      </c>
      <c r="N135">
        <v>513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</row>
    <row r="136" spans="1:23" x14ac:dyDescent="0.35">
      <c r="A136">
        <f t="shared" si="4"/>
        <v>0</v>
      </c>
      <c r="B136">
        <f t="shared" si="5"/>
        <v>0</v>
      </c>
      <c r="C136" t="s">
        <v>330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</row>
    <row r="137" spans="1:23" x14ac:dyDescent="0.35">
      <c r="A137">
        <f t="shared" si="4"/>
        <v>0</v>
      </c>
      <c r="B137">
        <f t="shared" si="5"/>
        <v>0</v>
      </c>
      <c r="C137" t="s">
        <v>331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</row>
    <row r="138" spans="1:23" x14ac:dyDescent="0.35">
      <c r="A138">
        <f t="shared" si="4"/>
        <v>0</v>
      </c>
      <c r="B138">
        <f t="shared" si="5"/>
        <v>0</v>
      </c>
      <c r="C138" t="s">
        <v>332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</row>
    <row r="139" spans="1:23" x14ac:dyDescent="0.35">
      <c r="A139">
        <f t="shared" si="4"/>
        <v>0</v>
      </c>
      <c r="B139">
        <f t="shared" si="5"/>
        <v>0</v>
      </c>
      <c r="C139" t="s">
        <v>333</v>
      </c>
      <c r="D139">
        <v>6295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437</v>
      </c>
      <c r="K139">
        <v>0</v>
      </c>
      <c r="L139">
        <v>0</v>
      </c>
      <c r="M139">
        <v>0</v>
      </c>
      <c r="N139">
        <v>6732</v>
      </c>
      <c r="O139">
        <v>1970</v>
      </c>
      <c r="P139">
        <v>0</v>
      </c>
      <c r="Q139">
        <v>0</v>
      </c>
      <c r="R139">
        <v>0</v>
      </c>
      <c r="S139">
        <v>0</v>
      </c>
      <c r="T139">
        <v>1322</v>
      </c>
      <c r="U139">
        <v>0</v>
      </c>
      <c r="V139">
        <v>0</v>
      </c>
      <c r="W139">
        <v>3292</v>
      </c>
    </row>
    <row r="140" spans="1:23" x14ac:dyDescent="0.35">
      <c r="A140">
        <f t="shared" si="4"/>
        <v>0</v>
      </c>
      <c r="B140">
        <f t="shared" si="5"/>
        <v>0</v>
      </c>
      <c r="C140" t="s">
        <v>334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</row>
    <row r="141" spans="1:23" x14ac:dyDescent="0.35">
      <c r="A141">
        <f t="shared" si="4"/>
        <v>0</v>
      </c>
      <c r="B141">
        <f t="shared" si="5"/>
        <v>0</v>
      </c>
      <c r="C141" t="s">
        <v>335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</row>
    <row r="142" spans="1:23" x14ac:dyDescent="0.35">
      <c r="A142">
        <f t="shared" si="4"/>
        <v>0</v>
      </c>
      <c r="B142">
        <f t="shared" si="5"/>
        <v>0</v>
      </c>
      <c r="C142" t="s">
        <v>336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</row>
    <row r="143" spans="1:23" x14ac:dyDescent="0.35">
      <c r="A143">
        <f t="shared" si="4"/>
        <v>0</v>
      </c>
      <c r="B143">
        <f t="shared" si="5"/>
        <v>0</v>
      </c>
      <c r="C143" t="s">
        <v>337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</row>
    <row r="144" spans="1:23" x14ac:dyDescent="0.35">
      <c r="A144">
        <f t="shared" si="4"/>
        <v>0</v>
      </c>
      <c r="B144">
        <f t="shared" si="5"/>
        <v>0</v>
      </c>
      <c r="C144" t="s">
        <v>338</v>
      </c>
      <c r="D144">
        <v>806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806</v>
      </c>
      <c r="O144">
        <v>1680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1680</v>
      </c>
    </row>
    <row r="145" spans="1:23" x14ac:dyDescent="0.35">
      <c r="A145">
        <f t="shared" si="4"/>
        <v>0</v>
      </c>
      <c r="B145">
        <f t="shared" si="5"/>
        <v>0</v>
      </c>
      <c r="C145" t="s">
        <v>339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</row>
    <row r="146" spans="1:23" x14ac:dyDescent="0.35">
      <c r="A146">
        <f t="shared" si="4"/>
        <v>0</v>
      </c>
      <c r="B146">
        <f t="shared" si="5"/>
        <v>0</v>
      </c>
      <c r="C146" t="s">
        <v>340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1659</v>
      </c>
      <c r="J146">
        <v>0</v>
      </c>
      <c r="K146">
        <v>0</v>
      </c>
      <c r="L146">
        <v>0</v>
      </c>
      <c r="M146">
        <v>0</v>
      </c>
      <c r="N146">
        <v>1659</v>
      </c>
      <c r="O146">
        <v>0</v>
      </c>
      <c r="P146">
        <v>0</v>
      </c>
      <c r="Q146">
        <v>0</v>
      </c>
      <c r="R146">
        <v>0</v>
      </c>
      <c r="S146">
        <v>1800</v>
      </c>
      <c r="T146">
        <v>0</v>
      </c>
      <c r="U146">
        <v>0</v>
      </c>
      <c r="V146">
        <v>0</v>
      </c>
      <c r="W146">
        <v>1800</v>
      </c>
    </row>
    <row r="147" spans="1:23" x14ac:dyDescent="0.35">
      <c r="A147">
        <f t="shared" si="4"/>
        <v>0</v>
      </c>
      <c r="B147">
        <f t="shared" si="5"/>
        <v>0</v>
      </c>
      <c r="C147" t="s">
        <v>341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724</v>
      </c>
      <c r="J147">
        <v>0</v>
      </c>
      <c r="K147">
        <v>0</v>
      </c>
      <c r="L147">
        <v>0</v>
      </c>
      <c r="M147">
        <v>0</v>
      </c>
      <c r="N147">
        <v>724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</row>
    <row r="148" spans="1:23" x14ac:dyDescent="0.35">
      <c r="A148">
        <f t="shared" si="4"/>
        <v>0</v>
      </c>
      <c r="B148">
        <f t="shared" si="5"/>
        <v>0</v>
      </c>
      <c r="C148" t="s">
        <v>342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5309</v>
      </c>
      <c r="J148">
        <v>0</v>
      </c>
      <c r="K148">
        <v>0</v>
      </c>
      <c r="L148">
        <v>0</v>
      </c>
      <c r="M148">
        <v>0</v>
      </c>
      <c r="N148">
        <v>5309</v>
      </c>
      <c r="O148">
        <v>0</v>
      </c>
      <c r="P148">
        <v>0</v>
      </c>
      <c r="Q148">
        <v>0</v>
      </c>
      <c r="R148">
        <v>0</v>
      </c>
      <c r="S148">
        <v>5350</v>
      </c>
      <c r="T148">
        <v>0</v>
      </c>
      <c r="U148">
        <v>0</v>
      </c>
      <c r="V148">
        <v>0</v>
      </c>
      <c r="W148">
        <v>5350</v>
      </c>
    </row>
    <row r="149" spans="1:23" x14ac:dyDescent="0.35">
      <c r="A149">
        <f t="shared" si="4"/>
        <v>0</v>
      </c>
      <c r="B149">
        <f t="shared" si="5"/>
        <v>0</v>
      </c>
      <c r="C149" t="s">
        <v>343</v>
      </c>
      <c r="D149">
        <v>105</v>
      </c>
      <c r="E149">
        <v>0</v>
      </c>
      <c r="F149">
        <v>0</v>
      </c>
      <c r="G149">
        <v>0</v>
      </c>
      <c r="H149">
        <v>0</v>
      </c>
      <c r="I149">
        <v>35</v>
      </c>
      <c r="J149">
        <v>53</v>
      </c>
      <c r="K149">
        <v>0</v>
      </c>
      <c r="L149">
        <v>3273</v>
      </c>
      <c r="M149">
        <v>0</v>
      </c>
      <c r="N149">
        <v>3466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3232</v>
      </c>
      <c r="U149">
        <v>3273</v>
      </c>
      <c r="V149">
        <v>0</v>
      </c>
      <c r="W149">
        <v>6505</v>
      </c>
    </row>
    <row r="150" spans="1:23" x14ac:dyDescent="0.35">
      <c r="A150">
        <f t="shared" si="4"/>
        <v>0</v>
      </c>
      <c r="B150">
        <f t="shared" si="5"/>
        <v>0</v>
      </c>
      <c r="C150" t="s">
        <v>344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206</v>
      </c>
      <c r="J150">
        <v>0</v>
      </c>
      <c r="K150">
        <v>0</v>
      </c>
      <c r="L150">
        <v>0</v>
      </c>
      <c r="M150">
        <v>0</v>
      </c>
      <c r="N150">
        <v>206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</row>
    <row r="151" spans="1:23" x14ac:dyDescent="0.35">
      <c r="A151">
        <f t="shared" si="4"/>
        <v>0</v>
      </c>
      <c r="B151">
        <f t="shared" si="5"/>
        <v>0</v>
      </c>
      <c r="C151" t="s">
        <v>345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120</v>
      </c>
      <c r="J151">
        <v>0</v>
      </c>
      <c r="K151">
        <v>0</v>
      </c>
      <c r="L151">
        <v>0</v>
      </c>
      <c r="M151">
        <v>0</v>
      </c>
      <c r="N151">
        <v>120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</row>
    <row r="152" spans="1:23" x14ac:dyDescent="0.35">
      <c r="A152">
        <f t="shared" si="4"/>
        <v>0</v>
      </c>
      <c r="B152">
        <f t="shared" si="5"/>
        <v>0</v>
      </c>
      <c r="C152" t="s">
        <v>346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</row>
    <row r="153" spans="1:23" x14ac:dyDescent="0.35">
      <c r="A153">
        <f t="shared" si="4"/>
        <v>0</v>
      </c>
      <c r="B153">
        <f t="shared" si="5"/>
        <v>0</v>
      </c>
      <c r="C153" t="s">
        <v>347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98</v>
      </c>
      <c r="J153">
        <v>166</v>
      </c>
      <c r="K153">
        <v>0</v>
      </c>
      <c r="L153">
        <v>0</v>
      </c>
      <c r="M153">
        <v>1044</v>
      </c>
      <c r="N153">
        <v>1308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1050</v>
      </c>
      <c r="W153">
        <v>1050</v>
      </c>
    </row>
    <row r="154" spans="1:23" x14ac:dyDescent="0.35">
      <c r="A154">
        <f t="shared" si="4"/>
        <v>0</v>
      </c>
      <c r="B154">
        <f t="shared" si="5"/>
        <v>0</v>
      </c>
      <c r="C154" t="s">
        <v>348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219</v>
      </c>
      <c r="J154">
        <v>0</v>
      </c>
      <c r="K154">
        <v>0</v>
      </c>
      <c r="L154">
        <v>0</v>
      </c>
      <c r="M154">
        <v>0</v>
      </c>
      <c r="N154">
        <v>219</v>
      </c>
      <c r="O154">
        <v>0</v>
      </c>
      <c r="P154">
        <v>0</v>
      </c>
      <c r="Q154">
        <v>0</v>
      </c>
      <c r="R154">
        <v>0</v>
      </c>
      <c r="S154">
        <v>300</v>
      </c>
      <c r="T154">
        <v>0</v>
      </c>
      <c r="U154">
        <v>0</v>
      </c>
      <c r="V154">
        <v>0</v>
      </c>
      <c r="W154">
        <v>300</v>
      </c>
    </row>
    <row r="155" spans="1:23" x14ac:dyDescent="0.35">
      <c r="A155">
        <f t="shared" si="4"/>
        <v>0</v>
      </c>
      <c r="B155">
        <f t="shared" si="5"/>
        <v>0</v>
      </c>
      <c r="C155" t="s">
        <v>349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</row>
    <row r="156" spans="1:23" x14ac:dyDescent="0.35">
      <c r="A156">
        <f t="shared" si="4"/>
        <v>0</v>
      </c>
      <c r="B156">
        <f t="shared" si="5"/>
        <v>0</v>
      </c>
      <c r="C156" t="s">
        <v>350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</row>
    <row r="157" spans="1:23" x14ac:dyDescent="0.35">
      <c r="A157">
        <f t="shared" si="4"/>
        <v>0</v>
      </c>
      <c r="B157">
        <f t="shared" si="5"/>
        <v>0</v>
      </c>
      <c r="C157" t="s">
        <v>351</v>
      </c>
      <c r="D157">
        <v>0</v>
      </c>
      <c r="E157">
        <v>0</v>
      </c>
      <c r="F157">
        <v>317</v>
      </c>
      <c r="G157">
        <v>0</v>
      </c>
      <c r="H157">
        <v>0</v>
      </c>
      <c r="I157">
        <v>2111</v>
      </c>
      <c r="J157">
        <v>0</v>
      </c>
      <c r="K157">
        <v>0</v>
      </c>
      <c r="L157">
        <v>0</v>
      </c>
      <c r="M157">
        <v>0</v>
      </c>
      <c r="N157">
        <v>2428</v>
      </c>
      <c r="O157">
        <v>0</v>
      </c>
      <c r="P157">
        <v>0</v>
      </c>
      <c r="Q157">
        <v>317</v>
      </c>
      <c r="R157">
        <v>0</v>
      </c>
      <c r="S157">
        <v>1873</v>
      </c>
      <c r="T157">
        <v>0</v>
      </c>
      <c r="U157">
        <v>0</v>
      </c>
      <c r="V157">
        <v>0</v>
      </c>
      <c r="W157">
        <v>2190</v>
      </c>
    </row>
    <row r="158" spans="1:23" x14ac:dyDescent="0.35">
      <c r="A158">
        <f t="shared" si="4"/>
        <v>0</v>
      </c>
      <c r="B158">
        <f t="shared" si="5"/>
        <v>0</v>
      </c>
      <c r="C158" t="s">
        <v>352</v>
      </c>
      <c r="D158">
        <v>0</v>
      </c>
      <c r="E158">
        <v>1094</v>
      </c>
      <c r="F158">
        <v>0</v>
      </c>
      <c r="G158">
        <v>0</v>
      </c>
      <c r="H158">
        <v>812</v>
      </c>
      <c r="I158">
        <v>3411</v>
      </c>
      <c r="J158">
        <v>0</v>
      </c>
      <c r="K158">
        <v>0</v>
      </c>
      <c r="L158">
        <v>1671</v>
      </c>
      <c r="M158">
        <v>428</v>
      </c>
      <c r="N158">
        <v>7416</v>
      </c>
      <c r="O158">
        <v>0</v>
      </c>
      <c r="P158">
        <v>300</v>
      </c>
      <c r="Q158">
        <v>0</v>
      </c>
      <c r="R158">
        <v>1200</v>
      </c>
      <c r="S158">
        <v>5420</v>
      </c>
      <c r="T158">
        <v>0</v>
      </c>
      <c r="U158">
        <v>0</v>
      </c>
      <c r="V158">
        <v>0</v>
      </c>
      <c r="W158">
        <v>6920</v>
      </c>
    </row>
    <row r="159" spans="1:23" x14ac:dyDescent="0.35">
      <c r="A159">
        <f t="shared" si="4"/>
        <v>0</v>
      </c>
      <c r="B159">
        <f t="shared" si="5"/>
        <v>0</v>
      </c>
      <c r="C159" t="s">
        <v>353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80</v>
      </c>
      <c r="J159">
        <v>0</v>
      </c>
      <c r="K159">
        <v>0</v>
      </c>
      <c r="L159">
        <v>0</v>
      </c>
      <c r="M159">
        <v>0</v>
      </c>
      <c r="N159">
        <v>80</v>
      </c>
      <c r="O159">
        <v>0</v>
      </c>
      <c r="P159">
        <v>0</v>
      </c>
      <c r="Q159">
        <v>0</v>
      </c>
      <c r="R159">
        <v>0</v>
      </c>
      <c r="S159">
        <v>4858</v>
      </c>
      <c r="T159">
        <v>0</v>
      </c>
      <c r="U159">
        <v>0</v>
      </c>
      <c r="V159">
        <v>0</v>
      </c>
      <c r="W159">
        <v>4858</v>
      </c>
    </row>
    <row r="160" spans="1:23" x14ac:dyDescent="0.35">
      <c r="A160">
        <f t="shared" si="4"/>
        <v>0</v>
      </c>
      <c r="B160">
        <f t="shared" si="5"/>
        <v>0</v>
      </c>
      <c r="C160" t="s">
        <v>354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2414</v>
      </c>
      <c r="J160">
        <v>369</v>
      </c>
      <c r="K160">
        <v>0</v>
      </c>
      <c r="L160">
        <v>0</v>
      </c>
      <c r="M160">
        <v>765</v>
      </c>
      <c r="N160">
        <v>3548</v>
      </c>
      <c r="O160">
        <v>0</v>
      </c>
      <c r="P160">
        <v>0</v>
      </c>
      <c r="Q160">
        <v>0</v>
      </c>
      <c r="R160">
        <v>0</v>
      </c>
      <c r="S160">
        <v>300</v>
      </c>
      <c r="T160">
        <v>0</v>
      </c>
      <c r="U160">
        <v>0</v>
      </c>
      <c r="V160">
        <v>0</v>
      </c>
      <c r="W160">
        <v>300</v>
      </c>
    </row>
    <row r="161" spans="1:23" x14ac:dyDescent="0.35">
      <c r="A161">
        <f t="shared" si="4"/>
        <v>0</v>
      </c>
      <c r="B161">
        <f t="shared" si="5"/>
        <v>0</v>
      </c>
      <c r="C161" t="s">
        <v>355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1735</v>
      </c>
      <c r="J161">
        <v>0</v>
      </c>
      <c r="K161">
        <v>0</v>
      </c>
      <c r="L161">
        <v>0</v>
      </c>
      <c r="M161">
        <v>1933</v>
      </c>
      <c r="N161">
        <v>3668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300</v>
      </c>
      <c r="U161">
        <v>0</v>
      </c>
      <c r="V161">
        <v>3541</v>
      </c>
      <c r="W161">
        <v>3841</v>
      </c>
    </row>
    <row r="162" spans="1:23" x14ac:dyDescent="0.35">
      <c r="A162">
        <f t="shared" si="4"/>
        <v>0</v>
      </c>
      <c r="B162">
        <f t="shared" si="5"/>
        <v>0</v>
      </c>
      <c r="C162" t="s">
        <v>357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237</v>
      </c>
      <c r="N162">
        <v>237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</row>
    <row r="163" spans="1:23" x14ac:dyDescent="0.35">
      <c r="A163">
        <f t="shared" si="4"/>
        <v>0</v>
      </c>
      <c r="B163">
        <f t="shared" si="5"/>
        <v>0</v>
      </c>
      <c r="C163" t="s">
        <v>358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1377</v>
      </c>
      <c r="J163">
        <v>1218</v>
      </c>
      <c r="K163">
        <v>0</v>
      </c>
      <c r="L163">
        <v>558</v>
      </c>
      <c r="M163">
        <v>649</v>
      </c>
      <c r="N163">
        <v>3802</v>
      </c>
      <c r="O163">
        <v>0</v>
      </c>
      <c r="P163">
        <v>0</v>
      </c>
      <c r="Q163">
        <v>0</v>
      </c>
      <c r="R163">
        <v>0</v>
      </c>
      <c r="S163">
        <v>886</v>
      </c>
      <c r="T163">
        <v>0</v>
      </c>
      <c r="U163">
        <v>602</v>
      </c>
      <c r="V163">
        <v>32</v>
      </c>
      <c r="W163">
        <v>1520</v>
      </c>
    </row>
    <row r="164" spans="1:23" x14ac:dyDescent="0.35">
      <c r="A164">
        <f t="shared" si="4"/>
        <v>0</v>
      </c>
      <c r="B164">
        <f t="shared" si="5"/>
        <v>0</v>
      </c>
      <c r="C164" t="s">
        <v>359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12735</v>
      </c>
      <c r="J164">
        <v>3</v>
      </c>
      <c r="K164">
        <v>0</v>
      </c>
      <c r="L164">
        <v>0</v>
      </c>
      <c r="M164">
        <v>0</v>
      </c>
      <c r="N164">
        <v>12738</v>
      </c>
      <c r="O164">
        <v>0</v>
      </c>
      <c r="P164">
        <v>0</v>
      </c>
      <c r="Q164">
        <v>0</v>
      </c>
      <c r="R164">
        <v>0</v>
      </c>
      <c r="S164">
        <v>16200</v>
      </c>
      <c r="T164">
        <v>0</v>
      </c>
      <c r="U164">
        <v>0</v>
      </c>
      <c r="V164">
        <v>0</v>
      </c>
      <c r="W164">
        <v>16200</v>
      </c>
    </row>
    <row r="165" spans="1:23" x14ac:dyDescent="0.35">
      <c r="A165">
        <f t="shared" si="4"/>
        <v>0</v>
      </c>
      <c r="B165">
        <f t="shared" si="5"/>
        <v>0</v>
      </c>
      <c r="C165" t="s">
        <v>360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892</v>
      </c>
      <c r="J165">
        <v>0</v>
      </c>
      <c r="K165">
        <v>0</v>
      </c>
      <c r="L165">
        <v>178</v>
      </c>
      <c r="M165">
        <v>0</v>
      </c>
      <c r="N165">
        <v>1070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</row>
    <row r="166" spans="1:23" x14ac:dyDescent="0.35">
      <c r="A166">
        <f t="shared" si="4"/>
        <v>0</v>
      </c>
      <c r="B166">
        <f t="shared" si="5"/>
        <v>0</v>
      </c>
      <c r="C166" t="s">
        <v>361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</row>
    <row r="167" spans="1:23" x14ac:dyDescent="0.35">
      <c r="A167">
        <f t="shared" si="4"/>
        <v>0</v>
      </c>
      <c r="B167">
        <f t="shared" si="5"/>
        <v>0</v>
      </c>
      <c r="C167" t="s">
        <v>362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</row>
    <row r="168" spans="1:23" x14ac:dyDescent="0.35">
      <c r="A168">
        <f t="shared" si="4"/>
        <v>0</v>
      </c>
      <c r="B168">
        <f t="shared" si="5"/>
        <v>0</v>
      </c>
      <c r="C168" t="s">
        <v>363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</row>
    <row r="169" spans="1:23" x14ac:dyDescent="0.35">
      <c r="A169">
        <f t="shared" si="4"/>
        <v>0</v>
      </c>
      <c r="B169">
        <f t="shared" si="5"/>
        <v>0</v>
      </c>
      <c r="C169" t="s">
        <v>364</v>
      </c>
      <c r="D169">
        <v>0</v>
      </c>
      <c r="E169">
        <v>156</v>
      </c>
      <c r="F169">
        <v>0</v>
      </c>
      <c r="G169">
        <v>0</v>
      </c>
      <c r="H169">
        <v>0</v>
      </c>
      <c r="I169">
        <v>0</v>
      </c>
      <c r="J169">
        <v>213</v>
      </c>
      <c r="K169">
        <v>0</v>
      </c>
      <c r="L169">
        <v>1777</v>
      </c>
      <c r="M169">
        <v>1637</v>
      </c>
      <c r="N169">
        <v>3783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979</v>
      </c>
      <c r="U169">
        <v>0</v>
      </c>
      <c r="V169">
        <v>7314</v>
      </c>
      <c r="W169">
        <v>8293</v>
      </c>
    </row>
    <row r="170" spans="1:23" x14ac:dyDescent="0.35">
      <c r="A170">
        <f t="shared" si="4"/>
        <v>0</v>
      </c>
      <c r="B170">
        <f t="shared" si="5"/>
        <v>0</v>
      </c>
      <c r="C170" t="s">
        <v>365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</row>
    <row r="171" spans="1:23" x14ac:dyDescent="0.35">
      <c r="A171">
        <f t="shared" si="4"/>
        <v>0</v>
      </c>
      <c r="B171">
        <f t="shared" si="5"/>
        <v>0</v>
      </c>
      <c r="C171" t="s">
        <v>366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</row>
    <row r="172" spans="1:23" x14ac:dyDescent="0.35">
      <c r="A172">
        <f t="shared" si="4"/>
        <v>0</v>
      </c>
      <c r="B172">
        <f t="shared" si="5"/>
        <v>0</v>
      </c>
      <c r="C172" t="s">
        <v>367</v>
      </c>
      <c r="D172">
        <v>0</v>
      </c>
      <c r="E172">
        <v>0</v>
      </c>
      <c r="F172">
        <v>0</v>
      </c>
      <c r="G172">
        <v>0</v>
      </c>
      <c r="H172">
        <v>167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167</v>
      </c>
      <c r="O172">
        <v>0</v>
      </c>
      <c r="P172">
        <v>0</v>
      </c>
      <c r="Q172">
        <v>0</v>
      </c>
      <c r="R172">
        <v>1400</v>
      </c>
      <c r="S172">
        <v>0</v>
      </c>
      <c r="T172">
        <v>0</v>
      </c>
      <c r="U172">
        <v>0</v>
      </c>
      <c r="V172">
        <v>0</v>
      </c>
      <c r="W172">
        <v>1400</v>
      </c>
    </row>
    <row r="173" spans="1:23" x14ac:dyDescent="0.35">
      <c r="A173">
        <f t="shared" si="4"/>
        <v>0</v>
      </c>
      <c r="B173">
        <f t="shared" si="5"/>
        <v>0</v>
      </c>
      <c r="C173" t="s">
        <v>368</v>
      </c>
      <c r="D173">
        <v>0</v>
      </c>
      <c r="E173">
        <v>0</v>
      </c>
      <c r="F173">
        <v>396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396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</row>
    <row r="174" spans="1:23" x14ac:dyDescent="0.35">
      <c r="A174">
        <f t="shared" si="4"/>
        <v>0</v>
      </c>
      <c r="B174">
        <f t="shared" si="5"/>
        <v>0</v>
      </c>
      <c r="C174" t="s">
        <v>369</v>
      </c>
      <c r="D174">
        <v>0</v>
      </c>
      <c r="E174">
        <v>1969</v>
      </c>
      <c r="F174">
        <v>0</v>
      </c>
      <c r="G174">
        <v>0</v>
      </c>
      <c r="H174">
        <v>0</v>
      </c>
      <c r="I174">
        <v>1860</v>
      </c>
      <c r="J174">
        <v>1320</v>
      </c>
      <c r="K174">
        <v>0</v>
      </c>
      <c r="L174">
        <v>0</v>
      </c>
      <c r="M174">
        <v>0</v>
      </c>
      <c r="N174">
        <v>5149</v>
      </c>
      <c r="O174">
        <v>0</v>
      </c>
      <c r="P174">
        <v>0</v>
      </c>
      <c r="Q174">
        <v>0</v>
      </c>
      <c r="R174">
        <v>0</v>
      </c>
      <c r="S174">
        <v>1290</v>
      </c>
      <c r="T174">
        <v>1425</v>
      </c>
      <c r="U174">
        <v>0</v>
      </c>
      <c r="V174">
        <v>0</v>
      </c>
      <c r="W174">
        <v>2715</v>
      </c>
    </row>
    <row r="175" spans="1:23" x14ac:dyDescent="0.35">
      <c r="A175">
        <f t="shared" si="4"/>
        <v>0</v>
      </c>
      <c r="B175">
        <f t="shared" si="5"/>
        <v>0</v>
      </c>
      <c r="C175" t="s">
        <v>370</v>
      </c>
      <c r="D175">
        <v>94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94</v>
      </c>
      <c r="O175">
        <v>0</v>
      </c>
      <c r="P175">
        <v>0</v>
      </c>
      <c r="Q175">
        <v>0</v>
      </c>
      <c r="R175">
        <v>0</v>
      </c>
      <c r="S175">
        <v>2000</v>
      </c>
      <c r="T175">
        <v>0</v>
      </c>
      <c r="U175">
        <v>0</v>
      </c>
      <c r="V175">
        <v>0</v>
      </c>
      <c r="W175">
        <v>2000</v>
      </c>
    </row>
    <row r="176" spans="1:23" x14ac:dyDescent="0.35">
      <c r="A176">
        <f t="shared" si="4"/>
        <v>0</v>
      </c>
      <c r="B176">
        <f t="shared" si="5"/>
        <v>0</v>
      </c>
      <c r="C176" t="s">
        <v>371</v>
      </c>
      <c r="D176">
        <v>4626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181</v>
      </c>
      <c r="K176">
        <v>0</v>
      </c>
      <c r="L176">
        <v>0</v>
      </c>
      <c r="M176">
        <v>0</v>
      </c>
      <c r="N176">
        <v>4807</v>
      </c>
      <c r="O176">
        <v>9000</v>
      </c>
      <c r="P176">
        <v>0</v>
      </c>
      <c r="Q176">
        <v>0</v>
      </c>
      <c r="R176">
        <v>0</v>
      </c>
      <c r="S176">
        <v>0</v>
      </c>
      <c r="T176">
        <v>2550</v>
      </c>
      <c r="U176">
        <v>0</v>
      </c>
      <c r="V176">
        <v>0</v>
      </c>
      <c r="W176">
        <v>11550</v>
      </c>
    </row>
    <row r="177" spans="1:23" x14ac:dyDescent="0.35">
      <c r="A177">
        <f t="shared" si="4"/>
        <v>0</v>
      </c>
      <c r="B177">
        <f t="shared" si="5"/>
        <v>0</v>
      </c>
      <c r="C177" t="s">
        <v>372</v>
      </c>
      <c r="D177">
        <v>0</v>
      </c>
      <c r="E177">
        <v>5752</v>
      </c>
      <c r="F177">
        <v>0</v>
      </c>
      <c r="G177">
        <v>0</v>
      </c>
      <c r="H177">
        <v>300</v>
      </c>
      <c r="I177">
        <v>1707</v>
      </c>
      <c r="J177">
        <v>9815</v>
      </c>
      <c r="K177">
        <v>0</v>
      </c>
      <c r="L177">
        <v>538</v>
      </c>
      <c r="M177">
        <v>14425</v>
      </c>
      <c r="N177">
        <v>32537</v>
      </c>
      <c r="O177">
        <v>0</v>
      </c>
      <c r="P177">
        <v>5550</v>
      </c>
      <c r="Q177">
        <v>0</v>
      </c>
      <c r="R177">
        <v>0</v>
      </c>
      <c r="S177">
        <v>5179</v>
      </c>
      <c r="T177">
        <v>10977</v>
      </c>
      <c r="U177">
        <v>350</v>
      </c>
      <c r="V177">
        <v>11935</v>
      </c>
      <c r="W177">
        <v>33991</v>
      </c>
    </row>
    <row r="178" spans="1:23" x14ac:dyDescent="0.35">
      <c r="A178">
        <f t="shared" si="4"/>
        <v>0</v>
      </c>
      <c r="B178">
        <f t="shared" si="5"/>
        <v>0</v>
      </c>
      <c r="C178" t="s">
        <v>461</v>
      </c>
      <c r="D178">
        <v>16008</v>
      </c>
      <c r="E178">
        <v>0</v>
      </c>
      <c r="F178">
        <v>0</v>
      </c>
      <c r="G178">
        <v>0</v>
      </c>
      <c r="H178">
        <v>0</v>
      </c>
      <c r="I178">
        <v>9226</v>
      </c>
      <c r="J178">
        <v>4803</v>
      </c>
      <c r="K178">
        <v>0</v>
      </c>
      <c r="L178">
        <v>67</v>
      </c>
      <c r="M178">
        <v>14890</v>
      </c>
      <c r="N178">
        <v>44994</v>
      </c>
      <c r="O178">
        <v>18655</v>
      </c>
      <c r="P178">
        <v>0</v>
      </c>
      <c r="Q178">
        <v>0</v>
      </c>
      <c r="R178">
        <v>0</v>
      </c>
      <c r="S178">
        <v>9207</v>
      </c>
      <c r="T178">
        <v>3033</v>
      </c>
      <c r="U178">
        <v>913</v>
      </c>
      <c r="V178">
        <v>9802</v>
      </c>
      <c r="W178">
        <v>41610</v>
      </c>
    </row>
    <row r="179" spans="1:23" x14ac:dyDescent="0.35">
      <c r="A179">
        <f t="shared" si="4"/>
        <v>0</v>
      </c>
      <c r="B179">
        <f t="shared" si="5"/>
        <v>0</v>
      </c>
      <c r="C179" t="s">
        <v>373</v>
      </c>
      <c r="D179">
        <v>273</v>
      </c>
      <c r="E179">
        <v>0</v>
      </c>
      <c r="F179">
        <v>3549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4047</v>
      </c>
      <c r="N179">
        <v>7869</v>
      </c>
      <c r="O179">
        <v>600</v>
      </c>
      <c r="P179">
        <v>0</v>
      </c>
      <c r="Q179">
        <v>3500</v>
      </c>
      <c r="R179">
        <v>0</v>
      </c>
      <c r="S179">
        <v>0</v>
      </c>
      <c r="T179">
        <v>0</v>
      </c>
      <c r="U179">
        <v>0</v>
      </c>
      <c r="V179">
        <v>3535</v>
      </c>
      <c r="W179">
        <v>7635</v>
      </c>
    </row>
    <row r="180" spans="1:23" x14ac:dyDescent="0.35">
      <c r="A180">
        <f t="shared" si="4"/>
        <v>0</v>
      </c>
      <c r="B180">
        <f t="shared" si="5"/>
        <v>0</v>
      </c>
      <c r="C180" t="s">
        <v>374</v>
      </c>
      <c r="D180">
        <v>758</v>
      </c>
      <c r="E180">
        <v>4874</v>
      </c>
      <c r="F180">
        <v>0</v>
      </c>
      <c r="G180">
        <v>0</v>
      </c>
      <c r="H180">
        <v>0</v>
      </c>
      <c r="I180">
        <v>2227</v>
      </c>
      <c r="J180">
        <v>0</v>
      </c>
      <c r="K180">
        <v>0</v>
      </c>
      <c r="L180">
        <v>718</v>
      </c>
      <c r="M180">
        <v>0</v>
      </c>
      <c r="N180">
        <v>8577</v>
      </c>
      <c r="O180">
        <v>0</v>
      </c>
      <c r="P180">
        <v>5509</v>
      </c>
      <c r="Q180">
        <v>0</v>
      </c>
      <c r="R180">
        <v>0</v>
      </c>
      <c r="S180">
        <v>1725</v>
      </c>
      <c r="T180">
        <v>0</v>
      </c>
      <c r="U180">
        <v>500</v>
      </c>
      <c r="V180">
        <v>0</v>
      </c>
      <c r="W180">
        <v>7734</v>
      </c>
    </row>
    <row r="181" spans="1:23" x14ac:dyDescent="0.35">
      <c r="A181">
        <f t="shared" si="4"/>
        <v>0</v>
      </c>
      <c r="B181">
        <f t="shared" si="5"/>
        <v>0</v>
      </c>
      <c r="C181" t="s">
        <v>375</v>
      </c>
      <c r="D181">
        <v>289</v>
      </c>
      <c r="E181">
        <v>0</v>
      </c>
      <c r="F181">
        <v>20</v>
      </c>
      <c r="G181">
        <v>1574</v>
      </c>
      <c r="H181">
        <v>0</v>
      </c>
      <c r="I181">
        <v>719</v>
      </c>
      <c r="J181">
        <v>5187</v>
      </c>
      <c r="K181">
        <v>0</v>
      </c>
      <c r="L181">
        <v>1566</v>
      </c>
      <c r="M181">
        <v>3853</v>
      </c>
      <c r="N181">
        <v>13208</v>
      </c>
      <c r="O181">
        <v>0</v>
      </c>
      <c r="P181">
        <v>0</v>
      </c>
      <c r="Q181">
        <v>0</v>
      </c>
      <c r="R181">
        <v>0</v>
      </c>
      <c r="S181">
        <v>2000</v>
      </c>
      <c r="T181">
        <v>6258</v>
      </c>
      <c r="U181">
        <v>4454</v>
      </c>
      <c r="V181">
        <v>6417</v>
      </c>
      <c r="W181">
        <v>19129</v>
      </c>
    </row>
    <row r="182" spans="1:23" x14ac:dyDescent="0.35">
      <c r="A182">
        <f t="shared" si="4"/>
        <v>0</v>
      </c>
      <c r="B182">
        <f t="shared" si="5"/>
        <v>0</v>
      </c>
      <c r="C182" t="s">
        <v>376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466</v>
      </c>
      <c r="J182">
        <v>0</v>
      </c>
      <c r="K182">
        <v>0</v>
      </c>
      <c r="L182">
        <v>0</v>
      </c>
      <c r="M182">
        <v>0</v>
      </c>
      <c r="N182">
        <v>466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</row>
    <row r="183" spans="1:23" x14ac:dyDescent="0.35">
      <c r="A183">
        <f t="shared" si="4"/>
        <v>0</v>
      </c>
      <c r="B183">
        <f t="shared" si="5"/>
        <v>0</v>
      </c>
      <c r="C183" t="s">
        <v>377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</row>
    <row r="184" spans="1:23" x14ac:dyDescent="0.35">
      <c r="A184">
        <f t="shared" si="4"/>
        <v>0</v>
      </c>
      <c r="B184">
        <f t="shared" si="5"/>
        <v>0</v>
      </c>
      <c r="C184" t="s">
        <v>378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</row>
    <row r="185" spans="1:23" x14ac:dyDescent="0.35">
      <c r="A185">
        <f t="shared" si="4"/>
        <v>0</v>
      </c>
      <c r="B185">
        <f t="shared" si="5"/>
        <v>0</v>
      </c>
      <c r="C185" t="s">
        <v>379</v>
      </c>
      <c r="D185">
        <v>1420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1420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</row>
    <row r="186" spans="1:23" x14ac:dyDescent="0.35">
      <c r="A186">
        <f t="shared" si="4"/>
        <v>0</v>
      </c>
      <c r="B186">
        <f t="shared" si="5"/>
        <v>0</v>
      </c>
      <c r="C186" t="s">
        <v>380</v>
      </c>
      <c r="D186">
        <v>2669</v>
      </c>
      <c r="E186">
        <v>0</v>
      </c>
      <c r="F186">
        <v>0</v>
      </c>
      <c r="G186">
        <v>0</v>
      </c>
      <c r="H186">
        <v>0</v>
      </c>
      <c r="I186">
        <v>364</v>
      </c>
      <c r="J186">
        <v>4090</v>
      </c>
      <c r="K186">
        <v>0</v>
      </c>
      <c r="L186">
        <v>35</v>
      </c>
      <c r="M186">
        <v>2591</v>
      </c>
      <c r="N186">
        <v>9749</v>
      </c>
      <c r="O186">
        <v>3080</v>
      </c>
      <c r="P186">
        <v>0</v>
      </c>
      <c r="Q186">
        <v>0</v>
      </c>
      <c r="R186">
        <v>0</v>
      </c>
      <c r="S186">
        <v>0</v>
      </c>
      <c r="T186">
        <v>4370</v>
      </c>
      <c r="U186">
        <v>0</v>
      </c>
      <c r="V186">
        <v>5000</v>
      </c>
      <c r="W186">
        <v>12450</v>
      </c>
    </row>
    <row r="187" spans="1:23" x14ac:dyDescent="0.35">
      <c r="A187">
        <f t="shared" si="4"/>
        <v>0</v>
      </c>
      <c r="B187">
        <f t="shared" si="5"/>
        <v>0</v>
      </c>
      <c r="C187" t="s">
        <v>381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50</v>
      </c>
      <c r="J187">
        <v>0</v>
      </c>
      <c r="K187">
        <v>0</v>
      </c>
      <c r="L187">
        <v>0</v>
      </c>
      <c r="M187">
        <v>30</v>
      </c>
      <c r="N187">
        <v>80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3289</v>
      </c>
      <c r="W187">
        <v>3289</v>
      </c>
    </row>
    <row r="188" spans="1:23" x14ac:dyDescent="0.35">
      <c r="A188">
        <f t="shared" si="4"/>
        <v>0</v>
      </c>
      <c r="B188">
        <f t="shared" si="5"/>
        <v>0</v>
      </c>
      <c r="C188" t="s">
        <v>382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</row>
    <row r="189" spans="1:23" x14ac:dyDescent="0.35">
      <c r="A189">
        <f t="shared" si="4"/>
        <v>0</v>
      </c>
      <c r="B189">
        <f t="shared" si="5"/>
        <v>0</v>
      </c>
      <c r="C189" t="s">
        <v>516</v>
      </c>
      <c r="D189">
        <v>4812</v>
      </c>
      <c r="E189">
        <v>0</v>
      </c>
      <c r="F189">
        <v>5</v>
      </c>
      <c r="G189">
        <v>0</v>
      </c>
      <c r="H189">
        <v>200</v>
      </c>
      <c r="I189">
        <v>1680</v>
      </c>
      <c r="J189">
        <v>5076</v>
      </c>
      <c r="K189">
        <v>0</v>
      </c>
      <c r="L189">
        <v>793</v>
      </c>
      <c r="M189">
        <v>2209</v>
      </c>
      <c r="N189">
        <v>14775</v>
      </c>
      <c r="O189">
        <v>5170</v>
      </c>
      <c r="P189">
        <v>0</v>
      </c>
      <c r="Q189">
        <v>0</v>
      </c>
      <c r="R189">
        <v>0</v>
      </c>
      <c r="S189">
        <v>2870</v>
      </c>
      <c r="T189">
        <v>5280</v>
      </c>
      <c r="U189">
        <v>1400</v>
      </c>
      <c r="V189">
        <v>707</v>
      </c>
      <c r="W189">
        <v>15427</v>
      </c>
    </row>
    <row r="190" spans="1:23" x14ac:dyDescent="0.35">
      <c r="A190">
        <f t="shared" si="4"/>
        <v>0</v>
      </c>
      <c r="B190">
        <f t="shared" si="5"/>
        <v>0</v>
      </c>
      <c r="C190" t="s">
        <v>383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173</v>
      </c>
      <c r="J190">
        <v>0</v>
      </c>
      <c r="K190">
        <v>0</v>
      </c>
      <c r="L190">
        <v>0</v>
      </c>
      <c r="M190">
        <v>11</v>
      </c>
      <c r="N190">
        <v>184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</row>
    <row r="191" spans="1:23" x14ac:dyDescent="0.35">
      <c r="A191">
        <f t="shared" si="4"/>
        <v>0</v>
      </c>
      <c r="B191">
        <f t="shared" si="5"/>
        <v>0</v>
      </c>
      <c r="C191" t="s">
        <v>384</v>
      </c>
      <c r="D191">
        <v>3868</v>
      </c>
      <c r="E191">
        <v>0</v>
      </c>
      <c r="F191">
        <v>0</v>
      </c>
      <c r="G191">
        <v>0</v>
      </c>
      <c r="H191">
        <v>0</v>
      </c>
      <c r="I191">
        <v>1036</v>
      </c>
      <c r="J191">
        <v>3457</v>
      </c>
      <c r="K191">
        <v>0</v>
      </c>
      <c r="L191">
        <v>0</v>
      </c>
      <c r="M191">
        <v>3298</v>
      </c>
      <c r="N191">
        <v>11659</v>
      </c>
      <c r="O191">
        <v>4360</v>
      </c>
      <c r="P191">
        <v>0</v>
      </c>
      <c r="Q191">
        <v>2105</v>
      </c>
      <c r="R191">
        <v>0</v>
      </c>
      <c r="S191">
        <v>0</v>
      </c>
      <c r="T191">
        <v>4200</v>
      </c>
      <c r="U191">
        <v>0</v>
      </c>
      <c r="V191">
        <v>0</v>
      </c>
      <c r="W191">
        <v>10665</v>
      </c>
    </row>
    <row r="192" spans="1:23" x14ac:dyDescent="0.35">
      <c r="A192">
        <f t="shared" si="4"/>
        <v>0</v>
      </c>
      <c r="B192">
        <f t="shared" si="5"/>
        <v>0</v>
      </c>
      <c r="C192" t="s">
        <v>385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990</v>
      </c>
      <c r="K192">
        <v>0</v>
      </c>
      <c r="L192">
        <v>0</v>
      </c>
      <c r="M192">
        <v>291</v>
      </c>
      <c r="N192">
        <v>1281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2000</v>
      </c>
      <c r="U192">
        <v>0</v>
      </c>
      <c r="V192">
        <v>450</v>
      </c>
      <c r="W192">
        <v>2450</v>
      </c>
    </row>
    <row r="193" spans="1:23" x14ac:dyDescent="0.35">
      <c r="A193">
        <f t="shared" si="4"/>
        <v>0</v>
      </c>
      <c r="B193">
        <f t="shared" si="5"/>
        <v>0</v>
      </c>
      <c r="C193" t="s">
        <v>386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</row>
    <row r="194" spans="1:23" x14ac:dyDescent="0.35">
      <c r="A194">
        <f t="shared" si="4"/>
        <v>0</v>
      </c>
      <c r="B194">
        <f t="shared" si="5"/>
        <v>0</v>
      </c>
      <c r="C194" t="s">
        <v>387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3303</v>
      </c>
      <c r="J194">
        <v>833</v>
      </c>
      <c r="K194">
        <v>0</v>
      </c>
      <c r="L194">
        <v>0</v>
      </c>
      <c r="M194">
        <v>0</v>
      </c>
      <c r="N194">
        <v>4136</v>
      </c>
      <c r="O194">
        <v>0</v>
      </c>
      <c r="P194">
        <v>0</v>
      </c>
      <c r="Q194">
        <v>0</v>
      </c>
      <c r="R194">
        <v>0</v>
      </c>
      <c r="S194">
        <v>7050</v>
      </c>
      <c r="T194">
        <v>0</v>
      </c>
      <c r="U194">
        <v>0</v>
      </c>
      <c r="V194">
        <v>0</v>
      </c>
      <c r="W194">
        <v>7050</v>
      </c>
    </row>
    <row r="195" spans="1:23" x14ac:dyDescent="0.35">
      <c r="A195">
        <f t="shared" ref="A195:A212" si="6">+N195-SUM(D195:M195)</f>
        <v>0</v>
      </c>
      <c r="B195">
        <f t="shared" ref="B195:B212" si="7">+W195-SUM(O195:V195)</f>
        <v>0</v>
      </c>
      <c r="C195" t="s">
        <v>388</v>
      </c>
      <c r="D195">
        <v>0</v>
      </c>
      <c r="E195">
        <v>0</v>
      </c>
      <c r="F195">
        <v>0</v>
      </c>
      <c r="G195">
        <v>0</v>
      </c>
      <c r="H195">
        <v>215</v>
      </c>
      <c r="I195">
        <v>0</v>
      </c>
      <c r="J195">
        <v>1165</v>
      </c>
      <c r="K195">
        <v>0</v>
      </c>
      <c r="L195">
        <v>0</v>
      </c>
      <c r="M195">
        <v>0</v>
      </c>
      <c r="N195">
        <v>1380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1750</v>
      </c>
      <c r="U195">
        <v>0</v>
      </c>
      <c r="V195">
        <v>0</v>
      </c>
      <c r="W195">
        <v>1750</v>
      </c>
    </row>
    <row r="196" spans="1:23" x14ac:dyDescent="0.35">
      <c r="A196">
        <f t="shared" si="6"/>
        <v>0</v>
      </c>
      <c r="B196">
        <f t="shared" si="7"/>
        <v>0</v>
      </c>
      <c r="C196" t="s">
        <v>389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419</v>
      </c>
      <c r="N196">
        <v>419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330</v>
      </c>
      <c r="W196">
        <v>330</v>
      </c>
    </row>
    <row r="197" spans="1:23" x14ac:dyDescent="0.35">
      <c r="A197">
        <f t="shared" si="6"/>
        <v>0</v>
      </c>
      <c r="B197">
        <f t="shared" si="7"/>
        <v>0</v>
      </c>
      <c r="C197" t="s">
        <v>390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500</v>
      </c>
      <c r="N197">
        <v>500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500</v>
      </c>
      <c r="W197">
        <v>500</v>
      </c>
    </row>
    <row r="198" spans="1:23" x14ac:dyDescent="0.35">
      <c r="A198">
        <f t="shared" si="6"/>
        <v>0</v>
      </c>
      <c r="B198">
        <f t="shared" si="7"/>
        <v>0</v>
      </c>
      <c r="C198" t="s">
        <v>391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</row>
    <row r="199" spans="1:23" x14ac:dyDescent="0.35">
      <c r="A199">
        <f t="shared" si="6"/>
        <v>0</v>
      </c>
      <c r="B199">
        <f t="shared" si="7"/>
        <v>0</v>
      </c>
      <c r="C199" t="s">
        <v>392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815</v>
      </c>
      <c r="J199">
        <v>0</v>
      </c>
      <c r="K199">
        <v>0</v>
      </c>
      <c r="L199">
        <v>0</v>
      </c>
      <c r="M199">
        <v>0</v>
      </c>
      <c r="N199">
        <v>815</v>
      </c>
      <c r="O199">
        <v>0</v>
      </c>
      <c r="P199">
        <v>0</v>
      </c>
      <c r="Q199">
        <v>0</v>
      </c>
      <c r="R199">
        <v>0</v>
      </c>
      <c r="S199">
        <v>850</v>
      </c>
      <c r="T199">
        <v>0</v>
      </c>
      <c r="U199">
        <v>0</v>
      </c>
      <c r="V199">
        <v>0</v>
      </c>
      <c r="W199">
        <v>850</v>
      </c>
    </row>
    <row r="200" spans="1:23" x14ac:dyDescent="0.35">
      <c r="A200">
        <f t="shared" si="6"/>
        <v>0</v>
      </c>
      <c r="B200">
        <f t="shared" si="7"/>
        <v>0</v>
      </c>
      <c r="C200" t="s">
        <v>393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</row>
    <row r="201" spans="1:23" x14ac:dyDescent="0.35">
      <c r="A201">
        <f t="shared" si="6"/>
        <v>0</v>
      </c>
      <c r="B201">
        <f t="shared" si="7"/>
        <v>0</v>
      </c>
      <c r="C201" t="s">
        <v>394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</row>
    <row r="202" spans="1:23" x14ac:dyDescent="0.35">
      <c r="A202">
        <f t="shared" si="6"/>
        <v>0</v>
      </c>
      <c r="B202">
        <f t="shared" si="7"/>
        <v>0</v>
      </c>
      <c r="C202" t="s">
        <v>395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930</v>
      </c>
      <c r="J202">
        <v>0</v>
      </c>
      <c r="K202">
        <v>0</v>
      </c>
      <c r="L202">
        <v>0</v>
      </c>
      <c r="M202">
        <v>75</v>
      </c>
      <c r="N202">
        <v>1005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1000</v>
      </c>
      <c r="W202">
        <v>1000</v>
      </c>
    </row>
    <row r="203" spans="1:23" x14ac:dyDescent="0.35">
      <c r="A203">
        <f t="shared" si="6"/>
        <v>0</v>
      </c>
      <c r="B203">
        <f t="shared" si="7"/>
        <v>0</v>
      </c>
      <c r="C203" t="s">
        <v>396</v>
      </c>
      <c r="D203">
        <v>1119</v>
      </c>
      <c r="E203">
        <v>0</v>
      </c>
      <c r="F203">
        <v>0</v>
      </c>
      <c r="G203">
        <v>0</v>
      </c>
      <c r="H203">
        <v>0</v>
      </c>
      <c r="I203">
        <v>2995</v>
      </c>
      <c r="J203">
        <v>1186</v>
      </c>
      <c r="K203">
        <v>0</v>
      </c>
      <c r="L203">
        <v>0</v>
      </c>
      <c r="M203">
        <v>13777</v>
      </c>
      <c r="N203">
        <v>19077</v>
      </c>
      <c r="O203">
        <v>600</v>
      </c>
      <c r="P203">
        <v>0</v>
      </c>
      <c r="Q203">
        <v>0</v>
      </c>
      <c r="R203">
        <v>0</v>
      </c>
      <c r="S203">
        <v>1500</v>
      </c>
      <c r="T203">
        <v>0</v>
      </c>
      <c r="U203">
        <v>0</v>
      </c>
      <c r="V203">
        <v>14190</v>
      </c>
      <c r="W203">
        <v>16290</v>
      </c>
    </row>
    <row r="204" spans="1:23" x14ac:dyDescent="0.35">
      <c r="A204">
        <f t="shared" si="6"/>
        <v>0</v>
      </c>
      <c r="B204">
        <f t="shared" si="7"/>
        <v>0</v>
      </c>
      <c r="C204" t="s">
        <v>397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2003</v>
      </c>
      <c r="J204">
        <v>0</v>
      </c>
      <c r="K204">
        <v>0</v>
      </c>
      <c r="L204">
        <v>0</v>
      </c>
      <c r="M204">
        <v>0</v>
      </c>
      <c r="N204">
        <v>2003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</row>
    <row r="205" spans="1:23" x14ac:dyDescent="0.35">
      <c r="A205">
        <f t="shared" si="6"/>
        <v>0</v>
      </c>
      <c r="B205">
        <f t="shared" si="7"/>
        <v>0</v>
      </c>
      <c r="C205" t="s">
        <v>398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</row>
    <row r="206" spans="1:23" x14ac:dyDescent="0.35">
      <c r="A206">
        <f t="shared" si="6"/>
        <v>0</v>
      </c>
      <c r="B206">
        <f t="shared" si="7"/>
        <v>0</v>
      </c>
      <c r="C206" t="s">
        <v>399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</row>
    <row r="207" spans="1:23" x14ac:dyDescent="0.35">
      <c r="A207">
        <f t="shared" si="6"/>
        <v>0</v>
      </c>
      <c r="B207">
        <f t="shared" si="7"/>
        <v>0</v>
      </c>
      <c r="C207" t="s">
        <v>400</v>
      </c>
      <c r="D207">
        <v>0</v>
      </c>
      <c r="E207">
        <v>0</v>
      </c>
      <c r="F207">
        <v>6076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6076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198</v>
      </c>
      <c r="W207">
        <v>198</v>
      </c>
    </row>
    <row r="208" spans="1:23" x14ac:dyDescent="0.35">
      <c r="A208">
        <f t="shared" si="6"/>
        <v>0</v>
      </c>
      <c r="B208">
        <f t="shared" si="7"/>
        <v>0</v>
      </c>
      <c r="C208" t="s">
        <v>401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</row>
    <row r="209" spans="1:23" x14ac:dyDescent="0.35">
      <c r="A209">
        <f t="shared" si="6"/>
        <v>0</v>
      </c>
      <c r="B209">
        <f t="shared" si="7"/>
        <v>0</v>
      </c>
      <c r="C209" t="s">
        <v>402</v>
      </c>
      <c r="D209">
        <v>17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17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</row>
    <row r="210" spans="1:23" x14ac:dyDescent="0.35">
      <c r="A210">
        <f t="shared" si="6"/>
        <v>0</v>
      </c>
      <c r="B210">
        <f t="shared" si="7"/>
        <v>0</v>
      </c>
      <c r="C210" t="s">
        <v>403</v>
      </c>
      <c r="D210">
        <v>13</v>
      </c>
      <c r="E210">
        <v>0</v>
      </c>
      <c r="F210">
        <v>0</v>
      </c>
      <c r="G210">
        <v>0</v>
      </c>
      <c r="H210">
        <v>0</v>
      </c>
      <c r="I210">
        <v>92</v>
      </c>
      <c r="J210">
        <v>4042</v>
      </c>
      <c r="K210">
        <v>0</v>
      </c>
      <c r="L210">
        <v>940</v>
      </c>
      <c r="M210">
        <v>160</v>
      </c>
      <c r="N210">
        <v>5247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3350</v>
      </c>
      <c r="W210">
        <v>3350</v>
      </c>
    </row>
    <row r="211" spans="1:23" x14ac:dyDescent="0.35">
      <c r="A211">
        <f t="shared" si="6"/>
        <v>0</v>
      </c>
      <c r="B211">
        <f t="shared" si="7"/>
        <v>0</v>
      </c>
      <c r="C211" t="s">
        <v>404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</row>
    <row r="212" spans="1:23" x14ac:dyDescent="0.35">
      <c r="A212">
        <f t="shared" si="6"/>
        <v>0</v>
      </c>
      <c r="B212">
        <f t="shared" si="7"/>
        <v>0</v>
      </c>
      <c r="C212" t="s">
        <v>405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</row>
    <row r="213" spans="1:23" x14ac:dyDescent="0.35">
      <c r="A213">
        <f>+N213-SUM(D213:M214)</f>
        <v>0</v>
      </c>
      <c r="B213">
        <f>+W213-SUM(O213:V214)</f>
        <v>0</v>
      </c>
      <c r="C213" t="s">
        <v>406</v>
      </c>
      <c r="D213">
        <v>0</v>
      </c>
      <c r="E213">
        <v>0</v>
      </c>
      <c r="F213">
        <v>93</v>
      </c>
      <c r="G213">
        <v>0</v>
      </c>
      <c r="H213">
        <v>0</v>
      </c>
      <c r="I213">
        <v>0</v>
      </c>
      <c r="J213">
        <v>2009</v>
      </c>
      <c r="K213">
        <v>0</v>
      </c>
      <c r="L213">
        <v>2489</v>
      </c>
      <c r="M213">
        <v>12000</v>
      </c>
      <c r="N213">
        <v>18951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1566</v>
      </c>
      <c r="U213">
        <v>3272</v>
      </c>
      <c r="V213">
        <v>12000</v>
      </c>
      <c r="W213">
        <v>20137</v>
      </c>
    </row>
    <row r="214" spans="1:23" x14ac:dyDescent="0.35">
      <c r="A214">
        <v>0</v>
      </c>
      <c r="B214">
        <v>0</v>
      </c>
      <c r="C214" t="s">
        <v>406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2360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3299</v>
      </c>
      <c r="W214" s="1">
        <v>0</v>
      </c>
    </row>
    <row r="215" spans="1:23" x14ac:dyDescent="0.35">
      <c r="A215">
        <f t="shared" ref="A215:A255" si="8">+N215-SUM(D215:M215)</f>
        <v>0</v>
      </c>
      <c r="B215">
        <f t="shared" ref="B215:B258" si="9">+W215-SUM(O215:V215)</f>
        <v>0</v>
      </c>
      <c r="C215" t="s">
        <v>407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</row>
    <row r="216" spans="1:23" x14ac:dyDescent="0.35">
      <c r="A216">
        <f t="shared" si="8"/>
        <v>0</v>
      </c>
      <c r="B216">
        <f t="shared" si="9"/>
        <v>0</v>
      </c>
      <c r="C216" t="s">
        <v>408</v>
      </c>
      <c r="D216">
        <v>2193</v>
      </c>
      <c r="E216">
        <v>0</v>
      </c>
      <c r="F216">
        <v>0</v>
      </c>
      <c r="G216">
        <v>0</v>
      </c>
      <c r="H216">
        <v>0</v>
      </c>
      <c r="I216">
        <v>8589</v>
      </c>
      <c r="J216">
        <v>0</v>
      </c>
      <c r="K216">
        <v>0</v>
      </c>
      <c r="L216">
        <v>320</v>
      </c>
      <c r="M216">
        <v>1040</v>
      </c>
      <c r="N216">
        <v>12142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1000</v>
      </c>
      <c r="W216">
        <v>1000</v>
      </c>
    </row>
    <row r="217" spans="1:23" x14ac:dyDescent="0.35">
      <c r="A217">
        <f t="shared" si="8"/>
        <v>0</v>
      </c>
      <c r="B217">
        <f t="shared" si="9"/>
        <v>0</v>
      </c>
      <c r="C217" t="s">
        <v>409</v>
      </c>
      <c r="D217">
        <v>0</v>
      </c>
      <c r="E217">
        <v>1470</v>
      </c>
      <c r="F217">
        <v>0</v>
      </c>
      <c r="G217">
        <v>0</v>
      </c>
      <c r="H217">
        <v>0</v>
      </c>
      <c r="I217">
        <v>486</v>
      </c>
      <c r="J217">
        <v>5699</v>
      </c>
      <c r="K217">
        <v>0</v>
      </c>
      <c r="L217">
        <v>536</v>
      </c>
      <c r="M217">
        <v>0</v>
      </c>
      <c r="N217">
        <v>8191</v>
      </c>
      <c r="O217">
        <v>0</v>
      </c>
      <c r="P217">
        <v>2000</v>
      </c>
      <c r="Q217">
        <v>3001</v>
      </c>
      <c r="R217">
        <v>0</v>
      </c>
      <c r="S217">
        <v>3748</v>
      </c>
      <c r="T217">
        <v>12006</v>
      </c>
      <c r="U217">
        <v>500</v>
      </c>
      <c r="V217">
        <v>3790</v>
      </c>
      <c r="W217">
        <v>25045</v>
      </c>
    </row>
    <row r="218" spans="1:23" x14ac:dyDescent="0.35">
      <c r="A218">
        <f t="shared" si="8"/>
        <v>0</v>
      </c>
      <c r="B218">
        <f t="shared" si="9"/>
        <v>0</v>
      </c>
      <c r="C218" t="s">
        <v>410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589</v>
      </c>
      <c r="K218">
        <v>0</v>
      </c>
      <c r="L218">
        <v>0</v>
      </c>
      <c r="M218">
        <v>693</v>
      </c>
      <c r="N218">
        <v>1282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2553</v>
      </c>
      <c r="U218">
        <v>0</v>
      </c>
      <c r="V218">
        <v>0</v>
      </c>
      <c r="W218">
        <v>2553</v>
      </c>
    </row>
    <row r="219" spans="1:23" x14ac:dyDescent="0.35">
      <c r="A219">
        <f t="shared" si="8"/>
        <v>0</v>
      </c>
      <c r="B219">
        <f t="shared" si="9"/>
        <v>0</v>
      </c>
      <c r="C219" t="s">
        <v>411</v>
      </c>
      <c r="D219">
        <v>17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10332</v>
      </c>
      <c r="K219">
        <v>4422</v>
      </c>
      <c r="L219">
        <v>320</v>
      </c>
      <c r="M219">
        <v>0</v>
      </c>
      <c r="N219">
        <v>15091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10210</v>
      </c>
      <c r="U219">
        <v>1250</v>
      </c>
      <c r="V219">
        <v>4422</v>
      </c>
      <c r="W219">
        <v>15882</v>
      </c>
    </row>
    <row r="220" spans="1:23" x14ac:dyDescent="0.35">
      <c r="A220">
        <f t="shared" si="8"/>
        <v>0</v>
      </c>
      <c r="B220">
        <f t="shared" si="9"/>
        <v>0</v>
      </c>
      <c r="C220" t="s">
        <v>412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33141</v>
      </c>
      <c r="K220">
        <v>0</v>
      </c>
      <c r="L220">
        <v>0</v>
      </c>
      <c r="M220">
        <v>3907</v>
      </c>
      <c r="N220">
        <v>37048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83800</v>
      </c>
      <c r="U220">
        <v>0</v>
      </c>
      <c r="V220">
        <v>3900</v>
      </c>
      <c r="W220">
        <v>87700</v>
      </c>
    </row>
    <row r="221" spans="1:23" x14ac:dyDescent="0.35">
      <c r="A221">
        <f t="shared" si="8"/>
        <v>0</v>
      </c>
      <c r="B221">
        <f t="shared" si="9"/>
        <v>0</v>
      </c>
      <c r="C221" t="s">
        <v>413</v>
      </c>
      <c r="D221">
        <v>0</v>
      </c>
      <c r="E221">
        <v>4000</v>
      </c>
      <c r="F221">
        <v>467</v>
      </c>
      <c r="G221">
        <v>0</v>
      </c>
      <c r="H221">
        <v>0</v>
      </c>
      <c r="I221">
        <v>8426</v>
      </c>
      <c r="J221">
        <v>0</v>
      </c>
      <c r="K221">
        <v>0</v>
      </c>
      <c r="L221">
        <v>0</v>
      </c>
      <c r="M221">
        <v>2661</v>
      </c>
      <c r="N221">
        <v>15554</v>
      </c>
      <c r="O221">
        <v>0</v>
      </c>
      <c r="P221">
        <v>4000</v>
      </c>
      <c r="Q221">
        <v>0</v>
      </c>
      <c r="R221">
        <v>0</v>
      </c>
      <c r="S221">
        <v>13610</v>
      </c>
      <c r="T221">
        <v>0</v>
      </c>
      <c r="U221">
        <v>0</v>
      </c>
      <c r="V221">
        <v>0</v>
      </c>
      <c r="W221">
        <v>17610</v>
      </c>
    </row>
    <row r="222" spans="1:23" x14ac:dyDescent="0.35">
      <c r="A222">
        <f t="shared" si="8"/>
        <v>0</v>
      </c>
      <c r="B222">
        <f t="shared" si="9"/>
        <v>0</v>
      </c>
      <c r="C222" t="s">
        <v>414</v>
      </c>
      <c r="D222">
        <v>0</v>
      </c>
      <c r="E222">
        <v>13950</v>
      </c>
      <c r="F222">
        <v>59</v>
      </c>
      <c r="G222">
        <v>0</v>
      </c>
      <c r="H222">
        <v>0</v>
      </c>
      <c r="I222">
        <v>828</v>
      </c>
      <c r="J222">
        <v>0</v>
      </c>
      <c r="K222">
        <v>0</v>
      </c>
      <c r="L222">
        <v>0</v>
      </c>
      <c r="M222">
        <v>254</v>
      </c>
      <c r="N222">
        <v>15091</v>
      </c>
      <c r="O222">
        <v>0</v>
      </c>
      <c r="P222">
        <v>13950</v>
      </c>
      <c r="Q222">
        <v>54</v>
      </c>
      <c r="R222">
        <v>0</v>
      </c>
      <c r="S222">
        <v>1127</v>
      </c>
      <c r="T222">
        <v>0</v>
      </c>
      <c r="U222">
        <v>0</v>
      </c>
      <c r="V222">
        <v>810</v>
      </c>
      <c r="W222">
        <v>15941</v>
      </c>
    </row>
    <row r="223" spans="1:23" x14ac:dyDescent="0.35">
      <c r="A223">
        <f t="shared" si="8"/>
        <v>0</v>
      </c>
      <c r="B223">
        <f t="shared" si="9"/>
        <v>0</v>
      </c>
      <c r="C223" t="s">
        <v>415</v>
      </c>
      <c r="D223">
        <v>491</v>
      </c>
      <c r="E223">
        <v>0</v>
      </c>
      <c r="F223">
        <v>0</v>
      </c>
      <c r="G223">
        <v>0</v>
      </c>
      <c r="H223">
        <v>0</v>
      </c>
      <c r="I223">
        <v>5752</v>
      </c>
      <c r="J223">
        <v>0</v>
      </c>
      <c r="K223">
        <v>0</v>
      </c>
      <c r="L223">
        <v>0</v>
      </c>
      <c r="M223">
        <v>889</v>
      </c>
      <c r="N223">
        <v>7132</v>
      </c>
      <c r="O223">
        <v>2179</v>
      </c>
      <c r="P223">
        <v>0</v>
      </c>
      <c r="Q223">
        <v>0</v>
      </c>
      <c r="R223">
        <v>0</v>
      </c>
      <c r="S223">
        <v>370</v>
      </c>
      <c r="T223">
        <v>143</v>
      </c>
      <c r="U223">
        <v>0</v>
      </c>
      <c r="V223">
        <v>0</v>
      </c>
      <c r="W223">
        <v>2692</v>
      </c>
    </row>
    <row r="224" spans="1:23" x14ac:dyDescent="0.35">
      <c r="A224">
        <f t="shared" si="8"/>
        <v>0</v>
      </c>
      <c r="B224">
        <f t="shared" si="9"/>
        <v>0</v>
      </c>
      <c r="C224" t="s">
        <v>416</v>
      </c>
      <c r="D224">
        <v>3893</v>
      </c>
      <c r="E224">
        <v>0</v>
      </c>
      <c r="F224">
        <v>5967</v>
      </c>
      <c r="G224">
        <v>0</v>
      </c>
      <c r="H224">
        <v>0</v>
      </c>
      <c r="I224">
        <v>440</v>
      </c>
      <c r="J224">
        <v>340</v>
      </c>
      <c r="K224">
        <v>0</v>
      </c>
      <c r="L224">
        <v>0</v>
      </c>
      <c r="M224">
        <v>0</v>
      </c>
      <c r="N224">
        <v>10640</v>
      </c>
      <c r="O224">
        <v>0</v>
      </c>
      <c r="P224">
        <v>0</v>
      </c>
      <c r="Q224">
        <v>4316</v>
      </c>
      <c r="R224">
        <v>0</v>
      </c>
      <c r="S224">
        <v>440</v>
      </c>
      <c r="T224">
        <v>340</v>
      </c>
      <c r="U224">
        <v>0</v>
      </c>
      <c r="V224">
        <v>0</v>
      </c>
      <c r="W224">
        <v>5096</v>
      </c>
    </row>
    <row r="225" spans="1:23" x14ac:dyDescent="0.35">
      <c r="A225">
        <f t="shared" si="8"/>
        <v>0</v>
      </c>
      <c r="B225">
        <f t="shared" si="9"/>
        <v>0</v>
      </c>
      <c r="C225" t="s">
        <v>417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100</v>
      </c>
      <c r="K225">
        <v>0</v>
      </c>
      <c r="L225">
        <v>0</v>
      </c>
      <c r="M225">
        <v>507</v>
      </c>
      <c r="N225">
        <v>607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100</v>
      </c>
      <c r="W225">
        <v>100</v>
      </c>
    </row>
    <row r="226" spans="1:23" x14ac:dyDescent="0.35">
      <c r="A226">
        <f t="shared" si="8"/>
        <v>0</v>
      </c>
      <c r="B226">
        <f t="shared" si="9"/>
        <v>0</v>
      </c>
      <c r="C226" t="s">
        <v>418</v>
      </c>
      <c r="D226">
        <v>0</v>
      </c>
      <c r="E226">
        <v>3318</v>
      </c>
      <c r="F226">
        <v>6549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9867</v>
      </c>
      <c r="O226">
        <v>0</v>
      </c>
      <c r="P226">
        <v>0</v>
      </c>
      <c r="Q226">
        <v>2100</v>
      </c>
      <c r="R226">
        <v>0</v>
      </c>
      <c r="S226">
        <v>2400</v>
      </c>
      <c r="T226">
        <v>0</v>
      </c>
      <c r="U226">
        <v>0</v>
      </c>
      <c r="V226">
        <v>0</v>
      </c>
      <c r="W226">
        <v>4500</v>
      </c>
    </row>
    <row r="227" spans="1:23" x14ac:dyDescent="0.35">
      <c r="A227">
        <f t="shared" si="8"/>
        <v>0</v>
      </c>
      <c r="B227">
        <f t="shared" si="9"/>
        <v>0</v>
      </c>
      <c r="C227" t="s">
        <v>419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54</v>
      </c>
      <c r="J227">
        <v>0</v>
      </c>
      <c r="K227">
        <v>0</v>
      </c>
      <c r="L227">
        <v>26</v>
      </c>
      <c r="M227">
        <v>0</v>
      </c>
      <c r="N227">
        <v>80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</row>
    <row r="228" spans="1:23" x14ac:dyDescent="0.35">
      <c r="A228">
        <f t="shared" si="8"/>
        <v>0</v>
      </c>
      <c r="B228">
        <f t="shared" si="9"/>
        <v>0</v>
      </c>
      <c r="C228" t="s">
        <v>420</v>
      </c>
      <c r="D228">
        <v>0</v>
      </c>
      <c r="E228">
        <v>15</v>
      </c>
      <c r="F228">
        <v>0</v>
      </c>
      <c r="G228">
        <v>0</v>
      </c>
      <c r="H228">
        <v>0</v>
      </c>
      <c r="I228">
        <v>14223</v>
      </c>
      <c r="J228">
        <v>0</v>
      </c>
      <c r="K228">
        <v>0</v>
      </c>
      <c r="L228">
        <v>0</v>
      </c>
      <c r="M228">
        <v>36</v>
      </c>
      <c r="N228">
        <v>14274</v>
      </c>
      <c r="O228">
        <v>0</v>
      </c>
      <c r="P228">
        <v>0</v>
      </c>
      <c r="Q228">
        <v>0</v>
      </c>
      <c r="R228">
        <v>0</v>
      </c>
      <c r="S228">
        <v>6010</v>
      </c>
      <c r="T228">
        <v>0</v>
      </c>
      <c r="U228">
        <v>0</v>
      </c>
      <c r="V228">
        <v>100</v>
      </c>
      <c r="W228">
        <v>6110</v>
      </c>
    </row>
    <row r="229" spans="1:23" x14ac:dyDescent="0.35">
      <c r="A229">
        <f t="shared" si="8"/>
        <v>0</v>
      </c>
      <c r="B229">
        <f t="shared" si="9"/>
        <v>0</v>
      </c>
      <c r="C229" t="s">
        <v>421</v>
      </c>
      <c r="D229">
        <v>0</v>
      </c>
      <c r="E229">
        <v>0</v>
      </c>
      <c r="F229">
        <v>0</v>
      </c>
      <c r="G229">
        <v>71</v>
      </c>
      <c r="H229">
        <v>0</v>
      </c>
      <c r="I229">
        <v>0</v>
      </c>
      <c r="J229">
        <v>5861</v>
      </c>
      <c r="K229">
        <v>0</v>
      </c>
      <c r="L229">
        <v>0</v>
      </c>
      <c r="M229">
        <v>0</v>
      </c>
      <c r="N229">
        <v>5932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2950</v>
      </c>
      <c r="U229">
        <v>0</v>
      </c>
      <c r="V229">
        <v>0</v>
      </c>
      <c r="W229">
        <v>2950</v>
      </c>
    </row>
    <row r="230" spans="1:23" x14ac:dyDescent="0.35">
      <c r="A230">
        <f t="shared" si="8"/>
        <v>0</v>
      </c>
      <c r="B230">
        <f t="shared" si="9"/>
        <v>0</v>
      </c>
      <c r="C230" t="s">
        <v>422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</row>
    <row r="231" spans="1:23" x14ac:dyDescent="0.35">
      <c r="A231">
        <f t="shared" si="8"/>
        <v>0</v>
      </c>
      <c r="B231">
        <f t="shared" si="9"/>
        <v>0</v>
      </c>
      <c r="C231" t="s">
        <v>423</v>
      </c>
      <c r="D231">
        <v>0</v>
      </c>
      <c r="E231">
        <v>0</v>
      </c>
      <c r="F231">
        <v>856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856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</row>
    <row r="232" spans="1:23" x14ac:dyDescent="0.35">
      <c r="A232">
        <f t="shared" si="8"/>
        <v>0</v>
      </c>
      <c r="B232">
        <f t="shared" si="9"/>
        <v>0</v>
      </c>
      <c r="C232" t="s">
        <v>424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170</v>
      </c>
      <c r="S232">
        <v>0</v>
      </c>
      <c r="T232">
        <v>0</v>
      </c>
      <c r="U232">
        <v>0</v>
      </c>
      <c r="V232">
        <v>0</v>
      </c>
      <c r="W232">
        <v>170</v>
      </c>
    </row>
    <row r="233" spans="1:23" x14ac:dyDescent="0.35">
      <c r="A233">
        <f t="shared" si="8"/>
        <v>0</v>
      </c>
      <c r="B233">
        <f t="shared" si="9"/>
        <v>0</v>
      </c>
      <c r="C233" t="s">
        <v>425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</row>
    <row r="234" spans="1:23" x14ac:dyDescent="0.35">
      <c r="A234">
        <f t="shared" si="8"/>
        <v>0</v>
      </c>
      <c r="B234">
        <f t="shared" si="9"/>
        <v>0</v>
      </c>
      <c r="C234" t="s">
        <v>426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</row>
    <row r="235" spans="1:23" x14ac:dyDescent="0.35">
      <c r="A235">
        <f t="shared" si="8"/>
        <v>0</v>
      </c>
      <c r="B235">
        <f t="shared" si="9"/>
        <v>0</v>
      </c>
      <c r="C235" t="s">
        <v>427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</row>
    <row r="236" spans="1:23" x14ac:dyDescent="0.35">
      <c r="A236">
        <f t="shared" si="8"/>
        <v>0</v>
      </c>
      <c r="B236">
        <f t="shared" si="9"/>
        <v>0</v>
      </c>
      <c r="C236" t="s">
        <v>428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</row>
    <row r="237" spans="1:23" x14ac:dyDescent="0.35">
      <c r="A237">
        <f t="shared" si="8"/>
        <v>0</v>
      </c>
      <c r="B237">
        <f t="shared" si="9"/>
        <v>0</v>
      </c>
      <c r="C237" t="s">
        <v>429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</row>
    <row r="238" spans="1:23" x14ac:dyDescent="0.35">
      <c r="A238">
        <f t="shared" si="8"/>
        <v>0</v>
      </c>
      <c r="B238">
        <f t="shared" si="9"/>
        <v>0</v>
      </c>
      <c r="C238" t="s">
        <v>430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1</v>
      </c>
      <c r="J238">
        <v>0</v>
      </c>
      <c r="K238">
        <v>0</v>
      </c>
      <c r="L238">
        <v>0</v>
      </c>
      <c r="M238">
        <v>40</v>
      </c>
      <c r="N238">
        <v>41</v>
      </c>
      <c r="O238">
        <v>0</v>
      </c>
      <c r="P238">
        <v>0</v>
      </c>
      <c r="Q238">
        <v>0</v>
      </c>
      <c r="R238">
        <v>400</v>
      </c>
      <c r="S238">
        <v>180</v>
      </c>
      <c r="T238">
        <v>0</v>
      </c>
      <c r="U238">
        <v>0</v>
      </c>
      <c r="V238">
        <v>250</v>
      </c>
      <c r="W238">
        <v>830</v>
      </c>
    </row>
    <row r="239" spans="1:23" x14ac:dyDescent="0.35">
      <c r="A239">
        <f t="shared" si="8"/>
        <v>0</v>
      </c>
      <c r="B239">
        <f t="shared" si="9"/>
        <v>0</v>
      </c>
      <c r="C239" t="s">
        <v>431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442</v>
      </c>
      <c r="N239">
        <v>442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142</v>
      </c>
      <c r="W239">
        <v>142</v>
      </c>
    </row>
    <row r="240" spans="1:23" x14ac:dyDescent="0.35">
      <c r="A240">
        <f t="shared" si="8"/>
        <v>0</v>
      </c>
      <c r="B240">
        <f t="shared" si="9"/>
        <v>0</v>
      </c>
      <c r="C240" t="s">
        <v>432</v>
      </c>
      <c r="D240">
        <v>0</v>
      </c>
      <c r="E240">
        <v>0</v>
      </c>
      <c r="F240">
        <v>69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1714</v>
      </c>
      <c r="N240">
        <v>1783</v>
      </c>
      <c r="O240">
        <v>0</v>
      </c>
      <c r="P240">
        <v>0</v>
      </c>
      <c r="Q240">
        <v>1140</v>
      </c>
      <c r="R240">
        <v>0</v>
      </c>
      <c r="S240">
        <v>0</v>
      </c>
      <c r="T240">
        <v>0</v>
      </c>
      <c r="U240">
        <v>0</v>
      </c>
      <c r="V240">
        <v>600</v>
      </c>
      <c r="W240">
        <v>1740</v>
      </c>
    </row>
    <row r="241" spans="1:23" x14ac:dyDescent="0.35">
      <c r="A241">
        <f t="shared" si="8"/>
        <v>0</v>
      </c>
      <c r="B241">
        <f t="shared" si="9"/>
        <v>0</v>
      </c>
      <c r="C241" t="s">
        <v>433</v>
      </c>
      <c r="D241">
        <v>0</v>
      </c>
      <c r="E241">
        <v>0</v>
      </c>
      <c r="F241">
        <v>263</v>
      </c>
      <c r="G241">
        <v>0</v>
      </c>
      <c r="H241">
        <v>0</v>
      </c>
      <c r="I241">
        <v>5107</v>
      </c>
      <c r="J241">
        <v>67</v>
      </c>
      <c r="K241">
        <v>0</v>
      </c>
      <c r="L241">
        <v>0</v>
      </c>
      <c r="M241">
        <v>31</v>
      </c>
      <c r="N241">
        <v>5468</v>
      </c>
      <c r="O241">
        <v>0</v>
      </c>
      <c r="P241">
        <v>0</v>
      </c>
      <c r="Q241">
        <v>160</v>
      </c>
      <c r="R241">
        <v>0</v>
      </c>
      <c r="S241">
        <v>7000</v>
      </c>
      <c r="T241">
        <v>106</v>
      </c>
      <c r="U241">
        <v>0</v>
      </c>
      <c r="V241">
        <v>33</v>
      </c>
      <c r="W241">
        <v>7299</v>
      </c>
    </row>
    <row r="242" spans="1:23" x14ac:dyDescent="0.35">
      <c r="A242">
        <f t="shared" si="8"/>
        <v>0</v>
      </c>
      <c r="B242">
        <f t="shared" si="9"/>
        <v>0</v>
      </c>
      <c r="C242" t="s">
        <v>434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</row>
    <row r="243" spans="1:23" x14ac:dyDescent="0.35">
      <c r="A243">
        <f t="shared" si="8"/>
        <v>0</v>
      </c>
      <c r="B243">
        <f t="shared" si="9"/>
        <v>0</v>
      </c>
      <c r="C243" t="s">
        <v>435</v>
      </c>
      <c r="D243">
        <v>0</v>
      </c>
      <c r="E243">
        <v>0</v>
      </c>
      <c r="F243">
        <v>260</v>
      </c>
      <c r="G243">
        <v>0</v>
      </c>
      <c r="H243">
        <v>0</v>
      </c>
      <c r="I243">
        <v>548</v>
      </c>
      <c r="J243">
        <v>28</v>
      </c>
      <c r="K243">
        <v>0</v>
      </c>
      <c r="L243">
        <v>0</v>
      </c>
      <c r="M243">
        <v>0</v>
      </c>
      <c r="N243">
        <v>836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</row>
    <row r="244" spans="1:23" x14ac:dyDescent="0.35">
      <c r="A244">
        <f t="shared" si="8"/>
        <v>0</v>
      </c>
      <c r="B244">
        <f t="shared" si="9"/>
        <v>0</v>
      </c>
      <c r="C244" t="s">
        <v>436</v>
      </c>
      <c r="D244">
        <v>7151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421</v>
      </c>
      <c r="K244">
        <v>0</v>
      </c>
      <c r="L244">
        <v>0</v>
      </c>
      <c r="M244">
        <v>3133</v>
      </c>
      <c r="N244">
        <v>10705</v>
      </c>
      <c r="O244">
        <v>5000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3100</v>
      </c>
      <c r="W244">
        <v>8100</v>
      </c>
    </row>
    <row r="245" spans="1:23" x14ac:dyDescent="0.35">
      <c r="A245">
        <f t="shared" si="8"/>
        <v>0</v>
      </c>
      <c r="B245">
        <f t="shared" si="9"/>
        <v>0</v>
      </c>
      <c r="C245" t="s">
        <v>437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1800</v>
      </c>
      <c r="U245">
        <v>0</v>
      </c>
      <c r="V245">
        <v>0</v>
      </c>
      <c r="W245">
        <v>1800</v>
      </c>
    </row>
    <row r="246" spans="1:23" x14ac:dyDescent="0.35">
      <c r="A246">
        <f t="shared" si="8"/>
        <v>0</v>
      </c>
      <c r="B246">
        <f t="shared" si="9"/>
        <v>0</v>
      </c>
      <c r="C246" t="s">
        <v>438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304</v>
      </c>
      <c r="K246">
        <v>5192</v>
      </c>
      <c r="L246">
        <v>0</v>
      </c>
      <c r="M246">
        <v>15</v>
      </c>
      <c r="N246">
        <v>5511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313</v>
      </c>
      <c r="U246">
        <v>0</v>
      </c>
      <c r="V246">
        <v>5985</v>
      </c>
      <c r="W246">
        <v>6298</v>
      </c>
    </row>
    <row r="247" spans="1:23" x14ac:dyDescent="0.35">
      <c r="A247">
        <f t="shared" si="8"/>
        <v>0</v>
      </c>
      <c r="B247">
        <f t="shared" si="9"/>
        <v>0</v>
      </c>
      <c r="C247" t="s">
        <v>439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</row>
    <row r="248" spans="1:23" x14ac:dyDescent="0.35">
      <c r="A248">
        <f t="shared" si="8"/>
        <v>0</v>
      </c>
      <c r="B248">
        <f t="shared" si="9"/>
        <v>0</v>
      </c>
      <c r="C248" t="s">
        <v>440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3395</v>
      </c>
      <c r="N248">
        <v>3395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200</v>
      </c>
      <c r="W248">
        <v>200</v>
      </c>
    </row>
    <row r="249" spans="1:23" x14ac:dyDescent="0.35">
      <c r="A249">
        <f t="shared" si="8"/>
        <v>0</v>
      </c>
      <c r="B249">
        <f t="shared" si="9"/>
        <v>0</v>
      </c>
      <c r="C249" t="s">
        <v>441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</row>
    <row r="250" spans="1:23" x14ac:dyDescent="0.35">
      <c r="A250">
        <f t="shared" si="8"/>
        <v>0</v>
      </c>
      <c r="B250">
        <f t="shared" si="9"/>
        <v>0</v>
      </c>
      <c r="C250" t="s">
        <v>442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</row>
    <row r="251" spans="1:23" x14ac:dyDescent="0.35">
      <c r="A251">
        <f t="shared" si="8"/>
        <v>0</v>
      </c>
      <c r="B251">
        <f t="shared" si="9"/>
        <v>0</v>
      </c>
      <c r="C251" t="s">
        <v>443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</row>
    <row r="252" spans="1:23" x14ac:dyDescent="0.35">
      <c r="A252">
        <f t="shared" si="8"/>
        <v>0</v>
      </c>
      <c r="B252">
        <f t="shared" si="9"/>
        <v>0</v>
      </c>
      <c r="C252" t="s">
        <v>444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144</v>
      </c>
      <c r="W252">
        <v>144</v>
      </c>
    </row>
    <row r="253" spans="1:23" x14ac:dyDescent="0.35">
      <c r="A253">
        <f t="shared" si="8"/>
        <v>0</v>
      </c>
      <c r="B253">
        <f t="shared" si="9"/>
        <v>0</v>
      </c>
      <c r="C253" t="s">
        <v>445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</row>
    <row r="254" spans="1:23" x14ac:dyDescent="0.35">
      <c r="A254">
        <f t="shared" si="8"/>
        <v>0</v>
      </c>
      <c r="B254">
        <f t="shared" si="9"/>
        <v>0</v>
      </c>
      <c r="C254" t="s">
        <v>446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</row>
    <row r="255" spans="1:23" x14ac:dyDescent="0.35">
      <c r="A255">
        <f t="shared" si="8"/>
        <v>0</v>
      </c>
      <c r="B255">
        <f t="shared" si="9"/>
        <v>0</v>
      </c>
      <c r="C255" t="s">
        <v>447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399</v>
      </c>
      <c r="J255">
        <v>0</v>
      </c>
      <c r="K255">
        <v>0</v>
      </c>
      <c r="L255">
        <v>0</v>
      </c>
      <c r="M255">
        <v>44</v>
      </c>
      <c r="N255">
        <v>443</v>
      </c>
      <c r="O255">
        <v>0</v>
      </c>
      <c r="P255">
        <v>0</v>
      </c>
      <c r="Q255">
        <v>0</v>
      </c>
      <c r="R255">
        <v>0</v>
      </c>
      <c r="S255">
        <v>500</v>
      </c>
      <c r="T255">
        <v>0</v>
      </c>
      <c r="U255">
        <v>0</v>
      </c>
      <c r="V255">
        <v>0</v>
      </c>
      <c r="W255">
        <v>500</v>
      </c>
    </row>
    <row r="256" spans="1:23" x14ac:dyDescent="0.35">
      <c r="A256">
        <f>+N256-SUM(D256:M258)</f>
        <v>0</v>
      </c>
      <c r="B256">
        <f>+W256-SUM(O256:V258)</f>
        <v>0</v>
      </c>
      <c r="C256" t="s">
        <v>91</v>
      </c>
      <c r="D256">
        <v>213455</v>
      </c>
      <c r="E256">
        <v>48618</v>
      </c>
      <c r="F256">
        <v>39576</v>
      </c>
      <c r="G256">
        <v>3328</v>
      </c>
      <c r="H256">
        <v>4385</v>
      </c>
      <c r="I256">
        <v>214266</v>
      </c>
      <c r="J256">
        <v>186865</v>
      </c>
      <c r="K256">
        <v>13827</v>
      </c>
      <c r="L256">
        <v>32967</v>
      </c>
      <c r="M256">
        <v>12000</v>
      </c>
      <c r="N256">
        <v>984774</v>
      </c>
      <c r="O256">
        <v>263947</v>
      </c>
      <c r="P256">
        <v>43246</v>
      </c>
      <c r="Q256">
        <v>60173</v>
      </c>
      <c r="R256">
        <v>4650</v>
      </c>
      <c r="S256">
        <v>282792</v>
      </c>
      <c r="T256">
        <v>239962</v>
      </c>
      <c r="U256">
        <v>37213</v>
      </c>
      <c r="V256">
        <v>12000</v>
      </c>
      <c r="W256">
        <v>1192064</v>
      </c>
    </row>
    <row r="257" spans="1:23" x14ac:dyDescent="0.35">
      <c r="C257" t="s">
        <v>91</v>
      </c>
      <c r="D257" s="5">
        <v>0</v>
      </c>
      <c r="E257" s="5">
        <v>0</v>
      </c>
      <c r="F257" s="5">
        <v>0</v>
      </c>
      <c r="G257" s="5">
        <v>0</v>
      </c>
      <c r="H257" s="5">
        <v>28010</v>
      </c>
      <c r="I257" s="5">
        <v>0</v>
      </c>
      <c r="J257" s="5">
        <v>0</v>
      </c>
      <c r="K257" s="5">
        <v>0</v>
      </c>
      <c r="L257" s="5">
        <v>0</v>
      </c>
      <c r="M257" s="5">
        <v>187477</v>
      </c>
      <c r="N257" s="5">
        <v>0</v>
      </c>
      <c r="O257" s="5">
        <v>0</v>
      </c>
      <c r="P257" s="5">
        <v>0</v>
      </c>
      <c r="Q257" s="5">
        <v>0</v>
      </c>
      <c r="R257" s="5">
        <v>24390</v>
      </c>
      <c r="S257" s="5">
        <v>0</v>
      </c>
      <c r="T257" s="5">
        <v>0</v>
      </c>
      <c r="U257" s="5">
        <v>0</v>
      </c>
      <c r="V257" s="5">
        <v>223691</v>
      </c>
      <c r="W257" s="5">
        <v>0</v>
      </c>
    </row>
    <row r="258" spans="1:23" x14ac:dyDescent="0.35">
      <c r="B258">
        <f t="shared" si="9"/>
        <v>0</v>
      </c>
      <c r="C258" t="s">
        <v>91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</row>
    <row r="259" spans="1:23" x14ac:dyDescent="0.35">
      <c r="B259">
        <f t="shared" ref="B259" si="10">+W259-SUM(O259:V259)</f>
        <v>0</v>
      </c>
      <c r="C259" t="s">
        <v>92</v>
      </c>
      <c r="D259">
        <f>+SUM(D256:D258)-SUM(D2:D255)</f>
        <v>0</v>
      </c>
      <c r="E259">
        <f t="shared" ref="E259:W259" si="11">+SUM(E256:E258)-SUM(E2:E255)</f>
        <v>0</v>
      </c>
      <c r="F259">
        <f t="shared" si="11"/>
        <v>0</v>
      </c>
      <c r="G259">
        <f t="shared" si="11"/>
        <v>0</v>
      </c>
      <c r="H259">
        <f t="shared" si="11"/>
        <v>0</v>
      </c>
      <c r="I259">
        <f t="shared" si="11"/>
        <v>0</v>
      </c>
      <c r="J259">
        <f t="shared" si="11"/>
        <v>0</v>
      </c>
      <c r="K259">
        <f t="shared" si="11"/>
        <v>0</v>
      </c>
      <c r="L259">
        <f t="shared" si="11"/>
        <v>0</v>
      </c>
      <c r="M259">
        <f t="shared" si="11"/>
        <v>0</v>
      </c>
      <c r="N259">
        <f t="shared" si="11"/>
        <v>0</v>
      </c>
      <c r="O259">
        <f t="shared" si="11"/>
        <v>0</v>
      </c>
      <c r="P259">
        <f t="shared" si="11"/>
        <v>0</v>
      </c>
      <c r="Q259">
        <f t="shared" si="11"/>
        <v>0</v>
      </c>
      <c r="R259">
        <f t="shared" si="11"/>
        <v>0</v>
      </c>
      <c r="S259">
        <f t="shared" si="11"/>
        <v>0</v>
      </c>
      <c r="T259">
        <f t="shared" si="11"/>
        <v>0</v>
      </c>
      <c r="U259">
        <f t="shared" si="11"/>
        <v>0</v>
      </c>
      <c r="V259">
        <f t="shared" si="11"/>
        <v>0</v>
      </c>
      <c r="W259">
        <f t="shared" si="11"/>
        <v>0</v>
      </c>
    </row>
    <row r="260" spans="1:23" ht="15.75" customHeight="1" x14ac:dyDescent="0.35"/>
    <row r="261" spans="1:23" s="13" customFormat="1" x14ac:dyDescent="0.35">
      <c r="A261"/>
      <c r="B261"/>
      <c r="C261"/>
    </row>
    <row r="262" spans="1:23" s="13" customFormat="1" x14ac:dyDescent="0.35">
      <c r="A262"/>
      <c r="B262"/>
      <c r="C262"/>
      <c r="D262" s="6"/>
    </row>
    <row r="263" spans="1:23" s="13" customFormat="1" x14ac:dyDescent="0.35">
      <c r="A263"/>
      <c r="B263"/>
      <c r="C263"/>
      <c r="D263" s="6"/>
    </row>
    <row r="264" spans="1:23" s="13" customFormat="1" x14ac:dyDescent="0.35">
      <c r="A264"/>
      <c r="B264"/>
      <c r="C264"/>
      <c r="D264" s="6"/>
    </row>
    <row r="265" spans="1:23" s="13" customFormat="1" x14ac:dyDescent="0.35">
      <c r="A265"/>
      <c r="B265"/>
      <c r="C265"/>
      <c r="D265" s="6"/>
    </row>
    <row r="266" spans="1:23" s="13" customFormat="1" x14ac:dyDescent="0.35">
      <c r="A266"/>
      <c r="B266"/>
      <c r="C266"/>
      <c r="D266" s="6"/>
    </row>
    <row r="267" spans="1:23" s="13" customFormat="1" x14ac:dyDescent="0.35">
      <c r="A267"/>
      <c r="B267"/>
      <c r="C267"/>
      <c r="D267" s="6"/>
    </row>
    <row r="268" spans="1:23" s="13" customFormat="1" x14ac:dyDescent="0.35">
      <c r="A268"/>
      <c r="B268"/>
      <c r="C268"/>
      <c r="D268" s="6"/>
    </row>
    <row r="269" spans="1:23" s="13" customFormat="1" x14ac:dyDescent="0.35">
      <c r="A269"/>
      <c r="B269"/>
      <c r="C269"/>
      <c r="D269" s="6"/>
    </row>
    <row r="270" spans="1:23" s="13" customFormat="1" x14ac:dyDescent="0.35">
      <c r="A270"/>
      <c r="B270"/>
      <c r="C270"/>
      <c r="D270" s="6"/>
    </row>
    <row r="271" spans="1:23" s="13" customFormat="1" x14ac:dyDescent="0.35">
      <c r="A271"/>
      <c r="B271"/>
      <c r="C271"/>
      <c r="D271" s="6"/>
    </row>
    <row r="272" spans="1:23" s="13" customFormat="1" x14ac:dyDescent="0.35">
      <c r="A272"/>
      <c r="B272"/>
      <c r="C272"/>
      <c r="D272" s="6"/>
    </row>
    <row r="273" spans="1:4" s="13" customFormat="1" x14ac:dyDescent="0.35">
      <c r="A273"/>
      <c r="B273"/>
      <c r="C273"/>
      <c r="D273" s="6"/>
    </row>
    <row r="274" spans="1:4" s="13" customFormat="1" x14ac:dyDescent="0.35">
      <c r="A274"/>
      <c r="B274"/>
      <c r="C274"/>
      <c r="D274" s="6"/>
    </row>
    <row r="275" spans="1:4" s="13" customFormat="1" x14ac:dyDescent="0.35">
      <c r="A275"/>
      <c r="B275"/>
      <c r="C275"/>
      <c r="D275" s="6"/>
    </row>
    <row r="276" spans="1:4" s="13" customFormat="1" x14ac:dyDescent="0.35">
      <c r="A276"/>
      <c r="B276"/>
      <c r="C276"/>
      <c r="D276" s="6"/>
    </row>
    <row r="277" spans="1:4" s="13" customFormat="1" x14ac:dyDescent="0.35">
      <c r="A277"/>
      <c r="B277"/>
      <c r="C277"/>
      <c r="D277" s="6"/>
    </row>
    <row r="278" spans="1:4" s="13" customFormat="1" x14ac:dyDescent="0.35">
      <c r="A278"/>
      <c r="B278"/>
      <c r="C278"/>
      <c r="D278" s="6"/>
    </row>
    <row r="279" spans="1:4" s="13" customFormat="1" x14ac:dyDescent="0.35">
      <c r="A279"/>
      <c r="B279"/>
      <c r="C279"/>
      <c r="D279" s="6"/>
    </row>
    <row r="280" spans="1:4" s="13" customFormat="1" x14ac:dyDescent="0.35">
      <c r="A280"/>
      <c r="B280"/>
      <c r="C280"/>
      <c r="D280" s="6"/>
    </row>
    <row r="281" spans="1:4" s="13" customFormat="1" x14ac:dyDescent="0.35">
      <c r="A281"/>
      <c r="B281"/>
      <c r="C281"/>
      <c r="D281" s="6"/>
    </row>
    <row r="282" spans="1:4" s="13" customFormat="1" x14ac:dyDescent="0.35">
      <c r="A282"/>
      <c r="B282"/>
      <c r="C282"/>
      <c r="D282" s="6"/>
    </row>
    <row r="283" spans="1:4" s="13" customFormat="1" x14ac:dyDescent="0.35">
      <c r="A283"/>
      <c r="B283"/>
      <c r="C283"/>
      <c r="D283" s="6"/>
    </row>
    <row r="284" spans="1:4" s="13" customFormat="1" x14ac:dyDescent="0.35">
      <c r="A284"/>
      <c r="B284"/>
      <c r="C284"/>
      <c r="D284" s="6"/>
    </row>
    <row r="285" spans="1:4" s="13" customFormat="1" x14ac:dyDescent="0.35">
      <c r="A285"/>
      <c r="B285"/>
      <c r="C285"/>
      <c r="D285" s="6"/>
    </row>
    <row r="286" spans="1:4" s="13" customFormat="1" x14ac:dyDescent="0.35">
      <c r="A286"/>
      <c r="B286"/>
      <c r="C286"/>
      <c r="D286" s="6"/>
    </row>
    <row r="287" spans="1:4" s="13" customFormat="1" x14ac:dyDescent="0.35">
      <c r="A287"/>
      <c r="B287"/>
      <c r="C287"/>
      <c r="D287" s="6"/>
    </row>
    <row r="288" spans="1:4" s="13" customFormat="1" x14ac:dyDescent="0.35">
      <c r="A288"/>
      <c r="B288"/>
      <c r="C288"/>
      <c r="D288" s="6"/>
    </row>
    <row r="289" spans="1:4" s="13" customFormat="1" x14ac:dyDescent="0.35">
      <c r="A289"/>
      <c r="B289"/>
      <c r="C289"/>
      <c r="D289" s="6"/>
    </row>
    <row r="290" spans="1:4" s="13" customFormat="1" x14ac:dyDescent="0.35">
      <c r="A290"/>
      <c r="B290"/>
      <c r="C290"/>
      <c r="D290" s="6"/>
    </row>
    <row r="291" spans="1:4" s="13" customFormat="1" x14ac:dyDescent="0.35">
      <c r="A291"/>
      <c r="B291"/>
      <c r="C291"/>
      <c r="D291" s="6"/>
    </row>
    <row r="292" spans="1:4" s="13" customFormat="1" x14ac:dyDescent="0.35">
      <c r="A292"/>
      <c r="B292"/>
      <c r="C292"/>
      <c r="D292" s="6"/>
    </row>
    <row r="293" spans="1:4" s="13" customFormat="1" x14ac:dyDescent="0.35">
      <c r="A293"/>
      <c r="B293"/>
      <c r="C293"/>
      <c r="D293" s="6"/>
    </row>
    <row r="294" spans="1:4" s="13" customFormat="1" x14ac:dyDescent="0.35">
      <c r="A294"/>
      <c r="B294"/>
      <c r="C294"/>
      <c r="D294" s="6"/>
    </row>
    <row r="295" spans="1:4" s="13" customFormat="1" x14ac:dyDescent="0.35">
      <c r="A295"/>
      <c r="B295"/>
      <c r="C295"/>
      <c r="D295" s="6"/>
    </row>
    <row r="296" spans="1:4" s="13" customFormat="1" x14ac:dyDescent="0.35">
      <c r="A296"/>
      <c r="B296"/>
      <c r="C296"/>
      <c r="D296" s="6"/>
    </row>
    <row r="297" spans="1:4" s="13" customFormat="1" x14ac:dyDescent="0.35">
      <c r="A297"/>
      <c r="B297"/>
      <c r="C297"/>
      <c r="D297" s="6"/>
    </row>
    <row r="298" spans="1:4" s="13" customFormat="1" x14ac:dyDescent="0.35">
      <c r="A298"/>
      <c r="B298"/>
      <c r="C298"/>
      <c r="D298" s="6"/>
    </row>
    <row r="299" spans="1:4" s="13" customFormat="1" x14ac:dyDescent="0.35">
      <c r="A299"/>
      <c r="B299"/>
      <c r="C299"/>
      <c r="D299" s="6"/>
    </row>
    <row r="300" spans="1:4" x14ac:dyDescent="0.35">
      <c r="D300" s="6"/>
    </row>
    <row r="301" spans="1:4" x14ac:dyDescent="0.35">
      <c r="D301" s="6"/>
    </row>
    <row r="302" spans="1:4" x14ac:dyDescent="0.35">
      <c r="D302" s="6"/>
    </row>
    <row r="303" spans="1:4" x14ac:dyDescent="0.35">
      <c r="D303" s="6"/>
    </row>
    <row r="304" spans="1:4" x14ac:dyDescent="0.35">
      <c r="D304" s="6"/>
    </row>
  </sheetData>
  <conditionalFormatting sqref="A2:B283">
    <cfRule type="cellIs" dxfId="13" priority="1" operator="notEqual">
      <formula>0</formula>
    </cfRule>
  </conditionalFormatting>
  <conditionalFormatting sqref="D2:W259">
    <cfRule type="expression" dxfId="12" priority="2">
      <formula>#REF!&lt;&gt;0</formula>
    </cfRule>
  </conditionalFormatting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FBAA1-0CB3-41B7-A4BA-13CE73183E3C}">
  <dimension ref="A1:W270"/>
  <sheetViews>
    <sheetView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A2" sqref="A1:A1048576"/>
    </sheetView>
  </sheetViews>
  <sheetFormatPr defaultRowHeight="14.5" x14ac:dyDescent="0.35"/>
  <cols>
    <col min="2" max="2" width="34.54296875" customWidth="1"/>
  </cols>
  <sheetData>
    <row r="1" spans="1:23" x14ac:dyDescent="0.35">
      <c r="A1" t="s">
        <v>92</v>
      </c>
      <c r="B1" t="s">
        <v>525</v>
      </c>
      <c r="C1" t="s">
        <v>133</v>
      </c>
      <c r="D1" t="s">
        <v>134</v>
      </c>
      <c r="E1" t="s">
        <v>135</v>
      </c>
      <c r="F1" t="s">
        <v>136</v>
      </c>
      <c r="G1" t="s">
        <v>137</v>
      </c>
      <c r="H1" t="s">
        <v>138</v>
      </c>
      <c r="I1" t="s">
        <v>139</v>
      </c>
      <c r="J1" t="s">
        <v>144</v>
      </c>
      <c r="K1" t="s">
        <v>145</v>
      </c>
      <c r="L1" t="s">
        <v>146</v>
      </c>
      <c r="M1" t="s">
        <v>147</v>
      </c>
      <c r="N1" t="s">
        <v>493</v>
      </c>
      <c r="O1" t="s">
        <v>494</v>
      </c>
      <c r="P1" t="s">
        <v>495</v>
      </c>
      <c r="Q1" t="s">
        <v>496</v>
      </c>
      <c r="R1" t="s">
        <v>497</v>
      </c>
      <c r="S1" t="s">
        <v>498</v>
      </c>
      <c r="T1" t="s">
        <v>526</v>
      </c>
      <c r="U1" t="s">
        <v>527</v>
      </c>
      <c r="V1" t="s">
        <v>528</v>
      </c>
      <c r="W1" t="s">
        <v>529</v>
      </c>
    </row>
    <row r="2" spans="1:23" x14ac:dyDescent="0.35">
      <c r="A2">
        <f>+S2-SUM(C2:R2)</f>
        <v>0</v>
      </c>
      <c r="B2" t="s">
        <v>196</v>
      </c>
      <c r="C2">
        <v>34149</v>
      </c>
      <c r="D2">
        <v>0</v>
      </c>
      <c r="E2">
        <v>4943</v>
      </c>
      <c r="F2">
        <v>0</v>
      </c>
      <c r="G2">
        <v>0</v>
      </c>
      <c r="H2">
        <v>0</v>
      </c>
      <c r="I2">
        <v>0</v>
      </c>
      <c r="J2">
        <v>0</v>
      </c>
      <c r="K2">
        <v>17940</v>
      </c>
      <c r="L2">
        <v>14372</v>
      </c>
      <c r="M2">
        <v>0</v>
      </c>
      <c r="N2">
        <v>7250</v>
      </c>
      <c r="O2">
        <v>0</v>
      </c>
      <c r="P2">
        <v>0</v>
      </c>
      <c r="Q2">
        <v>0</v>
      </c>
      <c r="R2">
        <v>5918</v>
      </c>
      <c r="S2">
        <v>84572</v>
      </c>
      <c r="T2">
        <v>0</v>
      </c>
      <c r="U2">
        <v>0</v>
      </c>
      <c r="V2">
        <v>0</v>
      </c>
      <c r="W2">
        <v>399</v>
      </c>
    </row>
    <row r="3" spans="1:23" x14ac:dyDescent="0.35">
      <c r="A3">
        <f>+S3-SUM(C3:R3)</f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11000</v>
      </c>
      <c r="L3">
        <v>0</v>
      </c>
      <c r="M3">
        <v>0</v>
      </c>
      <c r="N3">
        <v>0</v>
      </c>
      <c r="O3">
        <v>0</v>
      </c>
      <c r="P3">
        <v>0</v>
      </c>
      <c r="Q3">
        <v>360</v>
      </c>
      <c r="R3">
        <v>1200</v>
      </c>
      <c r="S3">
        <v>12560</v>
      </c>
      <c r="T3">
        <v>0</v>
      </c>
      <c r="U3">
        <v>0</v>
      </c>
      <c r="V3">
        <v>0</v>
      </c>
      <c r="W3">
        <v>0</v>
      </c>
    </row>
    <row r="4" spans="1:23" x14ac:dyDescent="0.35">
      <c r="A4">
        <f t="shared" ref="A4:A20" si="0">+S4-SUM(C4:R4)</f>
        <v>0</v>
      </c>
      <c r="B4" t="s">
        <v>198</v>
      </c>
      <c r="C4">
        <v>37565</v>
      </c>
      <c r="D4">
        <v>0</v>
      </c>
      <c r="E4">
        <v>8240</v>
      </c>
      <c r="F4">
        <v>0</v>
      </c>
      <c r="G4">
        <v>0</v>
      </c>
      <c r="H4">
        <v>0</v>
      </c>
      <c r="I4">
        <v>0</v>
      </c>
      <c r="J4">
        <v>0</v>
      </c>
      <c r="K4">
        <v>33565</v>
      </c>
      <c r="L4">
        <v>15671</v>
      </c>
      <c r="M4">
        <v>0</v>
      </c>
      <c r="N4">
        <v>30861</v>
      </c>
      <c r="O4">
        <v>0</v>
      </c>
      <c r="P4">
        <v>10194</v>
      </c>
      <c r="Q4">
        <v>0</v>
      </c>
      <c r="R4">
        <v>3141</v>
      </c>
      <c r="S4">
        <v>139237</v>
      </c>
      <c r="T4">
        <v>0</v>
      </c>
      <c r="U4">
        <v>0</v>
      </c>
      <c r="V4">
        <v>0</v>
      </c>
      <c r="W4">
        <v>0</v>
      </c>
    </row>
    <row r="5" spans="1:23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16760</v>
      </c>
    </row>
    <row r="6" spans="1:23" x14ac:dyDescent="0.35">
      <c r="A6">
        <f t="shared" si="0"/>
        <v>0</v>
      </c>
      <c r="B6" t="s">
        <v>200</v>
      </c>
      <c r="C6">
        <v>9153</v>
      </c>
      <c r="D6">
        <v>2900</v>
      </c>
      <c r="E6">
        <v>206</v>
      </c>
      <c r="F6">
        <v>0</v>
      </c>
      <c r="G6">
        <v>16865</v>
      </c>
      <c r="H6">
        <v>0</v>
      </c>
      <c r="I6">
        <v>287</v>
      </c>
      <c r="J6">
        <v>0</v>
      </c>
      <c r="K6">
        <v>30875</v>
      </c>
      <c r="L6">
        <v>14995</v>
      </c>
      <c r="M6">
        <v>0</v>
      </c>
      <c r="N6">
        <v>0</v>
      </c>
      <c r="O6">
        <v>0</v>
      </c>
      <c r="P6">
        <v>119</v>
      </c>
      <c r="Q6">
        <v>0</v>
      </c>
      <c r="R6">
        <v>4899</v>
      </c>
      <c r="S6">
        <v>80299</v>
      </c>
      <c r="T6">
        <v>0</v>
      </c>
      <c r="U6">
        <v>0</v>
      </c>
      <c r="V6">
        <v>0</v>
      </c>
      <c r="W6">
        <v>0</v>
      </c>
    </row>
    <row r="7" spans="1:23" x14ac:dyDescent="0.35">
      <c r="A7">
        <f t="shared" si="0"/>
        <v>0</v>
      </c>
      <c r="B7" t="s">
        <v>201</v>
      </c>
      <c r="C7">
        <v>10651</v>
      </c>
      <c r="D7">
        <v>955</v>
      </c>
      <c r="E7">
        <v>955</v>
      </c>
      <c r="F7">
        <v>4784</v>
      </c>
      <c r="G7">
        <v>0</v>
      </c>
      <c r="H7">
        <v>0</v>
      </c>
      <c r="I7">
        <v>0</v>
      </c>
      <c r="J7">
        <v>0</v>
      </c>
      <c r="K7">
        <v>26603</v>
      </c>
      <c r="L7">
        <v>1190</v>
      </c>
      <c r="M7">
        <v>162</v>
      </c>
      <c r="N7">
        <v>0</v>
      </c>
      <c r="O7">
        <v>0</v>
      </c>
      <c r="P7">
        <v>1100</v>
      </c>
      <c r="Q7">
        <v>0</v>
      </c>
      <c r="R7">
        <v>1014</v>
      </c>
      <c r="S7">
        <v>47414</v>
      </c>
      <c r="T7">
        <v>150</v>
      </c>
      <c r="U7">
        <v>4247</v>
      </c>
      <c r="V7">
        <v>0</v>
      </c>
      <c r="W7">
        <v>0</v>
      </c>
    </row>
    <row r="8" spans="1:23" x14ac:dyDescent="0.35">
      <c r="A8">
        <f t="shared" si="0"/>
        <v>0</v>
      </c>
      <c r="B8" t="s">
        <v>202</v>
      </c>
      <c r="C8">
        <v>258</v>
      </c>
      <c r="D8">
        <v>0</v>
      </c>
      <c r="E8">
        <v>0</v>
      </c>
      <c r="F8">
        <v>6408</v>
      </c>
      <c r="G8">
        <v>0</v>
      </c>
      <c r="H8">
        <v>0</v>
      </c>
      <c r="I8">
        <v>13533</v>
      </c>
      <c r="J8">
        <v>4691</v>
      </c>
      <c r="K8">
        <v>7991</v>
      </c>
      <c r="L8">
        <v>10967</v>
      </c>
      <c r="M8">
        <v>0</v>
      </c>
      <c r="N8">
        <v>5744</v>
      </c>
      <c r="O8">
        <v>0</v>
      </c>
      <c r="P8">
        <v>11692</v>
      </c>
      <c r="Q8">
        <v>0</v>
      </c>
      <c r="R8">
        <v>2617</v>
      </c>
      <c r="S8">
        <v>63901</v>
      </c>
      <c r="T8">
        <v>0</v>
      </c>
      <c r="U8">
        <v>0</v>
      </c>
      <c r="V8">
        <v>0</v>
      </c>
      <c r="W8">
        <v>2552</v>
      </c>
    </row>
    <row r="9" spans="1:23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1682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1682</v>
      </c>
      <c r="T9">
        <v>0</v>
      </c>
      <c r="U9">
        <v>0</v>
      </c>
      <c r="V9">
        <v>0</v>
      </c>
      <c r="W9">
        <v>4220</v>
      </c>
    </row>
    <row r="10" spans="1:23" x14ac:dyDescent="0.35">
      <c r="A10">
        <f t="shared" si="0"/>
        <v>0</v>
      </c>
      <c r="B10" t="s">
        <v>204</v>
      </c>
      <c r="C10">
        <v>0</v>
      </c>
      <c r="D10">
        <v>0</v>
      </c>
      <c r="E10">
        <v>1403</v>
      </c>
      <c r="F10">
        <v>0</v>
      </c>
      <c r="G10">
        <v>0</v>
      </c>
      <c r="H10">
        <v>0</v>
      </c>
      <c r="I10">
        <v>0</v>
      </c>
      <c r="J10">
        <v>0</v>
      </c>
      <c r="K10">
        <v>4518</v>
      </c>
      <c r="L10">
        <v>0</v>
      </c>
      <c r="M10">
        <v>0</v>
      </c>
      <c r="N10">
        <v>0</v>
      </c>
      <c r="O10">
        <v>0</v>
      </c>
      <c r="P10">
        <v>344</v>
      </c>
      <c r="Q10">
        <v>0</v>
      </c>
      <c r="R10">
        <v>0</v>
      </c>
      <c r="S10">
        <v>6265</v>
      </c>
      <c r="T10">
        <v>0</v>
      </c>
      <c r="U10">
        <v>0</v>
      </c>
      <c r="V10">
        <v>0</v>
      </c>
      <c r="W10">
        <v>0</v>
      </c>
    </row>
    <row r="11" spans="1:23" x14ac:dyDescent="0.35">
      <c r="A11">
        <f t="shared" si="0"/>
        <v>0</v>
      </c>
      <c r="B11" t="s">
        <v>205</v>
      </c>
      <c r="C11">
        <v>0</v>
      </c>
      <c r="D11">
        <v>458</v>
      </c>
      <c r="E11">
        <v>350</v>
      </c>
      <c r="F11">
        <v>0</v>
      </c>
      <c r="G11">
        <v>0</v>
      </c>
      <c r="H11">
        <v>0</v>
      </c>
      <c r="I11">
        <v>0</v>
      </c>
      <c r="J11">
        <v>0</v>
      </c>
      <c r="K11">
        <v>8838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9646</v>
      </c>
      <c r="T11">
        <v>0</v>
      </c>
      <c r="U11">
        <v>0</v>
      </c>
      <c r="V11">
        <v>0</v>
      </c>
      <c r="W11">
        <v>201</v>
      </c>
    </row>
    <row r="12" spans="1:23" x14ac:dyDescent="0.35">
      <c r="A12">
        <f t="shared" si="0"/>
        <v>0</v>
      </c>
      <c r="B12" t="s">
        <v>206</v>
      </c>
      <c r="C12">
        <v>19830</v>
      </c>
      <c r="D12">
        <v>1354</v>
      </c>
      <c r="E12">
        <v>12550</v>
      </c>
      <c r="F12">
        <v>0</v>
      </c>
      <c r="G12">
        <v>0</v>
      </c>
      <c r="H12">
        <v>0</v>
      </c>
      <c r="I12">
        <v>0</v>
      </c>
      <c r="J12">
        <v>0</v>
      </c>
      <c r="K12">
        <v>39605</v>
      </c>
      <c r="L12">
        <v>6410</v>
      </c>
      <c r="M12">
        <v>0</v>
      </c>
      <c r="N12">
        <v>0</v>
      </c>
      <c r="O12">
        <v>0</v>
      </c>
      <c r="P12">
        <v>115</v>
      </c>
      <c r="Q12">
        <v>428</v>
      </c>
      <c r="R12">
        <v>3445</v>
      </c>
      <c r="S12">
        <v>83737</v>
      </c>
      <c r="T12">
        <v>0</v>
      </c>
      <c r="U12">
        <v>0</v>
      </c>
      <c r="V12">
        <v>0</v>
      </c>
      <c r="W12">
        <v>1268</v>
      </c>
    </row>
    <row r="13" spans="1:23" x14ac:dyDescent="0.35">
      <c r="A13">
        <f t="shared" si="0"/>
        <v>0</v>
      </c>
      <c r="B13" t="s">
        <v>207</v>
      </c>
      <c r="C13">
        <v>14420</v>
      </c>
      <c r="D13">
        <v>0</v>
      </c>
      <c r="E13">
        <v>15887</v>
      </c>
      <c r="F13">
        <v>3769</v>
      </c>
      <c r="G13">
        <v>5812</v>
      </c>
      <c r="H13">
        <v>0</v>
      </c>
      <c r="I13">
        <v>13863</v>
      </c>
      <c r="J13">
        <v>0</v>
      </c>
      <c r="K13">
        <v>121363</v>
      </c>
      <c r="L13">
        <v>24129</v>
      </c>
      <c r="M13">
        <v>40054</v>
      </c>
      <c r="N13">
        <v>0</v>
      </c>
      <c r="O13">
        <v>0</v>
      </c>
      <c r="P13">
        <v>15092</v>
      </c>
      <c r="Q13">
        <v>6296</v>
      </c>
      <c r="R13">
        <v>17823</v>
      </c>
      <c r="S13">
        <v>278508</v>
      </c>
      <c r="T13">
        <v>15350</v>
      </c>
      <c r="U13">
        <v>47450</v>
      </c>
      <c r="V13">
        <v>0</v>
      </c>
      <c r="W13">
        <v>0</v>
      </c>
    </row>
    <row r="14" spans="1:23" x14ac:dyDescent="0.35">
      <c r="A14">
        <f t="shared" si="0"/>
        <v>0</v>
      </c>
      <c r="B14" t="s">
        <v>208</v>
      </c>
      <c r="C14">
        <v>0</v>
      </c>
      <c r="D14">
        <v>0</v>
      </c>
      <c r="E14">
        <v>500</v>
      </c>
      <c r="F14">
        <v>0</v>
      </c>
      <c r="G14">
        <v>0</v>
      </c>
      <c r="H14">
        <v>0</v>
      </c>
      <c r="I14">
        <v>0</v>
      </c>
      <c r="J14">
        <v>0</v>
      </c>
      <c r="K14">
        <v>14309</v>
      </c>
      <c r="L14">
        <v>6338</v>
      </c>
      <c r="M14">
        <v>750</v>
      </c>
      <c r="N14">
        <v>0</v>
      </c>
      <c r="O14">
        <v>0</v>
      </c>
      <c r="P14">
        <v>0</v>
      </c>
      <c r="Q14">
        <v>0</v>
      </c>
      <c r="R14">
        <v>0</v>
      </c>
      <c r="S14">
        <v>21897</v>
      </c>
      <c r="T14">
        <v>2645</v>
      </c>
      <c r="U14">
        <v>1036</v>
      </c>
      <c r="V14">
        <v>0</v>
      </c>
      <c r="W14">
        <v>0</v>
      </c>
    </row>
    <row r="15" spans="1:23" x14ac:dyDescent="0.35">
      <c r="A15">
        <f t="shared" si="0"/>
        <v>0</v>
      </c>
      <c r="B15" t="s">
        <v>209</v>
      </c>
      <c r="C15">
        <v>49417</v>
      </c>
      <c r="D15">
        <v>5714</v>
      </c>
      <c r="E15">
        <v>18916</v>
      </c>
      <c r="F15">
        <v>0</v>
      </c>
      <c r="G15">
        <v>0</v>
      </c>
      <c r="H15">
        <v>0</v>
      </c>
      <c r="I15">
        <v>0</v>
      </c>
      <c r="J15">
        <v>2806</v>
      </c>
      <c r="K15">
        <v>18372</v>
      </c>
      <c r="L15">
        <v>15874</v>
      </c>
      <c r="M15">
        <v>3337</v>
      </c>
      <c r="N15">
        <v>8277</v>
      </c>
      <c r="O15">
        <v>0</v>
      </c>
      <c r="P15">
        <v>7109</v>
      </c>
      <c r="Q15">
        <v>8321</v>
      </c>
      <c r="R15">
        <v>8295</v>
      </c>
      <c r="S15">
        <v>146438</v>
      </c>
      <c r="T15">
        <v>850</v>
      </c>
      <c r="U15">
        <v>1438</v>
      </c>
      <c r="V15">
        <v>0</v>
      </c>
      <c r="W15">
        <v>0</v>
      </c>
    </row>
    <row r="16" spans="1:23" x14ac:dyDescent="0.35">
      <c r="A16">
        <f t="shared" si="0"/>
        <v>0</v>
      </c>
      <c r="B16" t="s">
        <v>210</v>
      </c>
      <c r="C16">
        <v>10445</v>
      </c>
      <c r="D16">
        <v>1918</v>
      </c>
      <c r="E16">
        <v>13719</v>
      </c>
      <c r="F16">
        <v>0</v>
      </c>
      <c r="G16">
        <v>2877</v>
      </c>
      <c r="H16">
        <v>0</v>
      </c>
      <c r="I16">
        <v>0</v>
      </c>
      <c r="J16">
        <v>0</v>
      </c>
      <c r="K16">
        <v>7829</v>
      </c>
      <c r="L16">
        <v>4331</v>
      </c>
      <c r="M16">
        <v>0</v>
      </c>
      <c r="N16">
        <v>11687</v>
      </c>
      <c r="O16">
        <v>0</v>
      </c>
      <c r="P16">
        <v>0</v>
      </c>
      <c r="Q16">
        <v>0</v>
      </c>
      <c r="R16">
        <v>5206</v>
      </c>
      <c r="S16">
        <v>58012</v>
      </c>
      <c r="T16">
        <v>1953</v>
      </c>
      <c r="U16">
        <v>1621</v>
      </c>
      <c r="V16">
        <v>0</v>
      </c>
      <c r="W16">
        <v>0</v>
      </c>
    </row>
    <row r="17" spans="1:23" x14ac:dyDescent="0.35">
      <c r="A17">
        <f t="shared" si="0"/>
        <v>0</v>
      </c>
      <c r="B17" t="s">
        <v>211</v>
      </c>
      <c r="C17">
        <v>18260</v>
      </c>
      <c r="D17">
        <v>2747</v>
      </c>
      <c r="E17">
        <v>3934</v>
      </c>
      <c r="F17">
        <v>0</v>
      </c>
      <c r="G17">
        <v>399</v>
      </c>
      <c r="H17">
        <v>916</v>
      </c>
      <c r="I17">
        <v>0</v>
      </c>
      <c r="J17">
        <v>0</v>
      </c>
      <c r="K17">
        <v>54680</v>
      </c>
      <c r="L17">
        <v>19784</v>
      </c>
      <c r="M17">
        <v>675</v>
      </c>
      <c r="N17">
        <v>10285</v>
      </c>
      <c r="O17">
        <v>0</v>
      </c>
      <c r="P17">
        <v>3062</v>
      </c>
      <c r="Q17">
        <v>16299</v>
      </c>
      <c r="R17">
        <v>18291</v>
      </c>
      <c r="S17">
        <v>149332</v>
      </c>
      <c r="T17">
        <v>2240</v>
      </c>
      <c r="U17">
        <v>540</v>
      </c>
      <c r="V17">
        <v>0</v>
      </c>
      <c r="W17">
        <v>0</v>
      </c>
    </row>
    <row r="18" spans="1:23" x14ac:dyDescent="0.35">
      <c r="A18">
        <f t="shared" si="0"/>
        <v>0</v>
      </c>
      <c r="B18" t="s">
        <v>212</v>
      </c>
      <c r="C18">
        <v>900</v>
      </c>
      <c r="D18">
        <v>1862</v>
      </c>
      <c r="E18">
        <v>18815</v>
      </c>
      <c r="F18">
        <v>0</v>
      </c>
      <c r="G18">
        <v>0</v>
      </c>
      <c r="H18">
        <v>0</v>
      </c>
      <c r="I18">
        <v>1343</v>
      </c>
      <c r="J18">
        <v>15871</v>
      </c>
      <c r="K18">
        <v>72949</v>
      </c>
      <c r="L18">
        <v>17603</v>
      </c>
      <c r="M18">
        <v>5130</v>
      </c>
      <c r="N18">
        <v>280</v>
      </c>
      <c r="O18">
        <v>0</v>
      </c>
      <c r="P18">
        <v>0</v>
      </c>
      <c r="Q18">
        <v>640</v>
      </c>
      <c r="R18">
        <v>11250</v>
      </c>
      <c r="S18">
        <v>146643</v>
      </c>
      <c r="T18">
        <v>3990</v>
      </c>
      <c r="U18">
        <v>30588</v>
      </c>
      <c r="V18">
        <v>0</v>
      </c>
      <c r="W18">
        <v>0</v>
      </c>
    </row>
    <row r="19" spans="1:23" x14ac:dyDescent="0.35">
      <c r="A19">
        <f t="shared" si="0"/>
        <v>0</v>
      </c>
      <c r="B19" t="s">
        <v>213</v>
      </c>
      <c r="C19">
        <v>0</v>
      </c>
      <c r="D19">
        <v>0</v>
      </c>
      <c r="E19">
        <v>11350</v>
      </c>
      <c r="F19">
        <v>0</v>
      </c>
      <c r="G19">
        <v>0</v>
      </c>
      <c r="H19">
        <v>1700</v>
      </c>
      <c r="I19">
        <v>0</v>
      </c>
      <c r="J19">
        <v>0</v>
      </c>
      <c r="K19">
        <v>25000</v>
      </c>
      <c r="L19">
        <v>85475</v>
      </c>
      <c r="M19">
        <v>12300</v>
      </c>
      <c r="N19">
        <v>6250</v>
      </c>
      <c r="O19">
        <v>0</v>
      </c>
      <c r="P19">
        <v>13471</v>
      </c>
      <c r="Q19">
        <v>0</v>
      </c>
      <c r="R19">
        <v>16280</v>
      </c>
      <c r="S19">
        <v>171826</v>
      </c>
      <c r="T19">
        <v>4328</v>
      </c>
      <c r="U19">
        <v>5880</v>
      </c>
      <c r="V19">
        <v>0</v>
      </c>
      <c r="W19">
        <v>0</v>
      </c>
    </row>
    <row r="20" spans="1:23" x14ac:dyDescent="0.35">
      <c r="A20">
        <f t="shared" si="0"/>
        <v>0</v>
      </c>
      <c r="B20" t="s">
        <v>214</v>
      </c>
      <c r="C20">
        <v>0</v>
      </c>
      <c r="D20">
        <v>0</v>
      </c>
      <c r="E20">
        <v>0</v>
      </c>
      <c r="F20">
        <v>0</v>
      </c>
      <c r="G20">
        <v>0</v>
      </c>
      <c r="H20">
        <v>177</v>
      </c>
      <c r="I20">
        <v>0</v>
      </c>
      <c r="J20">
        <v>0</v>
      </c>
      <c r="K20">
        <v>5190</v>
      </c>
      <c r="L20">
        <v>569</v>
      </c>
      <c r="M20">
        <v>1363</v>
      </c>
      <c r="N20">
        <v>290</v>
      </c>
      <c r="O20">
        <v>2527</v>
      </c>
      <c r="P20">
        <v>0</v>
      </c>
      <c r="Q20">
        <v>0</v>
      </c>
      <c r="R20">
        <v>0</v>
      </c>
      <c r="S20">
        <v>10116</v>
      </c>
      <c r="T20">
        <v>0</v>
      </c>
      <c r="U20">
        <v>0</v>
      </c>
      <c r="V20">
        <v>0</v>
      </c>
      <c r="W20">
        <v>1443</v>
      </c>
    </row>
    <row r="21" spans="1:23" x14ac:dyDescent="0.35">
      <c r="A21">
        <f>+S21-SUM(C21:R22)</f>
        <v>0</v>
      </c>
      <c r="B21" t="s">
        <v>215</v>
      </c>
      <c r="C21">
        <v>7719</v>
      </c>
      <c r="D21">
        <v>0</v>
      </c>
      <c r="E21">
        <v>1020</v>
      </c>
      <c r="F21">
        <v>0</v>
      </c>
      <c r="G21">
        <v>0</v>
      </c>
      <c r="H21">
        <v>0</v>
      </c>
      <c r="I21">
        <v>0</v>
      </c>
      <c r="J21">
        <v>304</v>
      </c>
      <c r="K21">
        <v>1443</v>
      </c>
      <c r="L21">
        <v>8939</v>
      </c>
      <c r="M21">
        <v>2130</v>
      </c>
      <c r="N21">
        <v>2296</v>
      </c>
      <c r="O21">
        <v>0</v>
      </c>
      <c r="P21">
        <v>0</v>
      </c>
      <c r="Q21">
        <v>0</v>
      </c>
      <c r="R21">
        <v>1961</v>
      </c>
      <c r="S21">
        <v>38012</v>
      </c>
      <c r="T21">
        <v>0</v>
      </c>
      <c r="U21">
        <v>1213</v>
      </c>
      <c r="V21">
        <v>33</v>
      </c>
      <c r="W21">
        <v>0</v>
      </c>
    </row>
    <row r="22" spans="1:23" x14ac:dyDescent="0.35">
      <c r="A22" s="1"/>
      <c r="B22" t="s">
        <v>215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12200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</row>
    <row r="23" spans="1:23" x14ac:dyDescent="0.35">
      <c r="A23">
        <f t="shared" ref="A23:A28" si="1">+S23-SUM(C23:R23)</f>
        <v>0</v>
      </c>
      <c r="B23" t="s">
        <v>216</v>
      </c>
      <c r="C23">
        <v>0</v>
      </c>
      <c r="D23">
        <v>0</v>
      </c>
      <c r="E23">
        <v>933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1262</v>
      </c>
      <c r="N23">
        <v>0</v>
      </c>
      <c r="O23">
        <v>0</v>
      </c>
      <c r="P23">
        <v>0</v>
      </c>
      <c r="Q23">
        <v>0</v>
      </c>
      <c r="R23">
        <v>0</v>
      </c>
      <c r="S23">
        <v>2195</v>
      </c>
      <c r="T23">
        <v>0</v>
      </c>
      <c r="U23">
        <v>0</v>
      </c>
      <c r="V23">
        <v>0</v>
      </c>
      <c r="W23">
        <v>0</v>
      </c>
    </row>
    <row r="24" spans="1:23" x14ac:dyDescent="0.35">
      <c r="A24">
        <f t="shared" si="1"/>
        <v>0</v>
      </c>
      <c r="B24" t="s">
        <v>217</v>
      </c>
      <c r="C24">
        <v>0</v>
      </c>
      <c r="D24">
        <v>0</v>
      </c>
      <c r="E24">
        <v>200</v>
      </c>
      <c r="F24">
        <v>0</v>
      </c>
      <c r="G24">
        <v>0</v>
      </c>
      <c r="H24">
        <v>0</v>
      </c>
      <c r="I24">
        <v>0</v>
      </c>
      <c r="J24">
        <v>0</v>
      </c>
      <c r="K24">
        <v>4772</v>
      </c>
      <c r="L24">
        <v>425</v>
      </c>
      <c r="M24">
        <v>6941</v>
      </c>
      <c r="N24">
        <v>0</v>
      </c>
      <c r="O24">
        <v>0</v>
      </c>
      <c r="P24">
        <v>0</v>
      </c>
      <c r="Q24">
        <v>0</v>
      </c>
      <c r="R24">
        <v>0</v>
      </c>
      <c r="S24">
        <v>12338</v>
      </c>
      <c r="T24">
        <v>0</v>
      </c>
      <c r="U24">
        <v>0</v>
      </c>
      <c r="V24">
        <v>0</v>
      </c>
      <c r="W24">
        <v>0</v>
      </c>
    </row>
    <row r="25" spans="1:23" x14ac:dyDescent="0.35">
      <c r="A25">
        <f t="shared" si="1"/>
        <v>0</v>
      </c>
      <c r="B25" t="s">
        <v>218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1542</v>
      </c>
      <c r="M25">
        <v>3820</v>
      </c>
      <c r="N25">
        <v>0</v>
      </c>
      <c r="O25">
        <v>0</v>
      </c>
      <c r="P25">
        <v>0</v>
      </c>
      <c r="Q25">
        <v>0</v>
      </c>
      <c r="R25">
        <v>0</v>
      </c>
      <c r="S25">
        <v>5362</v>
      </c>
      <c r="T25">
        <v>0</v>
      </c>
      <c r="U25">
        <v>708</v>
      </c>
      <c r="V25">
        <v>0</v>
      </c>
      <c r="W25">
        <v>405</v>
      </c>
    </row>
    <row r="26" spans="1:23" x14ac:dyDescent="0.35">
      <c r="A26">
        <f t="shared" si="1"/>
        <v>0</v>
      </c>
      <c r="B26" t="s">
        <v>219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300</v>
      </c>
    </row>
    <row r="27" spans="1:23" x14ac:dyDescent="0.35">
      <c r="A27">
        <f t="shared" si="1"/>
        <v>0</v>
      </c>
      <c r="B27" t="s">
        <v>220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2853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2853</v>
      </c>
      <c r="T27">
        <v>0</v>
      </c>
      <c r="U27">
        <v>0</v>
      </c>
      <c r="V27">
        <v>0</v>
      </c>
      <c r="W27">
        <v>0</v>
      </c>
    </row>
    <row r="28" spans="1:23" x14ac:dyDescent="0.35">
      <c r="A28">
        <f t="shared" si="1"/>
        <v>0</v>
      </c>
      <c r="B28" t="s">
        <v>221</v>
      </c>
      <c r="C28">
        <v>0</v>
      </c>
      <c r="D28">
        <v>0</v>
      </c>
      <c r="E28">
        <v>0</v>
      </c>
      <c r="F28">
        <v>1478</v>
      </c>
      <c r="G28">
        <v>0</v>
      </c>
      <c r="H28">
        <v>0</v>
      </c>
      <c r="I28">
        <v>0</v>
      </c>
      <c r="J28">
        <v>96305</v>
      </c>
      <c r="K28">
        <v>706</v>
      </c>
      <c r="L28">
        <v>9863</v>
      </c>
      <c r="M28">
        <v>5544</v>
      </c>
      <c r="N28">
        <v>8976</v>
      </c>
      <c r="O28">
        <v>0</v>
      </c>
      <c r="P28">
        <v>0</v>
      </c>
      <c r="Q28">
        <v>627</v>
      </c>
      <c r="R28">
        <v>15858</v>
      </c>
      <c r="S28">
        <v>139357</v>
      </c>
      <c r="T28">
        <v>800</v>
      </c>
      <c r="U28">
        <v>26170</v>
      </c>
      <c r="V28">
        <v>0</v>
      </c>
      <c r="W28">
        <v>0</v>
      </c>
    </row>
    <row r="29" spans="1:23" x14ac:dyDescent="0.35">
      <c r="A29">
        <f>+S29-SUM(C29:R30)</f>
        <v>0</v>
      </c>
      <c r="B29" t="s">
        <v>222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600</v>
      </c>
      <c r="K29">
        <v>4659</v>
      </c>
      <c r="L29">
        <v>0</v>
      </c>
      <c r="M29">
        <v>0</v>
      </c>
      <c r="N29">
        <v>673</v>
      </c>
      <c r="O29">
        <v>0</v>
      </c>
      <c r="P29">
        <v>0</v>
      </c>
      <c r="Q29">
        <v>0</v>
      </c>
      <c r="R29">
        <v>0</v>
      </c>
      <c r="S29">
        <v>35002</v>
      </c>
      <c r="T29">
        <v>0</v>
      </c>
      <c r="U29">
        <v>0</v>
      </c>
      <c r="V29">
        <v>0</v>
      </c>
      <c r="W29">
        <v>0</v>
      </c>
    </row>
    <row r="30" spans="1:23" x14ac:dyDescent="0.35">
      <c r="A30" s="1"/>
      <c r="B30" t="s">
        <v>222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29070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</row>
    <row r="31" spans="1:23" x14ac:dyDescent="0.35">
      <c r="A31">
        <f t="shared" ref="A31" si="2">+S31-SUM(C31:R31)</f>
        <v>0</v>
      </c>
      <c r="B31" t="s">
        <v>223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1690</v>
      </c>
      <c r="L31">
        <v>988</v>
      </c>
      <c r="M31">
        <v>0</v>
      </c>
      <c r="N31">
        <v>1312</v>
      </c>
      <c r="O31">
        <v>0</v>
      </c>
      <c r="P31">
        <v>0</v>
      </c>
      <c r="Q31">
        <v>0</v>
      </c>
      <c r="R31">
        <v>4095</v>
      </c>
      <c r="S31">
        <v>8085</v>
      </c>
      <c r="T31">
        <v>0</v>
      </c>
      <c r="U31">
        <v>1299</v>
      </c>
      <c r="V31">
        <v>2350</v>
      </c>
      <c r="W31">
        <v>0</v>
      </c>
    </row>
    <row r="32" spans="1:23" x14ac:dyDescent="0.35">
      <c r="A32">
        <f>+S32-SUM(C32:R32)</f>
        <v>0</v>
      </c>
      <c r="B32" t="s">
        <v>224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4048</v>
      </c>
      <c r="M32">
        <v>3969</v>
      </c>
      <c r="N32">
        <v>0</v>
      </c>
      <c r="O32">
        <v>0</v>
      </c>
      <c r="P32">
        <v>0</v>
      </c>
      <c r="Q32">
        <v>0</v>
      </c>
      <c r="R32">
        <v>1702</v>
      </c>
      <c r="S32">
        <v>9719</v>
      </c>
      <c r="T32">
        <v>0</v>
      </c>
      <c r="U32">
        <v>0</v>
      </c>
      <c r="V32">
        <v>0</v>
      </c>
      <c r="W32">
        <v>1260</v>
      </c>
    </row>
    <row r="33" spans="1:23" x14ac:dyDescent="0.35">
      <c r="A33">
        <f>+S33-SUM(C33:R34)</f>
        <v>0</v>
      </c>
      <c r="B33" t="s">
        <v>225</v>
      </c>
      <c r="C33">
        <v>48891</v>
      </c>
      <c r="D33">
        <v>0</v>
      </c>
      <c r="E33">
        <v>8036</v>
      </c>
      <c r="F33">
        <v>0</v>
      </c>
      <c r="G33">
        <v>800</v>
      </c>
      <c r="H33">
        <v>0</v>
      </c>
      <c r="I33">
        <v>0</v>
      </c>
      <c r="J33">
        <v>0</v>
      </c>
      <c r="K33">
        <v>50245</v>
      </c>
      <c r="L33">
        <v>93400</v>
      </c>
      <c r="M33">
        <v>33574</v>
      </c>
      <c r="N33">
        <v>655</v>
      </c>
      <c r="O33">
        <v>4950</v>
      </c>
      <c r="P33">
        <v>3130</v>
      </c>
      <c r="Q33">
        <v>5087</v>
      </c>
      <c r="R33">
        <v>7550</v>
      </c>
      <c r="S33">
        <v>265830</v>
      </c>
      <c r="T33">
        <v>0</v>
      </c>
      <c r="U33">
        <v>4050</v>
      </c>
      <c r="V33">
        <v>0</v>
      </c>
      <c r="W33">
        <v>0</v>
      </c>
    </row>
    <row r="34" spans="1:23" x14ac:dyDescent="0.35">
      <c r="A34" s="1"/>
      <c r="B34" s="1" t="s">
        <v>225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9512</v>
      </c>
      <c r="S34" s="1">
        <v>0</v>
      </c>
      <c r="T34" s="1">
        <v>7100</v>
      </c>
      <c r="U34" s="1">
        <v>13008</v>
      </c>
      <c r="V34" s="1">
        <v>0</v>
      </c>
      <c r="W34" s="1">
        <v>0</v>
      </c>
    </row>
    <row r="35" spans="1:23" x14ac:dyDescent="0.35">
      <c r="A35">
        <f t="shared" ref="A35:A61" si="3">+S35-SUM(C35:R35)</f>
        <v>0</v>
      </c>
      <c r="B35" t="s">
        <v>226</v>
      </c>
      <c r="C35">
        <v>5800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7782</v>
      </c>
      <c r="K35">
        <v>12262</v>
      </c>
      <c r="L35">
        <v>5678</v>
      </c>
      <c r="M35">
        <v>2084</v>
      </c>
      <c r="N35">
        <v>0</v>
      </c>
      <c r="O35">
        <v>0</v>
      </c>
      <c r="P35">
        <v>0</v>
      </c>
      <c r="Q35">
        <v>3008</v>
      </c>
      <c r="R35">
        <v>4547</v>
      </c>
      <c r="S35">
        <v>41161</v>
      </c>
      <c r="T35">
        <v>0</v>
      </c>
      <c r="U35">
        <v>16183</v>
      </c>
      <c r="V35">
        <v>0</v>
      </c>
      <c r="W35">
        <v>0</v>
      </c>
    </row>
    <row r="36" spans="1:23" x14ac:dyDescent="0.35">
      <c r="A36">
        <f t="shared" si="3"/>
        <v>0</v>
      </c>
      <c r="B36" t="s">
        <v>227</v>
      </c>
      <c r="C36">
        <v>17390</v>
      </c>
      <c r="D36">
        <v>1333</v>
      </c>
      <c r="E36">
        <v>2224</v>
      </c>
      <c r="F36">
        <v>0</v>
      </c>
      <c r="G36">
        <v>19481</v>
      </c>
      <c r="H36">
        <v>0</v>
      </c>
      <c r="I36">
        <v>0</v>
      </c>
      <c r="J36">
        <v>0</v>
      </c>
      <c r="K36">
        <v>13827</v>
      </c>
      <c r="L36">
        <v>11932</v>
      </c>
      <c r="M36">
        <v>0</v>
      </c>
      <c r="N36">
        <v>5512</v>
      </c>
      <c r="O36">
        <v>3380</v>
      </c>
      <c r="P36">
        <v>735</v>
      </c>
      <c r="Q36">
        <v>4805</v>
      </c>
      <c r="R36">
        <v>540</v>
      </c>
      <c r="S36">
        <v>81159</v>
      </c>
      <c r="T36">
        <v>867</v>
      </c>
      <c r="U36">
        <v>4061</v>
      </c>
      <c r="V36">
        <v>42</v>
      </c>
      <c r="W36">
        <v>0</v>
      </c>
    </row>
    <row r="37" spans="1:23" x14ac:dyDescent="0.35">
      <c r="A37">
        <f t="shared" si="3"/>
        <v>0</v>
      </c>
      <c r="B37" t="s">
        <v>228</v>
      </c>
      <c r="C37">
        <v>32436</v>
      </c>
      <c r="D37">
        <v>0</v>
      </c>
      <c r="E37">
        <v>0</v>
      </c>
      <c r="F37">
        <v>0</v>
      </c>
      <c r="G37">
        <v>0</v>
      </c>
      <c r="H37">
        <v>63</v>
      </c>
      <c r="I37">
        <v>0</v>
      </c>
      <c r="J37">
        <v>0</v>
      </c>
      <c r="K37">
        <v>9968</v>
      </c>
      <c r="L37">
        <v>42827</v>
      </c>
      <c r="M37">
        <v>10878</v>
      </c>
      <c r="N37">
        <v>1046</v>
      </c>
      <c r="O37">
        <v>0</v>
      </c>
      <c r="P37">
        <v>1761</v>
      </c>
      <c r="Q37">
        <v>0</v>
      </c>
      <c r="R37">
        <v>4724</v>
      </c>
      <c r="S37">
        <v>103703</v>
      </c>
      <c r="T37">
        <v>0</v>
      </c>
      <c r="U37">
        <v>0</v>
      </c>
      <c r="V37">
        <v>0</v>
      </c>
      <c r="W37">
        <v>0</v>
      </c>
    </row>
    <row r="38" spans="1:23" x14ac:dyDescent="0.35">
      <c r="A38">
        <f t="shared" si="3"/>
        <v>0</v>
      </c>
      <c r="B38" t="s">
        <v>229</v>
      </c>
      <c r="C38">
        <v>10190</v>
      </c>
      <c r="D38">
        <v>624</v>
      </c>
      <c r="E38">
        <v>0</v>
      </c>
      <c r="F38">
        <v>0</v>
      </c>
      <c r="G38">
        <v>0</v>
      </c>
      <c r="H38">
        <v>0</v>
      </c>
      <c r="I38">
        <v>603</v>
      </c>
      <c r="J38">
        <v>0</v>
      </c>
      <c r="K38">
        <v>35346</v>
      </c>
      <c r="L38">
        <v>821</v>
      </c>
      <c r="M38">
        <v>0</v>
      </c>
      <c r="N38">
        <v>0</v>
      </c>
      <c r="O38">
        <v>0</v>
      </c>
      <c r="P38">
        <v>2248</v>
      </c>
      <c r="Q38">
        <v>0</v>
      </c>
      <c r="R38">
        <v>4569</v>
      </c>
      <c r="S38">
        <v>54401</v>
      </c>
      <c r="T38">
        <v>2200</v>
      </c>
      <c r="U38">
        <v>2508</v>
      </c>
      <c r="V38">
        <v>0</v>
      </c>
      <c r="W38">
        <v>0</v>
      </c>
    </row>
    <row r="39" spans="1:23" x14ac:dyDescent="0.35">
      <c r="A39">
        <f t="shared" si="3"/>
        <v>0</v>
      </c>
      <c r="B39" t="s">
        <v>230</v>
      </c>
      <c r="C39">
        <v>25724</v>
      </c>
      <c r="D39">
        <v>0</v>
      </c>
      <c r="E39">
        <v>0</v>
      </c>
      <c r="F39">
        <v>0</v>
      </c>
      <c r="G39">
        <v>0</v>
      </c>
      <c r="H39">
        <v>2570</v>
      </c>
      <c r="I39">
        <v>4189</v>
      </c>
      <c r="J39">
        <v>0</v>
      </c>
      <c r="K39">
        <v>20653</v>
      </c>
      <c r="L39">
        <v>3956</v>
      </c>
      <c r="M39">
        <v>1935</v>
      </c>
      <c r="N39">
        <v>2100</v>
      </c>
      <c r="O39">
        <v>0</v>
      </c>
      <c r="P39">
        <v>315</v>
      </c>
      <c r="Q39">
        <v>0</v>
      </c>
      <c r="R39">
        <v>7044</v>
      </c>
      <c r="S39">
        <v>68486</v>
      </c>
      <c r="T39">
        <v>0</v>
      </c>
      <c r="U39">
        <v>11348</v>
      </c>
      <c r="V39">
        <v>0</v>
      </c>
      <c r="W39">
        <v>0</v>
      </c>
    </row>
    <row r="40" spans="1:23" x14ac:dyDescent="0.35">
      <c r="A40">
        <f t="shared" si="3"/>
        <v>0</v>
      </c>
      <c r="B40" t="s">
        <v>231</v>
      </c>
      <c r="C40">
        <v>5176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7681</v>
      </c>
      <c r="L40">
        <v>3039</v>
      </c>
      <c r="M40">
        <v>4343</v>
      </c>
      <c r="N40">
        <v>71</v>
      </c>
      <c r="O40">
        <v>0</v>
      </c>
      <c r="P40">
        <v>0</v>
      </c>
      <c r="Q40">
        <v>0</v>
      </c>
      <c r="R40">
        <v>385</v>
      </c>
      <c r="S40">
        <v>20695</v>
      </c>
      <c r="T40">
        <v>241</v>
      </c>
      <c r="U40">
        <v>1602</v>
      </c>
      <c r="V40">
        <v>0</v>
      </c>
      <c r="W40">
        <v>0</v>
      </c>
    </row>
    <row r="41" spans="1:23" x14ac:dyDescent="0.35">
      <c r="A41">
        <f t="shared" si="3"/>
        <v>0</v>
      </c>
      <c r="B41" t="s">
        <v>232</v>
      </c>
      <c r="C41">
        <v>0</v>
      </c>
      <c r="D41">
        <v>460</v>
      </c>
      <c r="E41">
        <v>4281</v>
      </c>
      <c r="F41">
        <v>0</v>
      </c>
      <c r="G41">
        <v>0</v>
      </c>
      <c r="H41">
        <v>0</v>
      </c>
      <c r="I41">
        <v>0</v>
      </c>
      <c r="J41">
        <v>2447</v>
      </c>
      <c r="K41">
        <v>2298</v>
      </c>
      <c r="L41">
        <v>1184</v>
      </c>
      <c r="M41">
        <v>1369</v>
      </c>
      <c r="N41">
        <v>1314</v>
      </c>
      <c r="O41">
        <v>0</v>
      </c>
      <c r="P41">
        <v>0</v>
      </c>
      <c r="Q41">
        <v>0</v>
      </c>
      <c r="R41">
        <v>11427</v>
      </c>
      <c r="S41">
        <v>24780</v>
      </c>
      <c r="T41">
        <v>0</v>
      </c>
      <c r="U41">
        <v>0</v>
      </c>
      <c r="V41">
        <v>0</v>
      </c>
      <c r="W41">
        <v>2824</v>
      </c>
    </row>
    <row r="42" spans="1:23" x14ac:dyDescent="0.35">
      <c r="A42">
        <f t="shared" si="3"/>
        <v>0</v>
      </c>
      <c r="B42" t="s">
        <v>233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1949</v>
      </c>
      <c r="L42">
        <v>6654</v>
      </c>
      <c r="M42">
        <v>7000</v>
      </c>
      <c r="N42">
        <v>1716</v>
      </c>
      <c r="O42">
        <v>0</v>
      </c>
      <c r="P42">
        <v>0</v>
      </c>
      <c r="Q42">
        <v>0</v>
      </c>
      <c r="R42">
        <v>1610</v>
      </c>
      <c r="S42">
        <v>18929</v>
      </c>
      <c r="T42">
        <v>0</v>
      </c>
      <c r="U42">
        <v>884</v>
      </c>
      <c r="V42">
        <v>0</v>
      </c>
      <c r="W42">
        <v>0</v>
      </c>
    </row>
    <row r="43" spans="1:23" x14ac:dyDescent="0.35">
      <c r="A43">
        <f t="shared" si="3"/>
        <v>0</v>
      </c>
      <c r="B43" t="s">
        <v>234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1509</v>
      </c>
      <c r="L43">
        <v>0</v>
      </c>
      <c r="M43">
        <v>3148</v>
      </c>
      <c r="N43">
        <v>0</v>
      </c>
      <c r="O43">
        <v>0</v>
      </c>
      <c r="P43">
        <v>0</v>
      </c>
      <c r="Q43">
        <v>0</v>
      </c>
      <c r="R43">
        <v>0</v>
      </c>
      <c r="S43">
        <v>4657</v>
      </c>
      <c r="T43">
        <v>0</v>
      </c>
      <c r="U43">
        <v>0</v>
      </c>
      <c r="V43">
        <v>0</v>
      </c>
      <c r="W43">
        <v>0</v>
      </c>
    </row>
    <row r="44" spans="1:23" x14ac:dyDescent="0.35">
      <c r="A44">
        <f t="shared" si="3"/>
        <v>0</v>
      </c>
      <c r="B44" t="s">
        <v>235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933</v>
      </c>
      <c r="M44">
        <v>0</v>
      </c>
      <c r="N44">
        <v>0</v>
      </c>
      <c r="O44">
        <v>0</v>
      </c>
      <c r="P44">
        <v>0</v>
      </c>
      <c r="Q44">
        <v>0</v>
      </c>
      <c r="R44">
        <v>87</v>
      </c>
      <c r="S44">
        <v>1020</v>
      </c>
      <c r="T44">
        <v>0</v>
      </c>
      <c r="U44">
        <v>406</v>
      </c>
      <c r="V44">
        <v>0</v>
      </c>
      <c r="W44">
        <v>0</v>
      </c>
    </row>
    <row r="45" spans="1:23" x14ac:dyDescent="0.35">
      <c r="A45">
        <f t="shared" si="3"/>
        <v>0</v>
      </c>
      <c r="B45" t="s">
        <v>236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791</v>
      </c>
      <c r="L45">
        <v>1724</v>
      </c>
      <c r="M45">
        <v>1608</v>
      </c>
      <c r="N45">
        <v>285</v>
      </c>
      <c r="O45">
        <v>0</v>
      </c>
      <c r="P45">
        <v>0</v>
      </c>
      <c r="Q45">
        <v>0</v>
      </c>
      <c r="R45">
        <v>56</v>
      </c>
      <c r="S45">
        <v>4464</v>
      </c>
      <c r="T45">
        <v>0</v>
      </c>
      <c r="U45">
        <v>0</v>
      </c>
      <c r="V45">
        <v>0</v>
      </c>
      <c r="W45">
        <v>0</v>
      </c>
    </row>
    <row r="46" spans="1:23" x14ac:dyDescent="0.35">
      <c r="A46">
        <f t="shared" si="3"/>
        <v>0</v>
      </c>
      <c r="B46" t="s">
        <v>237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</row>
    <row r="47" spans="1:23" x14ac:dyDescent="0.35">
      <c r="A47">
        <f t="shared" si="3"/>
        <v>0</v>
      </c>
      <c r="B47" t="s">
        <v>238</v>
      </c>
      <c r="C47">
        <v>999</v>
      </c>
      <c r="D47">
        <v>126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10969</v>
      </c>
      <c r="L47">
        <v>6054</v>
      </c>
      <c r="M47">
        <v>0</v>
      </c>
      <c r="N47">
        <v>1352</v>
      </c>
      <c r="O47">
        <v>0</v>
      </c>
      <c r="P47">
        <v>404</v>
      </c>
      <c r="Q47">
        <v>0</v>
      </c>
      <c r="R47">
        <v>394</v>
      </c>
      <c r="S47">
        <v>20298</v>
      </c>
      <c r="T47">
        <v>0</v>
      </c>
      <c r="U47">
        <v>1310</v>
      </c>
      <c r="V47">
        <v>0</v>
      </c>
      <c r="W47">
        <v>0</v>
      </c>
    </row>
    <row r="48" spans="1:23" x14ac:dyDescent="0.35">
      <c r="A48">
        <f t="shared" si="3"/>
        <v>0</v>
      </c>
      <c r="B48" t="s">
        <v>239</v>
      </c>
      <c r="C48">
        <v>0</v>
      </c>
      <c r="D48">
        <v>0</v>
      </c>
      <c r="E48">
        <v>6500</v>
      </c>
      <c r="F48">
        <v>0</v>
      </c>
      <c r="G48">
        <v>0</v>
      </c>
      <c r="H48">
        <v>0</v>
      </c>
      <c r="I48">
        <v>0</v>
      </c>
      <c r="J48">
        <v>124597</v>
      </c>
      <c r="K48">
        <v>33155</v>
      </c>
      <c r="L48">
        <v>31504</v>
      </c>
      <c r="M48">
        <v>0</v>
      </c>
      <c r="N48">
        <v>10340</v>
      </c>
      <c r="O48">
        <v>0</v>
      </c>
      <c r="P48">
        <v>11222</v>
      </c>
      <c r="Q48">
        <v>3000</v>
      </c>
      <c r="R48">
        <v>13704</v>
      </c>
      <c r="S48">
        <v>234022</v>
      </c>
      <c r="T48">
        <v>5108</v>
      </c>
      <c r="U48">
        <v>23678</v>
      </c>
      <c r="V48">
        <v>0</v>
      </c>
      <c r="W48">
        <v>0</v>
      </c>
    </row>
    <row r="49" spans="1:23" x14ac:dyDescent="0.35">
      <c r="A49">
        <f t="shared" si="3"/>
        <v>0</v>
      </c>
      <c r="B49" t="s">
        <v>240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20636</v>
      </c>
      <c r="L49">
        <v>0</v>
      </c>
      <c r="M49">
        <v>9733</v>
      </c>
      <c r="N49">
        <v>0</v>
      </c>
      <c r="O49">
        <v>0</v>
      </c>
      <c r="P49">
        <v>0</v>
      </c>
      <c r="Q49">
        <v>0</v>
      </c>
      <c r="R49">
        <v>100</v>
      </c>
      <c r="S49">
        <v>30469</v>
      </c>
      <c r="T49">
        <v>0</v>
      </c>
      <c r="U49">
        <v>0</v>
      </c>
      <c r="V49">
        <v>0</v>
      </c>
      <c r="W49">
        <v>0</v>
      </c>
    </row>
    <row r="50" spans="1:23" x14ac:dyDescent="0.35">
      <c r="A50">
        <f t="shared" si="3"/>
        <v>0</v>
      </c>
      <c r="B50" t="s">
        <v>241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121</v>
      </c>
    </row>
    <row r="51" spans="1:23" x14ac:dyDescent="0.35">
      <c r="A51">
        <f t="shared" si="3"/>
        <v>0</v>
      </c>
      <c r="B51" t="s">
        <v>242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330</v>
      </c>
      <c r="K51">
        <v>611</v>
      </c>
      <c r="L51">
        <v>0</v>
      </c>
      <c r="M51">
        <v>0</v>
      </c>
      <c r="N51">
        <v>0</v>
      </c>
      <c r="O51">
        <v>0</v>
      </c>
      <c r="P51">
        <v>1120</v>
      </c>
      <c r="Q51">
        <v>1648</v>
      </c>
      <c r="R51">
        <v>0</v>
      </c>
      <c r="S51">
        <v>3709</v>
      </c>
      <c r="T51">
        <v>0</v>
      </c>
      <c r="U51">
        <v>0</v>
      </c>
      <c r="V51">
        <v>0</v>
      </c>
      <c r="W51">
        <v>0</v>
      </c>
    </row>
    <row r="52" spans="1:23" x14ac:dyDescent="0.35">
      <c r="A52">
        <f t="shared" si="3"/>
        <v>0</v>
      </c>
      <c r="B52" t="s">
        <v>243</v>
      </c>
      <c r="C52">
        <v>0</v>
      </c>
      <c r="D52">
        <v>0</v>
      </c>
      <c r="E52">
        <v>1156</v>
      </c>
      <c r="F52">
        <v>0</v>
      </c>
      <c r="G52">
        <v>0</v>
      </c>
      <c r="H52">
        <v>0</v>
      </c>
      <c r="I52">
        <v>0</v>
      </c>
      <c r="J52">
        <v>0</v>
      </c>
      <c r="K52">
        <v>46708</v>
      </c>
      <c r="L52">
        <v>3546</v>
      </c>
      <c r="M52">
        <v>729</v>
      </c>
      <c r="N52">
        <v>4363</v>
      </c>
      <c r="O52">
        <v>0</v>
      </c>
      <c r="P52">
        <v>0</v>
      </c>
      <c r="Q52">
        <v>737</v>
      </c>
      <c r="R52">
        <v>1566</v>
      </c>
      <c r="S52">
        <v>58805</v>
      </c>
      <c r="T52">
        <v>0</v>
      </c>
      <c r="U52">
        <v>0</v>
      </c>
      <c r="V52">
        <v>0</v>
      </c>
      <c r="W52">
        <v>0</v>
      </c>
    </row>
    <row r="53" spans="1:23" x14ac:dyDescent="0.35">
      <c r="A53">
        <f t="shared" si="3"/>
        <v>0</v>
      </c>
      <c r="B53" t="s">
        <v>244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6256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6256</v>
      </c>
      <c r="T53">
        <v>0</v>
      </c>
      <c r="U53">
        <v>0</v>
      </c>
      <c r="V53">
        <v>0</v>
      </c>
      <c r="W53">
        <v>0</v>
      </c>
    </row>
    <row r="54" spans="1:23" x14ac:dyDescent="0.35">
      <c r="A54">
        <f t="shared" si="3"/>
        <v>0</v>
      </c>
      <c r="B54" t="s">
        <v>245</v>
      </c>
      <c r="C54">
        <v>12753</v>
      </c>
      <c r="D54">
        <v>6449</v>
      </c>
      <c r="E54">
        <v>3310</v>
      </c>
      <c r="F54">
        <v>0</v>
      </c>
      <c r="G54">
        <v>0</v>
      </c>
      <c r="H54">
        <v>0</v>
      </c>
      <c r="I54">
        <v>0</v>
      </c>
      <c r="J54">
        <v>0</v>
      </c>
      <c r="K54">
        <v>85814</v>
      </c>
      <c r="L54">
        <v>6301</v>
      </c>
      <c r="M54">
        <v>0</v>
      </c>
      <c r="N54">
        <v>2626</v>
      </c>
      <c r="O54">
        <v>325</v>
      </c>
      <c r="P54">
        <v>1649</v>
      </c>
      <c r="Q54">
        <v>921</v>
      </c>
      <c r="R54">
        <v>12006</v>
      </c>
      <c r="S54">
        <v>132154</v>
      </c>
      <c r="T54">
        <v>11659</v>
      </c>
      <c r="U54">
        <v>147</v>
      </c>
      <c r="V54">
        <v>0</v>
      </c>
      <c r="W54">
        <v>0</v>
      </c>
    </row>
    <row r="55" spans="1:23" x14ac:dyDescent="0.35">
      <c r="A55">
        <f t="shared" si="3"/>
        <v>0</v>
      </c>
      <c r="B55" t="s">
        <v>246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</row>
    <row r="56" spans="1:23" x14ac:dyDescent="0.35">
      <c r="A56">
        <f t="shared" si="3"/>
        <v>0</v>
      </c>
      <c r="B56" t="s">
        <v>247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</row>
    <row r="57" spans="1:23" x14ac:dyDescent="0.35">
      <c r="A57">
        <f t="shared" si="3"/>
        <v>0</v>
      </c>
      <c r="B57" t="s">
        <v>248</v>
      </c>
      <c r="C57">
        <v>14570</v>
      </c>
      <c r="D57">
        <v>0</v>
      </c>
      <c r="E57">
        <v>4950</v>
      </c>
      <c r="F57">
        <v>0</v>
      </c>
      <c r="G57">
        <v>3464</v>
      </c>
      <c r="H57">
        <v>0</v>
      </c>
      <c r="I57">
        <v>0</v>
      </c>
      <c r="J57">
        <v>65180</v>
      </c>
      <c r="K57">
        <v>59585</v>
      </c>
      <c r="L57">
        <v>18900</v>
      </c>
      <c r="M57">
        <v>4565</v>
      </c>
      <c r="N57">
        <v>0</v>
      </c>
      <c r="O57">
        <v>0</v>
      </c>
      <c r="P57">
        <v>11397</v>
      </c>
      <c r="Q57">
        <v>0</v>
      </c>
      <c r="R57">
        <v>5619</v>
      </c>
      <c r="S57">
        <v>188230</v>
      </c>
      <c r="T57">
        <v>54938</v>
      </c>
      <c r="U57">
        <v>36370</v>
      </c>
      <c r="V57">
        <v>0</v>
      </c>
      <c r="W57">
        <v>0</v>
      </c>
    </row>
    <row r="58" spans="1:23" x14ac:dyDescent="0.35">
      <c r="A58">
        <f t="shared" si="3"/>
        <v>0</v>
      </c>
      <c r="B58" t="s">
        <v>249</v>
      </c>
      <c r="C58">
        <v>48516</v>
      </c>
      <c r="D58">
        <v>7157</v>
      </c>
      <c r="E58">
        <v>0</v>
      </c>
      <c r="F58">
        <v>0</v>
      </c>
      <c r="G58">
        <v>0</v>
      </c>
      <c r="H58">
        <v>780</v>
      </c>
      <c r="I58">
        <v>0</v>
      </c>
      <c r="J58">
        <v>7441</v>
      </c>
      <c r="K58">
        <v>65532</v>
      </c>
      <c r="L58">
        <v>29463</v>
      </c>
      <c r="M58">
        <v>10425</v>
      </c>
      <c r="N58">
        <v>21302</v>
      </c>
      <c r="O58">
        <v>0</v>
      </c>
      <c r="P58">
        <v>4529</v>
      </c>
      <c r="Q58">
        <v>7046</v>
      </c>
      <c r="R58">
        <v>7944</v>
      </c>
      <c r="S58">
        <v>210135</v>
      </c>
      <c r="T58">
        <v>4279</v>
      </c>
      <c r="U58">
        <v>8317</v>
      </c>
      <c r="V58">
        <v>2677</v>
      </c>
      <c r="W58">
        <v>0</v>
      </c>
    </row>
    <row r="59" spans="1:23" x14ac:dyDescent="0.35">
      <c r="A59">
        <f t="shared" si="3"/>
        <v>0</v>
      </c>
      <c r="B59" t="s">
        <v>250</v>
      </c>
      <c r="C59">
        <v>1642</v>
      </c>
      <c r="D59">
        <v>0</v>
      </c>
      <c r="E59">
        <v>0</v>
      </c>
      <c r="F59">
        <v>0</v>
      </c>
      <c r="G59">
        <v>100</v>
      </c>
      <c r="H59">
        <v>0</v>
      </c>
      <c r="I59">
        <v>0</v>
      </c>
      <c r="J59">
        <v>590</v>
      </c>
      <c r="K59">
        <v>35268</v>
      </c>
      <c r="L59">
        <v>171</v>
      </c>
      <c r="M59">
        <v>0</v>
      </c>
      <c r="N59">
        <v>0</v>
      </c>
      <c r="O59">
        <v>0</v>
      </c>
      <c r="P59">
        <v>0</v>
      </c>
      <c r="Q59">
        <v>0</v>
      </c>
      <c r="R59">
        <v>833</v>
      </c>
      <c r="S59">
        <v>38604</v>
      </c>
      <c r="T59">
        <v>0</v>
      </c>
      <c r="U59">
        <v>0</v>
      </c>
      <c r="V59">
        <v>0</v>
      </c>
      <c r="W59">
        <v>0</v>
      </c>
    </row>
    <row r="60" spans="1:23" x14ac:dyDescent="0.35">
      <c r="A60">
        <f t="shared" si="3"/>
        <v>0</v>
      </c>
      <c r="B60" t="s">
        <v>251</v>
      </c>
      <c r="C60">
        <v>26007</v>
      </c>
      <c r="D60">
        <v>0</v>
      </c>
      <c r="E60">
        <v>2341</v>
      </c>
      <c r="F60">
        <v>0</v>
      </c>
      <c r="G60">
        <v>0</v>
      </c>
      <c r="H60">
        <v>0</v>
      </c>
      <c r="I60">
        <v>255</v>
      </c>
      <c r="J60">
        <v>4731</v>
      </c>
      <c r="K60">
        <v>3295</v>
      </c>
      <c r="L60">
        <v>807</v>
      </c>
      <c r="M60">
        <v>0</v>
      </c>
      <c r="N60">
        <v>0</v>
      </c>
      <c r="O60">
        <v>0</v>
      </c>
      <c r="P60">
        <v>5458</v>
      </c>
      <c r="Q60">
        <v>0</v>
      </c>
      <c r="R60">
        <v>12954</v>
      </c>
      <c r="S60">
        <v>55848</v>
      </c>
      <c r="T60">
        <v>0</v>
      </c>
      <c r="U60">
        <v>0</v>
      </c>
      <c r="V60">
        <v>0</v>
      </c>
      <c r="W60">
        <v>0</v>
      </c>
    </row>
    <row r="61" spans="1:23" x14ac:dyDescent="0.35">
      <c r="A61">
        <f t="shared" si="3"/>
        <v>0</v>
      </c>
      <c r="B61" t="s">
        <v>252</v>
      </c>
      <c r="C61">
        <v>30886</v>
      </c>
      <c r="D61">
        <v>0</v>
      </c>
      <c r="E61">
        <v>11047</v>
      </c>
      <c r="F61">
        <v>0</v>
      </c>
      <c r="G61">
        <v>4737</v>
      </c>
      <c r="H61">
        <v>0</v>
      </c>
      <c r="I61">
        <v>0</v>
      </c>
      <c r="J61">
        <v>11903</v>
      </c>
      <c r="K61">
        <v>2023</v>
      </c>
      <c r="L61">
        <v>1418</v>
      </c>
      <c r="M61">
        <v>0</v>
      </c>
      <c r="N61">
        <v>1106</v>
      </c>
      <c r="O61">
        <v>0</v>
      </c>
      <c r="P61">
        <v>755</v>
      </c>
      <c r="Q61">
        <v>1595</v>
      </c>
      <c r="R61">
        <v>2695</v>
      </c>
      <c r="S61">
        <v>68165</v>
      </c>
      <c r="T61">
        <v>0</v>
      </c>
      <c r="U61">
        <v>0</v>
      </c>
      <c r="V61">
        <v>0</v>
      </c>
      <c r="W61">
        <v>0</v>
      </c>
    </row>
    <row r="62" spans="1:23" x14ac:dyDescent="0.35">
      <c r="A62">
        <f>+S62-SUM(C62:R63)</f>
        <v>0</v>
      </c>
      <c r="B62" t="s">
        <v>253</v>
      </c>
      <c r="C62">
        <v>77476</v>
      </c>
      <c r="D62">
        <v>0</v>
      </c>
      <c r="E62">
        <v>0</v>
      </c>
      <c r="F62">
        <v>0</v>
      </c>
      <c r="G62">
        <v>41674</v>
      </c>
      <c r="H62">
        <v>0</v>
      </c>
      <c r="I62">
        <v>0</v>
      </c>
      <c r="J62">
        <v>10274</v>
      </c>
      <c r="K62">
        <v>16624</v>
      </c>
      <c r="L62">
        <v>1343</v>
      </c>
      <c r="M62">
        <v>0</v>
      </c>
      <c r="N62">
        <v>10034</v>
      </c>
      <c r="O62">
        <v>0</v>
      </c>
      <c r="P62">
        <v>3800</v>
      </c>
      <c r="Q62">
        <v>7948</v>
      </c>
      <c r="R62">
        <v>7305</v>
      </c>
      <c r="S62">
        <v>261356</v>
      </c>
      <c r="T62">
        <v>5108</v>
      </c>
      <c r="U62">
        <v>637</v>
      </c>
      <c r="V62">
        <v>0</v>
      </c>
      <c r="W62">
        <v>0</v>
      </c>
    </row>
    <row r="63" spans="1:23" x14ac:dyDescent="0.35">
      <c r="A63" s="1"/>
      <c r="B63" s="1" t="s">
        <v>253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84878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</row>
    <row r="64" spans="1:23" x14ac:dyDescent="0.35">
      <c r="A64">
        <f>+S64-SUM(C64:R66)</f>
        <v>0</v>
      </c>
      <c r="B64" t="s">
        <v>254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3465</v>
      </c>
      <c r="K64">
        <v>13529</v>
      </c>
      <c r="L64">
        <v>3510</v>
      </c>
      <c r="M64">
        <v>770</v>
      </c>
      <c r="N64">
        <v>1009</v>
      </c>
      <c r="O64">
        <v>0</v>
      </c>
      <c r="P64">
        <v>0</v>
      </c>
      <c r="Q64">
        <v>0</v>
      </c>
      <c r="R64">
        <v>8564</v>
      </c>
      <c r="S64">
        <v>107267</v>
      </c>
      <c r="T64">
        <v>1362</v>
      </c>
      <c r="U64">
        <v>9752</v>
      </c>
      <c r="V64">
        <v>0</v>
      </c>
      <c r="W64">
        <v>295</v>
      </c>
    </row>
    <row r="65" spans="1:23" x14ac:dyDescent="0.35">
      <c r="A65" s="1"/>
      <c r="B65" s="1" t="s">
        <v>254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76307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</row>
    <row r="66" spans="1:23" x14ac:dyDescent="0.35">
      <c r="A66" s="1"/>
      <c r="B66" s="1" t="s">
        <v>254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113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</row>
    <row r="67" spans="1:23" x14ac:dyDescent="0.35">
      <c r="A67">
        <f t="shared" ref="A67" si="4">+S67-SUM(C67:R67)</f>
        <v>0</v>
      </c>
      <c r="B67" t="s">
        <v>255</v>
      </c>
      <c r="C67">
        <v>1304</v>
      </c>
      <c r="D67">
        <v>2427</v>
      </c>
      <c r="E67">
        <v>0</v>
      </c>
      <c r="F67">
        <v>0</v>
      </c>
      <c r="G67">
        <v>0</v>
      </c>
      <c r="H67">
        <v>1456</v>
      </c>
      <c r="I67">
        <v>0</v>
      </c>
      <c r="J67">
        <v>0</v>
      </c>
      <c r="K67">
        <v>24595</v>
      </c>
      <c r="L67">
        <v>6787</v>
      </c>
      <c r="M67">
        <v>2919</v>
      </c>
      <c r="N67">
        <v>2653</v>
      </c>
      <c r="O67">
        <v>0</v>
      </c>
      <c r="P67">
        <v>0</v>
      </c>
      <c r="Q67">
        <v>664</v>
      </c>
      <c r="R67">
        <v>7604</v>
      </c>
      <c r="S67">
        <v>50409</v>
      </c>
      <c r="T67">
        <v>0</v>
      </c>
      <c r="U67">
        <v>0</v>
      </c>
      <c r="V67">
        <v>0</v>
      </c>
      <c r="W67">
        <v>0</v>
      </c>
    </row>
    <row r="68" spans="1:23" x14ac:dyDescent="0.35">
      <c r="A68">
        <f>+S68-SUM(C68:R69)</f>
        <v>0</v>
      </c>
      <c r="B68" t="s">
        <v>256</v>
      </c>
      <c r="C68">
        <v>63955</v>
      </c>
      <c r="D68">
        <v>0</v>
      </c>
      <c r="E68">
        <v>36158</v>
      </c>
      <c r="F68">
        <v>7039</v>
      </c>
      <c r="G68">
        <v>0</v>
      </c>
      <c r="H68">
        <v>800</v>
      </c>
      <c r="I68">
        <v>1467</v>
      </c>
      <c r="J68">
        <v>1003</v>
      </c>
      <c r="K68">
        <v>84970</v>
      </c>
      <c r="L68">
        <v>15002</v>
      </c>
      <c r="M68">
        <v>1290</v>
      </c>
      <c r="N68">
        <v>620</v>
      </c>
      <c r="O68">
        <v>0</v>
      </c>
      <c r="P68">
        <v>4095</v>
      </c>
      <c r="Q68">
        <v>3406</v>
      </c>
      <c r="R68">
        <v>1660</v>
      </c>
      <c r="S68">
        <v>223419</v>
      </c>
      <c r="T68">
        <v>1468</v>
      </c>
      <c r="U68">
        <v>21218</v>
      </c>
      <c r="V68">
        <v>0</v>
      </c>
      <c r="W68">
        <v>0</v>
      </c>
    </row>
    <row r="69" spans="1:23" x14ac:dyDescent="0.35">
      <c r="A69" s="1"/>
      <c r="B69" s="1" t="s">
        <v>256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1954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</row>
    <row r="70" spans="1:23" x14ac:dyDescent="0.35">
      <c r="A70">
        <f t="shared" ref="A70:A133" si="5">+S70-SUM(C70:R70)</f>
        <v>0</v>
      </c>
      <c r="B70" t="s">
        <v>448</v>
      </c>
      <c r="C70">
        <v>304634</v>
      </c>
      <c r="D70">
        <v>0</v>
      </c>
      <c r="E70">
        <v>74603</v>
      </c>
      <c r="F70">
        <v>0</v>
      </c>
      <c r="G70">
        <v>0</v>
      </c>
      <c r="H70">
        <v>1433</v>
      </c>
      <c r="I70">
        <v>0</v>
      </c>
      <c r="J70">
        <v>0</v>
      </c>
      <c r="K70">
        <v>80632</v>
      </c>
      <c r="L70">
        <v>103189</v>
      </c>
      <c r="M70">
        <v>0</v>
      </c>
      <c r="N70">
        <v>35111</v>
      </c>
      <c r="O70">
        <v>55956</v>
      </c>
      <c r="P70">
        <v>14211</v>
      </c>
      <c r="Q70">
        <v>25716</v>
      </c>
      <c r="R70">
        <v>8183</v>
      </c>
      <c r="S70">
        <v>703668</v>
      </c>
      <c r="T70">
        <v>0</v>
      </c>
      <c r="U70">
        <v>16652</v>
      </c>
      <c r="V70">
        <v>521</v>
      </c>
      <c r="W70">
        <v>0</v>
      </c>
    </row>
    <row r="71" spans="1:23" x14ac:dyDescent="0.35">
      <c r="A71">
        <f t="shared" si="5"/>
        <v>0</v>
      </c>
      <c r="B71" t="s">
        <v>257</v>
      </c>
      <c r="C71">
        <v>12313</v>
      </c>
      <c r="D71">
        <v>0</v>
      </c>
      <c r="E71">
        <v>497</v>
      </c>
      <c r="F71">
        <v>0</v>
      </c>
      <c r="G71">
        <v>0</v>
      </c>
      <c r="H71">
        <v>0</v>
      </c>
      <c r="I71">
        <v>0</v>
      </c>
      <c r="J71">
        <v>0</v>
      </c>
      <c r="K71">
        <v>2619</v>
      </c>
      <c r="L71">
        <v>423</v>
      </c>
      <c r="M71">
        <v>0</v>
      </c>
      <c r="N71">
        <v>375</v>
      </c>
      <c r="O71">
        <v>0</v>
      </c>
      <c r="P71">
        <v>512</v>
      </c>
      <c r="Q71">
        <v>152</v>
      </c>
      <c r="R71">
        <v>2955</v>
      </c>
      <c r="S71">
        <v>19846</v>
      </c>
      <c r="T71">
        <v>0</v>
      </c>
      <c r="U71">
        <v>0</v>
      </c>
      <c r="V71">
        <v>0</v>
      </c>
      <c r="W71">
        <v>0</v>
      </c>
    </row>
    <row r="72" spans="1:23" x14ac:dyDescent="0.35">
      <c r="A72">
        <f t="shared" si="5"/>
        <v>0</v>
      </c>
      <c r="B72" t="s">
        <v>258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7361</v>
      </c>
      <c r="L72">
        <v>1121</v>
      </c>
      <c r="M72">
        <v>0</v>
      </c>
      <c r="N72">
        <v>2175</v>
      </c>
      <c r="O72">
        <v>0</v>
      </c>
      <c r="P72">
        <v>0</v>
      </c>
      <c r="Q72">
        <v>0</v>
      </c>
      <c r="R72">
        <v>0</v>
      </c>
      <c r="S72">
        <v>10657</v>
      </c>
      <c r="T72">
        <v>0</v>
      </c>
      <c r="U72">
        <v>0</v>
      </c>
      <c r="V72">
        <v>0</v>
      </c>
      <c r="W72">
        <v>0</v>
      </c>
    </row>
    <row r="73" spans="1:23" x14ac:dyDescent="0.35">
      <c r="A73">
        <f t="shared" si="5"/>
        <v>0</v>
      </c>
      <c r="B73" t="s">
        <v>259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2479</v>
      </c>
      <c r="M73">
        <v>664</v>
      </c>
      <c r="N73">
        <v>0</v>
      </c>
      <c r="O73">
        <v>0</v>
      </c>
      <c r="P73">
        <v>222</v>
      </c>
      <c r="Q73">
        <v>0</v>
      </c>
      <c r="R73">
        <v>0</v>
      </c>
      <c r="S73">
        <v>3365</v>
      </c>
      <c r="T73">
        <v>0</v>
      </c>
      <c r="U73">
        <v>0</v>
      </c>
      <c r="V73">
        <v>0</v>
      </c>
      <c r="W73">
        <v>233</v>
      </c>
    </row>
    <row r="74" spans="1:23" x14ac:dyDescent="0.35">
      <c r="A74">
        <f t="shared" si="5"/>
        <v>0</v>
      </c>
      <c r="B74" t="s">
        <v>260</v>
      </c>
      <c r="C74">
        <v>73287</v>
      </c>
      <c r="D74">
        <v>18524</v>
      </c>
      <c r="E74">
        <v>2163</v>
      </c>
      <c r="F74">
        <v>0</v>
      </c>
      <c r="G74">
        <v>0</v>
      </c>
      <c r="H74">
        <v>0</v>
      </c>
      <c r="I74">
        <v>0</v>
      </c>
      <c r="J74">
        <v>91486</v>
      </c>
      <c r="K74">
        <v>101457</v>
      </c>
      <c r="L74">
        <v>67551</v>
      </c>
      <c r="M74">
        <v>0</v>
      </c>
      <c r="N74">
        <v>76694</v>
      </c>
      <c r="O74">
        <v>13562</v>
      </c>
      <c r="P74">
        <v>7484</v>
      </c>
      <c r="Q74">
        <v>13959</v>
      </c>
      <c r="R74">
        <v>55814</v>
      </c>
      <c r="S74">
        <v>521981</v>
      </c>
      <c r="T74">
        <v>12434</v>
      </c>
      <c r="U74">
        <v>517</v>
      </c>
      <c r="V74">
        <v>979</v>
      </c>
      <c r="W74">
        <v>0</v>
      </c>
    </row>
    <row r="75" spans="1:23" x14ac:dyDescent="0.35">
      <c r="A75">
        <f t="shared" si="5"/>
        <v>0</v>
      </c>
      <c r="B75" t="s">
        <v>261</v>
      </c>
      <c r="C75">
        <v>35995</v>
      </c>
      <c r="D75">
        <v>0</v>
      </c>
      <c r="E75">
        <v>43007</v>
      </c>
      <c r="F75">
        <v>0</v>
      </c>
      <c r="G75">
        <v>0</v>
      </c>
      <c r="H75">
        <v>10613</v>
      </c>
      <c r="I75">
        <v>0</v>
      </c>
      <c r="J75">
        <v>3493</v>
      </c>
      <c r="K75">
        <v>78315</v>
      </c>
      <c r="L75">
        <v>75340</v>
      </c>
      <c r="M75">
        <v>2986</v>
      </c>
      <c r="N75">
        <v>52833</v>
      </c>
      <c r="O75">
        <v>0</v>
      </c>
      <c r="P75">
        <v>8504</v>
      </c>
      <c r="Q75">
        <v>0</v>
      </c>
      <c r="R75">
        <v>16962</v>
      </c>
      <c r="S75">
        <v>328048</v>
      </c>
      <c r="T75">
        <v>0</v>
      </c>
      <c r="U75">
        <v>58580</v>
      </c>
      <c r="V75">
        <v>0</v>
      </c>
      <c r="W75">
        <v>0</v>
      </c>
    </row>
    <row r="76" spans="1:23" x14ac:dyDescent="0.35">
      <c r="A76">
        <f t="shared" si="5"/>
        <v>0</v>
      </c>
      <c r="B76" t="s">
        <v>262</v>
      </c>
      <c r="C76">
        <v>0</v>
      </c>
      <c r="D76">
        <v>0</v>
      </c>
      <c r="E76">
        <v>571</v>
      </c>
      <c r="F76">
        <v>0</v>
      </c>
      <c r="G76">
        <v>0</v>
      </c>
      <c r="H76">
        <v>0</v>
      </c>
      <c r="I76">
        <v>0</v>
      </c>
      <c r="J76">
        <v>1059</v>
      </c>
      <c r="K76">
        <v>0</v>
      </c>
      <c r="L76">
        <v>896</v>
      </c>
      <c r="M76">
        <v>0</v>
      </c>
      <c r="N76">
        <v>0</v>
      </c>
      <c r="O76">
        <v>0</v>
      </c>
      <c r="P76">
        <v>284</v>
      </c>
      <c r="Q76">
        <v>0</v>
      </c>
      <c r="R76">
        <v>740</v>
      </c>
      <c r="S76">
        <v>3550</v>
      </c>
      <c r="T76">
        <v>0</v>
      </c>
      <c r="U76">
        <v>0</v>
      </c>
      <c r="V76">
        <v>0</v>
      </c>
      <c r="W76">
        <v>113</v>
      </c>
    </row>
    <row r="77" spans="1:23" x14ac:dyDescent="0.35">
      <c r="A77">
        <f t="shared" si="5"/>
        <v>0</v>
      </c>
      <c r="B77" t="s">
        <v>263</v>
      </c>
      <c r="C77">
        <v>8500</v>
      </c>
      <c r="D77">
        <v>0</v>
      </c>
      <c r="E77">
        <v>24664</v>
      </c>
      <c r="F77">
        <v>9074</v>
      </c>
      <c r="G77">
        <v>0</v>
      </c>
      <c r="H77">
        <v>0</v>
      </c>
      <c r="I77">
        <v>500</v>
      </c>
      <c r="J77">
        <v>0</v>
      </c>
      <c r="K77">
        <v>20500</v>
      </c>
      <c r="L77">
        <v>1150</v>
      </c>
      <c r="M77">
        <v>9000</v>
      </c>
      <c r="N77">
        <v>500</v>
      </c>
      <c r="O77">
        <v>10200</v>
      </c>
      <c r="P77">
        <v>490</v>
      </c>
      <c r="Q77">
        <v>0</v>
      </c>
      <c r="R77">
        <v>4165</v>
      </c>
      <c r="S77">
        <v>88743</v>
      </c>
      <c r="T77">
        <v>4600</v>
      </c>
      <c r="U77">
        <v>2320</v>
      </c>
      <c r="V77">
        <v>0</v>
      </c>
      <c r="W77">
        <v>0</v>
      </c>
    </row>
    <row r="78" spans="1:23" x14ac:dyDescent="0.35">
      <c r="A78">
        <f t="shared" si="5"/>
        <v>0</v>
      </c>
      <c r="B78" t="s">
        <v>264</v>
      </c>
      <c r="C78">
        <v>0</v>
      </c>
      <c r="D78">
        <v>0</v>
      </c>
      <c r="E78">
        <v>0</v>
      </c>
      <c r="F78">
        <v>0</v>
      </c>
      <c r="G78">
        <v>0</v>
      </c>
      <c r="H78">
        <v>151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204</v>
      </c>
      <c r="Q78">
        <v>0</v>
      </c>
      <c r="R78">
        <v>0</v>
      </c>
      <c r="S78">
        <v>355</v>
      </c>
      <c r="T78">
        <v>0</v>
      </c>
      <c r="U78">
        <v>0</v>
      </c>
      <c r="V78">
        <v>0</v>
      </c>
      <c r="W78">
        <v>0</v>
      </c>
    </row>
    <row r="79" spans="1:23" x14ac:dyDescent="0.35">
      <c r="A79">
        <f t="shared" si="5"/>
        <v>0</v>
      </c>
      <c r="B79" t="s">
        <v>265</v>
      </c>
      <c r="C79">
        <v>3751</v>
      </c>
      <c r="D79">
        <v>0</v>
      </c>
      <c r="E79">
        <v>1593</v>
      </c>
      <c r="F79">
        <v>0</v>
      </c>
      <c r="G79">
        <v>0</v>
      </c>
      <c r="H79">
        <v>0</v>
      </c>
      <c r="I79">
        <v>0</v>
      </c>
      <c r="J79">
        <v>0</v>
      </c>
      <c r="K79">
        <v>38493</v>
      </c>
      <c r="L79">
        <v>1038</v>
      </c>
      <c r="M79">
        <v>0</v>
      </c>
      <c r="N79">
        <v>0</v>
      </c>
      <c r="O79">
        <v>0</v>
      </c>
      <c r="P79">
        <v>156</v>
      </c>
      <c r="Q79">
        <v>0</v>
      </c>
      <c r="R79">
        <v>0</v>
      </c>
      <c r="S79">
        <v>45031</v>
      </c>
      <c r="T79">
        <v>0</v>
      </c>
      <c r="U79">
        <v>0</v>
      </c>
      <c r="V79">
        <v>0</v>
      </c>
      <c r="W79">
        <v>0</v>
      </c>
    </row>
    <row r="80" spans="1:23" x14ac:dyDescent="0.35">
      <c r="A80">
        <f t="shared" si="5"/>
        <v>0</v>
      </c>
      <c r="B80" t="s">
        <v>266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6503</v>
      </c>
      <c r="L80">
        <v>2521</v>
      </c>
      <c r="M80">
        <v>3483</v>
      </c>
      <c r="N80">
        <v>300</v>
      </c>
      <c r="O80">
        <v>0</v>
      </c>
      <c r="P80">
        <v>2064</v>
      </c>
      <c r="Q80">
        <v>0</v>
      </c>
      <c r="R80">
        <v>4341</v>
      </c>
      <c r="S80">
        <v>19212</v>
      </c>
      <c r="T80">
        <v>0</v>
      </c>
      <c r="U80">
        <v>0</v>
      </c>
      <c r="V80">
        <v>0</v>
      </c>
      <c r="W80">
        <v>0</v>
      </c>
    </row>
    <row r="81" spans="1:23" x14ac:dyDescent="0.35">
      <c r="A81">
        <f t="shared" si="5"/>
        <v>0</v>
      </c>
      <c r="B81" t="s">
        <v>267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1101</v>
      </c>
      <c r="J81">
        <v>0</v>
      </c>
      <c r="K81">
        <v>38263</v>
      </c>
      <c r="L81">
        <v>817</v>
      </c>
      <c r="M81">
        <v>0</v>
      </c>
      <c r="N81">
        <v>0</v>
      </c>
      <c r="O81">
        <v>0</v>
      </c>
      <c r="P81">
        <v>126</v>
      </c>
      <c r="Q81">
        <v>495</v>
      </c>
      <c r="R81">
        <v>3176</v>
      </c>
      <c r="S81">
        <v>43978</v>
      </c>
      <c r="T81">
        <v>0</v>
      </c>
      <c r="U81">
        <v>0</v>
      </c>
      <c r="V81">
        <v>0</v>
      </c>
      <c r="W81">
        <v>0</v>
      </c>
    </row>
    <row r="82" spans="1:23" x14ac:dyDescent="0.35">
      <c r="A82">
        <f t="shared" si="5"/>
        <v>0</v>
      </c>
      <c r="B82" t="s">
        <v>268</v>
      </c>
      <c r="C82">
        <v>0</v>
      </c>
      <c r="D82">
        <v>0</v>
      </c>
      <c r="E82">
        <v>663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80</v>
      </c>
      <c r="S82">
        <v>743</v>
      </c>
      <c r="T82">
        <v>0</v>
      </c>
      <c r="U82">
        <v>0</v>
      </c>
      <c r="V82">
        <v>0</v>
      </c>
      <c r="W82">
        <v>0</v>
      </c>
    </row>
    <row r="83" spans="1:23" x14ac:dyDescent="0.35">
      <c r="A83">
        <f t="shared" si="5"/>
        <v>0</v>
      </c>
      <c r="B83" t="s">
        <v>269</v>
      </c>
      <c r="C83">
        <v>0</v>
      </c>
      <c r="D83">
        <v>0</v>
      </c>
      <c r="E83">
        <v>276</v>
      </c>
      <c r="F83">
        <v>0</v>
      </c>
      <c r="G83">
        <v>0</v>
      </c>
      <c r="H83">
        <v>0</v>
      </c>
      <c r="I83">
        <v>0</v>
      </c>
      <c r="J83">
        <v>0</v>
      </c>
      <c r="K83">
        <v>311</v>
      </c>
      <c r="L83">
        <v>0</v>
      </c>
      <c r="M83">
        <v>635</v>
      </c>
      <c r="N83">
        <v>0</v>
      </c>
      <c r="O83">
        <v>0</v>
      </c>
      <c r="P83">
        <v>0</v>
      </c>
      <c r="Q83">
        <v>0</v>
      </c>
      <c r="R83">
        <v>0</v>
      </c>
      <c r="S83">
        <v>1222</v>
      </c>
      <c r="T83">
        <v>0</v>
      </c>
      <c r="U83">
        <v>0</v>
      </c>
      <c r="V83">
        <v>0</v>
      </c>
      <c r="W83">
        <v>0</v>
      </c>
    </row>
    <row r="84" spans="1:23" x14ac:dyDescent="0.35">
      <c r="A84">
        <f t="shared" si="5"/>
        <v>0</v>
      </c>
      <c r="B84" t="s">
        <v>270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2957</v>
      </c>
      <c r="N84">
        <v>0</v>
      </c>
      <c r="O84">
        <v>0</v>
      </c>
      <c r="P84">
        <v>0</v>
      </c>
      <c r="Q84">
        <v>0</v>
      </c>
      <c r="R84">
        <v>0</v>
      </c>
      <c r="S84">
        <v>2957</v>
      </c>
      <c r="T84">
        <v>0</v>
      </c>
      <c r="U84">
        <v>0</v>
      </c>
      <c r="V84">
        <v>0</v>
      </c>
      <c r="W84">
        <v>0</v>
      </c>
    </row>
    <row r="85" spans="1:23" x14ac:dyDescent="0.35">
      <c r="A85">
        <f t="shared" si="5"/>
        <v>0</v>
      </c>
      <c r="B85" t="s">
        <v>271</v>
      </c>
      <c r="C85">
        <v>39580</v>
      </c>
      <c r="D85">
        <v>3708</v>
      </c>
      <c r="E85">
        <v>32638</v>
      </c>
      <c r="F85">
        <v>0</v>
      </c>
      <c r="G85">
        <v>0</v>
      </c>
      <c r="H85">
        <v>1769</v>
      </c>
      <c r="I85">
        <v>0</v>
      </c>
      <c r="J85">
        <v>4750</v>
      </c>
      <c r="K85">
        <v>30446</v>
      </c>
      <c r="L85">
        <v>83184</v>
      </c>
      <c r="M85">
        <v>0</v>
      </c>
      <c r="N85">
        <v>12814</v>
      </c>
      <c r="O85">
        <v>0</v>
      </c>
      <c r="P85">
        <v>12015</v>
      </c>
      <c r="Q85">
        <v>0</v>
      </c>
      <c r="R85">
        <v>5008</v>
      </c>
      <c r="S85">
        <v>225912</v>
      </c>
      <c r="T85">
        <v>0</v>
      </c>
      <c r="U85">
        <v>0</v>
      </c>
      <c r="V85">
        <v>0</v>
      </c>
      <c r="W85">
        <v>0</v>
      </c>
    </row>
    <row r="86" spans="1:23" x14ac:dyDescent="0.35">
      <c r="A86">
        <f t="shared" si="5"/>
        <v>0</v>
      </c>
      <c r="B86" t="s">
        <v>272</v>
      </c>
      <c r="C86">
        <v>15363</v>
      </c>
      <c r="D86">
        <v>2780</v>
      </c>
      <c r="E86">
        <v>21161</v>
      </c>
      <c r="F86">
        <v>0</v>
      </c>
      <c r="G86">
        <v>0</v>
      </c>
      <c r="H86">
        <v>1006</v>
      </c>
      <c r="I86">
        <v>0</v>
      </c>
      <c r="J86">
        <v>5463</v>
      </c>
      <c r="K86">
        <v>1419</v>
      </c>
      <c r="L86">
        <v>41129</v>
      </c>
      <c r="M86">
        <v>0</v>
      </c>
      <c r="N86">
        <v>1884</v>
      </c>
      <c r="O86">
        <v>0</v>
      </c>
      <c r="P86">
        <v>1227</v>
      </c>
      <c r="Q86">
        <v>0</v>
      </c>
      <c r="R86">
        <v>0</v>
      </c>
      <c r="S86">
        <v>91432</v>
      </c>
      <c r="T86">
        <v>0</v>
      </c>
      <c r="U86">
        <v>0</v>
      </c>
      <c r="V86">
        <v>0</v>
      </c>
      <c r="W86">
        <v>0</v>
      </c>
    </row>
    <row r="87" spans="1:23" x14ac:dyDescent="0.35">
      <c r="A87">
        <f t="shared" si="5"/>
        <v>0</v>
      </c>
      <c r="B87" t="s">
        <v>273</v>
      </c>
      <c r="C87">
        <v>3552</v>
      </c>
      <c r="D87">
        <v>0</v>
      </c>
      <c r="E87">
        <v>0</v>
      </c>
      <c r="F87">
        <v>1065</v>
      </c>
      <c r="G87">
        <v>0</v>
      </c>
      <c r="H87">
        <v>0</v>
      </c>
      <c r="I87">
        <v>0</v>
      </c>
      <c r="J87">
        <v>0</v>
      </c>
      <c r="K87">
        <v>30733</v>
      </c>
      <c r="L87">
        <v>6473</v>
      </c>
      <c r="M87">
        <v>0</v>
      </c>
      <c r="N87">
        <v>3991</v>
      </c>
      <c r="O87">
        <v>0</v>
      </c>
      <c r="P87">
        <v>1740</v>
      </c>
      <c r="Q87">
        <v>816</v>
      </c>
      <c r="R87">
        <v>4161</v>
      </c>
      <c r="S87">
        <v>52531</v>
      </c>
      <c r="T87">
        <v>2</v>
      </c>
      <c r="U87">
        <v>748</v>
      </c>
      <c r="V87">
        <v>0</v>
      </c>
      <c r="W87">
        <v>0</v>
      </c>
    </row>
    <row r="88" spans="1:23" x14ac:dyDescent="0.35">
      <c r="A88">
        <f t="shared" si="5"/>
        <v>0</v>
      </c>
      <c r="B88" t="s">
        <v>274</v>
      </c>
      <c r="C88">
        <v>20692</v>
      </c>
      <c r="D88">
        <v>10841</v>
      </c>
      <c r="E88">
        <v>9162</v>
      </c>
      <c r="F88">
        <v>8749</v>
      </c>
      <c r="G88">
        <v>0</v>
      </c>
      <c r="H88">
        <v>2800</v>
      </c>
      <c r="I88">
        <v>586</v>
      </c>
      <c r="J88">
        <v>0</v>
      </c>
      <c r="K88">
        <v>38720</v>
      </c>
      <c r="L88">
        <v>212864</v>
      </c>
      <c r="M88">
        <v>3176</v>
      </c>
      <c r="N88">
        <v>10601</v>
      </c>
      <c r="O88">
        <v>0</v>
      </c>
      <c r="P88">
        <v>7042</v>
      </c>
      <c r="Q88">
        <v>7180</v>
      </c>
      <c r="R88">
        <v>38028</v>
      </c>
      <c r="S88">
        <v>370441</v>
      </c>
      <c r="T88">
        <v>8992</v>
      </c>
      <c r="U88">
        <v>48098</v>
      </c>
      <c r="V88">
        <v>0</v>
      </c>
      <c r="W88">
        <v>0</v>
      </c>
    </row>
    <row r="89" spans="1:23" x14ac:dyDescent="0.35">
      <c r="A89">
        <f t="shared" si="5"/>
        <v>0</v>
      </c>
      <c r="B89" t="s">
        <v>275</v>
      </c>
      <c r="C89">
        <v>14897</v>
      </c>
      <c r="D89">
        <v>0</v>
      </c>
      <c r="E89">
        <v>0</v>
      </c>
      <c r="F89">
        <v>939</v>
      </c>
      <c r="G89">
        <v>0</v>
      </c>
      <c r="H89">
        <v>0</v>
      </c>
      <c r="I89">
        <v>0</v>
      </c>
      <c r="J89">
        <v>0</v>
      </c>
      <c r="K89">
        <v>3891</v>
      </c>
      <c r="L89">
        <v>0</v>
      </c>
      <c r="M89">
        <v>0</v>
      </c>
      <c r="N89">
        <v>0</v>
      </c>
      <c r="O89">
        <v>0</v>
      </c>
      <c r="P89">
        <v>1379</v>
      </c>
      <c r="Q89">
        <v>0</v>
      </c>
      <c r="R89">
        <v>4310</v>
      </c>
      <c r="S89">
        <v>25416</v>
      </c>
      <c r="T89">
        <v>0</v>
      </c>
      <c r="U89">
        <v>0</v>
      </c>
      <c r="V89">
        <v>0</v>
      </c>
      <c r="W89">
        <v>0</v>
      </c>
    </row>
    <row r="90" spans="1:23" x14ac:dyDescent="0.35">
      <c r="A90">
        <f t="shared" si="5"/>
        <v>0</v>
      </c>
      <c r="B90" t="s">
        <v>276</v>
      </c>
      <c r="C90">
        <v>20328</v>
      </c>
      <c r="D90">
        <v>6577</v>
      </c>
      <c r="E90">
        <v>10021</v>
      </c>
      <c r="F90">
        <v>0</v>
      </c>
      <c r="G90">
        <v>0</v>
      </c>
      <c r="H90">
        <v>3602</v>
      </c>
      <c r="I90">
        <v>376</v>
      </c>
      <c r="J90">
        <v>0</v>
      </c>
      <c r="K90">
        <v>18473</v>
      </c>
      <c r="L90">
        <v>65211</v>
      </c>
      <c r="M90">
        <v>59</v>
      </c>
      <c r="N90">
        <v>3452</v>
      </c>
      <c r="O90">
        <v>12475</v>
      </c>
      <c r="P90">
        <v>12754</v>
      </c>
      <c r="Q90">
        <v>6978</v>
      </c>
      <c r="R90">
        <v>7222</v>
      </c>
      <c r="S90">
        <v>167528</v>
      </c>
      <c r="T90">
        <v>0</v>
      </c>
      <c r="U90">
        <v>6732</v>
      </c>
      <c r="V90">
        <v>0</v>
      </c>
      <c r="W90">
        <v>336</v>
      </c>
    </row>
    <row r="91" spans="1:23" x14ac:dyDescent="0.35">
      <c r="A91">
        <f t="shared" si="5"/>
        <v>0</v>
      </c>
      <c r="B91" t="s">
        <v>277</v>
      </c>
      <c r="C91">
        <v>34451</v>
      </c>
      <c r="D91">
        <v>2164</v>
      </c>
      <c r="E91">
        <v>2985</v>
      </c>
      <c r="F91">
        <v>0</v>
      </c>
      <c r="G91">
        <v>0</v>
      </c>
      <c r="H91">
        <v>0</v>
      </c>
      <c r="I91">
        <v>0</v>
      </c>
      <c r="J91">
        <v>14840</v>
      </c>
      <c r="K91">
        <v>25882</v>
      </c>
      <c r="L91">
        <v>14108</v>
      </c>
      <c r="M91">
        <v>0</v>
      </c>
      <c r="N91">
        <v>7883</v>
      </c>
      <c r="O91">
        <v>0</v>
      </c>
      <c r="P91">
        <v>0</v>
      </c>
      <c r="Q91">
        <v>0</v>
      </c>
      <c r="R91">
        <v>15177</v>
      </c>
      <c r="S91">
        <v>117490</v>
      </c>
      <c r="T91">
        <v>0</v>
      </c>
      <c r="U91">
        <v>0</v>
      </c>
      <c r="V91">
        <v>0</v>
      </c>
      <c r="W91">
        <v>0</v>
      </c>
    </row>
    <row r="92" spans="1:23" x14ac:dyDescent="0.35">
      <c r="A92">
        <f t="shared" si="5"/>
        <v>0</v>
      </c>
      <c r="B92" t="s">
        <v>278</v>
      </c>
      <c r="C92">
        <v>28351</v>
      </c>
      <c r="D92">
        <v>8661</v>
      </c>
      <c r="E92">
        <v>3346</v>
      </c>
      <c r="F92">
        <v>0</v>
      </c>
      <c r="G92">
        <v>0</v>
      </c>
      <c r="H92">
        <v>0</v>
      </c>
      <c r="I92">
        <v>690</v>
      </c>
      <c r="J92">
        <v>0</v>
      </c>
      <c r="K92">
        <v>0</v>
      </c>
      <c r="L92">
        <v>5176</v>
      </c>
      <c r="M92">
        <v>4326</v>
      </c>
      <c r="N92">
        <v>8785</v>
      </c>
      <c r="O92">
        <v>0</v>
      </c>
      <c r="P92">
        <v>5393</v>
      </c>
      <c r="Q92">
        <v>0</v>
      </c>
      <c r="R92">
        <v>11103</v>
      </c>
      <c r="S92">
        <v>75831</v>
      </c>
      <c r="T92">
        <v>0</v>
      </c>
      <c r="U92">
        <v>0</v>
      </c>
      <c r="V92">
        <v>0</v>
      </c>
      <c r="W92">
        <v>0</v>
      </c>
    </row>
    <row r="93" spans="1:23" x14ac:dyDescent="0.35">
      <c r="A93">
        <f t="shared" si="5"/>
        <v>0</v>
      </c>
      <c r="B93" t="s">
        <v>279</v>
      </c>
      <c r="C93">
        <v>0</v>
      </c>
      <c r="D93">
        <v>0</v>
      </c>
      <c r="E93">
        <v>0</v>
      </c>
      <c r="F93">
        <v>464</v>
      </c>
      <c r="G93">
        <v>800</v>
      </c>
      <c r="H93">
        <v>0</v>
      </c>
      <c r="I93">
        <v>0</v>
      </c>
      <c r="J93">
        <v>0</v>
      </c>
      <c r="K93">
        <v>8292</v>
      </c>
      <c r="L93">
        <v>4176</v>
      </c>
      <c r="M93">
        <v>0</v>
      </c>
      <c r="N93">
        <v>537</v>
      </c>
      <c r="O93">
        <v>0</v>
      </c>
      <c r="P93">
        <v>1244</v>
      </c>
      <c r="Q93">
        <v>188</v>
      </c>
      <c r="R93">
        <v>3780</v>
      </c>
      <c r="S93">
        <v>19481</v>
      </c>
      <c r="T93">
        <v>1519</v>
      </c>
      <c r="U93">
        <v>4254</v>
      </c>
      <c r="V93">
        <v>0</v>
      </c>
      <c r="W93">
        <v>0</v>
      </c>
    </row>
    <row r="94" spans="1:23" x14ac:dyDescent="0.35">
      <c r="A94">
        <f t="shared" si="5"/>
        <v>0</v>
      </c>
      <c r="B94" t="s">
        <v>280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205</v>
      </c>
      <c r="M94">
        <v>0</v>
      </c>
      <c r="N94">
        <v>0</v>
      </c>
      <c r="O94">
        <v>0</v>
      </c>
      <c r="P94">
        <v>0</v>
      </c>
      <c r="Q94">
        <v>0</v>
      </c>
      <c r="R94">
        <v>892</v>
      </c>
      <c r="S94">
        <v>1097</v>
      </c>
      <c r="T94">
        <v>0</v>
      </c>
      <c r="U94">
        <v>0</v>
      </c>
      <c r="V94">
        <v>0</v>
      </c>
      <c r="W94">
        <v>0</v>
      </c>
    </row>
    <row r="95" spans="1:23" x14ac:dyDescent="0.35">
      <c r="A95">
        <f t="shared" si="5"/>
        <v>0</v>
      </c>
      <c r="B95" t="s">
        <v>281</v>
      </c>
      <c r="C95">
        <v>10257</v>
      </c>
      <c r="D95">
        <v>10240</v>
      </c>
      <c r="E95">
        <v>151</v>
      </c>
      <c r="F95">
        <v>6020</v>
      </c>
      <c r="G95">
        <v>20781</v>
      </c>
      <c r="H95">
        <v>0</v>
      </c>
      <c r="I95">
        <v>9865</v>
      </c>
      <c r="J95">
        <v>0</v>
      </c>
      <c r="K95">
        <v>79205</v>
      </c>
      <c r="L95">
        <v>22279</v>
      </c>
      <c r="M95">
        <v>0</v>
      </c>
      <c r="N95">
        <v>75</v>
      </c>
      <c r="O95">
        <v>0</v>
      </c>
      <c r="P95">
        <v>5968</v>
      </c>
      <c r="Q95">
        <v>1236</v>
      </c>
      <c r="R95">
        <v>15101</v>
      </c>
      <c r="S95">
        <v>181178</v>
      </c>
      <c r="T95">
        <v>0</v>
      </c>
      <c r="U95">
        <v>7646</v>
      </c>
      <c r="V95">
        <v>0</v>
      </c>
      <c r="W95">
        <v>2245</v>
      </c>
    </row>
    <row r="96" spans="1:23" x14ac:dyDescent="0.35">
      <c r="A96">
        <f t="shared" si="5"/>
        <v>0</v>
      </c>
      <c r="B96" t="s">
        <v>282</v>
      </c>
      <c r="C96">
        <v>13491</v>
      </c>
      <c r="D96">
        <v>1190</v>
      </c>
      <c r="E96">
        <v>0</v>
      </c>
      <c r="F96">
        <v>0</v>
      </c>
      <c r="G96">
        <v>0</v>
      </c>
      <c r="H96">
        <v>0</v>
      </c>
      <c r="I96">
        <v>650</v>
      </c>
      <c r="J96">
        <v>0</v>
      </c>
      <c r="K96">
        <v>43452</v>
      </c>
      <c r="L96">
        <v>50747</v>
      </c>
      <c r="M96">
        <v>0</v>
      </c>
      <c r="N96">
        <v>29994</v>
      </c>
      <c r="O96">
        <v>0</v>
      </c>
      <c r="P96">
        <v>2800</v>
      </c>
      <c r="Q96">
        <v>0</v>
      </c>
      <c r="R96">
        <v>7765</v>
      </c>
      <c r="S96">
        <v>150089</v>
      </c>
      <c r="T96">
        <v>1850</v>
      </c>
      <c r="U96">
        <v>795</v>
      </c>
      <c r="V96">
        <v>498</v>
      </c>
      <c r="W96">
        <v>0</v>
      </c>
    </row>
    <row r="97" spans="1:23" x14ac:dyDescent="0.35">
      <c r="A97">
        <f t="shared" si="5"/>
        <v>0</v>
      </c>
      <c r="B97" t="s">
        <v>283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</row>
    <row r="98" spans="1:23" x14ac:dyDescent="0.35">
      <c r="A98">
        <f t="shared" si="5"/>
        <v>0</v>
      </c>
      <c r="B98" t="s">
        <v>284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1000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1000</v>
      </c>
      <c r="T98">
        <v>100</v>
      </c>
      <c r="U98">
        <v>0</v>
      </c>
      <c r="V98">
        <v>0</v>
      </c>
      <c r="W98" s="4">
        <v>0</v>
      </c>
    </row>
    <row r="99" spans="1:23" x14ac:dyDescent="0.35">
      <c r="A99">
        <f t="shared" si="5"/>
        <v>0</v>
      </c>
      <c r="B99" t="s">
        <v>285</v>
      </c>
      <c r="C99">
        <v>14855</v>
      </c>
      <c r="D99">
        <v>2269</v>
      </c>
      <c r="E99">
        <v>27555</v>
      </c>
      <c r="F99">
        <v>0</v>
      </c>
      <c r="G99">
        <v>0</v>
      </c>
      <c r="H99">
        <v>0</v>
      </c>
      <c r="I99">
        <v>632</v>
      </c>
      <c r="J99">
        <v>0</v>
      </c>
      <c r="K99">
        <v>22340</v>
      </c>
      <c r="L99">
        <v>154446</v>
      </c>
      <c r="M99">
        <v>0</v>
      </c>
      <c r="N99">
        <v>19349</v>
      </c>
      <c r="O99">
        <v>0</v>
      </c>
      <c r="P99">
        <v>7870</v>
      </c>
      <c r="Q99">
        <v>0</v>
      </c>
      <c r="R99">
        <v>25032</v>
      </c>
      <c r="S99">
        <v>274348</v>
      </c>
      <c r="T99">
        <v>5637</v>
      </c>
      <c r="U99">
        <v>16065</v>
      </c>
      <c r="V99">
        <v>0</v>
      </c>
      <c r="W99" s="4">
        <v>0</v>
      </c>
    </row>
    <row r="100" spans="1:23" x14ac:dyDescent="0.35">
      <c r="A100">
        <f t="shared" si="5"/>
        <v>0</v>
      </c>
      <c r="B100" t="s">
        <v>286</v>
      </c>
      <c r="C100">
        <v>13693</v>
      </c>
      <c r="D100">
        <v>1196</v>
      </c>
      <c r="E100">
        <v>2521</v>
      </c>
      <c r="F100">
        <v>3391</v>
      </c>
      <c r="G100">
        <v>0</v>
      </c>
      <c r="H100">
        <v>0</v>
      </c>
      <c r="I100">
        <v>0</v>
      </c>
      <c r="J100">
        <v>303</v>
      </c>
      <c r="K100">
        <v>9311</v>
      </c>
      <c r="L100">
        <v>111177</v>
      </c>
      <c r="M100">
        <v>0</v>
      </c>
      <c r="N100">
        <v>1900</v>
      </c>
      <c r="O100">
        <v>750</v>
      </c>
      <c r="P100">
        <v>2459</v>
      </c>
      <c r="Q100">
        <v>0</v>
      </c>
      <c r="R100">
        <v>6797</v>
      </c>
      <c r="S100">
        <v>153498</v>
      </c>
      <c r="T100">
        <v>0</v>
      </c>
      <c r="U100">
        <v>0</v>
      </c>
      <c r="V100">
        <v>0</v>
      </c>
      <c r="W100">
        <v>1763</v>
      </c>
    </row>
    <row r="101" spans="1:23" x14ac:dyDescent="0.35">
      <c r="A101">
        <f t="shared" si="5"/>
        <v>0</v>
      </c>
      <c r="B101" t="s">
        <v>287</v>
      </c>
      <c r="C101">
        <v>0</v>
      </c>
      <c r="D101">
        <v>0</v>
      </c>
      <c r="E101">
        <v>0</v>
      </c>
      <c r="F101">
        <v>413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3677</v>
      </c>
      <c r="M101">
        <v>1333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5423</v>
      </c>
      <c r="T101">
        <v>0</v>
      </c>
      <c r="U101">
        <v>0</v>
      </c>
      <c r="V101">
        <v>2735</v>
      </c>
      <c r="W101">
        <v>0</v>
      </c>
    </row>
    <row r="102" spans="1:23" x14ac:dyDescent="0.35">
      <c r="A102">
        <f t="shared" si="5"/>
        <v>0</v>
      </c>
      <c r="B102" t="s">
        <v>288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680</v>
      </c>
      <c r="O102">
        <v>0</v>
      </c>
      <c r="P102">
        <v>0</v>
      </c>
      <c r="Q102">
        <v>0</v>
      </c>
      <c r="R102">
        <v>0</v>
      </c>
      <c r="S102">
        <v>680</v>
      </c>
      <c r="T102">
        <v>0</v>
      </c>
      <c r="U102">
        <v>0</v>
      </c>
      <c r="V102">
        <v>0</v>
      </c>
      <c r="W102">
        <v>0</v>
      </c>
    </row>
    <row r="103" spans="1:23" x14ac:dyDescent="0.35">
      <c r="A103">
        <f t="shared" si="5"/>
        <v>0</v>
      </c>
      <c r="B103" t="s">
        <v>289</v>
      </c>
      <c r="C103">
        <v>0</v>
      </c>
      <c r="D103">
        <v>15295</v>
      </c>
      <c r="E103">
        <v>8723</v>
      </c>
      <c r="F103">
        <v>0</v>
      </c>
      <c r="G103">
        <v>14866</v>
      </c>
      <c r="H103">
        <v>1691</v>
      </c>
      <c r="I103">
        <v>0</v>
      </c>
      <c r="J103">
        <v>5662</v>
      </c>
      <c r="K103">
        <v>98814</v>
      </c>
      <c r="L103">
        <v>21772</v>
      </c>
      <c r="M103">
        <v>0</v>
      </c>
      <c r="N103">
        <v>5914</v>
      </c>
      <c r="O103">
        <v>0</v>
      </c>
      <c r="P103">
        <v>3188</v>
      </c>
      <c r="Q103">
        <v>7155</v>
      </c>
      <c r="R103">
        <v>33222</v>
      </c>
      <c r="S103">
        <v>216302</v>
      </c>
      <c r="T103">
        <v>7227</v>
      </c>
      <c r="U103">
        <v>15145</v>
      </c>
      <c r="V103">
        <v>0</v>
      </c>
      <c r="W103">
        <v>0</v>
      </c>
    </row>
    <row r="104" spans="1:23" x14ac:dyDescent="0.35">
      <c r="A104">
        <f t="shared" si="5"/>
        <v>0</v>
      </c>
      <c r="B104" t="s">
        <v>290</v>
      </c>
      <c r="C104">
        <v>29721</v>
      </c>
      <c r="D104">
        <v>5960</v>
      </c>
      <c r="E104">
        <v>6528</v>
      </c>
      <c r="F104">
        <v>0</v>
      </c>
      <c r="G104">
        <v>0</v>
      </c>
      <c r="H104">
        <v>0</v>
      </c>
      <c r="I104">
        <v>400</v>
      </c>
      <c r="J104">
        <v>1800</v>
      </c>
      <c r="K104">
        <v>21316</v>
      </c>
      <c r="L104">
        <v>130371</v>
      </c>
      <c r="M104">
        <v>9861</v>
      </c>
      <c r="N104">
        <v>15005</v>
      </c>
      <c r="O104">
        <v>0</v>
      </c>
      <c r="P104">
        <v>18067</v>
      </c>
      <c r="Q104">
        <v>0</v>
      </c>
      <c r="R104">
        <v>43509</v>
      </c>
      <c r="S104">
        <v>282538</v>
      </c>
      <c r="T104">
        <v>11637</v>
      </c>
      <c r="U104">
        <v>7054</v>
      </c>
      <c r="V104">
        <v>7780</v>
      </c>
      <c r="W104">
        <v>0</v>
      </c>
    </row>
    <row r="105" spans="1:23" x14ac:dyDescent="0.35">
      <c r="A105">
        <f t="shared" si="5"/>
        <v>0</v>
      </c>
      <c r="B105" t="s">
        <v>291</v>
      </c>
      <c r="C105">
        <v>400</v>
      </c>
      <c r="D105">
        <v>6447</v>
      </c>
      <c r="E105">
        <v>34197</v>
      </c>
      <c r="F105">
        <v>0</v>
      </c>
      <c r="G105">
        <v>2523</v>
      </c>
      <c r="H105">
        <v>8930</v>
      </c>
      <c r="I105">
        <v>0</v>
      </c>
      <c r="J105">
        <v>17855</v>
      </c>
      <c r="K105">
        <v>140563</v>
      </c>
      <c r="L105">
        <v>94781</v>
      </c>
      <c r="M105">
        <v>17150</v>
      </c>
      <c r="N105">
        <v>19220</v>
      </c>
      <c r="O105">
        <v>4112</v>
      </c>
      <c r="P105">
        <v>9568</v>
      </c>
      <c r="Q105">
        <v>2893</v>
      </c>
      <c r="R105">
        <v>93774</v>
      </c>
      <c r="S105">
        <v>452413</v>
      </c>
      <c r="T105">
        <v>10988</v>
      </c>
      <c r="U105">
        <v>149171</v>
      </c>
      <c r="V105">
        <v>0</v>
      </c>
      <c r="W105">
        <v>0</v>
      </c>
    </row>
    <row r="106" spans="1:23" x14ac:dyDescent="0.35">
      <c r="A106">
        <f t="shared" si="5"/>
        <v>0</v>
      </c>
      <c r="B106" t="s">
        <v>292</v>
      </c>
      <c r="C106">
        <v>29915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2525</v>
      </c>
      <c r="K106">
        <v>16978</v>
      </c>
      <c r="L106">
        <v>2500</v>
      </c>
      <c r="M106">
        <v>0</v>
      </c>
      <c r="N106">
        <v>700</v>
      </c>
      <c r="O106">
        <v>0</v>
      </c>
      <c r="P106">
        <v>612</v>
      </c>
      <c r="Q106">
        <v>0</v>
      </c>
      <c r="R106">
        <v>1471</v>
      </c>
      <c r="S106">
        <v>54701</v>
      </c>
      <c r="T106">
        <v>550</v>
      </c>
      <c r="U106">
        <v>7093</v>
      </c>
      <c r="V106">
        <v>604</v>
      </c>
      <c r="W106">
        <v>0</v>
      </c>
    </row>
    <row r="107" spans="1:23" x14ac:dyDescent="0.35">
      <c r="A107">
        <f t="shared" si="5"/>
        <v>0</v>
      </c>
      <c r="B107" t="s">
        <v>293</v>
      </c>
      <c r="C107">
        <v>0</v>
      </c>
      <c r="D107">
        <v>10320</v>
      </c>
      <c r="E107">
        <v>38800</v>
      </c>
      <c r="F107">
        <v>0</v>
      </c>
      <c r="G107">
        <v>0</v>
      </c>
      <c r="H107">
        <v>350</v>
      </c>
      <c r="I107">
        <v>0</v>
      </c>
      <c r="J107">
        <v>0</v>
      </c>
      <c r="K107">
        <v>92727</v>
      </c>
      <c r="L107">
        <v>10989</v>
      </c>
      <c r="M107">
        <v>14552</v>
      </c>
      <c r="N107">
        <v>5200</v>
      </c>
      <c r="O107">
        <v>0</v>
      </c>
      <c r="P107">
        <v>9154</v>
      </c>
      <c r="Q107">
        <v>0</v>
      </c>
      <c r="R107">
        <v>18146</v>
      </c>
      <c r="S107">
        <v>200238</v>
      </c>
      <c r="T107">
        <v>0</v>
      </c>
      <c r="U107">
        <v>56018</v>
      </c>
      <c r="V107">
        <v>0</v>
      </c>
      <c r="W107">
        <v>0</v>
      </c>
    </row>
    <row r="108" spans="1:23" x14ac:dyDescent="0.35">
      <c r="A108">
        <f t="shared" si="5"/>
        <v>0</v>
      </c>
      <c r="B108" t="s">
        <v>294</v>
      </c>
      <c r="C108">
        <v>0</v>
      </c>
      <c r="D108">
        <v>0</v>
      </c>
      <c r="E108">
        <v>1856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24600</v>
      </c>
      <c r="L108">
        <v>6508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2200</v>
      </c>
      <c r="S108">
        <v>35164</v>
      </c>
      <c r="T108">
        <v>0</v>
      </c>
      <c r="U108">
        <v>7158</v>
      </c>
      <c r="V108">
        <v>0</v>
      </c>
      <c r="W108">
        <v>0</v>
      </c>
    </row>
    <row r="109" spans="1:23" x14ac:dyDescent="0.35">
      <c r="A109">
        <f t="shared" si="5"/>
        <v>0</v>
      </c>
      <c r="B109" t="s">
        <v>295</v>
      </c>
      <c r="C109">
        <v>40197</v>
      </c>
      <c r="D109">
        <v>14170</v>
      </c>
      <c r="E109">
        <v>10577</v>
      </c>
      <c r="F109">
        <v>0</v>
      </c>
      <c r="G109">
        <v>600</v>
      </c>
      <c r="H109">
        <v>1500</v>
      </c>
      <c r="I109">
        <v>0</v>
      </c>
      <c r="J109">
        <v>4450</v>
      </c>
      <c r="K109">
        <v>62604</v>
      </c>
      <c r="L109">
        <v>16134</v>
      </c>
      <c r="M109">
        <v>11450</v>
      </c>
      <c r="N109">
        <v>1260</v>
      </c>
      <c r="O109">
        <v>0</v>
      </c>
      <c r="P109">
        <v>7520</v>
      </c>
      <c r="Q109">
        <v>2000</v>
      </c>
      <c r="R109">
        <v>18383</v>
      </c>
      <c r="S109">
        <v>190845</v>
      </c>
      <c r="T109">
        <v>8100</v>
      </c>
      <c r="U109">
        <v>7794</v>
      </c>
      <c r="V109">
        <v>0</v>
      </c>
      <c r="W109">
        <v>0</v>
      </c>
    </row>
    <row r="110" spans="1:23" x14ac:dyDescent="0.35">
      <c r="A110">
        <f t="shared" si="5"/>
        <v>0</v>
      </c>
      <c r="B110" t="s">
        <v>296</v>
      </c>
      <c r="C110">
        <v>2300</v>
      </c>
      <c r="D110">
        <v>9550</v>
      </c>
      <c r="E110">
        <v>2300</v>
      </c>
      <c r="F110">
        <v>0</v>
      </c>
      <c r="G110">
        <v>1350</v>
      </c>
      <c r="H110">
        <v>2218</v>
      </c>
      <c r="I110">
        <v>0</v>
      </c>
      <c r="J110">
        <v>2800</v>
      </c>
      <c r="K110">
        <v>33510</v>
      </c>
      <c r="L110">
        <v>46343</v>
      </c>
      <c r="M110">
        <v>4700</v>
      </c>
      <c r="N110">
        <v>11645</v>
      </c>
      <c r="O110">
        <v>28947</v>
      </c>
      <c r="P110">
        <v>7650</v>
      </c>
      <c r="Q110">
        <v>3650</v>
      </c>
      <c r="R110">
        <v>5135</v>
      </c>
      <c r="S110">
        <v>162098</v>
      </c>
      <c r="T110">
        <v>11160</v>
      </c>
      <c r="U110">
        <v>4982</v>
      </c>
      <c r="V110">
        <v>0</v>
      </c>
      <c r="W110">
        <v>0</v>
      </c>
    </row>
    <row r="111" spans="1:23" x14ac:dyDescent="0.35">
      <c r="A111">
        <f t="shared" si="5"/>
        <v>0</v>
      </c>
      <c r="B111" t="s">
        <v>297</v>
      </c>
      <c r="C111">
        <v>25750</v>
      </c>
      <c r="D111">
        <v>0</v>
      </c>
      <c r="E111">
        <v>5760</v>
      </c>
      <c r="F111">
        <v>0</v>
      </c>
      <c r="G111">
        <v>0</v>
      </c>
      <c r="H111">
        <v>300</v>
      </c>
      <c r="I111">
        <v>0</v>
      </c>
      <c r="J111">
        <v>5270</v>
      </c>
      <c r="K111">
        <v>40021</v>
      </c>
      <c r="L111">
        <v>41909</v>
      </c>
      <c r="M111">
        <v>0</v>
      </c>
      <c r="N111">
        <v>2794</v>
      </c>
      <c r="O111">
        <v>34850</v>
      </c>
      <c r="P111">
        <v>4300</v>
      </c>
      <c r="Q111">
        <v>0</v>
      </c>
      <c r="R111">
        <v>14773</v>
      </c>
      <c r="S111">
        <v>175727</v>
      </c>
      <c r="T111">
        <v>5862</v>
      </c>
      <c r="U111">
        <v>2068</v>
      </c>
      <c r="V111">
        <v>0</v>
      </c>
      <c r="W111">
        <v>0</v>
      </c>
    </row>
    <row r="112" spans="1:23" x14ac:dyDescent="0.35">
      <c r="A112">
        <f t="shared" si="5"/>
        <v>0</v>
      </c>
      <c r="B112" t="s">
        <v>298</v>
      </c>
      <c r="C112">
        <v>6081</v>
      </c>
      <c r="D112">
        <v>3600</v>
      </c>
      <c r="E112">
        <v>4263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21688</v>
      </c>
      <c r="L112">
        <v>9810</v>
      </c>
      <c r="M112">
        <v>0</v>
      </c>
      <c r="N112">
        <v>2007</v>
      </c>
      <c r="O112">
        <v>0</v>
      </c>
      <c r="P112">
        <v>9804</v>
      </c>
      <c r="Q112">
        <v>1013</v>
      </c>
      <c r="R112">
        <v>14071</v>
      </c>
      <c r="S112">
        <v>72337</v>
      </c>
      <c r="T112">
        <v>1802</v>
      </c>
      <c r="U112">
        <v>0</v>
      </c>
      <c r="V112">
        <v>0</v>
      </c>
      <c r="W112">
        <v>0</v>
      </c>
    </row>
    <row r="113" spans="1:23" x14ac:dyDescent="0.35">
      <c r="A113">
        <f t="shared" si="5"/>
        <v>0</v>
      </c>
      <c r="B113" t="s">
        <v>299</v>
      </c>
      <c r="C113">
        <v>33192</v>
      </c>
      <c r="D113">
        <v>3920</v>
      </c>
      <c r="E113">
        <v>1650</v>
      </c>
      <c r="F113">
        <v>0</v>
      </c>
      <c r="G113">
        <v>0</v>
      </c>
      <c r="H113">
        <v>0</v>
      </c>
      <c r="I113">
        <v>0</v>
      </c>
      <c r="J113">
        <v>3700</v>
      </c>
      <c r="K113">
        <v>63602</v>
      </c>
      <c r="L113">
        <v>5255</v>
      </c>
      <c r="M113">
        <v>0</v>
      </c>
      <c r="N113">
        <v>0</v>
      </c>
      <c r="O113">
        <v>0</v>
      </c>
      <c r="P113">
        <v>13130</v>
      </c>
      <c r="Q113">
        <v>3450</v>
      </c>
      <c r="R113">
        <v>14240</v>
      </c>
      <c r="S113">
        <v>142139</v>
      </c>
      <c r="T113">
        <v>3450</v>
      </c>
      <c r="U113">
        <v>5003</v>
      </c>
      <c r="V113">
        <v>0</v>
      </c>
      <c r="W113">
        <v>0</v>
      </c>
    </row>
    <row r="114" spans="1:23" x14ac:dyDescent="0.35">
      <c r="A114">
        <f t="shared" si="5"/>
        <v>0</v>
      </c>
      <c r="B114" t="s">
        <v>300</v>
      </c>
      <c r="C114">
        <v>37506</v>
      </c>
      <c r="D114">
        <v>0</v>
      </c>
      <c r="E114">
        <v>11305</v>
      </c>
      <c r="F114">
        <v>0</v>
      </c>
      <c r="G114">
        <v>0</v>
      </c>
      <c r="H114">
        <v>0</v>
      </c>
      <c r="I114">
        <v>0</v>
      </c>
      <c r="J114">
        <v>10289</v>
      </c>
      <c r="K114">
        <v>6179</v>
      </c>
      <c r="L114">
        <v>99204</v>
      </c>
      <c r="M114">
        <v>18751</v>
      </c>
      <c r="N114">
        <v>1805</v>
      </c>
      <c r="O114">
        <v>1046</v>
      </c>
      <c r="P114">
        <v>12436</v>
      </c>
      <c r="Q114">
        <v>5112</v>
      </c>
      <c r="R114">
        <v>21491</v>
      </c>
      <c r="S114">
        <v>225124</v>
      </c>
      <c r="T114">
        <v>3061</v>
      </c>
      <c r="U114">
        <v>15411</v>
      </c>
      <c r="V114">
        <v>0</v>
      </c>
      <c r="W114">
        <v>0</v>
      </c>
    </row>
    <row r="115" spans="1:23" x14ac:dyDescent="0.35">
      <c r="A115">
        <f t="shared" si="5"/>
        <v>0</v>
      </c>
      <c r="B115" t="s">
        <v>301</v>
      </c>
      <c r="C115">
        <v>12160</v>
      </c>
      <c r="D115">
        <v>6142</v>
      </c>
      <c r="E115">
        <v>39509</v>
      </c>
      <c r="F115">
        <v>0</v>
      </c>
      <c r="G115">
        <v>0</v>
      </c>
      <c r="H115">
        <v>1261</v>
      </c>
      <c r="I115">
        <v>0</v>
      </c>
      <c r="J115">
        <v>9870</v>
      </c>
      <c r="K115">
        <v>23394</v>
      </c>
      <c r="L115">
        <v>70036</v>
      </c>
      <c r="M115">
        <v>7363</v>
      </c>
      <c r="N115">
        <v>5265</v>
      </c>
      <c r="O115">
        <v>18333</v>
      </c>
      <c r="P115">
        <v>12170</v>
      </c>
      <c r="Q115">
        <v>0</v>
      </c>
      <c r="R115">
        <v>19970</v>
      </c>
      <c r="S115">
        <v>225473</v>
      </c>
      <c r="T115">
        <v>5400</v>
      </c>
      <c r="U115">
        <v>5079</v>
      </c>
      <c r="V115">
        <v>0</v>
      </c>
      <c r="W115">
        <v>0</v>
      </c>
    </row>
    <row r="116" spans="1:23" x14ac:dyDescent="0.35">
      <c r="A116">
        <f t="shared" si="5"/>
        <v>0</v>
      </c>
      <c r="B116" t="s">
        <v>302</v>
      </c>
      <c r="C116">
        <v>2810</v>
      </c>
      <c r="D116">
        <v>0</v>
      </c>
      <c r="E116">
        <v>0</v>
      </c>
      <c r="F116">
        <v>0</v>
      </c>
      <c r="G116">
        <v>0</v>
      </c>
      <c r="H116">
        <v>122</v>
      </c>
      <c r="I116">
        <v>0</v>
      </c>
      <c r="J116">
        <v>0</v>
      </c>
      <c r="K116">
        <v>63163</v>
      </c>
      <c r="L116">
        <v>8781</v>
      </c>
      <c r="M116">
        <v>0</v>
      </c>
      <c r="N116">
        <v>3138</v>
      </c>
      <c r="O116">
        <v>0</v>
      </c>
      <c r="P116">
        <v>3465</v>
      </c>
      <c r="Q116">
        <v>0</v>
      </c>
      <c r="R116">
        <v>18452</v>
      </c>
      <c r="S116">
        <v>99931</v>
      </c>
      <c r="T116">
        <v>3731</v>
      </c>
      <c r="U116">
        <v>250</v>
      </c>
      <c r="V116">
        <v>0</v>
      </c>
      <c r="W116">
        <v>0</v>
      </c>
    </row>
    <row r="117" spans="1:23" x14ac:dyDescent="0.35">
      <c r="A117">
        <f t="shared" si="5"/>
        <v>0</v>
      </c>
      <c r="B117" t="s">
        <v>303</v>
      </c>
      <c r="C117">
        <v>29424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3600</v>
      </c>
      <c r="K117">
        <v>73934</v>
      </c>
      <c r="L117">
        <v>12615</v>
      </c>
      <c r="M117">
        <v>0</v>
      </c>
      <c r="N117">
        <v>0</v>
      </c>
      <c r="O117">
        <v>0</v>
      </c>
      <c r="P117">
        <v>5060</v>
      </c>
      <c r="Q117">
        <v>0</v>
      </c>
      <c r="R117">
        <v>810</v>
      </c>
      <c r="S117">
        <v>125443</v>
      </c>
      <c r="T117">
        <v>0</v>
      </c>
      <c r="U117">
        <v>215</v>
      </c>
      <c r="V117">
        <v>0</v>
      </c>
      <c r="W117">
        <v>0</v>
      </c>
    </row>
    <row r="118" spans="1:23" x14ac:dyDescent="0.35">
      <c r="A118">
        <f t="shared" si="5"/>
        <v>0</v>
      </c>
      <c r="B118" t="s">
        <v>304</v>
      </c>
      <c r="C118">
        <v>0</v>
      </c>
      <c r="D118">
        <v>370</v>
      </c>
      <c r="E118">
        <v>1165</v>
      </c>
      <c r="F118">
        <v>0</v>
      </c>
      <c r="G118">
        <v>0</v>
      </c>
      <c r="H118">
        <v>0</v>
      </c>
      <c r="I118">
        <v>0</v>
      </c>
      <c r="J118">
        <v>3036</v>
      </c>
      <c r="K118">
        <v>28565</v>
      </c>
      <c r="L118">
        <v>0</v>
      </c>
      <c r="M118">
        <v>0</v>
      </c>
      <c r="N118">
        <v>1357</v>
      </c>
      <c r="O118">
        <v>0</v>
      </c>
      <c r="P118">
        <v>0</v>
      </c>
      <c r="Q118">
        <v>0</v>
      </c>
      <c r="R118">
        <v>1400</v>
      </c>
      <c r="S118">
        <v>35893</v>
      </c>
      <c r="T118">
        <v>550</v>
      </c>
      <c r="U118">
        <v>6230</v>
      </c>
      <c r="V118">
        <v>0</v>
      </c>
      <c r="W118">
        <v>0</v>
      </c>
    </row>
    <row r="119" spans="1:23" x14ac:dyDescent="0.35">
      <c r="A119">
        <f t="shared" si="5"/>
        <v>0</v>
      </c>
      <c r="B119" t="s">
        <v>305</v>
      </c>
      <c r="C119">
        <v>51965</v>
      </c>
      <c r="D119">
        <v>5200</v>
      </c>
      <c r="E119">
        <v>8759</v>
      </c>
      <c r="F119">
        <v>0</v>
      </c>
      <c r="G119">
        <v>0</v>
      </c>
      <c r="H119">
        <v>101</v>
      </c>
      <c r="I119">
        <v>0</v>
      </c>
      <c r="J119">
        <v>0</v>
      </c>
      <c r="K119">
        <v>60079</v>
      </c>
      <c r="L119">
        <v>46389</v>
      </c>
      <c r="M119">
        <v>13396</v>
      </c>
      <c r="N119">
        <v>18548</v>
      </c>
      <c r="O119">
        <v>0</v>
      </c>
      <c r="P119">
        <v>16805</v>
      </c>
      <c r="Q119">
        <v>1693</v>
      </c>
      <c r="R119">
        <v>70163</v>
      </c>
      <c r="S119">
        <v>293098</v>
      </c>
      <c r="T119">
        <v>6095</v>
      </c>
      <c r="U119">
        <v>0</v>
      </c>
      <c r="V119">
        <v>462</v>
      </c>
      <c r="W119">
        <v>0</v>
      </c>
    </row>
    <row r="120" spans="1:23" x14ac:dyDescent="0.35">
      <c r="A120">
        <f t="shared" si="5"/>
        <v>0</v>
      </c>
      <c r="B120" t="s">
        <v>306</v>
      </c>
      <c r="C120">
        <v>26873</v>
      </c>
      <c r="D120">
        <v>0</v>
      </c>
      <c r="E120">
        <v>1366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36190</v>
      </c>
      <c r="L120">
        <v>11722</v>
      </c>
      <c r="M120">
        <v>1514</v>
      </c>
      <c r="N120">
        <v>5100</v>
      </c>
      <c r="O120">
        <v>0</v>
      </c>
      <c r="P120">
        <v>10442</v>
      </c>
      <c r="Q120">
        <v>41</v>
      </c>
      <c r="R120">
        <v>14471</v>
      </c>
      <c r="S120">
        <v>107719</v>
      </c>
      <c r="T120">
        <v>2327</v>
      </c>
      <c r="U120">
        <v>7591</v>
      </c>
      <c r="V120">
        <v>0</v>
      </c>
      <c r="W120">
        <v>0</v>
      </c>
    </row>
    <row r="121" spans="1:23" x14ac:dyDescent="0.35">
      <c r="A121">
        <f t="shared" si="5"/>
        <v>0</v>
      </c>
      <c r="B121" t="s">
        <v>308</v>
      </c>
      <c r="C121">
        <v>23094</v>
      </c>
      <c r="D121">
        <v>7713</v>
      </c>
      <c r="E121">
        <v>3647</v>
      </c>
      <c r="F121">
        <v>0</v>
      </c>
      <c r="G121">
        <v>22092</v>
      </c>
      <c r="H121">
        <v>265</v>
      </c>
      <c r="I121">
        <v>0</v>
      </c>
      <c r="J121">
        <v>0</v>
      </c>
      <c r="K121">
        <v>27237</v>
      </c>
      <c r="L121">
        <v>3214</v>
      </c>
      <c r="M121">
        <v>38</v>
      </c>
      <c r="N121">
        <v>2690</v>
      </c>
      <c r="O121">
        <v>0</v>
      </c>
      <c r="P121">
        <v>4083</v>
      </c>
      <c r="Q121">
        <v>13251</v>
      </c>
      <c r="R121">
        <v>23109</v>
      </c>
      <c r="S121">
        <v>130433</v>
      </c>
      <c r="T121">
        <v>940</v>
      </c>
      <c r="U121">
        <v>9097</v>
      </c>
      <c r="V121">
        <v>0</v>
      </c>
      <c r="W121">
        <v>0</v>
      </c>
    </row>
    <row r="122" spans="1:23" x14ac:dyDescent="0.35">
      <c r="A122">
        <f t="shared" si="5"/>
        <v>0</v>
      </c>
      <c r="B122" t="s">
        <v>309</v>
      </c>
      <c r="C122">
        <v>22045</v>
      </c>
      <c r="D122">
        <v>0</v>
      </c>
      <c r="E122">
        <v>14580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24235</v>
      </c>
      <c r="L122">
        <v>10019</v>
      </c>
      <c r="M122">
        <v>5153</v>
      </c>
      <c r="N122">
        <v>5825</v>
      </c>
      <c r="O122">
        <v>0</v>
      </c>
      <c r="P122">
        <v>5175</v>
      </c>
      <c r="Q122">
        <v>1100</v>
      </c>
      <c r="R122">
        <v>800</v>
      </c>
      <c r="S122">
        <v>88932</v>
      </c>
      <c r="T122">
        <v>0</v>
      </c>
      <c r="U122">
        <v>24356</v>
      </c>
      <c r="V122">
        <v>0</v>
      </c>
      <c r="W122">
        <v>0</v>
      </c>
    </row>
    <row r="123" spans="1:23" x14ac:dyDescent="0.35">
      <c r="A123">
        <f t="shared" si="5"/>
        <v>0</v>
      </c>
      <c r="B123" t="s">
        <v>310</v>
      </c>
      <c r="C123">
        <v>10646</v>
      </c>
      <c r="D123">
        <v>1040</v>
      </c>
      <c r="E123">
        <v>15489</v>
      </c>
      <c r="F123">
        <v>0</v>
      </c>
      <c r="G123">
        <v>0</v>
      </c>
      <c r="H123">
        <v>0</v>
      </c>
      <c r="I123">
        <v>0</v>
      </c>
      <c r="J123">
        <v>159860</v>
      </c>
      <c r="K123">
        <v>11324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891</v>
      </c>
      <c r="S123">
        <v>199250</v>
      </c>
      <c r="T123">
        <v>0</v>
      </c>
      <c r="U123">
        <v>2176</v>
      </c>
      <c r="V123">
        <v>11000</v>
      </c>
      <c r="W123">
        <v>0</v>
      </c>
    </row>
    <row r="124" spans="1:23" x14ac:dyDescent="0.35">
      <c r="A124">
        <f t="shared" si="5"/>
        <v>0</v>
      </c>
      <c r="B124" t="s">
        <v>311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610</v>
      </c>
      <c r="M124">
        <v>0</v>
      </c>
      <c r="N124">
        <v>0</v>
      </c>
      <c r="O124">
        <v>0</v>
      </c>
      <c r="P124">
        <v>3546</v>
      </c>
      <c r="Q124">
        <v>0</v>
      </c>
      <c r="R124">
        <v>2197</v>
      </c>
      <c r="S124">
        <v>6353</v>
      </c>
      <c r="T124">
        <v>0</v>
      </c>
      <c r="U124">
        <v>0</v>
      </c>
      <c r="V124">
        <v>0</v>
      </c>
      <c r="W124">
        <v>1054</v>
      </c>
    </row>
    <row r="125" spans="1:23" x14ac:dyDescent="0.35">
      <c r="A125">
        <f t="shared" si="5"/>
        <v>0</v>
      </c>
      <c r="B125" t="s">
        <v>312</v>
      </c>
      <c r="C125">
        <v>0</v>
      </c>
      <c r="D125">
        <v>0</v>
      </c>
      <c r="E125">
        <v>770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39095</v>
      </c>
      <c r="L125">
        <v>2158</v>
      </c>
      <c r="M125">
        <v>4970</v>
      </c>
      <c r="N125">
        <v>0</v>
      </c>
      <c r="O125">
        <v>0</v>
      </c>
      <c r="P125">
        <v>0</v>
      </c>
      <c r="Q125">
        <v>0</v>
      </c>
      <c r="R125">
        <v>409</v>
      </c>
      <c r="S125">
        <v>47402</v>
      </c>
      <c r="T125">
        <v>0</v>
      </c>
      <c r="U125">
        <v>0</v>
      </c>
      <c r="V125">
        <v>0</v>
      </c>
      <c r="W125">
        <v>0</v>
      </c>
    </row>
    <row r="126" spans="1:23" x14ac:dyDescent="0.35">
      <c r="A126">
        <f t="shared" si="5"/>
        <v>0</v>
      </c>
      <c r="B126" t="s">
        <v>313</v>
      </c>
      <c r="C126">
        <v>0</v>
      </c>
      <c r="D126">
        <v>1026</v>
      </c>
      <c r="E126">
        <v>602</v>
      </c>
      <c r="F126">
        <v>0</v>
      </c>
      <c r="G126">
        <v>0</v>
      </c>
      <c r="H126">
        <v>0</v>
      </c>
      <c r="I126">
        <v>0</v>
      </c>
      <c r="J126">
        <v>0</v>
      </c>
      <c r="K126" s="4">
        <v>360</v>
      </c>
      <c r="L126">
        <v>28</v>
      </c>
      <c r="M126">
        <v>455</v>
      </c>
      <c r="N126">
        <v>0</v>
      </c>
      <c r="O126">
        <v>0</v>
      </c>
      <c r="P126">
        <v>0</v>
      </c>
      <c r="Q126">
        <v>0</v>
      </c>
      <c r="R126">
        <v>640</v>
      </c>
      <c r="S126">
        <v>3111</v>
      </c>
      <c r="T126">
        <v>0</v>
      </c>
      <c r="U126">
        <v>0</v>
      </c>
      <c r="V126">
        <v>0</v>
      </c>
      <c r="W126">
        <v>0</v>
      </c>
    </row>
    <row r="127" spans="1:23" x14ac:dyDescent="0.35">
      <c r="A127">
        <f t="shared" si="5"/>
        <v>0</v>
      </c>
      <c r="B127" t="s">
        <v>314</v>
      </c>
      <c r="C127">
        <v>75089</v>
      </c>
      <c r="D127">
        <v>1182</v>
      </c>
      <c r="E127">
        <v>6005</v>
      </c>
      <c r="F127">
        <v>0</v>
      </c>
      <c r="G127">
        <v>2265</v>
      </c>
      <c r="H127">
        <v>3284</v>
      </c>
      <c r="I127">
        <v>0</v>
      </c>
      <c r="J127">
        <v>0</v>
      </c>
      <c r="K127">
        <v>79845</v>
      </c>
      <c r="L127">
        <v>30770</v>
      </c>
      <c r="M127">
        <v>0</v>
      </c>
      <c r="N127">
        <v>41596</v>
      </c>
      <c r="O127">
        <v>34846</v>
      </c>
      <c r="P127">
        <v>9391</v>
      </c>
      <c r="Q127">
        <v>17600</v>
      </c>
      <c r="R127">
        <v>11225</v>
      </c>
      <c r="S127">
        <v>313098</v>
      </c>
      <c r="T127">
        <v>4317</v>
      </c>
      <c r="U127">
        <v>89</v>
      </c>
      <c r="V127">
        <v>0</v>
      </c>
      <c r="W127">
        <v>0</v>
      </c>
    </row>
    <row r="128" spans="1:23" x14ac:dyDescent="0.35">
      <c r="A128">
        <f t="shared" si="5"/>
        <v>0</v>
      </c>
      <c r="B128" t="s">
        <v>315</v>
      </c>
      <c r="C128">
        <v>109833</v>
      </c>
      <c r="D128">
        <v>14043</v>
      </c>
      <c r="E128">
        <v>1163</v>
      </c>
      <c r="F128">
        <v>0</v>
      </c>
      <c r="G128">
        <v>4226</v>
      </c>
      <c r="H128">
        <v>13128</v>
      </c>
      <c r="I128">
        <v>0</v>
      </c>
      <c r="J128">
        <v>0</v>
      </c>
      <c r="K128">
        <v>188451</v>
      </c>
      <c r="L128">
        <v>64536</v>
      </c>
      <c r="M128">
        <v>0</v>
      </c>
      <c r="N128">
        <v>49890</v>
      </c>
      <c r="O128">
        <v>91587</v>
      </c>
      <c r="P128">
        <v>35923</v>
      </c>
      <c r="Q128">
        <v>23598</v>
      </c>
      <c r="R128">
        <v>15481</v>
      </c>
      <c r="S128">
        <v>611859</v>
      </c>
      <c r="T128">
        <v>0</v>
      </c>
      <c r="U128">
        <v>0</v>
      </c>
      <c r="V128">
        <v>0</v>
      </c>
      <c r="W128">
        <v>0</v>
      </c>
    </row>
    <row r="129" spans="1:23" x14ac:dyDescent="0.35">
      <c r="A129">
        <f t="shared" si="5"/>
        <v>0</v>
      </c>
      <c r="B129" t="s">
        <v>316</v>
      </c>
      <c r="C129">
        <v>0</v>
      </c>
      <c r="D129">
        <v>0</v>
      </c>
      <c r="E129">
        <v>9787</v>
      </c>
      <c r="F129">
        <v>0</v>
      </c>
      <c r="G129">
        <v>80</v>
      </c>
      <c r="H129">
        <v>0</v>
      </c>
      <c r="I129">
        <v>0</v>
      </c>
      <c r="J129">
        <v>0</v>
      </c>
      <c r="K129" s="4">
        <v>7723</v>
      </c>
      <c r="L129">
        <v>8585</v>
      </c>
      <c r="M129">
        <v>7374</v>
      </c>
      <c r="N129">
        <v>2458</v>
      </c>
      <c r="O129">
        <v>0</v>
      </c>
      <c r="P129">
        <v>476</v>
      </c>
      <c r="Q129">
        <v>0</v>
      </c>
      <c r="R129">
        <v>1153</v>
      </c>
      <c r="S129">
        <v>37636</v>
      </c>
      <c r="T129">
        <v>1000</v>
      </c>
      <c r="U129">
        <v>9191</v>
      </c>
      <c r="V129">
        <v>0</v>
      </c>
      <c r="W129">
        <v>0</v>
      </c>
    </row>
    <row r="130" spans="1:23" x14ac:dyDescent="0.35">
      <c r="A130">
        <f t="shared" si="5"/>
        <v>0</v>
      </c>
      <c r="B130" t="s">
        <v>317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24373</v>
      </c>
      <c r="L130">
        <v>218</v>
      </c>
      <c r="M130">
        <v>0</v>
      </c>
      <c r="N130">
        <v>1925</v>
      </c>
      <c r="O130">
        <v>0</v>
      </c>
      <c r="P130">
        <v>0</v>
      </c>
      <c r="Q130">
        <v>0</v>
      </c>
      <c r="R130">
        <v>186</v>
      </c>
      <c r="S130">
        <v>26702</v>
      </c>
      <c r="T130">
        <v>0</v>
      </c>
      <c r="U130">
        <v>0</v>
      </c>
      <c r="V130">
        <v>0</v>
      </c>
      <c r="W130">
        <v>0</v>
      </c>
    </row>
    <row r="131" spans="1:23" x14ac:dyDescent="0.35">
      <c r="A131">
        <f t="shared" si="5"/>
        <v>0</v>
      </c>
      <c r="B131" t="s">
        <v>318</v>
      </c>
      <c r="C131">
        <v>1875</v>
      </c>
      <c r="D131">
        <v>0</v>
      </c>
      <c r="E131">
        <v>0</v>
      </c>
      <c r="F131">
        <v>0</v>
      </c>
      <c r="G131">
        <v>800</v>
      </c>
      <c r="H131">
        <v>695</v>
      </c>
      <c r="I131">
        <v>0</v>
      </c>
      <c r="J131">
        <v>20349</v>
      </c>
      <c r="K131">
        <v>23585</v>
      </c>
      <c r="L131">
        <v>16239</v>
      </c>
      <c r="M131">
        <v>1600</v>
      </c>
      <c r="N131">
        <v>0</v>
      </c>
      <c r="O131">
        <v>0</v>
      </c>
      <c r="P131">
        <v>0</v>
      </c>
      <c r="Q131">
        <v>0</v>
      </c>
      <c r="R131">
        <v>15782</v>
      </c>
      <c r="S131">
        <v>80925</v>
      </c>
      <c r="T131">
        <v>1243</v>
      </c>
      <c r="U131">
        <v>7860</v>
      </c>
      <c r="V131">
        <v>0</v>
      </c>
      <c r="W131">
        <v>0</v>
      </c>
    </row>
    <row r="132" spans="1:23" x14ac:dyDescent="0.35">
      <c r="A132">
        <f t="shared" si="5"/>
        <v>0</v>
      </c>
      <c r="B132" t="s">
        <v>319</v>
      </c>
      <c r="C132">
        <v>0</v>
      </c>
      <c r="D132">
        <v>0</v>
      </c>
      <c r="E132">
        <v>6586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6586</v>
      </c>
      <c r="T132">
        <v>0</v>
      </c>
      <c r="U132">
        <v>0</v>
      </c>
      <c r="V132">
        <v>0</v>
      </c>
      <c r="W132">
        <v>0</v>
      </c>
    </row>
    <row r="133" spans="1:23" x14ac:dyDescent="0.35">
      <c r="A133">
        <f t="shared" si="5"/>
        <v>0</v>
      </c>
      <c r="B133" t="s">
        <v>320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5371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5371</v>
      </c>
      <c r="T133">
        <v>0</v>
      </c>
      <c r="U133">
        <v>0</v>
      </c>
      <c r="V133">
        <v>0</v>
      </c>
      <c r="W133">
        <v>0</v>
      </c>
    </row>
    <row r="134" spans="1:23" x14ac:dyDescent="0.35">
      <c r="A134">
        <f t="shared" ref="A134:A197" si="6">+S134-SUM(C134:R134)</f>
        <v>0</v>
      </c>
      <c r="B134" t="s">
        <v>321</v>
      </c>
      <c r="C134">
        <v>0</v>
      </c>
      <c r="D134">
        <v>0</v>
      </c>
      <c r="E134">
        <v>125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5374</v>
      </c>
      <c r="L134">
        <v>11</v>
      </c>
      <c r="M134">
        <v>0</v>
      </c>
      <c r="N134">
        <v>0</v>
      </c>
      <c r="O134">
        <v>0</v>
      </c>
      <c r="P134">
        <v>150</v>
      </c>
      <c r="Q134">
        <v>0</v>
      </c>
      <c r="R134">
        <v>218</v>
      </c>
      <c r="S134">
        <v>5878</v>
      </c>
      <c r="T134">
        <v>0</v>
      </c>
      <c r="U134">
        <v>0</v>
      </c>
      <c r="V134">
        <v>0</v>
      </c>
      <c r="W134">
        <v>0</v>
      </c>
    </row>
    <row r="135" spans="1:23" x14ac:dyDescent="0.35">
      <c r="A135">
        <f t="shared" si="6"/>
        <v>0</v>
      </c>
      <c r="B135" t="s">
        <v>322</v>
      </c>
      <c r="C135">
        <v>0</v>
      </c>
      <c r="D135">
        <v>0</v>
      </c>
      <c r="E135">
        <v>800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3914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5646</v>
      </c>
      <c r="S135">
        <v>10360</v>
      </c>
      <c r="T135">
        <v>0</v>
      </c>
      <c r="U135">
        <v>0</v>
      </c>
      <c r="V135">
        <v>0</v>
      </c>
      <c r="W135">
        <v>0</v>
      </c>
    </row>
    <row r="136" spans="1:23" x14ac:dyDescent="0.35">
      <c r="A136">
        <f t="shared" si="6"/>
        <v>0</v>
      </c>
      <c r="B136" t="s">
        <v>323</v>
      </c>
      <c r="C136">
        <v>12055</v>
      </c>
      <c r="D136">
        <v>0</v>
      </c>
      <c r="E136">
        <v>0</v>
      </c>
      <c r="F136">
        <v>739</v>
      </c>
      <c r="G136">
        <v>0</v>
      </c>
      <c r="H136">
        <v>0</v>
      </c>
      <c r="I136">
        <v>5500</v>
      </c>
      <c r="J136">
        <v>0</v>
      </c>
      <c r="K136">
        <v>1200</v>
      </c>
      <c r="L136">
        <v>4125</v>
      </c>
      <c r="M136">
        <v>0</v>
      </c>
      <c r="N136">
        <v>0</v>
      </c>
      <c r="O136">
        <v>0</v>
      </c>
      <c r="P136">
        <v>500</v>
      </c>
      <c r="Q136">
        <v>0</v>
      </c>
      <c r="R136">
        <v>38393</v>
      </c>
      <c r="S136">
        <v>62512</v>
      </c>
      <c r="T136">
        <v>500</v>
      </c>
      <c r="U136">
        <v>2127</v>
      </c>
      <c r="V136">
        <v>0</v>
      </c>
      <c r="W136">
        <v>0</v>
      </c>
    </row>
    <row r="137" spans="1:23" x14ac:dyDescent="0.35">
      <c r="A137">
        <f t="shared" si="6"/>
        <v>0</v>
      </c>
      <c r="B137" t="s">
        <v>324</v>
      </c>
      <c r="C137">
        <v>0</v>
      </c>
      <c r="D137">
        <v>0</v>
      </c>
      <c r="E137">
        <v>320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12502</v>
      </c>
      <c r="L137">
        <v>796</v>
      </c>
      <c r="M137">
        <v>2944</v>
      </c>
      <c r="N137">
        <v>0</v>
      </c>
      <c r="O137">
        <v>0</v>
      </c>
      <c r="P137">
        <v>690</v>
      </c>
      <c r="Q137">
        <v>0</v>
      </c>
      <c r="R137">
        <v>1067</v>
      </c>
      <c r="S137">
        <v>18319</v>
      </c>
      <c r="T137">
        <v>0</v>
      </c>
      <c r="U137">
        <v>0</v>
      </c>
      <c r="V137">
        <v>0</v>
      </c>
      <c r="W137">
        <v>0</v>
      </c>
    </row>
    <row r="138" spans="1:23" x14ac:dyDescent="0.35">
      <c r="A138">
        <f t="shared" si="6"/>
        <v>0</v>
      </c>
      <c r="B138" t="s">
        <v>325</v>
      </c>
      <c r="C138">
        <v>62303</v>
      </c>
      <c r="D138">
        <v>0</v>
      </c>
      <c r="E138">
        <v>13215</v>
      </c>
      <c r="F138">
        <v>0</v>
      </c>
      <c r="G138">
        <v>0</v>
      </c>
      <c r="H138">
        <v>0</v>
      </c>
      <c r="I138">
        <v>0</v>
      </c>
      <c r="J138">
        <v>3142</v>
      </c>
      <c r="K138">
        <v>3630</v>
      </c>
      <c r="L138">
        <v>4632</v>
      </c>
      <c r="M138">
        <v>0</v>
      </c>
      <c r="N138">
        <v>6908</v>
      </c>
      <c r="O138">
        <v>0</v>
      </c>
      <c r="P138">
        <v>2579</v>
      </c>
      <c r="Q138">
        <v>0</v>
      </c>
      <c r="R138">
        <v>7832</v>
      </c>
      <c r="S138">
        <v>104241</v>
      </c>
      <c r="T138">
        <v>0</v>
      </c>
      <c r="U138">
        <v>0</v>
      </c>
      <c r="V138">
        <v>568</v>
      </c>
      <c r="W138">
        <v>0</v>
      </c>
    </row>
    <row r="139" spans="1:23" x14ac:dyDescent="0.35">
      <c r="A139">
        <f t="shared" si="6"/>
        <v>0</v>
      </c>
      <c r="B139" t="s">
        <v>326</v>
      </c>
      <c r="C139">
        <v>1694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1545</v>
      </c>
      <c r="K139">
        <v>42816</v>
      </c>
      <c r="L139">
        <v>1516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1362</v>
      </c>
      <c r="S139">
        <v>48933</v>
      </c>
      <c r="T139">
        <v>0</v>
      </c>
      <c r="U139">
        <v>0</v>
      </c>
      <c r="V139">
        <v>0</v>
      </c>
      <c r="W139">
        <v>0</v>
      </c>
    </row>
    <row r="140" spans="1:23" x14ac:dyDescent="0.35">
      <c r="A140">
        <f t="shared" si="6"/>
        <v>0</v>
      </c>
      <c r="B140" t="s">
        <v>327</v>
      </c>
      <c r="C140">
        <v>56875</v>
      </c>
      <c r="D140">
        <v>0</v>
      </c>
      <c r="E140">
        <v>5200</v>
      </c>
      <c r="F140">
        <v>0</v>
      </c>
      <c r="G140">
        <v>0</v>
      </c>
      <c r="H140">
        <v>2801</v>
      </c>
      <c r="I140">
        <v>0</v>
      </c>
      <c r="J140">
        <v>0</v>
      </c>
      <c r="K140">
        <v>19566</v>
      </c>
      <c r="L140">
        <v>42152</v>
      </c>
      <c r="M140">
        <v>1400</v>
      </c>
      <c r="N140">
        <v>0</v>
      </c>
      <c r="O140">
        <v>0</v>
      </c>
      <c r="P140">
        <v>5732</v>
      </c>
      <c r="Q140">
        <v>0</v>
      </c>
      <c r="R140">
        <v>10854</v>
      </c>
      <c r="S140">
        <v>144580</v>
      </c>
      <c r="T140">
        <v>0</v>
      </c>
      <c r="U140">
        <v>7951</v>
      </c>
      <c r="V140">
        <v>0</v>
      </c>
      <c r="W140">
        <v>0</v>
      </c>
    </row>
    <row r="141" spans="1:23" x14ac:dyDescent="0.35">
      <c r="A141">
        <f t="shared" si="6"/>
        <v>0</v>
      </c>
      <c r="B141" t="s">
        <v>328</v>
      </c>
      <c r="C141">
        <v>10534</v>
      </c>
      <c r="D141">
        <v>0</v>
      </c>
      <c r="E141">
        <v>1171</v>
      </c>
      <c r="F141">
        <v>0</v>
      </c>
      <c r="G141">
        <v>0</v>
      </c>
      <c r="H141">
        <v>0</v>
      </c>
      <c r="I141">
        <v>200</v>
      </c>
      <c r="J141">
        <v>3350</v>
      </c>
      <c r="K141">
        <v>0</v>
      </c>
      <c r="L141">
        <v>0</v>
      </c>
      <c r="M141">
        <v>3300</v>
      </c>
      <c r="N141">
        <v>1050</v>
      </c>
      <c r="O141">
        <v>0</v>
      </c>
      <c r="P141">
        <v>1161</v>
      </c>
      <c r="Q141">
        <v>1150</v>
      </c>
      <c r="R141">
        <v>1579</v>
      </c>
      <c r="S141">
        <v>23495</v>
      </c>
      <c r="T141">
        <v>0</v>
      </c>
      <c r="U141">
        <v>2687</v>
      </c>
      <c r="V141">
        <v>0</v>
      </c>
      <c r="W141">
        <v>0</v>
      </c>
    </row>
    <row r="142" spans="1:23" x14ac:dyDescent="0.35">
      <c r="A142">
        <f t="shared" si="6"/>
        <v>0</v>
      </c>
      <c r="B142" t="s">
        <v>329</v>
      </c>
      <c r="C142">
        <v>9682</v>
      </c>
      <c r="D142">
        <v>0</v>
      </c>
      <c r="E142">
        <v>2139</v>
      </c>
      <c r="F142">
        <v>0</v>
      </c>
      <c r="G142">
        <v>0</v>
      </c>
      <c r="H142">
        <v>0</v>
      </c>
      <c r="I142">
        <v>0</v>
      </c>
      <c r="J142">
        <v>245</v>
      </c>
      <c r="K142">
        <v>12496</v>
      </c>
      <c r="L142">
        <v>0</v>
      </c>
      <c r="M142">
        <v>0</v>
      </c>
      <c r="N142">
        <v>413</v>
      </c>
      <c r="O142">
        <v>0</v>
      </c>
      <c r="P142">
        <v>0</v>
      </c>
      <c r="Q142">
        <v>362</v>
      </c>
      <c r="R142">
        <v>888</v>
      </c>
      <c r="S142">
        <v>26225</v>
      </c>
      <c r="T142">
        <v>0</v>
      </c>
      <c r="U142">
        <v>0</v>
      </c>
      <c r="V142">
        <v>0</v>
      </c>
      <c r="W142">
        <v>0</v>
      </c>
    </row>
    <row r="143" spans="1:23" x14ac:dyDescent="0.35">
      <c r="A143">
        <f t="shared" si="6"/>
        <v>0</v>
      </c>
      <c r="B143" t="s">
        <v>330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9918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9918</v>
      </c>
      <c r="T143">
        <v>0</v>
      </c>
      <c r="U143">
        <v>0</v>
      </c>
      <c r="V143">
        <v>0</v>
      </c>
      <c r="W143">
        <v>0</v>
      </c>
    </row>
    <row r="144" spans="1:23" x14ac:dyDescent="0.35">
      <c r="A144">
        <f t="shared" si="6"/>
        <v>0</v>
      </c>
      <c r="B144" t="s">
        <v>331</v>
      </c>
      <c r="C144">
        <v>0</v>
      </c>
      <c r="D144">
        <v>0</v>
      </c>
      <c r="E144">
        <v>4753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13552</v>
      </c>
      <c r="L144">
        <v>2758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21063</v>
      </c>
      <c r="T144">
        <v>0</v>
      </c>
      <c r="U144">
        <v>0</v>
      </c>
      <c r="V144">
        <v>0</v>
      </c>
      <c r="W144">
        <v>0</v>
      </c>
    </row>
    <row r="145" spans="1:23" x14ac:dyDescent="0.35">
      <c r="A145">
        <f t="shared" si="6"/>
        <v>0</v>
      </c>
      <c r="B145" t="s">
        <v>332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304</v>
      </c>
      <c r="S145">
        <v>304</v>
      </c>
      <c r="T145">
        <v>0</v>
      </c>
      <c r="U145">
        <v>0</v>
      </c>
      <c r="V145">
        <v>0</v>
      </c>
      <c r="W145">
        <v>341</v>
      </c>
    </row>
    <row r="146" spans="1:23" x14ac:dyDescent="0.35">
      <c r="A146">
        <f t="shared" si="6"/>
        <v>0</v>
      </c>
      <c r="B146" t="s">
        <v>333</v>
      </c>
      <c r="C146">
        <v>24482</v>
      </c>
      <c r="D146">
        <v>0</v>
      </c>
      <c r="E146">
        <v>8188</v>
      </c>
      <c r="F146">
        <v>0</v>
      </c>
      <c r="G146">
        <v>0</v>
      </c>
      <c r="H146">
        <v>400</v>
      </c>
      <c r="I146">
        <v>0</v>
      </c>
      <c r="J146">
        <v>0</v>
      </c>
      <c r="K146">
        <v>67908</v>
      </c>
      <c r="L146">
        <v>9415</v>
      </c>
      <c r="M146">
        <v>6000</v>
      </c>
      <c r="N146">
        <v>500</v>
      </c>
      <c r="O146">
        <v>0</v>
      </c>
      <c r="P146">
        <v>0</v>
      </c>
      <c r="Q146">
        <v>3200</v>
      </c>
      <c r="R146">
        <v>0</v>
      </c>
      <c r="S146">
        <v>120093</v>
      </c>
      <c r="T146">
        <v>1000</v>
      </c>
      <c r="U146">
        <v>2255</v>
      </c>
      <c r="V146">
        <v>0</v>
      </c>
      <c r="W146">
        <v>0</v>
      </c>
    </row>
    <row r="147" spans="1:23" x14ac:dyDescent="0.35">
      <c r="A147">
        <f t="shared" si="6"/>
        <v>0</v>
      </c>
      <c r="B147" t="s">
        <v>334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51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51</v>
      </c>
      <c r="T147">
        <v>0</v>
      </c>
      <c r="U147">
        <v>0</v>
      </c>
      <c r="V147">
        <v>0</v>
      </c>
      <c r="W147">
        <v>0</v>
      </c>
    </row>
    <row r="148" spans="1:23" x14ac:dyDescent="0.35">
      <c r="A148">
        <f t="shared" si="6"/>
        <v>0</v>
      </c>
      <c r="B148" t="s">
        <v>335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79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79</v>
      </c>
      <c r="T148">
        <v>0</v>
      </c>
      <c r="U148">
        <v>0</v>
      </c>
      <c r="V148">
        <v>0</v>
      </c>
      <c r="W148">
        <v>20</v>
      </c>
    </row>
    <row r="149" spans="1:23" x14ac:dyDescent="0.35">
      <c r="A149">
        <f t="shared" si="6"/>
        <v>0</v>
      </c>
      <c r="B149" t="s">
        <v>336</v>
      </c>
      <c r="C149">
        <v>0</v>
      </c>
      <c r="D149">
        <v>0</v>
      </c>
      <c r="E149">
        <v>2152</v>
      </c>
      <c r="F149">
        <v>0</v>
      </c>
      <c r="G149">
        <v>594</v>
      </c>
      <c r="H149">
        <v>0</v>
      </c>
      <c r="I149">
        <v>0</v>
      </c>
      <c r="J149">
        <v>0</v>
      </c>
      <c r="K149">
        <v>16170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18916</v>
      </c>
      <c r="T149">
        <v>0</v>
      </c>
      <c r="U149">
        <v>0</v>
      </c>
      <c r="V149">
        <v>0</v>
      </c>
      <c r="W149">
        <v>0</v>
      </c>
    </row>
    <row r="150" spans="1:23" x14ac:dyDescent="0.35">
      <c r="A150">
        <f t="shared" si="6"/>
        <v>0</v>
      </c>
      <c r="B150" t="s">
        <v>337</v>
      </c>
      <c r="C150">
        <v>0</v>
      </c>
      <c r="D150">
        <v>0</v>
      </c>
      <c r="E150">
        <v>3444</v>
      </c>
      <c r="F150">
        <v>0</v>
      </c>
      <c r="G150">
        <v>0</v>
      </c>
      <c r="H150">
        <v>383</v>
      </c>
      <c r="I150">
        <v>0</v>
      </c>
      <c r="J150">
        <v>560</v>
      </c>
      <c r="K150">
        <v>4622</v>
      </c>
      <c r="L150">
        <v>6199</v>
      </c>
      <c r="M150">
        <v>5718</v>
      </c>
      <c r="N150">
        <v>721</v>
      </c>
      <c r="O150">
        <v>0</v>
      </c>
      <c r="P150">
        <v>0</v>
      </c>
      <c r="Q150">
        <v>887</v>
      </c>
      <c r="R150">
        <v>1828</v>
      </c>
      <c r="S150">
        <v>24362</v>
      </c>
      <c r="T150">
        <v>0</v>
      </c>
      <c r="U150">
        <v>0</v>
      </c>
      <c r="V150">
        <v>0</v>
      </c>
      <c r="W150">
        <v>0</v>
      </c>
    </row>
    <row r="151" spans="1:23" x14ac:dyDescent="0.35">
      <c r="A151">
        <f t="shared" si="6"/>
        <v>0</v>
      </c>
      <c r="B151" t="s">
        <v>338</v>
      </c>
      <c r="C151">
        <v>9205</v>
      </c>
      <c r="D151">
        <v>3600</v>
      </c>
      <c r="E151">
        <v>0</v>
      </c>
      <c r="F151">
        <v>0</v>
      </c>
      <c r="G151">
        <v>0</v>
      </c>
      <c r="H151">
        <v>0</v>
      </c>
      <c r="I151">
        <v>3700</v>
      </c>
      <c r="J151">
        <v>0</v>
      </c>
      <c r="K151">
        <v>73740</v>
      </c>
      <c r="L151">
        <v>0</v>
      </c>
      <c r="M151">
        <v>0</v>
      </c>
      <c r="N151">
        <v>1100</v>
      </c>
      <c r="O151">
        <v>0</v>
      </c>
      <c r="P151">
        <v>1000</v>
      </c>
      <c r="Q151">
        <v>0</v>
      </c>
      <c r="R151">
        <v>5226</v>
      </c>
      <c r="S151">
        <v>97571</v>
      </c>
      <c r="T151">
        <v>8917</v>
      </c>
      <c r="U151">
        <v>1730</v>
      </c>
      <c r="V151">
        <v>0</v>
      </c>
      <c r="W151">
        <v>0</v>
      </c>
    </row>
    <row r="152" spans="1:23" x14ac:dyDescent="0.35">
      <c r="A152">
        <f t="shared" si="6"/>
        <v>0</v>
      </c>
      <c r="B152" t="s">
        <v>339</v>
      </c>
      <c r="C152">
        <v>400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766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1166</v>
      </c>
      <c r="T152">
        <v>300</v>
      </c>
      <c r="U152">
        <v>0</v>
      </c>
      <c r="V152">
        <v>0</v>
      </c>
      <c r="W152">
        <v>0</v>
      </c>
    </row>
    <row r="153" spans="1:23" x14ac:dyDescent="0.35">
      <c r="A153">
        <f t="shared" si="6"/>
        <v>0</v>
      </c>
      <c r="B153" t="s">
        <v>340</v>
      </c>
      <c r="C153">
        <v>8574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935</v>
      </c>
      <c r="K153">
        <v>7221</v>
      </c>
      <c r="L153">
        <v>0</v>
      </c>
      <c r="M153">
        <v>0</v>
      </c>
      <c r="N153">
        <v>3214</v>
      </c>
      <c r="O153">
        <v>0</v>
      </c>
      <c r="P153">
        <v>0</v>
      </c>
      <c r="Q153">
        <v>0</v>
      </c>
      <c r="R153">
        <v>0</v>
      </c>
      <c r="S153">
        <v>19944</v>
      </c>
      <c r="T153">
        <v>0</v>
      </c>
      <c r="U153">
        <v>0</v>
      </c>
      <c r="V153">
        <v>0</v>
      </c>
      <c r="W153">
        <v>3006</v>
      </c>
    </row>
    <row r="154" spans="1:23" x14ac:dyDescent="0.35">
      <c r="A154">
        <f t="shared" si="6"/>
        <v>0</v>
      </c>
      <c r="B154" t="s">
        <v>341</v>
      </c>
      <c r="C154">
        <v>0</v>
      </c>
      <c r="D154">
        <v>0</v>
      </c>
      <c r="E154">
        <v>321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822</v>
      </c>
      <c r="L154">
        <v>396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1539</v>
      </c>
      <c r="T154">
        <v>0</v>
      </c>
      <c r="U154">
        <v>0</v>
      </c>
      <c r="V154">
        <v>0</v>
      </c>
      <c r="W154">
        <v>136</v>
      </c>
    </row>
    <row r="155" spans="1:23" x14ac:dyDescent="0.35">
      <c r="A155">
        <f t="shared" si="6"/>
        <v>0</v>
      </c>
      <c r="B155" t="s">
        <v>342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707</v>
      </c>
      <c r="K155">
        <v>5339</v>
      </c>
      <c r="L155">
        <v>0</v>
      </c>
      <c r="M155">
        <v>1125</v>
      </c>
      <c r="N155">
        <v>0</v>
      </c>
      <c r="O155">
        <v>0</v>
      </c>
      <c r="P155">
        <v>0</v>
      </c>
      <c r="Q155">
        <v>0</v>
      </c>
      <c r="R155">
        <v>128</v>
      </c>
      <c r="S155">
        <v>7299</v>
      </c>
      <c r="T155">
        <v>0</v>
      </c>
      <c r="U155">
        <v>0</v>
      </c>
      <c r="V155">
        <v>0</v>
      </c>
      <c r="W155">
        <v>0</v>
      </c>
    </row>
    <row r="156" spans="1:23" x14ac:dyDescent="0.35">
      <c r="A156">
        <f t="shared" si="6"/>
        <v>0</v>
      </c>
      <c r="B156" t="s">
        <v>343</v>
      </c>
      <c r="C156">
        <v>12630</v>
      </c>
      <c r="D156">
        <v>1125</v>
      </c>
      <c r="E156">
        <v>3824</v>
      </c>
      <c r="F156">
        <v>0</v>
      </c>
      <c r="G156">
        <v>4484</v>
      </c>
      <c r="H156">
        <v>0</v>
      </c>
      <c r="I156">
        <v>0</v>
      </c>
      <c r="J156">
        <v>0</v>
      </c>
      <c r="K156">
        <v>47893</v>
      </c>
      <c r="L156">
        <v>9250</v>
      </c>
      <c r="M156">
        <v>0</v>
      </c>
      <c r="N156">
        <v>12316</v>
      </c>
      <c r="O156">
        <v>0</v>
      </c>
      <c r="P156">
        <v>4755</v>
      </c>
      <c r="Q156">
        <v>1056</v>
      </c>
      <c r="R156">
        <v>1054</v>
      </c>
      <c r="S156">
        <v>98387</v>
      </c>
      <c r="T156">
        <v>3134</v>
      </c>
      <c r="U156">
        <v>1900</v>
      </c>
      <c r="V156">
        <v>0</v>
      </c>
      <c r="W156">
        <v>405</v>
      </c>
    </row>
    <row r="157" spans="1:23" x14ac:dyDescent="0.35">
      <c r="A157">
        <f t="shared" si="6"/>
        <v>0</v>
      </c>
      <c r="B157" t="s">
        <v>344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6279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697</v>
      </c>
      <c r="R157">
        <v>1817</v>
      </c>
      <c r="S157">
        <v>8793</v>
      </c>
      <c r="T157">
        <v>0</v>
      </c>
      <c r="U157">
        <v>0</v>
      </c>
      <c r="V157">
        <v>0</v>
      </c>
      <c r="W157">
        <v>2132</v>
      </c>
    </row>
    <row r="158" spans="1:23" x14ac:dyDescent="0.35">
      <c r="A158">
        <f t="shared" si="6"/>
        <v>0</v>
      </c>
      <c r="B158" t="s">
        <v>345</v>
      </c>
      <c r="C158">
        <v>13908</v>
      </c>
      <c r="D158">
        <v>0</v>
      </c>
      <c r="E158">
        <v>3535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27635</v>
      </c>
      <c r="L158">
        <v>0</v>
      </c>
      <c r="M158">
        <v>0</v>
      </c>
      <c r="N158">
        <v>249</v>
      </c>
      <c r="O158">
        <v>0</v>
      </c>
      <c r="P158">
        <v>473</v>
      </c>
      <c r="Q158">
        <v>195</v>
      </c>
      <c r="R158">
        <v>7695</v>
      </c>
      <c r="S158">
        <v>53690</v>
      </c>
      <c r="T158">
        <v>0</v>
      </c>
      <c r="U158">
        <v>0</v>
      </c>
      <c r="V158">
        <v>0</v>
      </c>
      <c r="W158">
        <v>0</v>
      </c>
    </row>
    <row r="159" spans="1:23" x14ac:dyDescent="0.35">
      <c r="A159">
        <f t="shared" si="6"/>
        <v>0</v>
      </c>
      <c r="B159" t="s">
        <v>346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91</v>
      </c>
      <c r="K159">
        <v>16056</v>
      </c>
      <c r="L159">
        <v>520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809</v>
      </c>
      <c r="S159">
        <v>17476</v>
      </c>
      <c r="T159">
        <v>0</v>
      </c>
      <c r="U159">
        <v>0</v>
      </c>
      <c r="V159">
        <v>0</v>
      </c>
      <c r="W159">
        <v>0</v>
      </c>
    </row>
    <row r="160" spans="1:23" x14ac:dyDescent="0.35">
      <c r="A160">
        <f t="shared" si="6"/>
        <v>0</v>
      </c>
      <c r="B160" t="s">
        <v>347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1300</v>
      </c>
      <c r="K160">
        <v>4920</v>
      </c>
      <c r="L160">
        <v>7296</v>
      </c>
      <c r="M160">
        <v>0</v>
      </c>
      <c r="N160">
        <v>0</v>
      </c>
      <c r="O160">
        <v>0</v>
      </c>
      <c r="P160">
        <v>2540</v>
      </c>
      <c r="Q160">
        <v>4019</v>
      </c>
      <c r="R160">
        <v>11097</v>
      </c>
      <c r="S160">
        <v>31172</v>
      </c>
      <c r="T160">
        <v>0</v>
      </c>
      <c r="U160">
        <v>5987</v>
      </c>
      <c r="V160">
        <v>0</v>
      </c>
      <c r="W160">
        <v>0</v>
      </c>
    </row>
    <row r="161" spans="1:23" x14ac:dyDescent="0.35">
      <c r="A161">
        <f t="shared" si="6"/>
        <v>0</v>
      </c>
      <c r="B161" t="s">
        <v>348</v>
      </c>
      <c r="C161">
        <v>0</v>
      </c>
      <c r="D161">
        <v>0</v>
      </c>
      <c r="E161">
        <v>368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297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142</v>
      </c>
      <c r="S161">
        <v>807</v>
      </c>
      <c r="T161">
        <v>0</v>
      </c>
      <c r="U161">
        <v>0</v>
      </c>
      <c r="V161">
        <v>0</v>
      </c>
      <c r="W161">
        <v>0</v>
      </c>
    </row>
    <row r="162" spans="1:23" x14ac:dyDescent="0.35">
      <c r="A162">
        <f t="shared" si="6"/>
        <v>0</v>
      </c>
      <c r="B162" t="s">
        <v>349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1380</v>
      </c>
      <c r="K162">
        <v>7789</v>
      </c>
      <c r="L162">
        <v>1855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11024</v>
      </c>
      <c r="T162">
        <v>0</v>
      </c>
      <c r="U162">
        <v>0</v>
      </c>
      <c r="V162">
        <v>0</v>
      </c>
      <c r="W162">
        <v>214</v>
      </c>
    </row>
    <row r="163" spans="1:23" x14ac:dyDescent="0.35">
      <c r="A163">
        <f t="shared" si="6"/>
        <v>0</v>
      </c>
      <c r="B163" t="s">
        <v>350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717</v>
      </c>
      <c r="K163">
        <v>0</v>
      </c>
      <c r="L163">
        <v>80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75</v>
      </c>
      <c r="S163">
        <v>872</v>
      </c>
      <c r="T163">
        <v>0</v>
      </c>
      <c r="U163">
        <v>0</v>
      </c>
      <c r="V163">
        <v>0</v>
      </c>
      <c r="W163">
        <v>0</v>
      </c>
    </row>
    <row r="164" spans="1:23" x14ac:dyDescent="0.35">
      <c r="A164">
        <f t="shared" si="6"/>
        <v>0</v>
      </c>
      <c r="B164" t="s">
        <v>351</v>
      </c>
      <c r="C164">
        <v>0</v>
      </c>
      <c r="D164">
        <v>0</v>
      </c>
      <c r="E164">
        <v>4598</v>
      </c>
      <c r="F164">
        <v>0</v>
      </c>
      <c r="G164">
        <v>0</v>
      </c>
      <c r="H164">
        <v>2502</v>
      </c>
      <c r="I164">
        <v>119</v>
      </c>
      <c r="J164">
        <v>0</v>
      </c>
      <c r="K164">
        <v>38945</v>
      </c>
      <c r="L164">
        <v>5846</v>
      </c>
      <c r="M164">
        <v>0</v>
      </c>
      <c r="N164">
        <v>14871</v>
      </c>
      <c r="O164">
        <v>0</v>
      </c>
      <c r="P164">
        <v>909</v>
      </c>
      <c r="Q164">
        <v>7093</v>
      </c>
      <c r="R164">
        <v>3034</v>
      </c>
      <c r="S164">
        <v>77917</v>
      </c>
      <c r="T164">
        <v>0</v>
      </c>
      <c r="U164">
        <v>0</v>
      </c>
      <c r="V164">
        <v>961</v>
      </c>
      <c r="W164">
        <v>0</v>
      </c>
    </row>
    <row r="165" spans="1:23" x14ac:dyDescent="0.35">
      <c r="A165">
        <f t="shared" si="6"/>
        <v>0</v>
      </c>
      <c r="B165" t="s">
        <v>352</v>
      </c>
      <c r="C165">
        <v>48177</v>
      </c>
      <c r="D165">
        <v>7355</v>
      </c>
      <c r="E165">
        <v>5666</v>
      </c>
      <c r="F165">
        <v>0</v>
      </c>
      <c r="G165">
        <v>0</v>
      </c>
      <c r="H165">
        <v>1192</v>
      </c>
      <c r="I165">
        <v>0</v>
      </c>
      <c r="J165">
        <v>1886</v>
      </c>
      <c r="K165">
        <v>36648</v>
      </c>
      <c r="L165">
        <v>10824</v>
      </c>
      <c r="M165">
        <v>252</v>
      </c>
      <c r="N165">
        <v>13702</v>
      </c>
      <c r="O165">
        <v>0</v>
      </c>
      <c r="P165">
        <v>10090</v>
      </c>
      <c r="Q165">
        <v>12007</v>
      </c>
      <c r="R165">
        <v>10007</v>
      </c>
      <c r="S165">
        <v>157806</v>
      </c>
      <c r="T165">
        <v>0</v>
      </c>
      <c r="U165">
        <v>0</v>
      </c>
      <c r="V165">
        <v>0</v>
      </c>
      <c r="W165">
        <v>0</v>
      </c>
    </row>
    <row r="166" spans="1:23" x14ac:dyDescent="0.35">
      <c r="A166">
        <f t="shared" si="6"/>
        <v>0</v>
      </c>
      <c r="B166" t="s">
        <v>353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28268</v>
      </c>
      <c r="L166">
        <v>2011</v>
      </c>
      <c r="M166">
        <v>1098</v>
      </c>
      <c r="N166">
        <v>0</v>
      </c>
      <c r="O166">
        <v>1520</v>
      </c>
      <c r="P166">
        <v>1225</v>
      </c>
      <c r="Q166">
        <v>0</v>
      </c>
      <c r="R166">
        <v>490</v>
      </c>
      <c r="S166">
        <v>34612</v>
      </c>
      <c r="T166">
        <v>0</v>
      </c>
      <c r="U166">
        <v>0</v>
      </c>
      <c r="V166">
        <v>0</v>
      </c>
      <c r="W166">
        <v>5466</v>
      </c>
    </row>
    <row r="167" spans="1:23" x14ac:dyDescent="0.35">
      <c r="A167">
        <f t="shared" si="6"/>
        <v>0</v>
      </c>
      <c r="B167" t="s">
        <v>354</v>
      </c>
      <c r="C167">
        <v>51243</v>
      </c>
      <c r="D167">
        <v>1247</v>
      </c>
      <c r="E167">
        <v>620</v>
      </c>
      <c r="F167">
        <v>0</v>
      </c>
      <c r="G167">
        <v>0</v>
      </c>
      <c r="H167">
        <v>1978</v>
      </c>
      <c r="I167">
        <v>0</v>
      </c>
      <c r="J167">
        <v>18492</v>
      </c>
      <c r="K167">
        <v>44604</v>
      </c>
      <c r="L167">
        <v>41729</v>
      </c>
      <c r="M167">
        <v>21957</v>
      </c>
      <c r="N167">
        <v>785</v>
      </c>
      <c r="O167">
        <v>0</v>
      </c>
      <c r="P167">
        <v>3235</v>
      </c>
      <c r="Q167">
        <v>3130</v>
      </c>
      <c r="R167">
        <v>14499</v>
      </c>
      <c r="S167">
        <v>203519</v>
      </c>
      <c r="T167">
        <v>4523</v>
      </c>
      <c r="U167">
        <v>22628</v>
      </c>
      <c r="V167">
        <v>0</v>
      </c>
      <c r="W167">
        <v>0</v>
      </c>
    </row>
    <row r="168" spans="1:23" x14ac:dyDescent="0.35">
      <c r="A168">
        <f t="shared" si="6"/>
        <v>0</v>
      </c>
      <c r="B168" t="s">
        <v>355</v>
      </c>
      <c r="C168">
        <v>3503</v>
      </c>
      <c r="D168">
        <v>0</v>
      </c>
      <c r="E168">
        <v>14295</v>
      </c>
      <c r="F168">
        <v>0</v>
      </c>
      <c r="G168">
        <v>0</v>
      </c>
      <c r="H168">
        <v>0</v>
      </c>
      <c r="I168">
        <v>423</v>
      </c>
      <c r="J168">
        <v>4067</v>
      </c>
      <c r="K168">
        <v>37531</v>
      </c>
      <c r="L168">
        <v>10822</v>
      </c>
      <c r="M168">
        <v>4845</v>
      </c>
      <c r="N168">
        <v>749</v>
      </c>
      <c r="O168">
        <v>0</v>
      </c>
      <c r="P168">
        <v>0</v>
      </c>
      <c r="Q168">
        <v>6331</v>
      </c>
      <c r="R168">
        <v>18484</v>
      </c>
      <c r="S168">
        <v>101050</v>
      </c>
      <c r="T168">
        <v>3053</v>
      </c>
      <c r="U168">
        <v>5932</v>
      </c>
      <c r="V168">
        <v>0</v>
      </c>
      <c r="W168">
        <v>0</v>
      </c>
    </row>
    <row r="169" spans="1:23" x14ac:dyDescent="0.35">
      <c r="A169">
        <f t="shared" si="6"/>
        <v>0</v>
      </c>
      <c r="B169" t="s">
        <v>357</v>
      </c>
      <c r="C169">
        <v>0</v>
      </c>
      <c r="D169">
        <v>0</v>
      </c>
      <c r="E169">
        <v>7944</v>
      </c>
      <c r="F169">
        <v>0</v>
      </c>
      <c r="G169">
        <v>966</v>
      </c>
      <c r="H169">
        <v>0</v>
      </c>
      <c r="I169">
        <v>0</v>
      </c>
      <c r="J169">
        <v>2923</v>
      </c>
      <c r="K169">
        <v>49394</v>
      </c>
      <c r="L169">
        <v>0</v>
      </c>
      <c r="M169">
        <v>6662</v>
      </c>
      <c r="N169">
        <v>0</v>
      </c>
      <c r="O169">
        <v>7003</v>
      </c>
      <c r="P169">
        <v>0</v>
      </c>
      <c r="Q169">
        <v>0</v>
      </c>
      <c r="R169">
        <v>29897</v>
      </c>
      <c r="S169">
        <v>104789</v>
      </c>
      <c r="T169">
        <v>3918</v>
      </c>
      <c r="U169">
        <v>13017</v>
      </c>
      <c r="V169">
        <v>1268</v>
      </c>
      <c r="W169">
        <v>0</v>
      </c>
    </row>
    <row r="170" spans="1:23" x14ac:dyDescent="0.35">
      <c r="A170">
        <f t="shared" si="6"/>
        <v>0</v>
      </c>
      <c r="B170" t="s">
        <v>358</v>
      </c>
      <c r="C170">
        <v>19384</v>
      </c>
      <c r="D170">
        <v>1567</v>
      </c>
      <c r="E170">
        <v>10582</v>
      </c>
      <c r="F170">
        <v>0</v>
      </c>
      <c r="G170">
        <v>0</v>
      </c>
      <c r="H170">
        <v>715</v>
      </c>
      <c r="I170">
        <v>0</v>
      </c>
      <c r="J170">
        <v>4924</v>
      </c>
      <c r="K170">
        <v>6424</v>
      </c>
      <c r="L170">
        <v>25932</v>
      </c>
      <c r="M170">
        <v>4616</v>
      </c>
      <c r="N170">
        <v>2584</v>
      </c>
      <c r="O170">
        <v>0</v>
      </c>
      <c r="P170">
        <v>15107</v>
      </c>
      <c r="Q170">
        <v>0</v>
      </c>
      <c r="R170">
        <v>3856</v>
      </c>
      <c r="S170">
        <v>95691</v>
      </c>
      <c r="T170">
        <v>2500</v>
      </c>
      <c r="U170">
        <v>234</v>
      </c>
      <c r="V170">
        <v>0</v>
      </c>
      <c r="W170">
        <v>0</v>
      </c>
    </row>
    <row r="171" spans="1:23" x14ac:dyDescent="0.35">
      <c r="A171">
        <f t="shared" si="6"/>
        <v>0</v>
      </c>
      <c r="B171" t="s">
        <v>359</v>
      </c>
      <c r="C171">
        <v>0</v>
      </c>
      <c r="D171">
        <v>0</v>
      </c>
      <c r="E171">
        <v>1130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16075</v>
      </c>
      <c r="L171">
        <v>939</v>
      </c>
      <c r="M171">
        <v>0</v>
      </c>
      <c r="N171">
        <v>1380</v>
      </c>
      <c r="O171">
        <v>4837</v>
      </c>
      <c r="P171">
        <v>455</v>
      </c>
      <c r="Q171">
        <v>0</v>
      </c>
      <c r="R171">
        <v>1213</v>
      </c>
      <c r="S171">
        <v>26029</v>
      </c>
      <c r="T171">
        <v>0</v>
      </c>
      <c r="U171">
        <v>0</v>
      </c>
      <c r="V171">
        <v>0</v>
      </c>
      <c r="W171">
        <v>249</v>
      </c>
    </row>
    <row r="172" spans="1:23" x14ac:dyDescent="0.35">
      <c r="A172">
        <f t="shared" si="6"/>
        <v>0</v>
      </c>
      <c r="B172" t="s">
        <v>360</v>
      </c>
      <c r="C172">
        <v>19022</v>
      </c>
      <c r="D172">
        <v>609</v>
      </c>
      <c r="E172">
        <v>1835</v>
      </c>
      <c r="F172">
        <v>0</v>
      </c>
      <c r="G172">
        <v>0</v>
      </c>
      <c r="H172">
        <v>0</v>
      </c>
      <c r="I172">
        <v>0</v>
      </c>
      <c r="J172">
        <v>360</v>
      </c>
      <c r="K172">
        <v>31538</v>
      </c>
      <c r="L172">
        <v>13172</v>
      </c>
      <c r="M172">
        <v>0</v>
      </c>
      <c r="N172">
        <v>3357</v>
      </c>
      <c r="O172">
        <v>0</v>
      </c>
      <c r="P172">
        <v>106</v>
      </c>
      <c r="Q172">
        <v>0</v>
      </c>
      <c r="R172">
        <v>2079</v>
      </c>
      <c r="S172">
        <v>72078</v>
      </c>
      <c r="T172">
        <v>718</v>
      </c>
      <c r="U172">
        <v>6778</v>
      </c>
      <c r="V172">
        <v>0</v>
      </c>
      <c r="W172">
        <v>0</v>
      </c>
    </row>
    <row r="173" spans="1:23" x14ac:dyDescent="0.35">
      <c r="A173">
        <f t="shared" si="6"/>
        <v>0</v>
      </c>
      <c r="B173" t="s">
        <v>361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8867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8867</v>
      </c>
      <c r="T173">
        <v>0</v>
      </c>
      <c r="U173">
        <v>0</v>
      </c>
      <c r="V173">
        <v>0</v>
      </c>
      <c r="W173">
        <v>0</v>
      </c>
    </row>
    <row r="174" spans="1:23" x14ac:dyDescent="0.35">
      <c r="A174">
        <f t="shared" si="6"/>
        <v>0</v>
      </c>
      <c r="B174" t="s">
        <v>362</v>
      </c>
      <c r="C174">
        <v>0</v>
      </c>
      <c r="D174">
        <v>0</v>
      </c>
      <c r="E174">
        <v>686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31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717</v>
      </c>
      <c r="T174">
        <v>0</v>
      </c>
      <c r="U174">
        <v>0</v>
      </c>
      <c r="V174">
        <v>0</v>
      </c>
      <c r="W174">
        <v>0</v>
      </c>
    </row>
    <row r="175" spans="1:23" x14ac:dyDescent="0.35">
      <c r="A175">
        <f t="shared" si="6"/>
        <v>0</v>
      </c>
      <c r="B175" t="s">
        <v>363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</row>
    <row r="176" spans="1:23" x14ac:dyDescent="0.35">
      <c r="A176">
        <f t="shared" si="6"/>
        <v>0</v>
      </c>
      <c r="B176" t="s">
        <v>364</v>
      </c>
      <c r="C176">
        <v>31521</v>
      </c>
      <c r="D176">
        <v>4860</v>
      </c>
      <c r="E176">
        <v>5308</v>
      </c>
      <c r="F176">
        <v>0</v>
      </c>
      <c r="G176">
        <v>0</v>
      </c>
      <c r="H176">
        <v>0</v>
      </c>
      <c r="I176">
        <v>0</v>
      </c>
      <c r="J176">
        <v>6012</v>
      </c>
      <c r="K176">
        <v>17030</v>
      </c>
      <c r="L176">
        <v>43563</v>
      </c>
      <c r="M176">
        <v>0</v>
      </c>
      <c r="N176">
        <v>3037</v>
      </c>
      <c r="O176">
        <v>0</v>
      </c>
      <c r="P176">
        <v>5677</v>
      </c>
      <c r="Q176">
        <v>3819</v>
      </c>
      <c r="R176">
        <v>42894</v>
      </c>
      <c r="S176">
        <v>163721</v>
      </c>
      <c r="T176">
        <v>3350</v>
      </c>
      <c r="U176">
        <v>10130</v>
      </c>
      <c r="V176">
        <v>0</v>
      </c>
      <c r="W176">
        <v>0</v>
      </c>
    </row>
    <row r="177" spans="1:23" x14ac:dyDescent="0.35">
      <c r="A177">
        <f t="shared" si="6"/>
        <v>0</v>
      </c>
      <c r="B177" t="s">
        <v>365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4830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6813</v>
      </c>
      <c r="S177">
        <v>11643</v>
      </c>
      <c r="T177">
        <v>0</v>
      </c>
      <c r="U177">
        <v>0</v>
      </c>
      <c r="V177">
        <v>0</v>
      </c>
      <c r="W177">
        <v>7449</v>
      </c>
    </row>
    <row r="178" spans="1:23" x14ac:dyDescent="0.35">
      <c r="A178">
        <f t="shared" si="6"/>
        <v>0</v>
      </c>
      <c r="B178" t="s">
        <v>366</v>
      </c>
      <c r="C178">
        <v>340</v>
      </c>
      <c r="D178">
        <v>510</v>
      </c>
      <c r="E178">
        <v>3100</v>
      </c>
      <c r="F178">
        <v>0</v>
      </c>
      <c r="G178">
        <v>0</v>
      </c>
      <c r="H178">
        <v>300</v>
      </c>
      <c r="I178">
        <v>0</v>
      </c>
      <c r="J178">
        <v>0</v>
      </c>
      <c r="K178">
        <v>34750</v>
      </c>
      <c r="L178">
        <v>6775</v>
      </c>
      <c r="M178">
        <v>245</v>
      </c>
      <c r="N178">
        <v>0</v>
      </c>
      <c r="O178">
        <v>0</v>
      </c>
      <c r="P178">
        <v>0</v>
      </c>
      <c r="Q178">
        <v>0</v>
      </c>
      <c r="R178">
        <v>555</v>
      </c>
      <c r="S178">
        <v>46575</v>
      </c>
      <c r="T178">
        <v>1500</v>
      </c>
      <c r="U178">
        <v>10234</v>
      </c>
      <c r="V178">
        <v>0</v>
      </c>
      <c r="W178">
        <v>0</v>
      </c>
    </row>
    <row r="179" spans="1:23" x14ac:dyDescent="0.35">
      <c r="A179">
        <f t="shared" si="6"/>
        <v>0</v>
      </c>
      <c r="B179" t="s">
        <v>367</v>
      </c>
      <c r="C179">
        <v>0</v>
      </c>
      <c r="D179">
        <v>455</v>
      </c>
      <c r="E179">
        <v>150</v>
      </c>
      <c r="F179">
        <v>0</v>
      </c>
      <c r="G179">
        <v>0</v>
      </c>
      <c r="H179">
        <v>0</v>
      </c>
      <c r="I179">
        <v>0</v>
      </c>
      <c r="J179">
        <v>1400</v>
      </c>
      <c r="K179">
        <v>24770</v>
      </c>
      <c r="L179">
        <v>774</v>
      </c>
      <c r="M179">
        <v>0</v>
      </c>
      <c r="N179">
        <v>0</v>
      </c>
      <c r="O179">
        <v>0</v>
      </c>
      <c r="P179">
        <v>2305</v>
      </c>
      <c r="Q179">
        <v>0</v>
      </c>
      <c r="R179">
        <v>10590</v>
      </c>
      <c r="S179">
        <v>40444</v>
      </c>
      <c r="T179">
        <v>0</v>
      </c>
      <c r="U179">
        <v>78</v>
      </c>
      <c r="V179">
        <v>0</v>
      </c>
      <c r="W179">
        <v>0</v>
      </c>
    </row>
    <row r="180" spans="1:23" x14ac:dyDescent="0.35">
      <c r="A180">
        <f t="shared" si="6"/>
        <v>0</v>
      </c>
      <c r="B180" t="s">
        <v>368</v>
      </c>
      <c r="C180">
        <v>0</v>
      </c>
      <c r="D180">
        <v>572</v>
      </c>
      <c r="E180">
        <v>7024</v>
      </c>
      <c r="F180">
        <v>0</v>
      </c>
      <c r="G180">
        <v>0</v>
      </c>
      <c r="H180">
        <v>0</v>
      </c>
      <c r="I180">
        <v>0</v>
      </c>
      <c r="J180">
        <v>2064</v>
      </c>
      <c r="K180">
        <v>39628</v>
      </c>
      <c r="L180">
        <v>1278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786</v>
      </c>
      <c r="S180">
        <v>51352</v>
      </c>
      <c r="T180">
        <v>0</v>
      </c>
      <c r="U180">
        <v>106</v>
      </c>
      <c r="V180">
        <v>0</v>
      </c>
      <c r="W180">
        <v>0</v>
      </c>
    </row>
    <row r="181" spans="1:23" x14ac:dyDescent="0.35">
      <c r="A181">
        <f t="shared" si="6"/>
        <v>0</v>
      </c>
      <c r="B181" t="s">
        <v>369</v>
      </c>
      <c r="C181">
        <v>30757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3741</v>
      </c>
      <c r="J181">
        <v>2141</v>
      </c>
      <c r="K181">
        <v>80257</v>
      </c>
      <c r="L181">
        <v>36242</v>
      </c>
      <c r="M181">
        <v>8961</v>
      </c>
      <c r="N181">
        <v>4127</v>
      </c>
      <c r="O181">
        <v>5624</v>
      </c>
      <c r="P181">
        <v>3614</v>
      </c>
      <c r="Q181">
        <v>0</v>
      </c>
      <c r="R181">
        <v>1884</v>
      </c>
      <c r="S181">
        <v>177348</v>
      </c>
      <c r="T181">
        <v>0</v>
      </c>
      <c r="U181">
        <v>0</v>
      </c>
      <c r="V181">
        <v>0</v>
      </c>
      <c r="W181">
        <v>804</v>
      </c>
    </row>
    <row r="182" spans="1:23" x14ac:dyDescent="0.35">
      <c r="A182">
        <f t="shared" si="6"/>
        <v>0</v>
      </c>
      <c r="B182" t="s">
        <v>370</v>
      </c>
      <c r="C182">
        <v>31349</v>
      </c>
      <c r="D182">
        <v>4624</v>
      </c>
      <c r="E182">
        <v>400</v>
      </c>
      <c r="F182">
        <v>0</v>
      </c>
      <c r="G182">
        <v>0</v>
      </c>
      <c r="H182">
        <v>5629</v>
      </c>
      <c r="I182">
        <v>0</v>
      </c>
      <c r="J182">
        <v>765</v>
      </c>
      <c r="K182">
        <v>27554</v>
      </c>
      <c r="L182">
        <v>44073</v>
      </c>
      <c r="M182">
        <v>0</v>
      </c>
      <c r="N182">
        <v>700</v>
      </c>
      <c r="O182">
        <v>0</v>
      </c>
      <c r="P182">
        <v>6364</v>
      </c>
      <c r="Q182">
        <v>0</v>
      </c>
      <c r="R182">
        <v>4536</v>
      </c>
      <c r="S182">
        <v>125994</v>
      </c>
      <c r="T182">
        <v>0</v>
      </c>
      <c r="U182">
        <v>0</v>
      </c>
      <c r="V182">
        <v>0</v>
      </c>
      <c r="W182">
        <v>0</v>
      </c>
    </row>
    <row r="183" spans="1:23" x14ac:dyDescent="0.35">
      <c r="A183">
        <f t="shared" si="6"/>
        <v>0</v>
      </c>
      <c r="B183" t="s">
        <v>371</v>
      </c>
      <c r="C183">
        <v>21701</v>
      </c>
      <c r="D183">
        <v>0</v>
      </c>
      <c r="E183">
        <v>18325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27043</v>
      </c>
      <c r="L183">
        <v>26027</v>
      </c>
      <c r="M183">
        <v>0</v>
      </c>
      <c r="N183">
        <v>979</v>
      </c>
      <c r="O183">
        <v>0</v>
      </c>
      <c r="P183">
        <v>1884</v>
      </c>
      <c r="Q183">
        <v>12038</v>
      </c>
      <c r="R183">
        <v>3549</v>
      </c>
      <c r="S183">
        <v>111546</v>
      </c>
      <c r="T183">
        <v>0</v>
      </c>
      <c r="U183">
        <v>0</v>
      </c>
      <c r="V183">
        <v>0</v>
      </c>
      <c r="W183">
        <v>0</v>
      </c>
    </row>
    <row r="184" spans="1:23" x14ac:dyDescent="0.35">
      <c r="A184">
        <f t="shared" si="6"/>
        <v>0</v>
      </c>
      <c r="B184" t="s">
        <v>372</v>
      </c>
      <c r="C184">
        <v>13355</v>
      </c>
      <c r="D184">
        <v>10198</v>
      </c>
      <c r="E184">
        <v>25464</v>
      </c>
      <c r="F184">
        <v>0</v>
      </c>
      <c r="G184">
        <v>23410</v>
      </c>
      <c r="H184">
        <v>6590</v>
      </c>
      <c r="I184">
        <v>0</v>
      </c>
      <c r="J184">
        <v>14840</v>
      </c>
      <c r="K184">
        <v>43069</v>
      </c>
      <c r="L184">
        <v>59782</v>
      </c>
      <c r="M184">
        <v>0</v>
      </c>
      <c r="N184">
        <v>30957</v>
      </c>
      <c r="O184">
        <v>70635</v>
      </c>
      <c r="P184">
        <v>3810</v>
      </c>
      <c r="Q184">
        <v>15080</v>
      </c>
      <c r="R184">
        <v>14049</v>
      </c>
      <c r="S184">
        <v>331239</v>
      </c>
      <c r="T184">
        <v>8166</v>
      </c>
      <c r="U184">
        <v>43299</v>
      </c>
      <c r="V184">
        <v>0</v>
      </c>
      <c r="W184">
        <v>0</v>
      </c>
    </row>
    <row r="185" spans="1:23" x14ac:dyDescent="0.35">
      <c r="A185">
        <f t="shared" si="6"/>
        <v>0</v>
      </c>
      <c r="B185" t="s">
        <v>461</v>
      </c>
      <c r="C185">
        <v>65495</v>
      </c>
      <c r="D185">
        <v>4187</v>
      </c>
      <c r="E185">
        <v>1832</v>
      </c>
      <c r="F185">
        <v>0</v>
      </c>
      <c r="G185">
        <v>5847</v>
      </c>
      <c r="H185">
        <v>4772</v>
      </c>
      <c r="I185">
        <v>0</v>
      </c>
      <c r="J185">
        <v>589</v>
      </c>
      <c r="K185">
        <v>75513</v>
      </c>
      <c r="L185">
        <v>29235</v>
      </c>
      <c r="M185">
        <v>0</v>
      </c>
      <c r="N185">
        <v>42009</v>
      </c>
      <c r="O185">
        <v>0</v>
      </c>
      <c r="P185">
        <v>17671</v>
      </c>
      <c r="Q185">
        <v>18047</v>
      </c>
      <c r="R185">
        <v>46817</v>
      </c>
      <c r="S185">
        <v>312014</v>
      </c>
      <c r="T185">
        <v>0</v>
      </c>
      <c r="U185">
        <v>1014</v>
      </c>
      <c r="V185">
        <v>0</v>
      </c>
      <c r="W185">
        <v>0</v>
      </c>
    </row>
    <row r="186" spans="1:23" x14ac:dyDescent="0.35">
      <c r="A186">
        <f t="shared" si="6"/>
        <v>0</v>
      </c>
      <c r="B186" t="s">
        <v>373</v>
      </c>
      <c r="C186">
        <v>8543</v>
      </c>
      <c r="D186">
        <v>0</v>
      </c>
      <c r="E186">
        <v>6668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10752</v>
      </c>
      <c r="L186">
        <v>8009</v>
      </c>
      <c r="M186">
        <v>0</v>
      </c>
      <c r="N186">
        <v>11253</v>
      </c>
      <c r="O186">
        <v>0</v>
      </c>
      <c r="P186">
        <v>0</v>
      </c>
      <c r="Q186">
        <v>533</v>
      </c>
      <c r="R186">
        <v>21390</v>
      </c>
      <c r="S186">
        <v>67148</v>
      </c>
      <c r="T186">
        <v>0</v>
      </c>
      <c r="U186">
        <v>0</v>
      </c>
      <c r="V186">
        <v>0</v>
      </c>
      <c r="W186">
        <v>0</v>
      </c>
    </row>
    <row r="187" spans="1:23" x14ac:dyDescent="0.35">
      <c r="A187">
        <f t="shared" si="6"/>
        <v>0</v>
      </c>
      <c r="B187" t="s">
        <v>374</v>
      </c>
      <c r="C187">
        <v>20644</v>
      </c>
      <c r="D187">
        <v>29572</v>
      </c>
      <c r="E187">
        <v>43516</v>
      </c>
      <c r="F187">
        <v>0</v>
      </c>
      <c r="G187">
        <v>0</v>
      </c>
      <c r="H187">
        <v>7700</v>
      </c>
      <c r="I187">
        <v>3305</v>
      </c>
      <c r="J187">
        <v>0</v>
      </c>
      <c r="K187">
        <v>130947</v>
      </c>
      <c r="L187">
        <v>52402</v>
      </c>
      <c r="M187">
        <v>0</v>
      </c>
      <c r="N187">
        <v>13584</v>
      </c>
      <c r="O187">
        <v>0</v>
      </c>
      <c r="P187">
        <v>13902</v>
      </c>
      <c r="Q187">
        <v>24133</v>
      </c>
      <c r="R187">
        <v>76025</v>
      </c>
      <c r="S187">
        <v>415730</v>
      </c>
      <c r="T187">
        <v>1971</v>
      </c>
      <c r="U187">
        <v>106313</v>
      </c>
      <c r="V187">
        <v>1208</v>
      </c>
      <c r="W187">
        <v>0</v>
      </c>
    </row>
    <row r="188" spans="1:23" x14ac:dyDescent="0.35">
      <c r="A188">
        <f t="shared" si="6"/>
        <v>0</v>
      </c>
      <c r="B188" t="s">
        <v>375</v>
      </c>
      <c r="C188">
        <v>43080</v>
      </c>
      <c r="D188">
        <v>0</v>
      </c>
      <c r="E188">
        <v>5246</v>
      </c>
      <c r="F188">
        <v>0</v>
      </c>
      <c r="G188">
        <v>0</v>
      </c>
      <c r="H188">
        <v>1574</v>
      </c>
      <c r="I188">
        <v>0</v>
      </c>
      <c r="J188">
        <v>1995</v>
      </c>
      <c r="K188">
        <v>33546</v>
      </c>
      <c r="L188">
        <v>37551</v>
      </c>
      <c r="M188">
        <v>0</v>
      </c>
      <c r="N188">
        <v>49026</v>
      </c>
      <c r="O188">
        <v>0</v>
      </c>
      <c r="P188">
        <v>8490</v>
      </c>
      <c r="Q188">
        <v>5168</v>
      </c>
      <c r="R188">
        <v>40018</v>
      </c>
      <c r="S188">
        <v>225694</v>
      </c>
      <c r="T188">
        <v>0</v>
      </c>
      <c r="U188">
        <v>137</v>
      </c>
      <c r="V188">
        <v>0</v>
      </c>
      <c r="W188">
        <v>0</v>
      </c>
    </row>
    <row r="189" spans="1:23" x14ac:dyDescent="0.35">
      <c r="A189">
        <f t="shared" si="6"/>
        <v>0</v>
      </c>
      <c r="B189" t="s">
        <v>376</v>
      </c>
      <c r="C189">
        <v>0</v>
      </c>
      <c r="D189">
        <v>0</v>
      </c>
      <c r="E189">
        <v>7570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8456</v>
      </c>
      <c r="L189">
        <v>52</v>
      </c>
      <c r="M189">
        <v>1460</v>
      </c>
      <c r="N189">
        <v>0</v>
      </c>
      <c r="O189">
        <v>0</v>
      </c>
      <c r="P189">
        <v>1071</v>
      </c>
      <c r="Q189">
        <v>0</v>
      </c>
      <c r="R189">
        <v>1339</v>
      </c>
      <c r="S189">
        <v>19948</v>
      </c>
      <c r="T189">
        <v>0</v>
      </c>
      <c r="U189">
        <v>0</v>
      </c>
      <c r="V189">
        <v>0</v>
      </c>
      <c r="W189">
        <v>0</v>
      </c>
    </row>
    <row r="190" spans="1:23" x14ac:dyDescent="0.35">
      <c r="A190">
        <f t="shared" si="6"/>
        <v>0</v>
      </c>
      <c r="B190" t="s">
        <v>377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65</v>
      </c>
      <c r="L190">
        <v>563</v>
      </c>
      <c r="M190">
        <v>0</v>
      </c>
      <c r="N190">
        <v>0</v>
      </c>
      <c r="O190">
        <v>0</v>
      </c>
      <c r="P190">
        <v>632</v>
      </c>
      <c r="Q190">
        <v>0</v>
      </c>
      <c r="R190">
        <v>0</v>
      </c>
      <c r="S190">
        <v>1260</v>
      </c>
      <c r="T190">
        <v>0</v>
      </c>
      <c r="U190">
        <v>0</v>
      </c>
      <c r="V190">
        <v>0</v>
      </c>
      <c r="W190">
        <v>50</v>
      </c>
    </row>
    <row r="191" spans="1:23" x14ac:dyDescent="0.35">
      <c r="A191">
        <f t="shared" si="6"/>
        <v>0</v>
      </c>
      <c r="B191" t="s">
        <v>378</v>
      </c>
      <c r="C191">
        <v>0</v>
      </c>
      <c r="D191">
        <v>0</v>
      </c>
      <c r="E191">
        <v>0</v>
      </c>
      <c r="F191">
        <v>0</v>
      </c>
      <c r="G191">
        <v>43</v>
      </c>
      <c r="H191">
        <v>0</v>
      </c>
      <c r="I191">
        <v>0</v>
      </c>
      <c r="J191">
        <v>721</v>
      </c>
      <c r="K191">
        <v>3671</v>
      </c>
      <c r="L191">
        <v>2003</v>
      </c>
      <c r="M191">
        <v>130</v>
      </c>
      <c r="N191">
        <v>0</v>
      </c>
      <c r="O191">
        <v>0</v>
      </c>
      <c r="P191">
        <v>43</v>
      </c>
      <c r="Q191">
        <v>0</v>
      </c>
      <c r="R191">
        <v>0</v>
      </c>
      <c r="S191">
        <v>6611</v>
      </c>
      <c r="T191">
        <v>0</v>
      </c>
      <c r="U191">
        <v>0</v>
      </c>
      <c r="V191">
        <v>0</v>
      </c>
      <c r="W191">
        <v>0</v>
      </c>
    </row>
    <row r="192" spans="1:23" x14ac:dyDescent="0.35">
      <c r="A192">
        <f t="shared" si="6"/>
        <v>0</v>
      </c>
      <c r="B192" t="s">
        <v>379</v>
      </c>
      <c r="C192">
        <v>700</v>
      </c>
      <c r="D192">
        <v>0</v>
      </c>
      <c r="E192">
        <v>0</v>
      </c>
      <c r="F192">
        <v>770</v>
      </c>
      <c r="G192">
        <v>0</v>
      </c>
      <c r="H192">
        <v>0</v>
      </c>
      <c r="I192">
        <v>0</v>
      </c>
      <c r="J192">
        <v>0</v>
      </c>
      <c r="K192">
        <v>45957</v>
      </c>
      <c r="L192">
        <v>8976</v>
      </c>
      <c r="M192">
        <v>4904</v>
      </c>
      <c r="N192">
        <v>229</v>
      </c>
      <c r="O192">
        <v>0</v>
      </c>
      <c r="P192">
        <v>1093</v>
      </c>
      <c r="Q192">
        <v>1621</v>
      </c>
      <c r="R192">
        <v>650</v>
      </c>
      <c r="S192">
        <v>64900</v>
      </c>
      <c r="T192">
        <v>976</v>
      </c>
      <c r="U192">
        <v>20663</v>
      </c>
      <c r="V192">
        <v>0</v>
      </c>
      <c r="W192">
        <v>5572</v>
      </c>
    </row>
    <row r="193" spans="1:23" x14ac:dyDescent="0.35">
      <c r="A193">
        <f t="shared" si="6"/>
        <v>0</v>
      </c>
      <c r="B193" t="s">
        <v>380</v>
      </c>
      <c r="C193">
        <v>23590</v>
      </c>
      <c r="D193">
        <v>0</v>
      </c>
      <c r="E193">
        <v>2124</v>
      </c>
      <c r="F193">
        <v>0</v>
      </c>
      <c r="G193">
        <v>0</v>
      </c>
      <c r="H193">
        <v>0</v>
      </c>
      <c r="I193">
        <v>0</v>
      </c>
      <c r="J193">
        <v>6824</v>
      </c>
      <c r="K193">
        <v>41809</v>
      </c>
      <c r="L193">
        <v>45780</v>
      </c>
      <c r="M193">
        <v>0</v>
      </c>
      <c r="N193">
        <v>8506</v>
      </c>
      <c r="O193">
        <v>0</v>
      </c>
      <c r="P193">
        <v>4795</v>
      </c>
      <c r="Q193">
        <v>9389</v>
      </c>
      <c r="R193">
        <v>13817</v>
      </c>
      <c r="S193">
        <v>156634</v>
      </c>
      <c r="T193">
        <v>0</v>
      </c>
      <c r="U193">
        <v>7059</v>
      </c>
      <c r="V193">
        <v>0</v>
      </c>
      <c r="W193">
        <v>0</v>
      </c>
    </row>
    <row r="194" spans="1:23" x14ac:dyDescent="0.35">
      <c r="A194">
        <f t="shared" si="6"/>
        <v>0</v>
      </c>
      <c r="B194" t="s">
        <v>381</v>
      </c>
      <c r="C194">
        <v>181311</v>
      </c>
      <c r="D194">
        <v>6911</v>
      </c>
      <c r="E194">
        <v>1843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23974</v>
      </c>
      <c r="L194">
        <v>22354</v>
      </c>
      <c r="M194">
        <v>0</v>
      </c>
      <c r="N194">
        <v>0</v>
      </c>
      <c r="O194">
        <v>0</v>
      </c>
      <c r="P194">
        <v>23781</v>
      </c>
      <c r="Q194">
        <v>17229</v>
      </c>
      <c r="R194">
        <v>9190</v>
      </c>
      <c r="S194">
        <v>286593</v>
      </c>
      <c r="T194">
        <v>0</v>
      </c>
      <c r="U194">
        <v>0</v>
      </c>
      <c r="V194">
        <v>0</v>
      </c>
      <c r="W194">
        <v>0</v>
      </c>
    </row>
    <row r="195" spans="1:23" x14ac:dyDescent="0.35">
      <c r="A195">
        <f>+S195-SUM(C195:R196)</f>
        <v>0</v>
      </c>
      <c r="B195" t="s">
        <v>382</v>
      </c>
      <c r="C195">
        <v>24500</v>
      </c>
      <c r="D195">
        <v>11075</v>
      </c>
      <c r="E195">
        <v>5881</v>
      </c>
      <c r="F195">
        <v>0</v>
      </c>
      <c r="G195">
        <v>1795</v>
      </c>
      <c r="H195">
        <v>8290</v>
      </c>
      <c r="I195">
        <v>0</v>
      </c>
      <c r="J195">
        <v>2518</v>
      </c>
      <c r="K195">
        <v>3211</v>
      </c>
      <c r="L195">
        <v>1728</v>
      </c>
      <c r="M195">
        <v>0</v>
      </c>
      <c r="N195">
        <v>23208</v>
      </c>
      <c r="O195">
        <v>0</v>
      </c>
      <c r="P195">
        <v>8038</v>
      </c>
      <c r="Q195">
        <v>0</v>
      </c>
      <c r="R195">
        <v>2400</v>
      </c>
      <c r="S195">
        <v>97554</v>
      </c>
      <c r="T195">
        <v>0</v>
      </c>
      <c r="U195">
        <v>679</v>
      </c>
      <c r="V195">
        <v>0</v>
      </c>
      <c r="W195">
        <v>0</v>
      </c>
    </row>
    <row r="196" spans="1:23" x14ac:dyDescent="0.35">
      <c r="A196" s="1"/>
      <c r="B196" s="1" t="s">
        <v>382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4910</v>
      </c>
      <c r="S196" s="1">
        <v>0</v>
      </c>
      <c r="T196" s="1">
        <v>1159</v>
      </c>
      <c r="U196" s="1">
        <v>7434</v>
      </c>
      <c r="V196" s="1">
        <v>0</v>
      </c>
      <c r="W196" s="1">
        <v>0</v>
      </c>
    </row>
    <row r="197" spans="1:23" x14ac:dyDescent="0.35">
      <c r="A197">
        <f t="shared" si="6"/>
        <v>0</v>
      </c>
      <c r="B197" t="s">
        <v>516</v>
      </c>
      <c r="C197">
        <v>35503</v>
      </c>
      <c r="D197">
        <v>0</v>
      </c>
      <c r="E197">
        <v>1722</v>
      </c>
      <c r="F197">
        <v>0</v>
      </c>
      <c r="G197">
        <v>0</v>
      </c>
      <c r="H197">
        <v>1598</v>
      </c>
      <c r="I197">
        <v>0</v>
      </c>
      <c r="J197">
        <v>1254</v>
      </c>
      <c r="K197">
        <v>64688</v>
      </c>
      <c r="L197">
        <v>13225</v>
      </c>
      <c r="M197">
        <v>0</v>
      </c>
      <c r="N197">
        <v>3568</v>
      </c>
      <c r="O197">
        <v>0</v>
      </c>
      <c r="P197">
        <v>6223</v>
      </c>
      <c r="Q197">
        <v>8407</v>
      </c>
      <c r="R197">
        <v>4904</v>
      </c>
      <c r="S197">
        <v>141092</v>
      </c>
      <c r="T197">
        <v>0</v>
      </c>
      <c r="U197">
        <v>0</v>
      </c>
      <c r="V197">
        <v>0</v>
      </c>
      <c r="W197">
        <v>0</v>
      </c>
    </row>
    <row r="198" spans="1:23" x14ac:dyDescent="0.35">
      <c r="A198">
        <f t="shared" ref="A198:A262" si="7">+S198-SUM(C198:R198)</f>
        <v>0</v>
      </c>
      <c r="B198" t="s">
        <v>383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700</v>
      </c>
      <c r="K198">
        <v>34254</v>
      </c>
      <c r="L198">
        <v>1077</v>
      </c>
      <c r="M198">
        <v>0</v>
      </c>
      <c r="N198">
        <v>950</v>
      </c>
      <c r="O198">
        <v>0</v>
      </c>
      <c r="P198">
        <v>251</v>
      </c>
      <c r="Q198">
        <v>1600</v>
      </c>
      <c r="R198">
        <v>2390</v>
      </c>
      <c r="S198">
        <v>41222</v>
      </c>
      <c r="T198">
        <v>256</v>
      </c>
      <c r="U198">
        <v>2392</v>
      </c>
      <c r="V198">
        <v>0</v>
      </c>
      <c r="W198">
        <v>580</v>
      </c>
    </row>
    <row r="199" spans="1:23" x14ac:dyDescent="0.35">
      <c r="A199">
        <f t="shared" si="7"/>
        <v>0</v>
      </c>
      <c r="B199" t="s">
        <v>384</v>
      </c>
      <c r="C199">
        <v>15507</v>
      </c>
      <c r="D199">
        <v>3041</v>
      </c>
      <c r="E199">
        <v>16166</v>
      </c>
      <c r="F199">
        <v>0</v>
      </c>
      <c r="G199">
        <v>0</v>
      </c>
      <c r="H199">
        <v>0</v>
      </c>
      <c r="I199">
        <v>0</v>
      </c>
      <c r="J199">
        <v>867</v>
      </c>
      <c r="K199">
        <v>21129</v>
      </c>
      <c r="L199">
        <v>11770</v>
      </c>
      <c r="M199">
        <v>0</v>
      </c>
      <c r="N199">
        <v>0</v>
      </c>
      <c r="O199">
        <v>0</v>
      </c>
      <c r="P199">
        <v>2029</v>
      </c>
      <c r="Q199">
        <v>45</v>
      </c>
      <c r="R199">
        <v>5196</v>
      </c>
      <c r="S199">
        <v>75750</v>
      </c>
      <c r="T199">
        <v>0</v>
      </c>
      <c r="U199">
        <v>0</v>
      </c>
      <c r="V199">
        <v>0</v>
      </c>
      <c r="W199">
        <v>0</v>
      </c>
    </row>
    <row r="200" spans="1:23" x14ac:dyDescent="0.35">
      <c r="A200">
        <f t="shared" si="7"/>
        <v>0</v>
      </c>
      <c r="B200" t="s">
        <v>385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1600</v>
      </c>
      <c r="I200">
        <v>0</v>
      </c>
      <c r="J200">
        <v>0</v>
      </c>
      <c r="K200">
        <v>464</v>
      </c>
      <c r="L200">
        <v>2512</v>
      </c>
      <c r="M200">
        <v>0</v>
      </c>
      <c r="N200">
        <v>0</v>
      </c>
      <c r="O200">
        <v>0</v>
      </c>
      <c r="P200">
        <v>1152</v>
      </c>
      <c r="Q200">
        <v>0</v>
      </c>
      <c r="R200">
        <v>662</v>
      </c>
      <c r="S200">
        <v>6390</v>
      </c>
      <c r="T200">
        <v>0</v>
      </c>
      <c r="U200">
        <v>0</v>
      </c>
      <c r="V200">
        <v>0</v>
      </c>
      <c r="W200">
        <v>0</v>
      </c>
    </row>
    <row r="201" spans="1:23" x14ac:dyDescent="0.35">
      <c r="A201">
        <f t="shared" si="7"/>
        <v>0</v>
      </c>
      <c r="B201" t="s">
        <v>386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394</v>
      </c>
      <c r="L201">
        <v>573</v>
      </c>
      <c r="M201">
        <v>606</v>
      </c>
      <c r="N201">
        <v>0</v>
      </c>
      <c r="O201">
        <v>0</v>
      </c>
      <c r="P201">
        <v>0</v>
      </c>
      <c r="Q201">
        <v>0</v>
      </c>
      <c r="R201">
        <v>620</v>
      </c>
      <c r="S201">
        <v>2193</v>
      </c>
      <c r="T201">
        <v>15</v>
      </c>
      <c r="U201">
        <v>8</v>
      </c>
      <c r="V201">
        <v>0</v>
      </c>
      <c r="W201">
        <v>0</v>
      </c>
    </row>
    <row r="202" spans="1:23" x14ac:dyDescent="0.35">
      <c r="A202">
        <f t="shared" si="7"/>
        <v>0</v>
      </c>
      <c r="B202" t="s">
        <v>387</v>
      </c>
      <c r="C202">
        <v>400</v>
      </c>
      <c r="D202">
        <v>0</v>
      </c>
      <c r="E202">
        <v>4890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14247</v>
      </c>
      <c r="L202">
        <v>10000</v>
      </c>
      <c r="M202">
        <v>1883</v>
      </c>
      <c r="N202">
        <v>3597</v>
      </c>
      <c r="O202">
        <v>0</v>
      </c>
      <c r="P202">
        <v>240</v>
      </c>
      <c r="Q202">
        <v>1720</v>
      </c>
      <c r="R202">
        <v>1689</v>
      </c>
      <c r="S202">
        <v>38666</v>
      </c>
      <c r="T202">
        <v>0</v>
      </c>
      <c r="U202">
        <v>0</v>
      </c>
      <c r="V202">
        <v>0</v>
      </c>
      <c r="W202">
        <v>1322</v>
      </c>
    </row>
    <row r="203" spans="1:23" x14ac:dyDescent="0.35">
      <c r="A203">
        <f>+S203-SUM(C203:R204)</f>
        <v>0</v>
      </c>
      <c r="B203" t="s">
        <v>388</v>
      </c>
      <c r="C203">
        <v>9843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633</v>
      </c>
      <c r="K203">
        <v>14134</v>
      </c>
      <c r="L203">
        <v>3346</v>
      </c>
      <c r="M203">
        <v>0</v>
      </c>
      <c r="N203">
        <v>3390</v>
      </c>
      <c r="O203">
        <v>0</v>
      </c>
      <c r="P203">
        <v>0</v>
      </c>
      <c r="Q203">
        <v>0</v>
      </c>
      <c r="R203">
        <v>0</v>
      </c>
      <c r="S203">
        <v>33023</v>
      </c>
      <c r="T203">
        <v>0</v>
      </c>
      <c r="U203">
        <v>0</v>
      </c>
      <c r="V203">
        <v>0</v>
      </c>
      <c r="W203">
        <v>0</v>
      </c>
    </row>
    <row r="204" spans="1:23" x14ac:dyDescent="0.35">
      <c r="A204" s="1"/>
      <c r="B204" t="s">
        <v>388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1677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</row>
    <row r="205" spans="1:23" x14ac:dyDescent="0.35">
      <c r="A205">
        <f t="shared" ref="A205:A221" si="8">+S205-SUM(C205:R205)</f>
        <v>0</v>
      </c>
      <c r="B205" t="s">
        <v>389</v>
      </c>
      <c r="C205">
        <v>6362</v>
      </c>
      <c r="D205">
        <v>0</v>
      </c>
      <c r="E205">
        <v>2829</v>
      </c>
      <c r="F205">
        <v>0</v>
      </c>
      <c r="G205">
        <v>0</v>
      </c>
      <c r="H205">
        <v>0</v>
      </c>
      <c r="I205">
        <v>125</v>
      </c>
      <c r="J205">
        <v>0</v>
      </c>
      <c r="K205">
        <v>6180</v>
      </c>
      <c r="L205">
        <v>17412</v>
      </c>
      <c r="M205">
        <v>0</v>
      </c>
      <c r="N205">
        <v>3708</v>
      </c>
      <c r="O205">
        <v>0</v>
      </c>
      <c r="P205">
        <v>742</v>
      </c>
      <c r="Q205">
        <v>0</v>
      </c>
      <c r="R205">
        <v>2256</v>
      </c>
      <c r="S205">
        <v>39614</v>
      </c>
      <c r="T205">
        <v>0</v>
      </c>
      <c r="U205">
        <v>0</v>
      </c>
      <c r="V205">
        <v>0</v>
      </c>
      <c r="W205">
        <v>0</v>
      </c>
    </row>
    <row r="206" spans="1:23" x14ac:dyDescent="0.35">
      <c r="A206">
        <f t="shared" si="8"/>
        <v>0</v>
      </c>
      <c r="B206" t="s">
        <v>390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895</v>
      </c>
      <c r="L206">
        <v>0</v>
      </c>
      <c r="M206">
        <v>0</v>
      </c>
      <c r="N206">
        <v>0</v>
      </c>
      <c r="O206">
        <v>0</v>
      </c>
      <c r="P206">
        <v>496</v>
      </c>
      <c r="Q206">
        <v>0</v>
      </c>
      <c r="R206">
        <v>430</v>
      </c>
      <c r="S206">
        <v>1821</v>
      </c>
      <c r="T206">
        <v>0</v>
      </c>
      <c r="U206">
        <v>0</v>
      </c>
      <c r="V206">
        <v>37</v>
      </c>
      <c r="W206">
        <v>0</v>
      </c>
    </row>
    <row r="207" spans="1:23" x14ac:dyDescent="0.35">
      <c r="A207">
        <f t="shared" si="8"/>
        <v>0</v>
      </c>
      <c r="B207" t="s">
        <v>391</v>
      </c>
      <c r="C207">
        <v>0</v>
      </c>
      <c r="D207">
        <v>944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15619</v>
      </c>
      <c r="L207">
        <v>1950</v>
      </c>
      <c r="M207">
        <v>0</v>
      </c>
      <c r="N207">
        <v>0</v>
      </c>
      <c r="O207">
        <v>0</v>
      </c>
      <c r="P207">
        <v>773</v>
      </c>
      <c r="Q207">
        <v>0</v>
      </c>
      <c r="R207">
        <v>0</v>
      </c>
      <c r="S207">
        <v>19286</v>
      </c>
      <c r="T207">
        <v>0</v>
      </c>
      <c r="U207">
        <v>0</v>
      </c>
      <c r="V207">
        <v>0</v>
      </c>
      <c r="W207">
        <v>0</v>
      </c>
    </row>
    <row r="208" spans="1:23" x14ac:dyDescent="0.35">
      <c r="A208">
        <f t="shared" si="8"/>
        <v>0</v>
      </c>
      <c r="B208" t="s">
        <v>392</v>
      </c>
      <c r="C208">
        <v>0</v>
      </c>
      <c r="D208">
        <v>1555</v>
      </c>
      <c r="E208">
        <v>0</v>
      </c>
      <c r="F208">
        <v>350</v>
      </c>
      <c r="G208">
        <v>0</v>
      </c>
      <c r="H208">
        <v>0</v>
      </c>
      <c r="I208">
        <v>0</v>
      </c>
      <c r="J208">
        <v>0</v>
      </c>
      <c r="K208">
        <v>14397</v>
      </c>
      <c r="L208">
        <v>0</v>
      </c>
      <c r="M208">
        <v>0</v>
      </c>
      <c r="N208">
        <v>671</v>
      </c>
      <c r="O208">
        <v>2177</v>
      </c>
      <c r="P208">
        <v>0</v>
      </c>
      <c r="Q208">
        <v>0</v>
      </c>
      <c r="R208">
        <v>358</v>
      </c>
      <c r="S208">
        <v>19508</v>
      </c>
      <c r="T208">
        <v>0</v>
      </c>
      <c r="U208">
        <v>0</v>
      </c>
      <c r="V208">
        <v>0</v>
      </c>
      <c r="W208">
        <v>0</v>
      </c>
    </row>
    <row r="209" spans="1:23" x14ac:dyDescent="0.35">
      <c r="A209">
        <f t="shared" si="8"/>
        <v>0</v>
      </c>
      <c r="B209" t="s">
        <v>393</v>
      </c>
      <c r="C209">
        <v>0</v>
      </c>
      <c r="D209">
        <v>428</v>
      </c>
      <c r="E209">
        <v>227</v>
      </c>
      <c r="F209">
        <v>0</v>
      </c>
      <c r="G209">
        <v>95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568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1318</v>
      </c>
      <c r="T209">
        <v>0</v>
      </c>
      <c r="U209">
        <v>0</v>
      </c>
      <c r="V209">
        <v>0</v>
      </c>
      <c r="W209">
        <v>0</v>
      </c>
    </row>
    <row r="210" spans="1:23" x14ac:dyDescent="0.35">
      <c r="A210">
        <f t="shared" si="8"/>
        <v>0</v>
      </c>
      <c r="B210" t="s">
        <v>394</v>
      </c>
      <c r="C210">
        <v>0</v>
      </c>
      <c r="D210">
        <v>911</v>
      </c>
      <c r="E210">
        <v>7941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20469</v>
      </c>
      <c r="L210">
        <v>25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29346</v>
      </c>
      <c r="T210">
        <v>0</v>
      </c>
      <c r="U210">
        <v>293</v>
      </c>
      <c r="V210">
        <v>0</v>
      </c>
      <c r="W210">
        <v>0</v>
      </c>
    </row>
    <row r="211" spans="1:23" x14ac:dyDescent="0.35">
      <c r="A211">
        <f t="shared" si="8"/>
        <v>0</v>
      </c>
      <c r="B211" t="s">
        <v>395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4622</v>
      </c>
      <c r="K211">
        <v>61684</v>
      </c>
      <c r="L211">
        <v>0</v>
      </c>
      <c r="M211">
        <v>0</v>
      </c>
      <c r="N211">
        <v>0</v>
      </c>
      <c r="O211">
        <v>0</v>
      </c>
      <c r="P211">
        <v>1000</v>
      </c>
      <c r="Q211">
        <v>0</v>
      </c>
      <c r="R211">
        <v>2797</v>
      </c>
      <c r="S211">
        <v>70103</v>
      </c>
      <c r="T211">
        <v>0</v>
      </c>
      <c r="U211">
        <v>0</v>
      </c>
      <c r="V211">
        <v>0</v>
      </c>
      <c r="W211">
        <v>2437</v>
      </c>
    </row>
    <row r="212" spans="1:23" x14ac:dyDescent="0.35">
      <c r="A212">
        <f t="shared" si="8"/>
        <v>0</v>
      </c>
      <c r="B212" t="s">
        <v>396</v>
      </c>
      <c r="C212">
        <v>84519</v>
      </c>
      <c r="D212">
        <v>10265</v>
      </c>
      <c r="E212">
        <v>5835</v>
      </c>
      <c r="F212">
        <v>0</v>
      </c>
      <c r="G212">
        <v>5356</v>
      </c>
      <c r="H212">
        <v>0</v>
      </c>
      <c r="I212">
        <v>0</v>
      </c>
      <c r="J212">
        <v>0</v>
      </c>
      <c r="K212">
        <v>35631</v>
      </c>
      <c r="L212">
        <v>25781</v>
      </c>
      <c r="M212">
        <v>6790</v>
      </c>
      <c r="N212">
        <v>14736</v>
      </c>
      <c r="O212">
        <v>0</v>
      </c>
      <c r="P212">
        <v>4625</v>
      </c>
      <c r="Q212">
        <v>0</v>
      </c>
      <c r="R212">
        <v>28783</v>
      </c>
      <c r="S212">
        <v>222321</v>
      </c>
      <c r="T212">
        <v>40</v>
      </c>
      <c r="U212">
        <v>7840</v>
      </c>
      <c r="V212">
        <v>0</v>
      </c>
      <c r="W212">
        <v>0</v>
      </c>
    </row>
    <row r="213" spans="1:23" x14ac:dyDescent="0.35">
      <c r="A213">
        <f t="shared" si="8"/>
        <v>0</v>
      </c>
      <c r="B213" t="s">
        <v>397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10211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628</v>
      </c>
      <c r="S213">
        <v>10839</v>
      </c>
      <c r="T213">
        <v>0</v>
      </c>
      <c r="U213">
        <v>0</v>
      </c>
      <c r="V213">
        <v>0</v>
      </c>
      <c r="W213">
        <v>0</v>
      </c>
    </row>
    <row r="214" spans="1:23" x14ac:dyDescent="0.35">
      <c r="A214">
        <f t="shared" si="8"/>
        <v>0</v>
      </c>
      <c r="B214" t="s">
        <v>398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275</v>
      </c>
    </row>
    <row r="215" spans="1:23" x14ac:dyDescent="0.35">
      <c r="A215">
        <f t="shared" si="8"/>
        <v>0</v>
      </c>
      <c r="B215" t="s">
        <v>399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11461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198</v>
      </c>
      <c r="S215">
        <v>11659</v>
      </c>
      <c r="T215">
        <v>0</v>
      </c>
      <c r="U215">
        <v>0</v>
      </c>
      <c r="V215">
        <v>0</v>
      </c>
      <c r="W215">
        <v>802</v>
      </c>
    </row>
    <row r="216" spans="1:23" x14ac:dyDescent="0.35">
      <c r="A216">
        <f t="shared" si="8"/>
        <v>0</v>
      </c>
      <c r="B216" t="s">
        <v>400</v>
      </c>
      <c r="C216">
        <v>0</v>
      </c>
      <c r="D216">
        <v>0</v>
      </c>
      <c r="E216">
        <v>6008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6083</v>
      </c>
      <c r="L216">
        <v>417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12508</v>
      </c>
      <c r="T216">
        <v>0</v>
      </c>
      <c r="U216">
        <v>0</v>
      </c>
      <c r="V216">
        <v>0</v>
      </c>
      <c r="W216">
        <v>0</v>
      </c>
    </row>
    <row r="217" spans="1:23" x14ac:dyDescent="0.35">
      <c r="A217">
        <f t="shared" si="8"/>
        <v>0</v>
      </c>
      <c r="B217" t="s">
        <v>401</v>
      </c>
      <c r="C217">
        <v>5422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33914</v>
      </c>
      <c r="L217">
        <v>18176</v>
      </c>
      <c r="M217">
        <v>1669</v>
      </c>
      <c r="N217">
        <v>0</v>
      </c>
      <c r="O217">
        <v>0</v>
      </c>
      <c r="P217">
        <v>1075</v>
      </c>
      <c r="Q217">
        <v>0</v>
      </c>
      <c r="R217">
        <v>0</v>
      </c>
      <c r="S217">
        <v>60256</v>
      </c>
      <c r="T217">
        <v>0</v>
      </c>
      <c r="U217">
        <v>0</v>
      </c>
      <c r="V217">
        <v>0</v>
      </c>
      <c r="W217">
        <v>0</v>
      </c>
    </row>
    <row r="218" spans="1:23" x14ac:dyDescent="0.35">
      <c r="A218">
        <f t="shared" si="8"/>
        <v>0</v>
      </c>
      <c r="B218" t="s">
        <v>402</v>
      </c>
      <c r="C218">
        <v>5406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1858</v>
      </c>
      <c r="K218">
        <v>5343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3169</v>
      </c>
      <c r="S218">
        <v>15776</v>
      </c>
      <c r="T218">
        <v>0</v>
      </c>
      <c r="U218">
        <v>200</v>
      </c>
      <c r="V218">
        <v>0</v>
      </c>
      <c r="W218">
        <v>856</v>
      </c>
    </row>
    <row r="219" spans="1:23" x14ac:dyDescent="0.35">
      <c r="A219">
        <f t="shared" si="8"/>
        <v>0</v>
      </c>
      <c r="B219" t="s">
        <v>403</v>
      </c>
      <c r="C219">
        <v>13173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9569</v>
      </c>
      <c r="K219">
        <v>15565</v>
      </c>
      <c r="L219">
        <v>31535</v>
      </c>
      <c r="M219">
        <v>1655</v>
      </c>
      <c r="N219">
        <v>23415</v>
      </c>
      <c r="O219">
        <v>0</v>
      </c>
      <c r="P219">
        <v>4050</v>
      </c>
      <c r="Q219">
        <v>4248</v>
      </c>
      <c r="R219">
        <v>36364</v>
      </c>
      <c r="S219">
        <v>139574</v>
      </c>
      <c r="T219">
        <v>0</v>
      </c>
      <c r="U219">
        <v>0</v>
      </c>
      <c r="V219">
        <v>0</v>
      </c>
      <c r="W219">
        <v>0</v>
      </c>
    </row>
    <row r="220" spans="1:23" x14ac:dyDescent="0.35">
      <c r="A220">
        <f t="shared" si="8"/>
        <v>0</v>
      </c>
      <c r="B220" t="s">
        <v>404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</row>
    <row r="221" spans="1:23" x14ac:dyDescent="0.35">
      <c r="A221">
        <f t="shared" si="8"/>
        <v>0</v>
      </c>
      <c r="B221" t="s">
        <v>405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1183</v>
      </c>
      <c r="S221">
        <v>1183</v>
      </c>
      <c r="T221">
        <v>0</v>
      </c>
      <c r="U221">
        <v>0</v>
      </c>
      <c r="V221">
        <v>0</v>
      </c>
      <c r="W221">
        <v>0</v>
      </c>
    </row>
    <row r="222" spans="1:23" x14ac:dyDescent="0.35">
      <c r="A222">
        <f>+S222-SUM(C222:R223)</f>
        <v>0</v>
      </c>
      <c r="B222" t="s">
        <v>406</v>
      </c>
      <c r="C222">
        <v>47392</v>
      </c>
      <c r="D222">
        <v>23254</v>
      </c>
      <c r="E222">
        <v>38221</v>
      </c>
      <c r="F222">
        <v>0</v>
      </c>
      <c r="G222">
        <v>15460</v>
      </c>
      <c r="H222">
        <v>0</v>
      </c>
      <c r="I222">
        <v>2175</v>
      </c>
      <c r="J222">
        <v>0</v>
      </c>
      <c r="K222">
        <v>11823</v>
      </c>
      <c r="L222">
        <v>145969</v>
      </c>
      <c r="M222">
        <v>0</v>
      </c>
      <c r="N222">
        <v>39680</v>
      </c>
      <c r="O222">
        <v>0</v>
      </c>
      <c r="P222">
        <v>4147</v>
      </c>
      <c r="Q222">
        <v>14952</v>
      </c>
      <c r="R222">
        <v>20000</v>
      </c>
      <c r="S222">
        <v>479757</v>
      </c>
      <c r="T222">
        <v>5769</v>
      </c>
      <c r="U222">
        <v>940</v>
      </c>
      <c r="V222">
        <v>0</v>
      </c>
      <c r="W222">
        <v>164</v>
      </c>
    </row>
    <row r="223" spans="1:23" x14ac:dyDescent="0.35">
      <c r="A223" s="1"/>
      <c r="B223" t="s">
        <v>406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116684</v>
      </c>
      <c r="S223" s="1">
        <v>0</v>
      </c>
      <c r="T223" s="1">
        <v>0</v>
      </c>
      <c r="U223" s="1">
        <v>47604</v>
      </c>
      <c r="V223" s="1">
        <v>0</v>
      </c>
      <c r="W223" s="1">
        <v>0</v>
      </c>
    </row>
    <row r="224" spans="1:23" x14ac:dyDescent="0.35">
      <c r="A224">
        <f t="shared" ref="A224" si="9">+S224-SUM(C224:R224)</f>
        <v>0</v>
      </c>
      <c r="B224" t="s">
        <v>407</v>
      </c>
      <c r="C224">
        <v>0</v>
      </c>
      <c r="D224">
        <v>0</v>
      </c>
      <c r="E224">
        <v>5192</v>
      </c>
      <c r="F224">
        <v>0</v>
      </c>
      <c r="G224">
        <v>14050</v>
      </c>
      <c r="H224">
        <v>0</v>
      </c>
      <c r="I224">
        <v>0</v>
      </c>
      <c r="J224">
        <v>3590</v>
      </c>
      <c r="K224">
        <v>842</v>
      </c>
      <c r="L224">
        <v>0</v>
      </c>
      <c r="M224">
        <v>0</v>
      </c>
      <c r="N224">
        <v>5629</v>
      </c>
      <c r="O224">
        <v>0</v>
      </c>
      <c r="P224">
        <v>0</v>
      </c>
      <c r="Q224">
        <v>0</v>
      </c>
      <c r="R224">
        <v>1750</v>
      </c>
      <c r="S224">
        <v>31053</v>
      </c>
      <c r="T224">
        <v>1000</v>
      </c>
      <c r="U224">
        <v>2577</v>
      </c>
      <c r="V224">
        <v>0</v>
      </c>
      <c r="W224">
        <v>0</v>
      </c>
    </row>
    <row r="225" spans="1:23" x14ac:dyDescent="0.35">
      <c r="A225">
        <f>+S225-SUM(C225:R226)</f>
        <v>0</v>
      </c>
      <c r="B225" t="s">
        <v>408</v>
      </c>
      <c r="C225">
        <v>49183</v>
      </c>
      <c r="D225">
        <v>0</v>
      </c>
      <c r="E225">
        <v>7061</v>
      </c>
      <c r="F225">
        <v>0</v>
      </c>
      <c r="G225">
        <v>0</v>
      </c>
      <c r="H225">
        <v>0</v>
      </c>
      <c r="I225">
        <v>1752</v>
      </c>
      <c r="J225">
        <v>0</v>
      </c>
      <c r="K225">
        <v>73852</v>
      </c>
      <c r="L225">
        <v>40287</v>
      </c>
      <c r="M225">
        <v>6431</v>
      </c>
      <c r="N225">
        <v>320</v>
      </c>
      <c r="O225">
        <v>0</v>
      </c>
      <c r="P225">
        <v>7750</v>
      </c>
      <c r="Q225">
        <v>16060</v>
      </c>
      <c r="R225">
        <v>3009</v>
      </c>
      <c r="S225">
        <v>205705</v>
      </c>
      <c r="T225">
        <v>0</v>
      </c>
      <c r="U225">
        <v>41623</v>
      </c>
      <c r="V225">
        <v>142</v>
      </c>
      <c r="W225">
        <v>0</v>
      </c>
    </row>
    <row r="226" spans="1:23" x14ac:dyDescent="0.35">
      <c r="A226" s="1"/>
      <c r="B226" t="s">
        <v>408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</row>
    <row r="227" spans="1:23" x14ac:dyDescent="0.35">
      <c r="A227">
        <f t="shared" ref="A227:A247" si="10">+S227-SUM(C227:R227)</f>
        <v>0</v>
      </c>
      <c r="B227" t="s">
        <v>409</v>
      </c>
      <c r="C227">
        <v>27313</v>
      </c>
      <c r="D227">
        <v>5473</v>
      </c>
      <c r="E227">
        <v>9750</v>
      </c>
      <c r="F227">
        <v>0</v>
      </c>
      <c r="G227">
        <v>0</v>
      </c>
      <c r="H227">
        <v>0</v>
      </c>
      <c r="I227">
        <v>0</v>
      </c>
      <c r="J227">
        <v>160</v>
      </c>
      <c r="K227">
        <v>32302</v>
      </c>
      <c r="L227">
        <v>77153</v>
      </c>
      <c r="M227">
        <v>6890</v>
      </c>
      <c r="N227">
        <v>500</v>
      </c>
      <c r="O227">
        <v>0</v>
      </c>
      <c r="P227">
        <v>7372</v>
      </c>
      <c r="Q227">
        <v>1949</v>
      </c>
      <c r="R227">
        <v>8126</v>
      </c>
      <c r="S227">
        <v>176988</v>
      </c>
      <c r="T227">
        <v>10798</v>
      </c>
      <c r="U227">
        <v>2507</v>
      </c>
      <c r="V227">
        <v>0</v>
      </c>
      <c r="W227">
        <v>0</v>
      </c>
    </row>
    <row r="228" spans="1:23" x14ac:dyDescent="0.35">
      <c r="A228">
        <f t="shared" si="10"/>
        <v>0</v>
      </c>
      <c r="B228" t="s">
        <v>410</v>
      </c>
      <c r="C228">
        <v>12769</v>
      </c>
      <c r="D228">
        <v>0</v>
      </c>
      <c r="E228">
        <v>12642</v>
      </c>
      <c r="F228">
        <v>0</v>
      </c>
      <c r="G228">
        <v>0</v>
      </c>
      <c r="H228">
        <v>0</v>
      </c>
      <c r="I228">
        <v>0</v>
      </c>
      <c r="J228">
        <v>488</v>
      </c>
      <c r="K228">
        <v>138166</v>
      </c>
      <c r="L228">
        <v>14479</v>
      </c>
      <c r="M228">
        <v>0</v>
      </c>
      <c r="N228">
        <v>4300</v>
      </c>
      <c r="O228">
        <v>0</v>
      </c>
      <c r="P228">
        <v>0</v>
      </c>
      <c r="Q228">
        <v>0</v>
      </c>
      <c r="R228">
        <v>1030</v>
      </c>
      <c r="S228">
        <v>183874</v>
      </c>
      <c r="T228">
        <v>0</v>
      </c>
      <c r="U228">
        <v>37686</v>
      </c>
      <c r="V228">
        <v>0</v>
      </c>
      <c r="W228">
        <v>0</v>
      </c>
    </row>
    <row r="229" spans="1:23" x14ac:dyDescent="0.35">
      <c r="A229">
        <f t="shared" si="10"/>
        <v>0</v>
      </c>
      <c r="B229" t="s">
        <v>411</v>
      </c>
      <c r="C229">
        <v>22637</v>
      </c>
      <c r="D229">
        <v>0</v>
      </c>
      <c r="E229">
        <v>37711</v>
      </c>
      <c r="F229">
        <v>0</v>
      </c>
      <c r="G229">
        <v>0</v>
      </c>
      <c r="H229">
        <v>4900</v>
      </c>
      <c r="I229">
        <v>0</v>
      </c>
      <c r="J229">
        <v>5530</v>
      </c>
      <c r="K229">
        <v>94700</v>
      </c>
      <c r="L229">
        <v>100019</v>
      </c>
      <c r="M229">
        <v>25220</v>
      </c>
      <c r="N229">
        <v>32608</v>
      </c>
      <c r="O229">
        <v>0</v>
      </c>
      <c r="P229">
        <v>8781</v>
      </c>
      <c r="Q229">
        <v>0</v>
      </c>
      <c r="R229">
        <v>15755</v>
      </c>
      <c r="S229">
        <v>347861</v>
      </c>
      <c r="T229">
        <v>10129</v>
      </c>
      <c r="U229">
        <v>33898</v>
      </c>
      <c r="V229">
        <v>0</v>
      </c>
      <c r="W229">
        <v>0</v>
      </c>
    </row>
    <row r="230" spans="1:23" x14ac:dyDescent="0.35">
      <c r="A230">
        <f t="shared" si="10"/>
        <v>0</v>
      </c>
      <c r="B230" t="s">
        <v>412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112286</v>
      </c>
      <c r="M230">
        <v>12250</v>
      </c>
      <c r="N230">
        <v>0</v>
      </c>
      <c r="O230">
        <v>0</v>
      </c>
      <c r="P230">
        <v>0</v>
      </c>
      <c r="Q230">
        <v>0</v>
      </c>
      <c r="R230">
        <v>3900</v>
      </c>
      <c r="S230">
        <v>128436</v>
      </c>
      <c r="T230">
        <v>200</v>
      </c>
      <c r="U230">
        <v>3009</v>
      </c>
      <c r="V230">
        <v>4190</v>
      </c>
      <c r="W230">
        <v>31176</v>
      </c>
    </row>
    <row r="231" spans="1:23" x14ac:dyDescent="0.35">
      <c r="A231">
        <f t="shared" si="10"/>
        <v>0</v>
      </c>
      <c r="B231" t="s">
        <v>413</v>
      </c>
      <c r="C231">
        <v>55833</v>
      </c>
      <c r="D231">
        <v>10100</v>
      </c>
      <c r="E231">
        <v>57717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228069</v>
      </c>
      <c r="L231">
        <v>14699</v>
      </c>
      <c r="M231">
        <v>7395</v>
      </c>
      <c r="N231">
        <v>72641</v>
      </c>
      <c r="O231">
        <v>0</v>
      </c>
      <c r="P231">
        <v>9461</v>
      </c>
      <c r="Q231">
        <v>0</v>
      </c>
      <c r="R231">
        <v>170424</v>
      </c>
      <c r="S231">
        <v>626339</v>
      </c>
      <c r="T231">
        <v>465</v>
      </c>
      <c r="U231">
        <v>106151</v>
      </c>
      <c r="V231">
        <v>250</v>
      </c>
      <c r="W231">
        <v>0</v>
      </c>
    </row>
    <row r="232" spans="1:23" x14ac:dyDescent="0.35">
      <c r="A232">
        <f t="shared" si="10"/>
        <v>0</v>
      </c>
      <c r="B232" t="s">
        <v>414</v>
      </c>
      <c r="C232">
        <v>47484</v>
      </c>
      <c r="D232">
        <v>13950</v>
      </c>
      <c r="E232">
        <v>12944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69592</v>
      </c>
      <c r="L232">
        <v>169740</v>
      </c>
      <c r="M232">
        <v>0</v>
      </c>
      <c r="N232">
        <v>7323</v>
      </c>
      <c r="O232">
        <v>0</v>
      </c>
      <c r="P232">
        <v>6504</v>
      </c>
      <c r="Q232">
        <v>0</v>
      </c>
      <c r="R232">
        <v>17772</v>
      </c>
      <c r="S232">
        <v>345309</v>
      </c>
      <c r="T232">
        <v>5467</v>
      </c>
      <c r="U232">
        <v>13938</v>
      </c>
      <c r="V232">
        <v>0</v>
      </c>
      <c r="W232">
        <v>0</v>
      </c>
    </row>
    <row r="233" spans="1:23" x14ac:dyDescent="0.35">
      <c r="A233">
        <f t="shared" si="10"/>
        <v>0</v>
      </c>
      <c r="B233" t="s">
        <v>415</v>
      </c>
      <c r="C233">
        <v>36554</v>
      </c>
      <c r="D233">
        <v>0</v>
      </c>
      <c r="E233">
        <v>43420</v>
      </c>
      <c r="F233">
        <v>0</v>
      </c>
      <c r="G233">
        <v>0</v>
      </c>
      <c r="H233">
        <v>0</v>
      </c>
      <c r="I233">
        <v>0</v>
      </c>
      <c r="J233">
        <v>5800</v>
      </c>
      <c r="K233">
        <v>54476</v>
      </c>
      <c r="L233">
        <v>58136</v>
      </c>
      <c r="M233">
        <v>0</v>
      </c>
      <c r="N233">
        <v>5750</v>
      </c>
      <c r="O233">
        <v>3000</v>
      </c>
      <c r="P233">
        <v>6400</v>
      </c>
      <c r="Q233">
        <v>4050</v>
      </c>
      <c r="R233">
        <v>16230</v>
      </c>
      <c r="S233">
        <v>233816</v>
      </c>
      <c r="T233">
        <v>0</v>
      </c>
      <c r="U233">
        <v>39344</v>
      </c>
      <c r="V233">
        <v>0</v>
      </c>
      <c r="W233">
        <v>0</v>
      </c>
    </row>
    <row r="234" spans="1:23" x14ac:dyDescent="0.35">
      <c r="A234">
        <f t="shared" si="10"/>
        <v>0</v>
      </c>
      <c r="B234" t="s">
        <v>416</v>
      </c>
      <c r="C234">
        <v>9726</v>
      </c>
      <c r="D234">
        <v>1000</v>
      </c>
      <c r="E234">
        <v>25010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34061</v>
      </c>
      <c r="L234">
        <v>17439</v>
      </c>
      <c r="M234">
        <v>0</v>
      </c>
      <c r="N234">
        <v>0</v>
      </c>
      <c r="O234">
        <v>0</v>
      </c>
      <c r="P234">
        <v>4950</v>
      </c>
      <c r="Q234">
        <v>0</v>
      </c>
      <c r="R234">
        <v>1832</v>
      </c>
      <c r="S234">
        <v>94018</v>
      </c>
      <c r="T234">
        <v>2343</v>
      </c>
      <c r="U234">
        <v>12503</v>
      </c>
      <c r="V234">
        <v>0</v>
      </c>
      <c r="W234">
        <v>0</v>
      </c>
    </row>
    <row r="235" spans="1:23" x14ac:dyDescent="0.35">
      <c r="A235">
        <f t="shared" si="10"/>
        <v>0</v>
      </c>
      <c r="B235" t="s">
        <v>417</v>
      </c>
      <c r="C235">
        <v>814</v>
      </c>
      <c r="D235">
        <v>0</v>
      </c>
      <c r="E235">
        <v>2434</v>
      </c>
      <c r="F235">
        <v>0</v>
      </c>
      <c r="G235">
        <v>0</v>
      </c>
      <c r="H235">
        <v>0</v>
      </c>
      <c r="I235">
        <v>0</v>
      </c>
      <c r="J235">
        <v>1700</v>
      </c>
      <c r="K235">
        <v>16036</v>
      </c>
      <c r="L235">
        <v>10583</v>
      </c>
      <c r="M235">
        <v>1586</v>
      </c>
      <c r="N235">
        <v>1800</v>
      </c>
      <c r="O235">
        <v>0</v>
      </c>
      <c r="P235">
        <v>4425</v>
      </c>
      <c r="Q235">
        <v>0</v>
      </c>
      <c r="R235">
        <v>4627</v>
      </c>
      <c r="S235">
        <v>44005</v>
      </c>
      <c r="T235">
        <v>470</v>
      </c>
      <c r="U235">
        <v>6769</v>
      </c>
      <c r="V235">
        <v>0</v>
      </c>
      <c r="W235">
        <v>0</v>
      </c>
    </row>
    <row r="236" spans="1:23" x14ac:dyDescent="0.35">
      <c r="A236">
        <f t="shared" si="10"/>
        <v>0</v>
      </c>
      <c r="B236" t="s">
        <v>418</v>
      </c>
      <c r="C236">
        <v>20325</v>
      </c>
      <c r="D236">
        <v>0</v>
      </c>
      <c r="E236">
        <v>2501</v>
      </c>
      <c r="F236">
        <v>0</v>
      </c>
      <c r="G236">
        <v>0</v>
      </c>
      <c r="H236">
        <v>0</v>
      </c>
      <c r="I236">
        <v>0</v>
      </c>
      <c r="J236">
        <v>3000</v>
      </c>
      <c r="K236">
        <v>42132</v>
      </c>
      <c r="L236">
        <v>24142</v>
      </c>
      <c r="M236">
        <v>0</v>
      </c>
      <c r="N236">
        <v>1650</v>
      </c>
      <c r="O236">
        <v>2031</v>
      </c>
      <c r="P236">
        <v>1800</v>
      </c>
      <c r="Q236">
        <v>0</v>
      </c>
      <c r="R236">
        <v>0</v>
      </c>
      <c r="S236">
        <v>97581</v>
      </c>
      <c r="T236">
        <v>800</v>
      </c>
      <c r="U236">
        <v>2094</v>
      </c>
      <c r="V236">
        <v>0</v>
      </c>
      <c r="W236">
        <v>0</v>
      </c>
    </row>
    <row r="237" spans="1:23" x14ac:dyDescent="0.35">
      <c r="A237">
        <f t="shared" si="10"/>
        <v>0</v>
      </c>
      <c r="B237" t="s">
        <v>419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3203</v>
      </c>
      <c r="K237">
        <v>16885</v>
      </c>
      <c r="L237">
        <v>15484</v>
      </c>
      <c r="M237">
        <v>800</v>
      </c>
      <c r="N237">
        <v>14375</v>
      </c>
      <c r="O237">
        <v>0</v>
      </c>
      <c r="P237">
        <v>0</v>
      </c>
      <c r="Q237">
        <v>0</v>
      </c>
      <c r="R237">
        <v>500</v>
      </c>
      <c r="S237">
        <v>51247</v>
      </c>
      <c r="T237">
        <v>1904</v>
      </c>
      <c r="U237">
        <v>187</v>
      </c>
      <c r="V237">
        <v>0</v>
      </c>
      <c r="W237">
        <v>0</v>
      </c>
    </row>
    <row r="238" spans="1:23" x14ac:dyDescent="0.35">
      <c r="A238">
        <f t="shared" si="10"/>
        <v>0</v>
      </c>
      <c r="B238" t="s">
        <v>420</v>
      </c>
      <c r="C238">
        <v>31811</v>
      </c>
      <c r="D238">
        <v>200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82937</v>
      </c>
      <c r="L238">
        <v>0</v>
      </c>
      <c r="M238">
        <v>99</v>
      </c>
      <c r="N238">
        <v>2545</v>
      </c>
      <c r="O238">
        <v>0</v>
      </c>
      <c r="P238">
        <v>6608</v>
      </c>
      <c r="Q238">
        <v>5485</v>
      </c>
      <c r="R238">
        <v>8206</v>
      </c>
      <c r="S238">
        <v>137891</v>
      </c>
      <c r="T238">
        <v>3837</v>
      </c>
      <c r="U238">
        <v>54</v>
      </c>
      <c r="V238">
        <v>130</v>
      </c>
      <c r="W238">
        <v>0</v>
      </c>
    </row>
    <row r="239" spans="1:23" x14ac:dyDescent="0.35">
      <c r="A239">
        <f t="shared" si="10"/>
        <v>0</v>
      </c>
      <c r="B239" t="s">
        <v>421</v>
      </c>
      <c r="C239">
        <v>15522</v>
      </c>
      <c r="D239">
        <v>4885</v>
      </c>
      <c r="E239">
        <v>64268</v>
      </c>
      <c r="F239">
        <v>0</v>
      </c>
      <c r="G239">
        <v>0</v>
      </c>
      <c r="H239">
        <v>1000</v>
      </c>
      <c r="I239">
        <v>0</v>
      </c>
      <c r="J239">
        <v>6992</v>
      </c>
      <c r="K239">
        <v>67874</v>
      </c>
      <c r="L239">
        <v>59092</v>
      </c>
      <c r="M239">
        <v>77502</v>
      </c>
      <c r="N239">
        <v>0</v>
      </c>
      <c r="O239">
        <v>0</v>
      </c>
      <c r="P239">
        <v>2380</v>
      </c>
      <c r="Q239">
        <v>2436</v>
      </c>
      <c r="R239">
        <v>5869</v>
      </c>
      <c r="S239">
        <v>307820</v>
      </c>
      <c r="T239">
        <v>7943</v>
      </c>
      <c r="U239">
        <v>1628</v>
      </c>
      <c r="V239">
        <v>0</v>
      </c>
      <c r="W239">
        <v>0</v>
      </c>
    </row>
    <row r="240" spans="1:23" x14ac:dyDescent="0.35">
      <c r="A240">
        <f t="shared" si="10"/>
        <v>0</v>
      </c>
      <c r="B240" t="s">
        <v>422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2754</v>
      </c>
      <c r="K240">
        <v>1454</v>
      </c>
      <c r="L240">
        <v>0</v>
      </c>
      <c r="M240">
        <v>0</v>
      </c>
      <c r="N240">
        <v>1087</v>
      </c>
      <c r="O240">
        <v>0</v>
      </c>
      <c r="P240">
        <v>0</v>
      </c>
      <c r="Q240">
        <v>0</v>
      </c>
      <c r="R240">
        <v>3090</v>
      </c>
      <c r="S240">
        <v>8385</v>
      </c>
      <c r="T240">
        <v>0</v>
      </c>
      <c r="U240">
        <v>0</v>
      </c>
      <c r="V240">
        <v>0</v>
      </c>
      <c r="W240">
        <v>0</v>
      </c>
    </row>
    <row r="241" spans="1:23" x14ac:dyDescent="0.35">
      <c r="A241">
        <f t="shared" si="10"/>
        <v>0</v>
      </c>
      <c r="B241" t="s">
        <v>423</v>
      </c>
      <c r="C241">
        <v>0</v>
      </c>
      <c r="D241">
        <v>0</v>
      </c>
      <c r="E241">
        <v>1803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6922</v>
      </c>
      <c r="L241">
        <v>0</v>
      </c>
      <c r="M241">
        <v>7631</v>
      </c>
      <c r="N241">
        <v>0</v>
      </c>
      <c r="O241">
        <v>0</v>
      </c>
      <c r="P241">
        <v>0</v>
      </c>
      <c r="Q241">
        <v>0</v>
      </c>
      <c r="R241">
        <v>2272</v>
      </c>
      <c r="S241">
        <v>18628</v>
      </c>
      <c r="T241">
        <v>0</v>
      </c>
      <c r="U241">
        <v>47</v>
      </c>
      <c r="V241">
        <v>0</v>
      </c>
      <c r="W241">
        <v>0</v>
      </c>
    </row>
    <row r="242" spans="1:23" x14ac:dyDescent="0.35">
      <c r="A242">
        <f t="shared" si="10"/>
        <v>0</v>
      </c>
      <c r="B242" t="s">
        <v>424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30183</v>
      </c>
      <c r="K242">
        <v>0</v>
      </c>
      <c r="L242">
        <v>3305</v>
      </c>
      <c r="M242">
        <v>0</v>
      </c>
      <c r="N242">
        <v>0</v>
      </c>
      <c r="O242">
        <v>3800</v>
      </c>
      <c r="P242">
        <v>0</v>
      </c>
      <c r="Q242">
        <v>0</v>
      </c>
      <c r="R242">
        <v>35169</v>
      </c>
      <c r="S242">
        <v>72457</v>
      </c>
      <c r="T242">
        <v>0</v>
      </c>
      <c r="U242">
        <v>11224</v>
      </c>
      <c r="V242">
        <v>0</v>
      </c>
      <c r="W242">
        <v>0</v>
      </c>
    </row>
    <row r="243" spans="1:23" x14ac:dyDescent="0.35">
      <c r="A243">
        <f t="shared" si="10"/>
        <v>0</v>
      </c>
      <c r="B243" t="s">
        <v>425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</row>
    <row r="244" spans="1:23" x14ac:dyDescent="0.35">
      <c r="A244">
        <f t="shared" si="10"/>
        <v>0</v>
      </c>
      <c r="B244" t="s">
        <v>426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832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832</v>
      </c>
      <c r="T244">
        <v>0</v>
      </c>
      <c r="U244">
        <v>0</v>
      </c>
      <c r="V244">
        <v>0</v>
      </c>
      <c r="W244">
        <v>0</v>
      </c>
    </row>
    <row r="245" spans="1:23" x14ac:dyDescent="0.35">
      <c r="A245">
        <f t="shared" si="10"/>
        <v>0</v>
      </c>
      <c r="B245" t="s">
        <v>427</v>
      </c>
      <c r="C245">
        <v>10433</v>
      </c>
      <c r="D245">
        <v>0</v>
      </c>
      <c r="E245">
        <v>424</v>
      </c>
      <c r="F245">
        <v>2327</v>
      </c>
      <c r="G245">
        <v>0</v>
      </c>
      <c r="H245">
        <v>0</v>
      </c>
      <c r="I245">
        <v>647</v>
      </c>
      <c r="J245">
        <v>0</v>
      </c>
      <c r="K245">
        <v>0</v>
      </c>
      <c r="L245">
        <v>2334</v>
      </c>
      <c r="M245">
        <v>7989</v>
      </c>
      <c r="N245">
        <v>6092</v>
      </c>
      <c r="O245">
        <v>0</v>
      </c>
      <c r="P245">
        <v>1487</v>
      </c>
      <c r="Q245">
        <v>0</v>
      </c>
      <c r="R245">
        <v>133</v>
      </c>
      <c r="S245">
        <v>31866</v>
      </c>
      <c r="T245">
        <v>0</v>
      </c>
      <c r="U245">
        <v>0</v>
      </c>
      <c r="V245">
        <v>0</v>
      </c>
      <c r="W245">
        <v>0</v>
      </c>
    </row>
    <row r="246" spans="1:23" x14ac:dyDescent="0.35">
      <c r="A246">
        <f t="shared" si="10"/>
        <v>0</v>
      </c>
      <c r="B246" t="s">
        <v>428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3150</v>
      </c>
      <c r="S246">
        <v>3150</v>
      </c>
      <c r="T246">
        <v>0</v>
      </c>
      <c r="U246">
        <v>0</v>
      </c>
      <c r="V246">
        <v>0</v>
      </c>
      <c r="W246">
        <v>0</v>
      </c>
    </row>
    <row r="247" spans="1:23" x14ac:dyDescent="0.35">
      <c r="A247">
        <f t="shared" si="10"/>
        <v>0</v>
      </c>
      <c r="B247" t="s">
        <v>429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1065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1065</v>
      </c>
      <c r="T247">
        <v>0</v>
      </c>
      <c r="U247">
        <v>0</v>
      </c>
      <c r="V247">
        <v>0</v>
      </c>
      <c r="W247">
        <v>0</v>
      </c>
    </row>
    <row r="248" spans="1:23" x14ac:dyDescent="0.35">
      <c r="A248">
        <f>+S248-SUM(C248:R249)</f>
        <v>0</v>
      </c>
      <c r="B248" t="s">
        <v>430</v>
      </c>
      <c r="C248">
        <v>0</v>
      </c>
      <c r="D248">
        <v>8028</v>
      </c>
      <c r="E248">
        <v>5450</v>
      </c>
      <c r="F248">
        <v>0</v>
      </c>
      <c r="G248">
        <v>0</v>
      </c>
      <c r="H248">
        <v>0</v>
      </c>
      <c r="I248">
        <v>0</v>
      </c>
      <c r="J248">
        <v>748</v>
      </c>
      <c r="K248">
        <v>4059</v>
      </c>
      <c r="L248">
        <v>9030</v>
      </c>
      <c r="M248">
        <v>0</v>
      </c>
      <c r="N248">
        <v>4805</v>
      </c>
      <c r="O248">
        <v>9249</v>
      </c>
      <c r="P248">
        <v>3918</v>
      </c>
      <c r="Q248">
        <v>1865</v>
      </c>
      <c r="R248">
        <v>2498</v>
      </c>
      <c r="S248">
        <v>73693</v>
      </c>
      <c r="T248">
        <v>2100</v>
      </c>
      <c r="U248">
        <v>4232</v>
      </c>
      <c r="V248">
        <v>2826</v>
      </c>
      <c r="W248">
        <v>0</v>
      </c>
    </row>
    <row r="249" spans="1:23" x14ac:dyDescent="0.35">
      <c r="A249" s="1"/>
      <c r="B249" t="s">
        <v>430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24043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</row>
    <row r="250" spans="1:23" x14ac:dyDescent="0.35">
      <c r="A250">
        <f t="shared" ref="A250:A266" si="11">+S250-SUM(C250:R250)</f>
        <v>0</v>
      </c>
      <c r="B250" t="s">
        <v>431</v>
      </c>
      <c r="C250">
        <v>0</v>
      </c>
      <c r="D250">
        <v>0</v>
      </c>
      <c r="E250">
        <v>1802</v>
      </c>
      <c r="F250">
        <v>0</v>
      </c>
      <c r="G250">
        <v>12880</v>
      </c>
      <c r="H250">
        <v>0</v>
      </c>
      <c r="I250">
        <v>0</v>
      </c>
      <c r="J250">
        <v>0</v>
      </c>
      <c r="K250">
        <v>1037</v>
      </c>
      <c r="L250">
        <v>2497</v>
      </c>
      <c r="M250">
        <v>0</v>
      </c>
      <c r="N250">
        <v>0</v>
      </c>
      <c r="O250">
        <v>0</v>
      </c>
      <c r="P250">
        <v>0</v>
      </c>
      <c r="Q250">
        <v>599</v>
      </c>
      <c r="R250">
        <v>3870</v>
      </c>
      <c r="S250">
        <v>22685</v>
      </c>
      <c r="T250">
        <v>332</v>
      </c>
      <c r="U250">
        <v>0</v>
      </c>
      <c r="V250">
        <v>282</v>
      </c>
      <c r="W250">
        <v>0</v>
      </c>
    </row>
    <row r="251" spans="1:23" x14ac:dyDescent="0.35">
      <c r="A251">
        <f t="shared" si="11"/>
        <v>0</v>
      </c>
      <c r="B251" t="s">
        <v>432</v>
      </c>
      <c r="C251">
        <v>0</v>
      </c>
      <c r="D251">
        <v>0</v>
      </c>
      <c r="E251">
        <v>3987</v>
      </c>
      <c r="F251">
        <v>0</v>
      </c>
      <c r="G251">
        <v>0</v>
      </c>
      <c r="H251">
        <v>33</v>
      </c>
      <c r="I251">
        <v>0</v>
      </c>
      <c r="J251">
        <v>1000</v>
      </c>
      <c r="K251">
        <v>5101</v>
      </c>
      <c r="L251">
        <v>1693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4990</v>
      </c>
      <c r="S251">
        <v>16804</v>
      </c>
      <c r="T251">
        <v>0</v>
      </c>
      <c r="U251">
        <v>37</v>
      </c>
      <c r="V251">
        <v>6716</v>
      </c>
      <c r="W251">
        <v>240</v>
      </c>
    </row>
    <row r="252" spans="1:23" x14ac:dyDescent="0.35">
      <c r="A252">
        <f t="shared" si="11"/>
        <v>0</v>
      </c>
      <c r="B252" t="s">
        <v>433</v>
      </c>
      <c r="C252">
        <v>0</v>
      </c>
      <c r="D252">
        <v>0</v>
      </c>
      <c r="E252">
        <v>10902</v>
      </c>
      <c r="F252">
        <v>0</v>
      </c>
      <c r="G252">
        <v>0</v>
      </c>
      <c r="H252">
        <v>0</v>
      </c>
      <c r="I252">
        <v>0</v>
      </c>
      <c r="J252">
        <v>14555</v>
      </c>
      <c r="K252">
        <v>12042</v>
      </c>
      <c r="L252">
        <v>2085</v>
      </c>
      <c r="M252">
        <v>0</v>
      </c>
      <c r="N252">
        <v>169</v>
      </c>
      <c r="O252">
        <v>0</v>
      </c>
      <c r="P252">
        <v>0</v>
      </c>
      <c r="Q252">
        <v>0</v>
      </c>
      <c r="R252">
        <v>2473</v>
      </c>
      <c r="S252">
        <v>42226</v>
      </c>
      <c r="T252">
        <v>0</v>
      </c>
      <c r="U252">
        <v>0</v>
      </c>
      <c r="V252">
        <v>0</v>
      </c>
      <c r="W252">
        <v>0</v>
      </c>
    </row>
    <row r="253" spans="1:23" x14ac:dyDescent="0.35">
      <c r="A253">
        <f t="shared" si="11"/>
        <v>0</v>
      </c>
      <c r="B253" t="s">
        <v>434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14320</v>
      </c>
      <c r="L253">
        <v>2146</v>
      </c>
      <c r="M253">
        <v>2700</v>
      </c>
      <c r="N253">
        <v>0</v>
      </c>
      <c r="O253">
        <v>0</v>
      </c>
      <c r="P253">
        <v>0</v>
      </c>
      <c r="Q253">
        <v>0</v>
      </c>
      <c r="R253">
        <v>420</v>
      </c>
      <c r="S253">
        <v>19586</v>
      </c>
      <c r="T253">
        <v>0</v>
      </c>
      <c r="U253">
        <v>0</v>
      </c>
      <c r="V253">
        <v>0</v>
      </c>
      <c r="W253">
        <v>0</v>
      </c>
    </row>
    <row r="254" spans="1:23" x14ac:dyDescent="0.35">
      <c r="A254">
        <f t="shared" si="11"/>
        <v>0</v>
      </c>
      <c r="B254" t="s">
        <v>435</v>
      </c>
      <c r="C254">
        <v>0</v>
      </c>
      <c r="D254">
        <v>0</v>
      </c>
      <c r="E254">
        <v>251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551</v>
      </c>
      <c r="L254">
        <v>213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1015</v>
      </c>
      <c r="T254">
        <v>0</v>
      </c>
      <c r="U254">
        <v>0</v>
      </c>
      <c r="V254">
        <v>0</v>
      </c>
      <c r="W254">
        <v>0</v>
      </c>
    </row>
    <row r="255" spans="1:23" x14ac:dyDescent="0.35">
      <c r="A255">
        <f t="shared" si="11"/>
        <v>0</v>
      </c>
      <c r="B255" t="s">
        <v>436</v>
      </c>
      <c r="C255">
        <v>24598</v>
      </c>
      <c r="D255">
        <v>565</v>
      </c>
      <c r="E255">
        <v>898</v>
      </c>
      <c r="F255">
        <v>0</v>
      </c>
      <c r="G255">
        <v>0</v>
      </c>
      <c r="H255">
        <v>0</v>
      </c>
      <c r="I255">
        <v>0</v>
      </c>
      <c r="J255">
        <v>1578</v>
      </c>
      <c r="K255">
        <v>9780</v>
      </c>
      <c r="L255">
        <v>7814</v>
      </c>
      <c r="M255">
        <v>39459</v>
      </c>
      <c r="N255">
        <v>4344</v>
      </c>
      <c r="O255">
        <v>0</v>
      </c>
      <c r="P255">
        <v>3923</v>
      </c>
      <c r="Q255">
        <v>0</v>
      </c>
      <c r="R255">
        <v>7716</v>
      </c>
      <c r="S255">
        <v>100675</v>
      </c>
      <c r="T255">
        <v>0</v>
      </c>
      <c r="U255">
        <v>667</v>
      </c>
      <c r="V255">
        <v>0</v>
      </c>
      <c r="W255">
        <v>0</v>
      </c>
    </row>
    <row r="256" spans="1:23" x14ac:dyDescent="0.35">
      <c r="A256">
        <f t="shared" si="11"/>
        <v>0</v>
      </c>
      <c r="B256" t="s">
        <v>437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1800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1800</v>
      </c>
      <c r="T256">
        <v>0</v>
      </c>
      <c r="U256">
        <v>0</v>
      </c>
      <c r="V256">
        <v>0</v>
      </c>
      <c r="W256">
        <v>513</v>
      </c>
    </row>
    <row r="257" spans="1:23" x14ac:dyDescent="0.35">
      <c r="A257">
        <f t="shared" si="11"/>
        <v>0</v>
      </c>
      <c r="B257" t="s">
        <v>438</v>
      </c>
      <c r="C257">
        <v>0</v>
      </c>
      <c r="D257">
        <v>0</v>
      </c>
      <c r="E257">
        <v>834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3387</v>
      </c>
      <c r="L257">
        <v>17836</v>
      </c>
      <c r="M257">
        <v>5228</v>
      </c>
      <c r="N257">
        <v>0</v>
      </c>
      <c r="O257">
        <v>0</v>
      </c>
      <c r="P257">
        <v>0</v>
      </c>
      <c r="Q257">
        <v>0</v>
      </c>
      <c r="R257">
        <v>6585</v>
      </c>
      <c r="S257">
        <v>33870</v>
      </c>
      <c r="T257">
        <v>0</v>
      </c>
      <c r="U257">
        <v>0</v>
      </c>
      <c r="V257">
        <v>0</v>
      </c>
      <c r="W257">
        <v>0</v>
      </c>
    </row>
    <row r="258" spans="1:23" x14ac:dyDescent="0.35">
      <c r="A258">
        <f t="shared" si="11"/>
        <v>0</v>
      </c>
      <c r="B258" t="s">
        <v>439</v>
      </c>
      <c r="C258">
        <v>0</v>
      </c>
      <c r="D258">
        <v>0</v>
      </c>
      <c r="E258">
        <v>337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195</v>
      </c>
      <c r="M258">
        <v>250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782</v>
      </c>
      <c r="T258">
        <v>0</v>
      </c>
      <c r="U258">
        <v>0</v>
      </c>
      <c r="V258">
        <v>0</v>
      </c>
      <c r="W258">
        <v>0</v>
      </c>
    </row>
    <row r="259" spans="1:23" x14ac:dyDescent="0.35">
      <c r="A259">
        <f t="shared" si="11"/>
        <v>0</v>
      </c>
      <c r="B259" t="s">
        <v>440</v>
      </c>
      <c r="C259">
        <v>21111</v>
      </c>
      <c r="D259">
        <v>0</v>
      </c>
      <c r="E259">
        <v>1600</v>
      </c>
      <c r="F259">
        <v>0</v>
      </c>
      <c r="G259">
        <v>0</v>
      </c>
      <c r="H259">
        <v>0</v>
      </c>
      <c r="I259">
        <v>380</v>
      </c>
      <c r="J259">
        <v>0</v>
      </c>
      <c r="K259">
        <v>3903</v>
      </c>
      <c r="L259">
        <v>4435</v>
      </c>
      <c r="M259">
        <v>17500</v>
      </c>
      <c r="N259">
        <v>750</v>
      </c>
      <c r="O259">
        <v>11081</v>
      </c>
      <c r="P259">
        <v>105</v>
      </c>
      <c r="Q259">
        <v>0</v>
      </c>
      <c r="R259">
        <v>4640</v>
      </c>
      <c r="S259">
        <v>65505</v>
      </c>
      <c r="T259">
        <v>0</v>
      </c>
      <c r="U259">
        <v>0</v>
      </c>
      <c r="V259">
        <v>0</v>
      </c>
      <c r="W259">
        <v>0</v>
      </c>
    </row>
    <row r="260" spans="1:23" x14ac:dyDescent="0.35">
      <c r="A260">
        <f t="shared" si="11"/>
        <v>0</v>
      </c>
      <c r="B260" t="s">
        <v>441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</row>
    <row r="261" spans="1:23" x14ac:dyDescent="0.35">
      <c r="A261">
        <f t="shared" si="11"/>
        <v>0</v>
      </c>
      <c r="B261" t="s">
        <v>442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2812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2812</v>
      </c>
      <c r="T261">
        <v>0</v>
      </c>
      <c r="U261">
        <v>0</v>
      </c>
      <c r="V261">
        <v>0</v>
      </c>
      <c r="W261">
        <v>0</v>
      </c>
    </row>
    <row r="262" spans="1:23" x14ac:dyDescent="0.35">
      <c r="A262">
        <f t="shared" si="11"/>
        <v>0</v>
      </c>
      <c r="B262" t="s">
        <v>443</v>
      </c>
      <c r="C262">
        <v>0</v>
      </c>
      <c r="D262">
        <v>0</v>
      </c>
      <c r="E262">
        <v>42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42</v>
      </c>
      <c r="T262">
        <v>0</v>
      </c>
      <c r="U262">
        <v>0</v>
      </c>
      <c r="V262">
        <v>0</v>
      </c>
      <c r="W262">
        <v>0</v>
      </c>
    </row>
    <row r="263" spans="1:23" x14ac:dyDescent="0.35">
      <c r="A263">
        <f t="shared" si="11"/>
        <v>0</v>
      </c>
      <c r="B263" t="s">
        <v>444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158</v>
      </c>
      <c r="M263">
        <v>567</v>
      </c>
      <c r="N263">
        <v>0</v>
      </c>
      <c r="O263">
        <v>0</v>
      </c>
      <c r="P263">
        <v>0</v>
      </c>
      <c r="Q263">
        <v>0</v>
      </c>
      <c r="R263">
        <v>144</v>
      </c>
      <c r="S263">
        <v>869</v>
      </c>
      <c r="T263">
        <v>0</v>
      </c>
      <c r="U263">
        <v>0</v>
      </c>
      <c r="V263">
        <v>0</v>
      </c>
      <c r="W263">
        <v>0</v>
      </c>
    </row>
    <row r="264" spans="1:23" x14ac:dyDescent="0.35">
      <c r="A264">
        <f t="shared" si="11"/>
        <v>0</v>
      </c>
      <c r="B264" t="s">
        <v>445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2083</v>
      </c>
      <c r="L264">
        <v>1075</v>
      </c>
      <c r="M264">
        <v>2750</v>
      </c>
      <c r="N264">
        <v>0</v>
      </c>
      <c r="O264">
        <v>0</v>
      </c>
      <c r="P264">
        <v>0</v>
      </c>
      <c r="Q264">
        <v>0</v>
      </c>
      <c r="R264">
        <v>745</v>
      </c>
      <c r="S264">
        <v>6653</v>
      </c>
      <c r="T264">
        <v>0</v>
      </c>
      <c r="U264">
        <v>193</v>
      </c>
      <c r="V264">
        <v>0</v>
      </c>
      <c r="W264">
        <v>0</v>
      </c>
    </row>
    <row r="265" spans="1:23" x14ac:dyDescent="0.35">
      <c r="A265">
        <f t="shared" si="11"/>
        <v>0</v>
      </c>
      <c r="B265" t="s">
        <v>446</v>
      </c>
      <c r="C265">
        <v>18848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26131</v>
      </c>
      <c r="L265">
        <v>939</v>
      </c>
      <c r="M265">
        <v>1056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46974</v>
      </c>
      <c r="T265">
        <v>0</v>
      </c>
      <c r="U265">
        <v>0</v>
      </c>
      <c r="V265">
        <v>0</v>
      </c>
      <c r="W265">
        <v>0</v>
      </c>
    </row>
    <row r="266" spans="1:23" x14ac:dyDescent="0.35">
      <c r="A266">
        <f t="shared" si="11"/>
        <v>0</v>
      </c>
      <c r="B266" t="s">
        <v>447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11097</v>
      </c>
      <c r="K266">
        <v>1283</v>
      </c>
      <c r="L266">
        <v>1743</v>
      </c>
      <c r="M266">
        <v>691</v>
      </c>
      <c r="N266">
        <v>0</v>
      </c>
      <c r="O266">
        <v>0</v>
      </c>
      <c r="P266">
        <v>0</v>
      </c>
      <c r="Q266">
        <v>0</v>
      </c>
      <c r="R266">
        <v>6126</v>
      </c>
      <c r="S266">
        <v>20940</v>
      </c>
      <c r="T266">
        <v>0</v>
      </c>
      <c r="U266">
        <v>0</v>
      </c>
      <c r="V266">
        <v>0</v>
      </c>
      <c r="W266">
        <v>0</v>
      </c>
    </row>
    <row r="267" spans="1:23" x14ac:dyDescent="0.35">
      <c r="A267">
        <f>+S267-SUM(C267:R269)</f>
        <v>0</v>
      </c>
      <c r="B267" t="s">
        <v>91</v>
      </c>
      <c r="C267">
        <v>3364393</v>
      </c>
      <c r="D267">
        <v>383678</v>
      </c>
      <c r="E267">
        <v>1311069</v>
      </c>
      <c r="F267">
        <v>57779</v>
      </c>
      <c r="G267">
        <v>251572</v>
      </c>
      <c r="H267">
        <v>117638</v>
      </c>
      <c r="I267">
        <v>72407</v>
      </c>
      <c r="J267">
        <v>289438</v>
      </c>
      <c r="K267">
        <v>6040091</v>
      </c>
      <c r="L267">
        <v>4050271</v>
      </c>
      <c r="M267">
        <v>644600</v>
      </c>
      <c r="N267">
        <v>1147477</v>
      </c>
      <c r="O267">
        <v>438803</v>
      </c>
      <c r="P267">
        <v>669573</v>
      </c>
      <c r="Q267">
        <v>422712</v>
      </c>
      <c r="R267">
        <v>29950</v>
      </c>
      <c r="S267">
        <v>22169565</v>
      </c>
      <c r="T267">
        <v>0</v>
      </c>
      <c r="U267">
        <v>5669</v>
      </c>
      <c r="V267">
        <v>48259</v>
      </c>
      <c r="W267">
        <v>102001</v>
      </c>
    </row>
    <row r="268" spans="1:23" ht="14.25" customHeight="1" x14ac:dyDescent="0.35">
      <c r="A268" s="1"/>
      <c r="B268" t="s">
        <v>91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876464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2001537</v>
      </c>
      <c r="S268" s="1">
        <v>0</v>
      </c>
      <c r="T268" s="1">
        <v>350673</v>
      </c>
      <c r="U268" s="1">
        <v>1443385</v>
      </c>
      <c r="V268" s="1">
        <v>0</v>
      </c>
      <c r="W268" s="1">
        <v>0</v>
      </c>
    </row>
    <row r="269" spans="1:23" x14ac:dyDescent="0.35">
      <c r="A269" s="1"/>
      <c r="B269" t="s">
        <v>91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113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</row>
    <row r="270" spans="1:23" x14ac:dyDescent="0.35">
      <c r="B270" t="s">
        <v>92</v>
      </c>
      <c r="C270">
        <f>+SUM(C267:C269)-SUM(C2:C266)</f>
        <v>0</v>
      </c>
      <c r="D270">
        <f t="shared" ref="D270:W270" si="12">+SUM(D267:D269)-SUM(D2:D266)</f>
        <v>0</v>
      </c>
      <c r="E270">
        <f t="shared" si="12"/>
        <v>0</v>
      </c>
      <c r="F270">
        <f t="shared" si="12"/>
        <v>0</v>
      </c>
      <c r="G270">
        <f t="shared" si="12"/>
        <v>0</v>
      </c>
      <c r="H270">
        <f t="shared" si="12"/>
        <v>0</v>
      </c>
      <c r="I270">
        <f t="shared" si="12"/>
        <v>0</v>
      </c>
      <c r="J270">
        <f t="shared" si="12"/>
        <v>0</v>
      </c>
      <c r="K270">
        <f t="shared" si="12"/>
        <v>0</v>
      </c>
      <c r="L270">
        <f t="shared" si="12"/>
        <v>0</v>
      </c>
      <c r="M270">
        <f t="shared" si="12"/>
        <v>0</v>
      </c>
      <c r="N270">
        <f t="shared" si="12"/>
        <v>0</v>
      </c>
      <c r="O270">
        <f t="shared" si="12"/>
        <v>0</v>
      </c>
      <c r="P270">
        <f t="shared" si="12"/>
        <v>0</v>
      </c>
      <c r="Q270">
        <f t="shared" si="12"/>
        <v>0</v>
      </c>
      <c r="R270">
        <f t="shared" si="12"/>
        <v>0</v>
      </c>
      <c r="S270">
        <f t="shared" si="12"/>
        <v>0</v>
      </c>
      <c r="T270">
        <f t="shared" si="12"/>
        <v>-90</v>
      </c>
      <c r="U270">
        <f t="shared" si="12"/>
        <v>-70</v>
      </c>
      <c r="V270">
        <f t="shared" si="12"/>
        <v>0</v>
      </c>
      <c r="W270">
        <f t="shared" si="12"/>
        <v>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5"/>
  <dimension ref="A1:AA100"/>
  <sheetViews>
    <sheetView workbookViewId="0">
      <pane xSplit="2" ySplit="1" topLeftCell="D59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27" x14ac:dyDescent="0.35">
      <c r="A1" t="s">
        <v>92</v>
      </c>
      <c r="B1" t="s">
        <v>21</v>
      </c>
      <c r="C1" t="s">
        <v>151</v>
      </c>
      <c r="D1" t="s">
        <v>500</v>
      </c>
      <c r="E1" t="s">
        <v>473</v>
      </c>
      <c r="F1" t="s">
        <v>474</v>
      </c>
      <c r="G1" t="s">
        <v>153</v>
      </c>
      <c r="H1" t="s">
        <v>509</v>
      </c>
      <c r="I1" t="s">
        <v>510</v>
      </c>
      <c r="J1" t="s">
        <v>154</v>
      </c>
      <c r="K1" t="s">
        <v>155</v>
      </c>
      <c r="L1" t="s">
        <v>156</v>
      </c>
      <c r="M1" t="s">
        <v>157</v>
      </c>
      <c r="N1" t="s">
        <v>508</v>
      </c>
      <c r="O1" t="s">
        <v>475</v>
      </c>
      <c r="P1" t="s">
        <v>477</v>
      </c>
      <c r="Q1" t="s">
        <v>476</v>
      </c>
      <c r="R1" t="s">
        <v>170</v>
      </c>
      <c r="S1" t="s">
        <v>171</v>
      </c>
      <c r="T1" t="s">
        <v>159</v>
      </c>
      <c r="U1" t="s">
        <v>478</v>
      </c>
      <c r="V1" t="s">
        <v>479</v>
      </c>
      <c r="W1" t="s">
        <v>480</v>
      </c>
      <c r="X1" t="s">
        <v>481</v>
      </c>
      <c r="Y1" t="s">
        <v>482</v>
      </c>
      <c r="Z1" t="s">
        <v>483</v>
      </c>
      <c r="AA1" t="s">
        <v>484</v>
      </c>
    </row>
    <row r="2" spans="1:27" x14ac:dyDescent="0.35">
      <c r="A2">
        <f>+IF(B2=B1,0,IF(AND(B2=B3,B2=B4),AA2-SUM(F2:Z4),IF(B2=B3,AA2-SUM(F2:Z3),AA2-SUM(F2:Z2))))</f>
        <v>0</v>
      </c>
      <c r="B2" t="s">
        <v>22</v>
      </c>
      <c r="C2">
        <v>64617</v>
      </c>
      <c r="D2">
        <v>0</v>
      </c>
      <c r="E2">
        <v>0</v>
      </c>
      <c r="F2">
        <v>64617</v>
      </c>
      <c r="G2">
        <v>0</v>
      </c>
      <c r="H2">
        <v>4228</v>
      </c>
      <c r="I2">
        <v>0</v>
      </c>
      <c r="J2">
        <v>21770</v>
      </c>
      <c r="K2">
        <v>874</v>
      </c>
      <c r="L2">
        <v>4646</v>
      </c>
      <c r="M2">
        <v>2428</v>
      </c>
      <c r="N2">
        <v>1445</v>
      </c>
      <c r="O2">
        <v>82</v>
      </c>
      <c r="P2">
        <v>1370</v>
      </c>
      <c r="Q2">
        <v>0</v>
      </c>
      <c r="R2">
        <v>2240</v>
      </c>
      <c r="S2">
        <v>2050</v>
      </c>
      <c r="T2">
        <v>4308</v>
      </c>
      <c r="U2">
        <v>535</v>
      </c>
      <c r="V2">
        <v>60</v>
      </c>
      <c r="W2">
        <v>3954</v>
      </c>
      <c r="X2">
        <v>7408</v>
      </c>
      <c r="Y2">
        <v>8889</v>
      </c>
      <c r="Z2">
        <v>0</v>
      </c>
      <c r="AA2">
        <v>130904</v>
      </c>
    </row>
    <row r="3" spans="1:27" x14ac:dyDescent="0.35">
      <c r="A3">
        <f t="shared" ref="A3:A66" si="0">+IF(B3=B2,0,IF(AND(B3=B4,B3=B5),AA3-SUM(F3:Z5),IF(B3=B4,AA3-SUM(F3:Z4),AA3-SUM(F3:Z3))))</f>
        <v>0</v>
      </c>
      <c r="B3" t="s">
        <v>23</v>
      </c>
      <c r="C3">
        <v>25168</v>
      </c>
      <c r="D3">
        <v>51456</v>
      </c>
      <c r="E3">
        <v>6835</v>
      </c>
      <c r="F3">
        <v>83459</v>
      </c>
      <c r="G3">
        <v>102</v>
      </c>
      <c r="H3">
        <v>7082</v>
      </c>
      <c r="I3">
        <v>75</v>
      </c>
      <c r="J3">
        <v>12136</v>
      </c>
      <c r="K3">
        <v>848</v>
      </c>
      <c r="L3">
        <v>2954</v>
      </c>
      <c r="M3">
        <v>3358</v>
      </c>
      <c r="N3">
        <v>0</v>
      </c>
      <c r="O3">
        <v>1</v>
      </c>
      <c r="P3">
        <v>281</v>
      </c>
      <c r="Q3">
        <v>0</v>
      </c>
      <c r="R3">
        <v>556</v>
      </c>
      <c r="S3">
        <v>301</v>
      </c>
      <c r="T3">
        <v>0</v>
      </c>
      <c r="U3">
        <v>483</v>
      </c>
      <c r="V3">
        <v>531</v>
      </c>
      <c r="W3">
        <v>13082</v>
      </c>
      <c r="X3">
        <v>14377</v>
      </c>
      <c r="Y3">
        <v>2000</v>
      </c>
      <c r="Z3">
        <v>0</v>
      </c>
      <c r="AA3">
        <v>141626</v>
      </c>
    </row>
    <row r="4" spans="1:27" x14ac:dyDescent="0.35">
      <c r="A4">
        <f t="shared" si="0"/>
        <v>0</v>
      </c>
      <c r="B4" t="s">
        <v>24</v>
      </c>
      <c r="C4">
        <v>53500</v>
      </c>
      <c r="D4">
        <v>83605</v>
      </c>
      <c r="E4">
        <v>23605</v>
      </c>
      <c r="F4">
        <v>160710</v>
      </c>
      <c r="G4">
        <v>30</v>
      </c>
      <c r="H4">
        <v>15986</v>
      </c>
      <c r="I4">
        <v>0</v>
      </c>
      <c r="J4">
        <v>40322</v>
      </c>
      <c r="K4">
        <v>2941</v>
      </c>
      <c r="L4">
        <v>4838</v>
      </c>
      <c r="M4">
        <v>5721</v>
      </c>
      <c r="N4">
        <v>2537</v>
      </c>
      <c r="O4">
        <v>106</v>
      </c>
      <c r="P4">
        <v>935</v>
      </c>
      <c r="Q4">
        <v>64</v>
      </c>
      <c r="R4">
        <v>3663</v>
      </c>
      <c r="S4">
        <v>3659</v>
      </c>
      <c r="T4">
        <v>58462</v>
      </c>
      <c r="U4">
        <v>2194</v>
      </c>
      <c r="V4">
        <v>1085</v>
      </c>
      <c r="W4">
        <v>3757</v>
      </c>
      <c r="X4">
        <v>12989</v>
      </c>
      <c r="Y4">
        <v>11247</v>
      </c>
      <c r="Z4">
        <v>1000</v>
      </c>
      <c r="AA4">
        <v>332246</v>
      </c>
    </row>
    <row r="5" spans="1:27" x14ac:dyDescent="0.35">
      <c r="A5">
        <f t="shared" si="0"/>
        <v>0</v>
      </c>
      <c r="B5" t="s">
        <v>25</v>
      </c>
      <c r="C5">
        <v>597046</v>
      </c>
      <c r="D5">
        <v>0</v>
      </c>
      <c r="E5">
        <v>223788</v>
      </c>
      <c r="F5">
        <v>820834</v>
      </c>
      <c r="G5">
        <v>542</v>
      </c>
      <c r="H5">
        <v>58713</v>
      </c>
      <c r="I5">
        <v>0</v>
      </c>
      <c r="J5">
        <v>168231</v>
      </c>
      <c r="K5">
        <v>9851</v>
      </c>
      <c r="L5">
        <v>14465</v>
      </c>
      <c r="M5">
        <v>14410</v>
      </c>
      <c r="N5">
        <v>3925</v>
      </c>
      <c r="O5">
        <v>9846</v>
      </c>
      <c r="P5">
        <v>3766</v>
      </c>
      <c r="Q5">
        <v>0</v>
      </c>
      <c r="R5">
        <v>38699</v>
      </c>
      <c r="S5">
        <v>9609</v>
      </c>
      <c r="T5">
        <v>0</v>
      </c>
      <c r="U5">
        <v>10841</v>
      </c>
      <c r="V5">
        <v>6524</v>
      </c>
      <c r="W5">
        <v>8693</v>
      </c>
      <c r="X5">
        <v>142378</v>
      </c>
      <c r="Y5">
        <v>29490</v>
      </c>
      <c r="Z5">
        <v>85467</v>
      </c>
      <c r="AA5">
        <v>1436284</v>
      </c>
    </row>
    <row r="6" spans="1:27" x14ac:dyDescent="0.35">
      <c r="A6">
        <f t="shared" si="0"/>
        <v>0</v>
      </c>
      <c r="B6" t="s">
        <v>26</v>
      </c>
      <c r="C6">
        <v>84593</v>
      </c>
      <c r="D6">
        <v>88690</v>
      </c>
      <c r="E6">
        <v>0</v>
      </c>
      <c r="F6">
        <v>173283</v>
      </c>
      <c r="G6">
        <v>319</v>
      </c>
      <c r="H6">
        <v>8459</v>
      </c>
      <c r="I6">
        <v>0</v>
      </c>
      <c r="J6">
        <v>39271</v>
      </c>
      <c r="K6">
        <v>2566</v>
      </c>
      <c r="L6">
        <v>4761</v>
      </c>
      <c r="M6">
        <v>3097</v>
      </c>
      <c r="N6">
        <v>2031</v>
      </c>
      <c r="O6">
        <v>203</v>
      </c>
      <c r="P6">
        <v>3644</v>
      </c>
      <c r="Q6">
        <v>1392</v>
      </c>
      <c r="R6">
        <v>8807</v>
      </c>
      <c r="S6">
        <v>13529</v>
      </c>
      <c r="T6">
        <v>0</v>
      </c>
      <c r="U6">
        <v>1059</v>
      </c>
      <c r="V6">
        <v>761</v>
      </c>
      <c r="W6">
        <v>2358</v>
      </c>
      <c r="X6">
        <v>8740</v>
      </c>
      <c r="Y6">
        <v>0</v>
      </c>
      <c r="Z6">
        <v>0</v>
      </c>
      <c r="AA6">
        <v>274280</v>
      </c>
    </row>
    <row r="7" spans="1:27" x14ac:dyDescent="0.35">
      <c r="A7">
        <f t="shared" si="0"/>
        <v>0</v>
      </c>
      <c r="B7" t="s">
        <v>93</v>
      </c>
      <c r="C7">
        <v>38060</v>
      </c>
      <c r="D7">
        <v>80200</v>
      </c>
      <c r="E7">
        <v>1756</v>
      </c>
      <c r="F7">
        <v>120016</v>
      </c>
      <c r="G7">
        <v>97</v>
      </c>
      <c r="H7">
        <v>4867</v>
      </c>
      <c r="I7">
        <v>330</v>
      </c>
      <c r="J7">
        <v>12996</v>
      </c>
      <c r="K7">
        <v>708</v>
      </c>
      <c r="L7">
        <v>2627</v>
      </c>
      <c r="M7">
        <v>7446</v>
      </c>
      <c r="N7">
        <v>1583</v>
      </c>
      <c r="O7">
        <v>138</v>
      </c>
      <c r="P7">
        <v>375</v>
      </c>
      <c r="Q7">
        <v>34</v>
      </c>
      <c r="R7">
        <v>5198</v>
      </c>
      <c r="S7">
        <v>4152</v>
      </c>
      <c r="T7">
        <v>0</v>
      </c>
      <c r="U7">
        <v>1088</v>
      </c>
      <c r="V7">
        <v>1942</v>
      </c>
      <c r="W7">
        <v>3232</v>
      </c>
      <c r="X7">
        <v>16685</v>
      </c>
      <c r="Y7">
        <v>10316</v>
      </c>
      <c r="Z7">
        <v>6938</v>
      </c>
      <c r="AA7">
        <v>200768</v>
      </c>
    </row>
    <row r="8" spans="1:27" x14ac:dyDescent="0.35">
      <c r="A8">
        <f t="shared" si="0"/>
        <v>0</v>
      </c>
      <c r="B8" t="s">
        <v>27</v>
      </c>
      <c r="C8">
        <v>102885</v>
      </c>
      <c r="D8">
        <v>100905</v>
      </c>
      <c r="E8">
        <v>0</v>
      </c>
      <c r="F8">
        <v>203790</v>
      </c>
      <c r="G8">
        <v>14</v>
      </c>
      <c r="H8">
        <v>10877</v>
      </c>
      <c r="I8">
        <v>0</v>
      </c>
      <c r="J8">
        <v>55680</v>
      </c>
      <c r="K8">
        <v>1317</v>
      </c>
      <c r="L8">
        <v>16005</v>
      </c>
      <c r="M8">
        <v>7737</v>
      </c>
      <c r="N8">
        <v>4582</v>
      </c>
      <c r="O8">
        <v>314</v>
      </c>
      <c r="P8">
        <v>6033</v>
      </c>
      <c r="Q8">
        <v>966</v>
      </c>
      <c r="R8">
        <v>12712</v>
      </c>
      <c r="S8">
        <v>25483</v>
      </c>
      <c r="T8">
        <v>0</v>
      </c>
      <c r="U8">
        <v>1466</v>
      </c>
      <c r="V8">
        <v>505</v>
      </c>
      <c r="W8">
        <v>6459</v>
      </c>
      <c r="X8">
        <v>22562</v>
      </c>
      <c r="Y8">
        <v>7866</v>
      </c>
      <c r="Z8">
        <v>26500</v>
      </c>
      <c r="AA8">
        <v>410868</v>
      </c>
    </row>
    <row r="9" spans="1:27" x14ac:dyDescent="0.35">
      <c r="A9">
        <f t="shared" si="0"/>
        <v>0</v>
      </c>
      <c r="B9" t="s">
        <v>28</v>
      </c>
      <c r="C9">
        <v>47426</v>
      </c>
      <c r="D9">
        <v>43762</v>
      </c>
      <c r="E9">
        <v>4901</v>
      </c>
      <c r="F9">
        <v>96089</v>
      </c>
      <c r="G9">
        <v>24</v>
      </c>
      <c r="H9">
        <v>4677</v>
      </c>
      <c r="I9">
        <v>7285</v>
      </c>
      <c r="J9">
        <v>20754</v>
      </c>
      <c r="K9">
        <v>1193</v>
      </c>
      <c r="L9">
        <v>2977</v>
      </c>
      <c r="M9">
        <v>4729</v>
      </c>
      <c r="N9">
        <v>0</v>
      </c>
      <c r="O9">
        <v>167</v>
      </c>
      <c r="P9">
        <v>799</v>
      </c>
      <c r="Q9">
        <v>25</v>
      </c>
      <c r="R9">
        <v>0</v>
      </c>
      <c r="S9">
        <v>1207</v>
      </c>
      <c r="T9">
        <v>0</v>
      </c>
      <c r="U9">
        <v>834</v>
      </c>
      <c r="V9">
        <v>787</v>
      </c>
      <c r="W9">
        <v>523</v>
      </c>
      <c r="X9">
        <v>3340</v>
      </c>
      <c r="Y9">
        <v>0</v>
      </c>
      <c r="Z9">
        <v>1440</v>
      </c>
      <c r="AA9">
        <v>146850</v>
      </c>
    </row>
    <row r="10" spans="1:27" x14ac:dyDescent="0.35">
      <c r="A10">
        <f t="shared" si="0"/>
        <v>0</v>
      </c>
      <c r="B10" t="s">
        <v>29</v>
      </c>
      <c r="C10">
        <v>40122</v>
      </c>
      <c r="D10">
        <v>89009</v>
      </c>
      <c r="E10">
        <v>0</v>
      </c>
      <c r="F10">
        <v>129131</v>
      </c>
      <c r="G10">
        <v>14</v>
      </c>
      <c r="H10">
        <v>2900</v>
      </c>
      <c r="I10">
        <v>3947</v>
      </c>
      <c r="J10">
        <v>13577</v>
      </c>
      <c r="K10">
        <v>484</v>
      </c>
      <c r="L10">
        <v>2305</v>
      </c>
      <c r="M10">
        <v>1434</v>
      </c>
      <c r="N10">
        <v>2404</v>
      </c>
      <c r="O10">
        <v>4099</v>
      </c>
      <c r="P10">
        <v>2472</v>
      </c>
      <c r="Q10">
        <v>228</v>
      </c>
      <c r="R10">
        <v>0</v>
      </c>
      <c r="S10">
        <v>4151</v>
      </c>
      <c r="T10">
        <v>1921</v>
      </c>
      <c r="U10">
        <v>930</v>
      </c>
      <c r="V10">
        <v>1067</v>
      </c>
      <c r="W10">
        <v>5531</v>
      </c>
      <c r="X10">
        <v>37453</v>
      </c>
      <c r="Y10">
        <v>0</v>
      </c>
      <c r="Z10">
        <v>0</v>
      </c>
      <c r="AA10">
        <v>225218</v>
      </c>
    </row>
    <row r="11" spans="1:27" x14ac:dyDescent="0.35">
      <c r="A11">
        <f t="shared" si="0"/>
        <v>0</v>
      </c>
      <c r="B11" t="s">
        <v>29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11170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</row>
    <row r="12" spans="1:27" x14ac:dyDescent="0.35">
      <c r="A12">
        <f t="shared" si="0"/>
        <v>0</v>
      </c>
      <c r="B12" t="s">
        <v>30</v>
      </c>
      <c r="C12">
        <v>349228</v>
      </c>
      <c r="D12">
        <v>167356</v>
      </c>
      <c r="E12">
        <v>0</v>
      </c>
      <c r="F12">
        <v>516584</v>
      </c>
      <c r="G12">
        <v>1298</v>
      </c>
      <c r="H12">
        <v>20000</v>
      </c>
      <c r="I12">
        <v>3000</v>
      </c>
      <c r="J12">
        <v>72059</v>
      </c>
      <c r="K12">
        <v>2747</v>
      </c>
      <c r="L12">
        <v>21394</v>
      </c>
      <c r="M12">
        <v>13082</v>
      </c>
      <c r="N12">
        <v>5318</v>
      </c>
      <c r="O12">
        <v>709</v>
      </c>
      <c r="P12">
        <v>615</v>
      </c>
      <c r="Q12">
        <v>28827</v>
      </c>
      <c r="R12">
        <v>30928</v>
      </c>
      <c r="S12">
        <v>14655</v>
      </c>
      <c r="T12">
        <v>0</v>
      </c>
      <c r="U12">
        <v>1200</v>
      </c>
      <c r="V12">
        <v>1250</v>
      </c>
      <c r="W12">
        <v>7444</v>
      </c>
      <c r="X12">
        <v>72689</v>
      </c>
      <c r="Y12">
        <v>20000</v>
      </c>
      <c r="Z12">
        <v>6000</v>
      </c>
      <c r="AA12">
        <v>839799</v>
      </c>
    </row>
    <row r="13" spans="1:27" x14ac:dyDescent="0.35">
      <c r="A13">
        <f t="shared" si="0"/>
        <v>0</v>
      </c>
      <c r="B13" t="s">
        <v>31</v>
      </c>
      <c r="C13">
        <v>73348</v>
      </c>
      <c r="D13">
        <v>142438</v>
      </c>
      <c r="E13">
        <v>9585</v>
      </c>
      <c r="F13">
        <v>225371</v>
      </c>
      <c r="G13">
        <v>27</v>
      </c>
      <c r="H13">
        <v>13370</v>
      </c>
      <c r="I13">
        <v>0</v>
      </c>
      <c r="J13">
        <v>31343</v>
      </c>
      <c r="K13">
        <v>1615</v>
      </c>
      <c r="L13">
        <v>9254</v>
      </c>
      <c r="M13">
        <v>10042</v>
      </c>
      <c r="N13">
        <v>1702</v>
      </c>
      <c r="O13">
        <v>576</v>
      </c>
      <c r="P13">
        <v>924</v>
      </c>
      <c r="Q13">
        <v>0</v>
      </c>
      <c r="R13">
        <v>2617</v>
      </c>
      <c r="S13">
        <v>1906</v>
      </c>
      <c r="T13">
        <v>0</v>
      </c>
      <c r="U13">
        <v>1472</v>
      </c>
      <c r="V13">
        <v>1340</v>
      </c>
      <c r="W13">
        <v>21664</v>
      </c>
      <c r="X13">
        <v>23329</v>
      </c>
      <c r="Y13">
        <v>2283</v>
      </c>
      <c r="Z13">
        <v>0</v>
      </c>
      <c r="AA13">
        <v>348835</v>
      </c>
    </row>
    <row r="14" spans="1:27" x14ac:dyDescent="0.35">
      <c r="A14">
        <f t="shared" si="0"/>
        <v>0</v>
      </c>
      <c r="B14" t="s">
        <v>32</v>
      </c>
      <c r="C14">
        <v>333500</v>
      </c>
      <c r="D14">
        <v>289391</v>
      </c>
      <c r="E14">
        <v>0</v>
      </c>
      <c r="F14">
        <v>622891</v>
      </c>
      <c r="G14">
        <v>602</v>
      </c>
      <c r="H14">
        <v>27950</v>
      </c>
      <c r="I14">
        <v>3415</v>
      </c>
      <c r="J14">
        <v>110821</v>
      </c>
      <c r="K14">
        <v>5042</v>
      </c>
      <c r="L14">
        <v>8558</v>
      </c>
      <c r="M14">
        <v>9140</v>
      </c>
      <c r="N14">
        <v>4135</v>
      </c>
      <c r="O14">
        <v>1061</v>
      </c>
      <c r="P14">
        <v>7899</v>
      </c>
      <c r="Q14">
        <v>15</v>
      </c>
      <c r="R14">
        <v>3624</v>
      </c>
      <c r="S14">
        <v>22401</v>
      </c>
      <c r="T14">
        <v>112</v>
      </c>
      <c r="U14">
        <v>4233</v>
      </c>
      <c r="V14">
        <v>2349</v>
      </c>
      <c r="W14">
        <v>34095</v>
      </c>
      <c r="X14">
        <v>44578</v>
      </c>
      <c r="Y14">
        <v>0</v>
      </c>
      <c r="Z14">
        <v>0</v>
      </c>
      <c r="AA14">
        <v>1212859</v>
      </c>
    </row>
    <row r="15" spans="1:27" x14ac:dyDescent="0.35">
      <c r="A15">
        <f t="shared" si="0"/>
        <v>0</v>
      </c>
      <c r="B15" t="s">
        <v>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299293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</row>
    <row r="16" spans="1:27" x14ac:dyDescent="0.35">
      <c r="A16">
        <f t="shared" si="0"/>
        <v>0</v>
      </c>
      <c r="B16" t="s">
        <v>32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645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</row>
    <row r="17" spans="1:27" x14ac:dyDescent="0.35">
      <c r="A17">
        <f t="shared" si="0"/>
        <v>0</v>
      </c>
      <c r="B17" t="s">
        <v>33</v>
      </c>
      <c r="C17">
        <v>79070</v>
      </c>
      <c r="D17">
        <v>0</v>
      </c>
      <c r="E17">
        <v>20521</v>
      </c>
      <c r="F17">
        <v>99591</v>
      </c>
      <c r="G17">
        <v>94</v>
      </c>
      <c r="H17">
        <v>5203</v>
      </c>
      <c r="I17">
        <v>0</v>
      </c>
      <c r="J17">
        <v>32359</v>
      </c>
      <c r="K17">
        <v>860</v>
      </c>
      <c r="L17">
        <v>5027</v>
      </c>
      <c r="M17">
        <v>2623</v>
      </c>
      <c r="N17">
        <v>0</v>
      </c>
      <c r="O17">
        <v>0</v>
      </c>
      <c r="P17">
        <v>2617</v>
      </c>
      <c r="Q17">
        <v>354</v>
      </c>
      <c r="R17">
        <v>9744</v>
      </c>
      <c r="S17">
        <v>5703</v>
      </c>
      <c r="T17">
        <v>0</v>
      </c>
      <c r="U17">
        <v>1023</v>
      </c>
      <c r="V17">
        <v>438</v>
      </c>
      <c r="W17">
        <v>2995</v>
      </c>
      <c r="X17">
        <v>13728</v>
      </c>
      <c r="Y17">
        <v>18892</v>
      </c>
      <c r="Z17">
        <v>0</v>
      </c>
      <c r="AA17">
        <v>201251</v>
      </c>
    </row>
    <row r="18" spans="1:27" x14ac:dyDescent="0.35">
      <c r="A18">
        <f t="shared" si="0"/>
        <v>0</v>
      </c>
      <c r="B18" t="s">
        <v>34</v>
      </c>
      <c r="C18">
        <v>37620</v>
      </c>
      <c r="D18">
        <v>55526</v>
      </c>
      <c r="E18">
        <v>1164</v>
      </c>
      <c r="F18">
        <v>94310</v>
      </c>
      <c r="G18">
        <v>159</v>
      </c>
      <c r="H18">
        <v>13521</v>
      </c>
      <c r="I18">
        <v>2169</v>
      </c>
      <c r="J18">
        <v>17014</v>
      </c>
      <c r="K18">
        <v>1871</v>
      </c>
      <c r="L18">
        <v>1389</v>
      </c>
      <c r="M18">
        <v>1315</v>
      </c>
      <c r="N18">
        <v>750</v>
      </c>
      <c r="O18">
        <v>149</v>
      </c>
      <c r="P18">
        <v>805</v>
      </c>
      <c r="Q18">
        <v>4312</v>
      </c>
      <c r="R18">
        <v>1613</v>
      </c>
      <c r="S18">
        <v>0</v>
      </c>
      <c r="T18">
        <v>0</v>
      </c>
      <c r="U18">
        <v>633</v>
      </c>
      <c r="V18">
        <v>144</v>
      </c>
      <c r="W18">
        <v>1971</v>
      </c>
      <c r="X18">
        <v>32105</v>
      </c>
      <c r="Y18">
        <v>0</v>
      </c>
      <c r="Z18">
        <v>7000</v>
      </c>
      <c r="AA18">
        <v>181230</v>
      </c>
    </row>
    <row r="19" spans="1:27" x14ac:dyDescent="0.35">
      <c r="A19">
        <f t="shared" si="0"/>
        <v>0</v>
      </c>
      <c r="B19" t="s">
        <v>35</v>
      </c>
      <c r="C19">
        <v>33000</v>
      </c>
      <c r="D19">
        <v>16791</v>
      </c>
      <c r="E19">
        <v>38560</v>
      </c>
      <c r="F19">
        <v>88351</v>
      </c>
      <c r="G19">
        <v>170</v>
      </c>
      <c r="H19">
        <v>2438</v>
      </c>
      <c r="I19">
        <v>4076</v>
      </c>
      <c r="J19">
        <v>15278</v>
      </c>
      <c r="K19">
        <v>514</v>
      </c>
      <c r="L19">
        <v>2983</v>
      </c>
      <c r="M19">
        <v>2508</v>
      </c>
      <c r="N19">
        <v>756</v>
      </c>
      <c r="O19">
        <v>85</v>
      </c>
      <c r="P19">
        <v>2880</v>
      </c>
      <c r="Q19">
        <v>145</v>
      </c>
      <c r="R19">
        <v>3519</v>
      </c>
      <c r="S19">
        <v>3652</v>
      </c>
      <c r="T19">
        <v>0</v>
      </c>
      <c r="U19">
        <v>701</v>
      </c>
      <c r="V19">
        <v>151</v>
      </c>
      <c r="W19">
        <v>684</v>
      </c>
      <c r="X19">
        <v>5422</v>
      </c>
      <c r="Y19">
        <v>0</v>
      </c>
      <c r="Z19">
        <v>4576</v>
      </c>
      <c r="AA19">
        <v>138889</v>
      </c>
    </row>
    <row r="20" spans="1:27" x14ac:dyDescent="0.35">
      <c r="A20">
        <f t="shared" si="0"/>
        <v>0</v>
      </c>
      <c r="B20" t="s">
        <v>36</v>
      </c>
      <c r="C20">
        <v>16202</v>
      </c>
      <c r="D20">
        <v>19733</v>
      </c>
      <c r="E20">
        <v>0</v>
      </c>
      <c r="F20">
        <v>35935</v>
      </c>
      <c r="G20">
        <v>143</v>
      </c>
      <c r="H20">
        <v>2375</v>
      </c>
      <c r="I20">
        <v>135</v>
      </c>
      <c r="J20">
        <v>6697</v>
      </c>
      <c r="K20">
        <v>823</v>
      </c>
      <c r="L20">
        <v>252</v>
      </c>
      <c r="M20">
        <v>530</v>
      </c>
      <c r="N20">
        <v>645</v>
      </c>
      <c r="O20">
        <v>204</v>
      </c>
      <c r="P20">
        <v>411</v>
      </c>
      <c r="Q20">
        <v>1195</v>
      </c>
      <c r="R20">
        <v>1223</v>
      </c>
      <c r="S20">
        <v>319</v>
      </c>
      <c r="T20">
        <v>0</v>
      </c>
      <c r="U20">
        <v>287</v>
      </c>
      <c r="V20">
        <v>269</v>
      </c>
      <c r="W20">
        <v>258</v>
      </c>
      <c r="X20">
        <v>1533</v>
      </c>
      <c r="Y20">
        <v>0</v>
      </c>
      <c r="Z20">
        <v>0</v>
      </c>
      <c r="AA20">
        <v>53234</v>
      </c>
    </row>
    <row r="21" spans="1:27" x14ac:dyDescent="0.35">
      <c r="A21">
        <f t="shared" si="0"/>
        <v>0</v>
      </c>
      <c r="B21" t="s">
        <v>37</v>
      </c>
      <c r="C21">
        <v>34568</v>
      </c>
      <c r="D21">
        <v>0</v>
      </c>
      <c r="E21">
        <v>17647</v>
      </c>
      <c r="F21">
        <v>52215</v>
      </c>
      <c r="G21">
        <v>152</v>
      </c>
      <c r="H21">
        <v>4902</v>
      </c>
      <c r="I21">
        <v>136</v>
      </c>
      <c r="J21">
        <v>12083</v>
      </c>
      <c r="K21">
        <v>1743</v>
      </c>
      <c r="L21">
        <v>890</v>
      </c>
      <c r="M21">
        <v>1530</v>
      </c>
      <c r="N21">
        <v>0</v>
      </c>
      <c r="O21">
        <v>30</v>
      </c>
      <c r="P21">
        <v>572</v>
      </c>
      <c r="Q21">
        <v>68</v>
      </c>
      <c r="R21">
        <v>3333</v>
      </c>
      <c r="S21">
        <v>1236</v>
      </c>
      <c r="T21">
        <v>0</v>
      </c>
      <c r="U21">
        <v>726</v>
      </c>
      <c r="V21">
        <v>555</v>
      </c>
      <c r="W21">
        <v>4772</v>
      </c>
      <c r="X21">
        <v>5450</v>
      </c>
      <c r="Y21">
        <v>0</v>
      </c>
      <c r="Z21">
        <v>0</v>
      </c>
      <c r="AA21">
        <v>90393</v>
      </c>
    </row>
    <row r="22" spans="1:27" x14ac:dyDescent="0.35">
      <c r="A22">
        <f t="shared" si="0"/>
        <v>0</v>
      </c>
      <c r="B22" t="s">
        <v>38</v>
      </c>
      <c r="C22">
        <v>33872</v>
      </c>
      <c r="D22">
        <v>69791</v>
      </c>
      <c r="E22">
        <v>0</v>
      </c>
      <c r="F22">
        <v>103663</v>
      </c>
      <c r="G22">
        <v>224</v>
      </c>
      <c r="H22">
        <v>5856</v>
      </c>
      <c r="I22">
        <v>250</v>
      </c>
      <c r="J22">
        <v>29795</v>
      </c>
      <c r="K22">
        <v>580</v>
      </c>
      <c r="L22">
        <v>2733</v>
      </c>
      <c r="M22">
        <v>2084</v>
      </c>
      <c r="N22">
        <v>0</v>
      </c>
      <c r="O22">
        <v>412</v>
      </c>
      <c r="P22">
        <v>589</v>
      </c>
      <c r="Q22">
        <v>5667</v>
      </c>
      <c r="R22">
        <v>3415</v>
      </c>
      <c r="S22">
        <v>529</v>
      </c>
      <c r="T22">
        <v>0</v>
      </c>
      <c r="U22">
        <v>802</v>
      </c>
      <c r="V22">
        <v>1371</v>
      </c>
      <c r="W22">
        <v>3773</v>
      </c>
      <c r="X22">
        <v>9498</v>
      </c>
      <c r="Y22">
        <v>3750</v>
      </c>
      <c r="Z22">
        <v>3500</v>
      </c>
      <c r="AA22">
        <v>178491</v>
      </c>
    </row>
    <row r="23" spans="1:27" x14ac:dyDescent="0.35">
      <c r="A23">
        <f t="shared" si="0"/>
        <v>0</v>
      </c>
      <c r="B23" t="s">
        <v>39</v>
      </c>
      <c r="C23">
        <v>101641</v>
      </c>
      <c r="D23">
        <v>159155</v>
      </c>
      <c r="E23">
        <v>4000</v>
      </c>
      <c r="F23">
        <v>264796</v>
      </c>
      <c r="G23">
        <v>153</v>
      </c>
      <c r="H23">
        <v>0</v>
      </c>
      <c r="I23">
        <v>0</v>
      </c>
      <c r="J23">
        <v>42410</v>
      </c>
      <c r="K23">
        <v>1530</v>
      </c>
      <c r="L23">
        <v>3142</v>
      </c>
      <c r="M23">
        <v>5269</v>
      </c>
      <c r="N23">
        <v>1790</v>
      </c>
      <c r="O23">
        <v>329</v>
      </c>
      <c r="P23">
        <v>10531</v>
      </c>
      <c r="Q23">
        <v>7158</v>
      </c>
      <c r="R23">
        <v>0</v>
      </c>
      <c r="S23">
        <v>20065</v>
      </c>
      <c r="T23">
        <v>0</v>
      </c>
      <c r="U23">
        <v>2586</v>
      </c>
      <c r="V23">
        <v>514</v>
      </c>
      <c r="W23">
        <v>3711</v>
      </c>
      <c r="X23">
        <v>24559</v>
      </c>
      <c r="Y23">
        <v>0</v>
      </c>
      <c r="Z23">
        <v>0</v>
      </c>
      <c r="AA23">
        <v>388543</v>
      </c>
    </row>
    <row r="24" spans="1:27" x14ac:dyDescent="0.35">
      <c r="A24">
        <f t="shared" si="0"/>
        <v>0</v>
      </c>
      <c r="B24" t="s">
        <v>40</v>
      </c>
      <c r="C24">
        <v>68600</v>
      </c>
      <c r="D24">
        <v>84000</v>
      </c>
      <c r="E24">
        <v>0</v>
      </c>
      <c r="F24">
        <v>152600</v>
      </c>
      <c r="G24">
        <v>218</v>
      </c>
      <c r="H24">
        <v>11875</v>
      </c>
      <c r="I24">
        <v>0</v>
      </c>
      <c r="J24">
        <v>39080</v>
      </c>
      <c r="K24">
        <v>2408</v>
      </c>
      <c r="L24">
        <v>5693</v>
      </c>
      <c r="M24">
        <v>7491</v>
      </c>
      <c r="N24">
        <v>2291</v>
      </c>
      <c r="O24">
        <v>178</v>
      </c>
      <c r="P24">
        <v>499</v>
      </c>
      <c r="Q24">
        <v>626</v>
      </c>
      <c r="R24">
        <v>8623</v>
      </c>
      <c r="S24">
        <v>1937</v>
      </c>
      <c r="T24">
        <v>95</v>
      </c>
      <c r="U24">
        <v>1306</v>
      </c>
      <c r="V24">
        <v>695</v>
      </c>
      <c r="W24">
        <v>6060</v>
      </c>
      <c r="X24">
        <v>9456</v>
      </c>
      <c r="Y24">
        <v>0</v>
      </c>
      <c r="Z24">
        <v>0</v>
      </c>
      <c r="AA24">
        <v>251131</v>
      </c>
    </row>
    <row r="25" spans="1:27" x14ac:dyDescent="0.35">
      <c r="A25">
        <f t="shared" si="0"/>
        <v>0</v>
      </c>
      <c r="B25" t="s">
        <v>41</v>
      </c>
      <c r="C25">
        <v>31921</v>
      </c>
      <c r="D25">
        <v>17427</v>
      </c>
      <c r="E25">
        <v>31618</v>
      </c>
      <c r="F25">
        <v>80966</v>
      </c>
      <c r="G25">
        <v>293</v>
      </c>
      <c r="H25">
        <v>4473</v>
      </c>
      <c r="I25">
        <v>2401</v>
      </c>
      <c r="J25">
        <v>23590</v>
      </c>
      <c r="K25">
        <v>1250</v>
      </c>
      <c r="L25">
        <v>3413</v>
      </c>
      <c r="M25">
        <v>3057</v>
      </c>
      <c r="N25">
        <v>266</v>
      </c>
      <c r="O25">
        <v>71</v>
      </c>
      <c r="P25">
        <v>737</v>
      </c>
      <c r="Q25">
        <v>54</v>
      </c>
      <c r="R25">
        <v>0</v>
      </c>
      <c r="S25">
        <v>4220</v>
      </c>
      <c r="T25">
        <v>0</v>
      </c>
      <c r="U25">
        <v>867</v>
      </c>
      <c r="V25">
        <v>184</v>
      </c>
      <c r="W25">
        <v>219</v>
      </c>
      <c r="X25">
        <v>9900</v>
      </c>
      <c r="Y25">
        <v>255</v>
      </c>
      <c r="Z25">
        <v>0</v>
      </c>
      <c r="AA25">
        <v>136216</v>
      </c>
    </row>
    <row r="26" spans="1:27" x14ac:dyDescent="0.35">
      <c r="A26">
        <f t="shared" si="0"/>
        <v>0</v>
      </c>
      <c r="B26" t="s">
        <v>42</v>
      </c>
      <c r="C26">
        <v>16427</v>
      </c>
      <c r="D26">
        <v>25795</v>
      </c>
      <c r="E26">
        <v>0</v>
      </c>
      <c r="F26">
        <v>42222</v>
      </c>
      <c r="G26">
        <v>87</v>
      </c>
      <c r="H26">
        <v>3494</v>
      </c>
      <c r="I26">
        <v>3750</v>
      </c>
      <c r="J26">
        <v>22096</v>
      </c>
      <c r="K26">
        <v>855</v>
      </c>
      <c r="L26">
        <v>12636</v>
      </c>
      <c r="M26">
        <v>5174</v>
      </c>
      <c r="N26">
        <v>0</v>
      </c>
      <c r="O26">
        <v>374</v>
      </c>
      <c r="P26">
        <v>99</v>
      </c>
      <c r="Q26">
        <v>0</v>
      </c>
      <c r="R26">
        <v>1761</v>
      </c>
      <c r="S26">
        <v>606</v>
      </c>
      <c r="T26">
        <v>0</v>
      </c>
      <c r="U26">
        <v>982</v>
      </c>
      <c r="V26">
        <v>223</v>
      </c>
      <c r="W26">
        <v>496</v>
      </c>
      <c r="X26">
        <v>1050</v>
      </c>
      <c r="Y26">
        <v>0</v>
      </c>
      <c r="Z26">
        <v>0</v>
      </c>
      <c r="AA26">
        <v>95905</v>
      </c>
    </row>
    <row r="27" spans="1:27" x14ac:dyDescent="0.35">
      <c r="A27">
        <f t="shared" si="0"/>
        <v>0</v>
      </c>
      <c r="B27" t="s">
        <v>43</v>
      </c>
      <c r="C27">
        <v>29900</v>
      </c>
      <c r="D27">
        <v>40445</v>
      </c>
      <c r="E27">
        <v>0</v>
      </c>
      <c r="F27">
        <v>70345</v>
      </c>
      <c r="G27">
        <v>196</v>
      </c>
      <c r="H27">
        <v>7035</v>
      </c>
      <c r="I27">
        <v>840</v>
      </c>
      <c r="J27">
        <v>13753</v>
      </c>
      <c r="K27">
        <v>930</v>
      </c>
      <c r="L27">
        <v>8880</v>
      </c>
      <c r="M27">
        <v>4382</v>
      </c>
      <c r="N27">
        <v>3366</v>
      </c>
      <c r="O27">
        <v>75</v>
      </c>
      <c r="P27">
        <v>0</v>
      </c>
      <c r="Q27">
        <v>0</v>
      </c>
      <c r="R27">
        <v>3172</v>
      </c>
      <c r="S27">
        <v>208</v>
      </c>
      <c r="T27">
        <v>0</v>
      </c>
      <c r="U27">
        <v>497</v>
      </c>
      <c r="V27">
        <v>1127</v>
      </c>
      <c r="W27">
        <v>3343</v>
      </c>
      <c r="X27">
        <v>6663</v>
      </c>
      <c r="Y27">
        <v>0</v>
      </c>
      <c r="Z27">
        <v>1887</v>
      </c>
      <c r="AA27">
        <v>126699</v>
      </c>
    </row>
    <row r="28" spans="1:27" x14ac:dyDescent="0.35">
      <c r="A28">
        <f t="shared" si="0"/>
        <v>0</v>
      </c>
      <c r="B28" t="s">
        <v>44</v>
      </c>
      <c r="C28">
        <v>56015</v>
      </c>
      <c r="D28">
        <v>48440</v>
      </c>
      <c r="E28">
        <v>0</v>
      </c>
      <c r="F28">
        <v>104455</v>
      </c>
      <c r="G28">
        <v>81</v>
      </c>
      <c r="H28">
        <v>7776</v>
      </c>
      <c r="I28">
        <v>1249</v>
      </c>
      <c r="J28">
        <v>40730</v>
      </c>
      <c r="K28">
        <v>1311</v>
      </c>
      <c r="L28">
        <v>3815</v>
      </c>
      <c r="M28">
        <v>2098</v>
      </c>
      <c r="N28">
        <v>2120</v>
      </c>
      <c r="O28">
        <v>223</v>
      </c>
      <c r="P28">
        <v>2121</v>
      </c>
      <c r="Q28">
        <v>46</v>
      </c>
      <c r="R28">
        <v>0</v>
      </c>
      <c r="S28">
        <v>4313</v>
      </c>
      <c r="T28">
        <v>332</v>
      </c>
      <c r="U28">
        <v>911</v>
      </c>
      <c r="V28">
        <v>1014</v>
      </c>
      <c r="W28">
        <v>1972</v>
      </c>
      <c r="X28">
        <v>17209</v>
      </c>
      <c r="Y28">
        <v>0</v>
      </c>
      <c r="Z28">
        <v>0</v>
      </c>
      <c r="AA28">
        <v>191776</v>
      </c>
    </row>
    <row r="29" spans="1:27" ht="13.5" customHeight="1" x14ac:dyDescent="0.35">
      <c r="A29">
        <f t="shared" si="0"/>
        <v>0</v>
      </c>
      <c r="B29" t="s">
        <v>45</v>
      </c>
      <c r="C29">
        <v>35000</v>
      </c>
      <c r="D29">
        <v>25065</v>
      </c>
      <c r="E29">
        <v>0</v>
      </c>
      <c r="F29">
        <v>60065</v>
      </c>
      <c r="G29">
        <v>68</v>
      </c>
      <c r="H29">
        <v>2150</v>
      </c>
      <c r="I29">
        <v>1422</v>
      </c>
      <c r="J29">
        <v>17009</v>
      </c>
      <c r="K29">
        <v>730</v>
      </c>
      <c r="L29">
        <v>347</v>
      </c>
      <c r="M29">
        <v>1034</v>
      </c>
      <c r="N29">
        <v>966</v>
      </c>
      <c r="O29">
        <v>122</v>
      </c>
      <c r="P29">
        <v>377</v>
      </c>
      <c r="Q29">
        <v>77</v>
      </c>
      <c r="R29">
        <v>3755</v>
      </c>
      <c r="S29">
        <v>843</v>
      </c>
      <c r="T29">
        <v>78</v>
      </c>
      <c r="U29">
        <v>582</v>
      </c>
      <c r="V29">
        <v>210</v>
      </c>
      <c r="W29">
        <v>4080</v>
      </c>
      <c r="X29">
        <v>5107</v>
      </c>
      <c r="Y29">
        <v>0</v>
      </c>
      <c r="Z29">
        <v>2500</v>
      </c>
      <c r="AA29">
        <v>101712</v>
      </c>
    </row>
    <row r="30" spans="1:27" x14ac:dyDescent="0.35">
      <c r="A30">
        <f t="shared" si="0"/>
        <v>0</v>
      </c>
      <c r="B30" t="s">
        <v>45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190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</row>
    <row r="31" spans="1:27" x14ac:dyDescent="0.35">
      <c r="A31">
        <f t="shared" si="0"/>
        <v>0</v>
      </c>
      <c r="B31" t="s">
        <v>46</v>
      </c>
      <c r="C31">
        <v>18469</v>
      </c>
      <c r="D31">
        <v>44529</v>
      </c>
      <c r="E31">
        <v>0</v>
      </c>
      <c r="F31">
        <v>62998</v>
      </c>
      <c r="G31">
        <v>46</v>
      </c>
      <c r="H31">
        <v>4141</v>
      </c>
      <c r="I31">
        <v>1658</v>
      </c>
      <c r="J31">
        <v>17744</v>
      </c>
      <c r="K31">
        <v>1126</v>
      </c>
      <c r="L31">
        <v>1256</v>
      </c>
      <c r="M31">
        <v>1162</v>
      </c>
      <c r="N31">
        <v>1220</v>
      </c>
      <c r="O31">
        <v>181</v>
      </c>
      <c r="P31">
        <v>0</v>
      </c>
      <c r="Q31">
        <v>0</v>
      </c>
      <c r="R31">
        <v>1420</v>
      </c>
      <c r="S31">
        <v>234</v>
      </c>
      <c r="T31">
        <v>6539</v>
      </c>
      <c r="U31">
        <v>589</v>
      </c>
      <c r="V31">
        <v>353</v>
      </c>
      <c r="W31">
        <v>16694</v>
      </c>
      <c r="X31">
        <v>4594</v>
      </c>
      <c r="Y31">
        <v>0</v>
      </c>
      <c r="Z31">
        <v>0</v>
      </c>
      <c r="AA31">
        <v>128520</v>
      </c>
    </row>
    <row r="32" spans="1:27" x14ac:dyDescent="0.35">
      <c r="A32">
        <f t="shared" si="0"/>
        <v>0</v>
      </c>
      <c r="B32" t="s">
        <v>46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6490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</row>
    <row r="33" spans="1:27" x14ac:dyDescent="0.35">
      <c r="A33">
        <f t="shared" si="0"/>
        <v>0</v>
      </c>
      <c r="B33" t="s">
        <v>46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75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</row>
    <row r="34" spans="1:27" x14ac:dyDescent="0.35">
      <c r="A34">
        <f t="shared" si="0"/>
        <v>0</v>
      </c>
      <c r="B34" t="s">
        <v>47</v>
      </c>
      <c r="C34">
        <v>32671</v>
      </c>
      <c r="D34">
        <v>53136</v>
      </c>
      <c r="E34">
        <v>0</v>
      </c>
      <c r="F34">
        <v>85807</v>
      </c>
      <c r="G34">
        <v>80</v>
      </c>
      <c r="H34">
        <v>3959</v>
      </c>
      <c r="I34">
        <v>276</v>
      </c>
      <c r="J34">
        <v>23007</v>
      </c>
      <c r="K34">
        <v>315</v>
      </c>
      <c r="L34">
        <v>3508</v>
      </c>
      <c r="M34">
        <v>2556</v>
      </c>
      <c r="N34">
        <v>125</v>
      </c>
      <c r="O34">
        <v>49</v>
      </c>
      <c r="P34">
        <v>1086</v>
      </c>
      <c r="Q34">
        <v>0</v>
      </c>
      <c r="R34">
        <v>732</v>
      </c>
      <c r="S34">
        <v>0</v>
      </c>
      <c r="T34">
        <v>0</v>
      </c>
      <c r="U34">
        <v>1413</v>
      </c>
      <c r="V34">
        <v>410</v>
      </c>
      <c r="W34">
        <v>6587</v>
      </c>
      <c r="X34">
        <v>5399</v>
      </c>
      <c r="Y34">
        <v>0</v>
      </c>
      <c r="Z34">
        <v>500</v>
      </c>
      <c r="AA34">
        <v>135809</v>
      </c>
    </row>
    <row r="35" spans="1:27" x14ac:dyDescent="0.35">
      <c r="A35">
        <f t="shared" si="0"/>
        <v>0</v>
      </c>
      <c r="B35" t="s">
        <v>48</v>
      </c>
      <c r="C35">
        <v>72700</v>
      </c>
      <c r="D35">
        <v>99619</v>
      </c>
      <c r="E35">
        <v>0</v>
      </c>
      <c r="F35">
        <v>172319</v>
      </c>
      <c r="G35">
        <v>0</v>
      </c>
      <c r="H35">
        <v>9858</v>
      </c>
      <c r="I35">
        <v>0</v>
      </c>
      <c r="J35">
        <v>29394</v>
      </c>
      <c r="K35">
        <v>844</v>
      </c>
      <c r="L35">
        <v>9153</v>
      </c>
      <c r="M35">
        <v>2834</v>
      </c>
      <c r="N35">
        <v>461</v>
      </c>
      <c r="O35">
        <v>162</v>
      </c>
      <c r="P35">
        <v>1336</v>
      </c>
      <c r="Q35">
        <v>347</v>
      </c>
      <c r="R35">
        <v>8924</v>
      </c>
      <c r="S35">
        <v>3571</v>
      </c>
      <c r="T35">
        <v>0</v>
      </c>
      <c r="U35">
        <v>612</v>
      </c>
      <c r="V35">
        <v>437</v>
      </c>
      <c r="W35">
        <v>7854</v>
      </c>
      <c r="X35">
        <v>18004</v>
      </c>
      <c r="Y35">
        <v>7268</v>
      </c>
      <c r="Z35">
        <v>4634</v>
      </c>
      <c r="AA35">
        <v>278012</v>
      </c>
    </row>
    <row r="36" spans="1:27" x14ac:dyDescent="0.35">
      <c r="A36">
        <f t="shared" si="0"/>
        <v>0</v>
      </c>
      <c r="B36" t="s">
        <v>49</v>
      </c>
      <c r="C36">
        <v>32200</v>
      </c>
      <c r="D36">
        <v>43132</v>
      </c>
      <c r="E36">
        <v>908</v>
      </c>
      <c r="F36">
        <v>76240</v>
      </c>
      <c r="G36">
        <v>88</v>
      </c>
      <c r="H36">
        <v>5092</v>
      </c>
      <c r="I36">
        <v>500</v>
      </c>
      <c r="J36">
        <v>20618</v>
      </c>
      <c r="K36">
        <v>457</v>
      </c>
      <c r="L36">
        <v>4799</v>
      </c>
      <c r="M36">
        <v>2452</v>
      </c>
      <c r="N36">
        <v>1076</v>
      </c>
      <c r="O36">
        <v>196</v>
      </c>
      <c r="P36">
        <v>200</v>
      </c>
      <c r="Q36">
        <v>46</v>
      </c>
      <c r="R36">
        <v>3806</v>
      </c>
      <c r="S36">
        <v>3978</v>
      </c>
      <c r="T36">
        <v>0</v>
      </c>
      <c r="U36">
        <v>633</v>
      </c>
      <c r="V36">
        <v>515</v>
      </c>
      <c r="W36">
        <v>1388</v>
      </c>
      <c r="X36">
        <v>4955</v>
      </c>
      <c r="Y36">
        <v>0</v>
      </c>
      <c r="Z36">
        <v>0</v>
      </c>
      <c r="AA36">
        <v>127039</v>
      </c>
    </row>
    <row r="37" spans="1:27" x14ac:dyDescent="0.35">
      <c r="A37">
        <f t="shared" si="0"/>
        <v>0</v>
      </c>
      <c r="B37" t="s">
        <v>50</v>
      </c>
      <c r="C37">
        <v>42712</v>
      </c>
      <c r="D37">
        <v>71166</v>
      </c>
      <c r="E37">
        <v>0</v>
      </c>
      <c r="F37">
        <v>113878</v>
      </c>
      <c r="G37">
        <v>136</v>
      </c>
      <c r="H37">
        <v>8306</v>
      </c>
      <c r="I37">
        <v>0</v>
      </c>
      <c r="J37">
        <v>14683</v>
      </c>
      <c r="K37">
        <v>1046</v>
      </c>
      <c r="L37">
        <v>1175</v>
      </c>
      <c r="M37">
        <v>1619</v>
      </c>
      <c r="N37">
        <v>3422</v>
      </c>
      <c r="O37">
        <v>11</v>
      </c>
      <c r="P37">
        <v>601</v>
      </c>
      <c r="Q37">
        <v>21</v>
      </c>
      <c r="R37">
        <v>260</v>
      </c>
      <c r="S37">
        <v>2082</v>
      </c>
      <c r="T37">
        <v>5483</v>
      </c>
      <c r="U37">
        <v>1165</v>
      </c>
      <c r="V37">
        <v>334</v>
      </c>
      <c r="W37">
        <v>2138</v>
      </c>
      <c r="X37">
        <v>6414</v>
      </c>
      <c r="Y37">
        <v>0</v>
      </c>
      <c r="Z37">
        <v>0</v>
      </c>
      <c r="AA37">
        <v>162774</v>
      </c>
    </row>
    <row r="38" spans="1:27" x14ac:dyDescent="0.35">
      <c r="A38">
        <f t="shared" si="0"/>
        <v>0</v>
      </c>
      <c r="B38" t="s">
        <v>51</v>
      </c>
      <c r="C38">
        <v>170718</v>
      </c>
      <c r="D38">
        <v>0</v>
      </c>
      <c r="E38">
        <v>0</v>
      </c>
      <c r="F38">
        <v>170718</v>
      </c>
      <c r="G38">
        <v>832</v>
      </c>
      <c r="H38">
        <v>12748</v>
      </c>
      <c r="I38">
        <v>0</v>
      </c>
      <c r="J38">
        <v>27843</v>
      </c>
      <c r="K38">
        <v>1358</v>
      </c>
      <c r="L38">
        <v>2261</v>
      </c>
      <c r="M38">
        <v>3852</v>
      </c>
      <c r="N38">
        <v>2138</v>
      </c>
      <c r="O38">
        <v>6403</v>
      </c>
      <c r="P38">
        <v>0</v>
      </c>
      <c r="Q38">
        <v>27</v>
      </c>
      <c r="R38">
        <v>8289</v>
      </c>
      <c r="S38">
        <v>2031</v>
      </c>
      <c r="T38">
        <v>0</v>
      </c>
      <c r="U38">
        <v>902</v>
      </c>
      <c r="V38">
        <v>672</v>
      </c>
      <c r="W38">
        <v>4167</v>
      </c>
      <c r="X38">
        <v>16386</v>
      </c>
      <c r="Y38">
        <v>7780</v>
      </c>
      <c r="Z38">
        <v>0</v>
      </c>
      <c r="AA38">
        <v>268407</v>
      </c>
    </row>
    <row r="39" spans="1:27" x14ac:dyDescent="0.35">
      <c r="A39">
        <f t="shared" si="0"/>
        <v>0</v>
      </c>
      <c r="B39" t="s">
        <v>52</v>
      </c>
      <c r="C39">
        <v>34950</v>
      </c>
      <c r="D39">
        <v>58947</v>
      </c>
      <c r="E39">
        <v>0</v>
      </c>
      <c r="F39">
        <v>93897</v>
      </c>
      <c r="G39">
        <v>226</v>
      </c>
      <c r="H39">
        <v>5768</v>
      </c>
      <c r="I39">
        <v>0</v>
      </c>
      <c r="J39">
        <v>22712</v>
      </c>
      <c r="K39">
        <v>942</v>
      </c>
      <c r="L39">
        <v>4685</v>
      </c>
      <c r="M39">
        <v>4321</v>
      </c>
      <c r="N39">
        <v>0</v>
      </c>
      <c r="O39">
        <v>0</v>
      </c>
      <c r="P39">
        <v>209</v>
      </c>
      <c r="Q39">
        <v>0</v>
      </c>
      <c r="R39">
        <v>952</v>
      </c>
      <c r="S39">
        <v>1887</v>
      </c>
      <c r="T39">
        <v>311</v>
      </c>
      <c r="U39">
        <v>669</v>
      </c>
      <c r="V39">
        <v>286</v>
      </c>
      <c r="W39">
        <v>5598</v>
      </c>
      <c r="X39">
        <v>3121</v>
      </c>
      <c r="Y39">
        <v>0</v>
      </c>
      <c r="Z39">
        <v>0</v>
      </c>
      <c r="AA39">
        <v>145584</v>
      </c>
    </row>
    <row r="40" spans="1:27" x14ac:dyDescent="0.35">
      <c r="A40">
        <f t="shared" si="0"/>
        <v>0</v>
      </c>
      <c r="B40" t="s">
        <v>53</v>
      </c>
      <c r="C40">
        <v>151033</v>
      </c>
      <c r="D40">
        <v>148235</v>
      </c>
      <c r="E40">
        <v>40645</v>
      </c>
      <c r="F40">
        <v>339913</v>
      </c>
      <c r="G40">
        <v>424</v>
      </c>
      <c r="H40">
        <v>18402</v>
      </c>
      <c r="I40">
        <v>542</v>
      </c>
      <c r="J40">
        <v>87532</v>
      </c>
      <c r="K40">
        <v>1412</v>
      </c>
      <c r="L40">
        <v>14997</v>
      </c>
      <c r="M40">
        <v>8666</v>
      </c>
      <c r="N40">
        <v>4220</v>
      </c>
      <c r="O40">
        <v>1869</v>
      </c>
      <c r="P40">
        <v>5429</v>
      </c>
      <c r="Q40">
        <v>173</v>
      </c>
      <c r="R40">
        <v>8590</v>
      </c>
      <c r="S40">
        <v>6437</v>
      </c>
      <c r="T40">
        <v>1615</v>
      </c>
      <c r="U40">
        <v>4422</v>
      </c>
      <c r="V40">
        <v>1964</v>
      </c>
      <c r="W40">
        <v>26253</v>
      </c>
      <c r="X40">
        <v>45038</v>
      </c>
      <c r="Y40">
        <v>18000</v>
      </c>
      <c r="Z40">
        <v>12000</v>
      </c>
      <c r="AA40">
        <v>608685</v>
      </c>
    </row>
    <row r="41" spans="1:27" x14ac:dyDescent="0.35">
      <c r="A41">
        <f t="shared" si="0"/>
        <v>0</v>
      </c>
      <c r="B41" t="s">
        <v>53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787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</row>
    <row r="42" spans="1:27" x14ac:dyDescent="0.35">
      <c r="A42">
        <f t="shared" si="0"/>
        <v>0</v>
      </c>
      <c r="B42" t="s">
        <v>54</v>
      </c>
      <c r="C42">
        <v>262328</v>
      </c>
      <c r="D42">
        <v>0</v>
      </c>
      <c r="E42">
        <v>442814</v>
      </c>
      <c r="F42">
        <v>705142</v>
      </c>
      <c r="G42">
        <v>1518</v>
      </c>
      <c r="H42">
        <v>28822</v>
      </c>
      <c r="I42">
        <v>0</v>
      </c>
      <c r="J42">
        <v>137700</v>
      </c>
      <c r="K42">
        <v>17942</v>
      </c>
      <c r="L42">
        <v>32905</v>
      </c>
      <c r="M42">
        <v>34240</v>
      </c>
      <c r="N42">
        <v>0</v>
      </c>
      <c r="O42">
        <v>945</v>
      </c>
      <c r="P42">
        <v>47402</v>
      </c>
      <c r="Q42">
        <v>2350</v>
      </c>
      <c r="R42">
        <v>32772</v>
      </c>
      <c r="S42">
        <v>45396</v>
      </c>
      <c r="T42">
        <v>0</v>
      </c>
      <c r="U42">
        <v>4334</v>
      </c>
      <c r="V42">
        <v>2789</v>
      </c>
      <c r="W42">
        <v>4684</v>
      </c>
      <c r="X42">
        <v>56075</v>
      </c>
      <c r="Y42">
        <v>78008</v>
      </c>
      <c r="Z42">
        <v>8931</v>
      </c>
      <c r="AA42">
        <v>1241955</v>
      </c>
    </row>
    <row r="43" spans="1:27" x14ac:dyDescent="0.35">
      <c r="A43">
        <f t="shared" si="0"/>
        <v>0</v>
      </c>
      <c r="B43" t="s">
        <v>55</v>
      </c>
      <c r="C43">
        <v>0</v>
      </c>
      <c r="D43">
        <v>281241</v>
      </c>
      <c r="E43">
        <v>0</v>
      </c>
      <c r="F43">
        <v>281241</v>
      </c>
      <c r="G43">
        <v>0</v>
      </c>
      <c r="H43">
        <v>17854</v>
      </c>
      <c r="I43">
        <v>0</v>
      </c>
      <c r="J43">
        <v>74217</v>
      </c>
      <c r="K43">
        <v>6953</v>
      </c>
      <c r="L43">
        <v>9040</v>
      </c>
      <c r="M43">
        <v>10863</v>
      </c>
      <c r="N43">
        <v>464</v>
      </c>
      <c r="O43">
        <v>465</v>
      </c>
      <c r="P43">
        <v>450</v>
      </c>
      <c r="Q43">
        <v>21947</v>
      </c>
      <c r="R43">
        <v>17479</v>
      </c>
      <c r="S43">
        <v>3176</v>
      </c>
      <c r="T43">
        <v>0</v>
      </c>
      <c r="U43">
        <v>2289</v>
      </c>
      <c r="V43">
        <v>646</v>
      </c>
      <c r="W43">
        <v>11549</v>
      </c>
      <c r="X43">
        <v>20707</v>
      </c>
      <c r="Y43">
        <v>0</v>
      </c>
      <c r="Z43">
        <v>36203</v>
      </c>
      <c r="AA43">
        <v>515543</v>
      </c>
    </row>
    <row r="44" spans="1:27" x14ac:dyDescent="0.35">
      <c r="A44">
        <f t="shared" si="0"/>
        <v>0</v>
      </c>
      <c r="B44" t="s">
        <v>56</v>
      </c>
      <c r="C44">
        <v>20638</v>
      </c>
      <c r="D44">
        <v>40050</v>
      </c>
      <c r="E44">
        <v>0</v>
      </c>
      <c r="F44">
        <v>60688</v>
      </c>
      <c r="G44">
        <v>0</v>
      </c>
      <c r="H44">
        <v>4952</v>
      </c>
      <c r="I44">
        <v>0</v>
      </c>
      <c r="J44">
        <v>14980</v>
      </c>
      <c r="K44">
        <v>1219</v>
      </c>
      <c r="L44">
        <v>2388</v>
      </c>
      <c r="M44">
        <v>1577</v>
      </c>
      <c r="N44">
        <v>1138</v>
      </c>
      <c r="O44">
        <v>8</v>
      </c>
      <c r="P44">
        <v>1270</v>
      </c>
      <c r="Q44">
        <v>929</v>
      </c>
      <c r="R44">
        <v>1604</v>
      </c>
      <c r="S44">
        <v>121</v>
      </c>
      <c r="T44">
        <v>0</v>
      </c>
      <c r="U44">
        <v>570</v>
      </c>
      <c r="V44">
        <v>354</v>
      </c>
      <c r="W44">
        <v>4721</v>
      </c>
      <c r="X44">
        <v>3623</v>
      </c>
      <c r="Y44">
        <v>0</v>
      </c>
      <c r="Z44">
        <v>3000</v>
      </c>
      <c r="AA44">
        <v>103142</v>
      </c>
    </row>
    <row r="45" spans="1:27" x14ac:dyDescent="0.35">
      <c r="A45">
        <f t="shared" si="0"/>
        <v>0</v>
      </c>
      <c r="B45" t="s">
        <v>57</v>
      </c>
      <c r="C45">
        <v>450000</v>
      </c>
      <c r="D45">
        <v>0</v>
      </c>
      <c r="E45">
        <v>758745</v>
      </c>
      <c r="F45">
        <v>1208745</v>
      </c>
      <c r="G45">
        <v>149</v>
      </c>
      <c r="H45">
        <v>106702</v>
      </c>
      <c r="I45">
        <v>754</v>
      </c>
      <c r="J45">
        <v>247922</v>
      </c>
      <c r="K45">
        <v>24712</v>
      </c>
      <c r="L45">
        <v>24952</v>
      </c>
      <c r="M45">
        <v>36642</v>
      </c>
      <c r="N45">
        <v>16714</v>
      </c>
      <c r="O45">
        <v>5749</v>
      </c>
      <c r="P45">
        <v>13138</v>
      </c>
      <c r="Q45">
        <v>7026</v>
      </c>
      <c r="R45">
        <v>38807</v>
      </c>
      <c r="S45">
        <v>21126</v>
      </c>
      <c r="T45">
        <v>8</v>
      </c>
      <c r="U45">
        <v>13455</v>
      </c>
      <c r="V45">
        <v>6095</v>
      </c>
      <c r="W45">
        <v>124802</v>
      </c>
      <c r="X45">
        <v>188121</v>
      </c>
      <c r="Y45">
        <v>0</v>
      </c>
      <c r="Z45">
        <v>47451</v>
      </c>
      <c r="AA45">
        <v>2133559</v>
      </c>
    </row>
    <row r="46" spans="1:27" x14ac:dyDescent="0.35">
      <c r="A46">
        <f t="shared" si="0"/>
        <v>0</v>
      </c>
      <c r="B46" t="s">
        <v>57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489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</row>
    <row r="47" spans="1:27" x14ac:dyDescent="0.35">
      <c r="A47">
        <f t="shared" si="0"/>
        <v>0</v>
      </c>
      <c r="B47" t="s">
        <v>58</v>
      </c>
      <c r="C47">
        <v>1335717</v>
      </c>
      <c r="D47">
        <v>17195</v>
      </c>
      <c r="E47">
        <v>6019</v>
      </c>
      <c r="F47">
        <v>1358931</v>
      </c>
      <c r="G47">
        <v>401</v>
      </c>
      <c r="H47">
        <v>108825</v>
      </c>
      <c r="I47">
        <v>0</v>
      </c>
      <c r="J47">
        <v>206161</v>
      </c>
      <c r="K47">
        <v>17039</v>
      </c>
      <c r="L47">
        <v>37053</v>
      </c>
      <c r="M47">
        <v>43984</v>
      </c>
      <c r="N47">
        <v>12524</v>
      </c>
      <c r="O47">
        <v>4358</v>
      </c>
      <c r="P47">
        <v>52684</v>
      </c>
      <c r="Q47">
        <v>3172</v>
      </c>
      <c r="R47">
        <v>68701</v>
      </c>
      <c r="S47">
        <v>91591</v>
      </c>
      <c r="T47">
        <v>0</v>
      </c>
      <c r="U47">
        <v>9537</v>
      </c>
      <c r="V47">
        <v>10010</v>
      </c>
      <c r="W47">
        <v>220698</v>
      </c>
      <c r="X47">
        <v>153550</v>
      </c>
      <c r="Y47">
        <v>137000</v>
      </c>
      <c r="Z47">
        <v>0</v>
      </c>
      <c r="AA47">
        <v>2536219</v>
      </c>
    </row>
    <row r="48" spans="1:27" x14ac:dyDescent="0.35">
      <c r="A48">
        <f t="shared" si="0"/>
        <v>0</v>
      </c>
      <c r="B48" t="s">
        <v>59</v>
      </c>
      <c r="C48">
        <v>70523</v>
      </c>
      <c r="D48">
        <v>61329</v>
      </c>
      <c r="E48">
        <v>1598</v>
      </c>
      <c r="F48">
        <v>133450</v>
      </c>
      <c r="G48">
        <v>141</v>
      </c>
      <c r="H48">
        <v>5751</v>
      </c>
      <c r="I48">
        <v>0</v>
      </c>
      <c r="J48">
        <v>35358</v>
      </c>
      <c r="K48">
        <v>2587</v>
      </c>
      <c r="L48">
        <v>2460</v>
      </c>
      <c r="M48">
        <v>2850</v>
      </c>
      <c r="N48">
        <v>1920</v>
      </c>
      <c r="O48">
        <v>53</v>
      </c>
      <c r="P48">
        <v>397</v>
      </c>
      <c r="Q48">
        <v>0</v>
      </c>
      <c r="R48">
        <v>4650</v>
      </c>
      <c r="S48">
        <v>2027</v>
      </c>
      <c r="T48">
        <v>6437</v>
      </c>
      <c r="U48">
        <v>2015</v>
      </c>
      <c r="V48">
        <v>423</v>
      </c>
      <c r="W48">
        <v>2937</v>
      </c>
      <c r="X48">
        <v>5071</v>
      </c>
      <c r="Y48">
        <v>901</v>
      </c>
      <c r="Z48">
        <v>0</v>
      </c>
      <c r="AA48">
        <v>209428</v>
      </c>
    </row>
    <row r="49" spans="1:27" x14ac:dyDescent="0.35">
      <c r="A49">
        <f t="shared" si="0"/>
        <v>0</v>
      </c>
      <c r="B49" t="s">
        <v>60</v>
      </c>
      <c r="C49">
        <v>89838</v>
      </c>
      <c r="D49">
        <v>14713</v>
      </c>
      <c r="E49">
        <v>273938</v>
      </c>
      <c r="F49">
        <v>378489</v>
      </c>
      <c r="G49">
        <v>168</v>
      </c>
      <c r="H49">
        <v>15091</v>
      </c>
      <c r="I49">
        <v>17084</v>
      </c>
      <c r="J49">
        <v>81727</v>
      </c>
      <c r="K49">
        <v>1873</v>
      </c>
      <c r="L49">
        <v>9688</v>
      </c>
      <c r="M49">
        <v>10976</v>
      </c>
      <c r="N49">
        <v>16007</v>
      </c>
      <c r="O49">
        <v>1062</v>
      </c>
      <c r="P49">
        <v>11698</v>
      </c>
      <c r="Q49">
        <v>0</v>
      </c>
      <c r="R49">
        <v>19117</v>
      </c>
      <c r="S49">
        <v>18533</v>
      </c>
      <c r="T49">
        <v>9396</v>
      </c>
      <c r="U49">
        <v>5392</v>
      </c>
      <c r="V49">
        <v>2253</v>
      </c>
      <c r="W49">
        <v>43714</v>
      </c>
      <c r="X49">
        <v>35865</v>
      </c>
      <c r="Y49">
        <v>0</v>
      </c>
      <c r="Z49">
        <v>0</v>
      </c>
      <c r="AA49">
        <v>678133</v>
      </c>
    </row>
    <row r="50" spans="1:27" x14ac:dyDescent="0.35">
      <c r="A50">
        <f t="shared" si="0"/>
        <v>0</v>
      </c>
      <c r="B50" t="s">
        <v>61</v>
      </c>
      <c r="C50">
        <v>63492</v>
      </c>
      <c r="D50">
        <v>58152</v>
      </c>
      <c r="E50">
        <v>0</v>
      </c>
      <c r="F50">
        <v>121644</v>
      </c>
      <c r="G50">
        <v>167</v>
      </c>
      <c r="H50">
        <v>7583</v>
      </c>
      <c r="I50">
        <v>1592</v>
      </c>
      <c r="J50">
        <v>26775</v>
      </c>
      <c r="K50">
        <v>698</v>
      </c>
      <c r="L50">
        <v>2839</v>
      </c>
      <c r="M50">
        <v>6353</v>
      </c>
      <c r="N50">
        <v>1528</v>
      </c>
      <c r="O50">
        <v>41</v>
      </c>
      <c r="P50">
        <v>576</v>
      </c>
      <c r="Q50">
        <v>0</v>
      </c>
      <c r="R50">
        <v>3900</v>
      </c>
      <c r="S50">
        <v>3409</v>
      </c>
      <c r="T50">
        <v>720</v>
      </c>
      <c r="U50">
        <v>1311</v>
      </c>
      <c r="V50">
        <v>539</v>
      </c>
      <c r="W50">
        <v>1316</v>
      </c>
      <c r="X50">
        <v>12875</v>
      </c>
      <c r="Y50">
        <v>0</v>
      </c>
      <c r="Z50">
        <v>0</v>
      </c>
      <c r="AA50">
        <v>194113</v>
      </c>
    </row>
    <row r="51" spans="1:27" x14ac:dyDescent="0.35">
      <c r="A51">
        <f t="shared" si="0"/>
        <v>0</v>
      </c>
      <c r="B51" t="s">
        <v>61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247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</row>
    <row r="52" spans="1:27" x14ac:dyDescent="0.35">
      <c r="A52">
        <f t="shared" si="0"/>
        <v>0</v>
      </c>
      <c r="B52" t="s">
        <v>62</v>
      </c>
      <c r="C52">
        <v>44621</v>
      </c>
      <c r="D52">
        <v>54053</v>
      </c>
      <c r="E52">
        <v>1164</v>
      </c>
      <c r="F52">
        <v>99838</v>
      </c>
      <c r="G52">
        <v>121</v>
      </c>
      <c r="H52">
        <v>7166</v>
      </c>
      <c r="I52">
        <v>200</v>
      </c>
      <c r="J52">
        <v>27726</v>
      </c>
      <c r="K52">
        <v>322</v>
      </c>
      <c r="L52">
        <v>1115</v>
      </c>
      <c r="M52">
        <v>1303</v>
      </c>
      <c r="N52">
        <v>0</v>
      </c>
      <c r="O52">
        <v>288</v>
      </c>
      <c r="P52">
        <v>2708</v>
      </c>
      <c r="Q52">
        <v>9518</v>
      </c>
      <c r="R52">
        <v>5318</v>
      </c>
      <c r="S52">
        <v>121</v>
      </c>
      <c r="T52">
        <v>0</v>
      </c>
      <c r="U52">
        <v>1066</v>
      </c>
      <c r="V52">
        <v>637</v>
      </c>
      <c r="W52">
        <v>1123</v>
      </c>
      <c r="X52">
        <v>3552</v>
      </c>
      <c r="Y52">
        <v>1250</v>
      </c>
      <c r="Z52">
        <v>0</v>
      </c>
      <c r="AA52">
        <v>163372</v>
      </c>
    </row>
    <row r="53" spans="1:27" x14ac:dyDescent="0.35">
      <c r="A53">
        <f t="shared" si="0"/>
        <v>0</v>
      </c>
      <c r="B53" t="s">
        <v>63</v>
      </c>
      <c r="C53">
        <v>59932</v>
      </c>
      <c r="D53">
        <v>96375</v>
      </c>
      <c r="E53">
        <v>0</v>
      </c>
      <c r="F53">
        <v>156307</v>
      </c>
      <c r="G53">
        <v>334</v>
      </c>
      <c r="H53">
        <v>10711</v>
      </c>
      <c r="I53">
        <v>266</v>
      </c>
      <c r="J53">
        <v>43143</v>
      </c>
      <c r="K53">
        <v>839</v>
      </c>
      <c r="L53">
        <v>5103</v>
      </c>
      <c r="M53">
        <v>3238</v>
      </c>
      <c r="N53">
        <v>1755</v>
      </c>
      <c r="O53">
        <v>271</v>
      </c>
      <c r="P53">
        <v>1750</v>
      </c>
      <c r="Q53">
        <v>610</v>
      </c>
      <c r="R53">
        <v>6304</v>
      </c>
      <c r="S53">
        <v>3994</v>
      </c>
      <c r="T53">
        <v>1</v>
      </c>
      <c r="U53">
        <v>1036</v>
      </c>
      <c r="V53">
        <v>554</v>
      </c>
      <c r="W53">
        <v>3723</v>
      </c>
      <c r="X53">
        <v>9063</v>
      </c>
      <c r="Y53">
        <v>0</v>
      </c>
      <c r="Z53">
        <v>0</v>
      </c>
      <c r="AA53">
        <v>249002</v>
      </c>
    </row>
    <row r="54" spans="1:27" x14ac:dyDescent="0.35">
      <c r="A54">
        <f t="shared" si="0"/>
        <v>0</v>
      </c>
      <c r="B54" t="s">
        <v>64</v>
      </c>
      <c r="C54">
        <v>0</v>
      </c>
      <c r="D54">
        <v>336295</v>
      </c>
      <c r="E54">
        <v>0</v>
      </c>
      <c r="F54">
        <v>336295</v>
      </c>
      <c r="G54">
        <v>0</v>
      </c>
      <c r="H54">
        <v>0</v>
      </c>
      <c r="I54">
        <v>24250</v>
      </c>
      <c r="J54">
        <v>77618</v>
      </c>
      <c r="K54">
        <v>2596</v>
      </c>
      <c r="L54">
        <v>7947</v>
      </c>
      <c r="M54">
        <v>5317</v>
      </c>
      <c r="N54">
        <v>666</v>
      </c>
      <c r="O54">
        <v>3478</v>
      </c>
      <c r="P54">
        <v>233</v>
      </c>
      <c r="Q54">
        <v>21254</v>
      </c>
      <c r="R54">
        <v>13341</v>
      </c>
      <c r="S54">
        <v>25175</v>
      </c>
      <c r="T54">
        <v>127</v>
      </c>
      <c r="U54">
        <v>2462</v>
      </c>
      <c r="V54">
        <v>1350</v>
      </c>
      <c r="W54">
        <v>45984</v>
      </c>
      <c r="X54">
        <v>38973</v>
      </c>
      <c r="Y54">
        <v>0</v>
      </c>
      <c r="Z54">
        <v>70869</v>
      </c>
      <c r="AA54">
        <v>677935</v>
      </c>
    </row>
    <row r="55" spans="1:27" x14ac:dyDescent="0.35">
      <c r="A55">
        <f t="shared" si="0"/>
        <v>0</v>
      </c>
      <c r="B55" t="s">
        <v>65</v>
      </c>
      <c r="C55">
        <v>155271</v>
      </c>
      <c r="D55">
        <v>0</v>
      </c>
      <c r="E55">
        <v>0</v>
      </c>
      <c r="F55">
        <v>155271</v>
      </c>
      <c r="G55">
        <v>0</v>
      </c>
      <c r="H55">
        <v>11165</v>
      </c>
      <c r="I55">
        <v>0</v>
      </c>
      <c r="J55">
        <v>46084</v>
      </c>
      <c r="K55">
        <v>1787</v>
      </c>
      <c r="L55">
        <v>7333</v>
      </c>
      <c r="M55">
        <v>4431</v>
      </c>
      <c r="N55">
        <v>3467</v>
      </c>
      <c r="O55">
        <v>194</v>
      </c>
      <c r="P55">
        <v>6320</v>
      </c>
      <c r="Q55">
        <v>73</v>
      </c>
      <c r="R55">
        <v>9728</v>
      </c>
      <c r="S55">
        <v>18912</v>
      </c>
      <c r="T55">
        <v>0</v>
      </c>
      <c r="U55">
        <v>1489</v>
      </c>
      <c r="V55">
        <v>2206</v>
      </c>
      <c r="W55">
        <v>934</v>
      </c>
      <c r="X55">
        <v>24428</v>
      </c>
      <c r="Y55">
        <v>21766</v>
      </c>
      <c r="Z55">
        <v>0</v>
      </c>
      <c r="AA55">
        <v>315588</v>
      </c>
    </row>
    <row r="56" spans="1:27" x14ac:dyDescent="0.35">
      <c r="A56">
        <f t="shared" si="0"/>
        <v>0</v>
      </c>
      <c r="B56" t="s">
        <v>66</v>
      </c>
      <c r="C56">
        <v>0</v>
      </c>
      <c r="D56">
        <v>72683</v>
      </c>
      <c r="E56">
        <v>0</v>
      </c>
      <c r="F56">
        <v>72683</v>
      </c>
      <c r="G56">
        <v>0</v>
      </c>
      <c r="H56">
        <v>7772</v>
      </c>
      <c r="I56">
        <v>0</v>
      </c>
      <c r="J56">
        <v>14496</v>
      </c>
      <c r="K56">
        <v>2016</v>
      </c>
      <c r="L56">
        <v>1168</v>
      </c>
      <c r="M56">
        <v>1974</v>
      </c>
      <c r="N56">
        <v>0</v>
      </c>
      <c r="O56">
        <v>70</v>
      </c>
      <c r="P56">
        <v>2369</v>
      </c>
      <c r="Q56">
        <v>4863</v>
      </c>
      <c r="R56">
        <v>3295</v>
      </c>
      <c r="S56">
        <v>3985</v>
      </c>
      <c r="T56">
        <v>170</v>
      </c>
      <c r="U56">
        <v>391</v>
      </c>
      <c r="V56">
        <v>259</v>
      </c>
      <c r="W56">
        <v>10155</v>
      </c>
      <c r="X56">
        <v>4782</v>
      </c>
      <c r="Y56">
        <v>6367</v>
      </c>
      <c r="Z56">
        <v>0</v>
      </c>
      <c r="AA56">
        <v>136815</v>
      </c>
    </row>
    <row r="57" spans="1:27" x14ac:dyDescent="0.35">
      <c r="A57">
        <f t="shared" si="0"/>
        <v>0</v>
      </c>
      <c r="B57" t="s">
        <v>67</v>
      </c>
      <c r="C57">
        <v>51152</v>
      </c>
      <c r="D57">
        <v>98348</v>
      </c>
      <c r="E57">
        <v>0</v>
      </c>
      <c r="F57">
        <v>149500</v>
      </c>
      <c r="G57">
        <v>53</v>
      </c>
      <c r="H57">
        <v>7911</v>
      </c>
      <c r="I57">
        <v>1081</v>
      </c>
      <c r="J57">
        <v>33480</v>
      </c>
      <c r="K57">
        <v>2143</v>
      </c>
      <c r="L57">
        <v>4022</v>
      </c>
      <c r="M57">
        <v>4468</v>
      </c>
      <c r="N57">
        <v>0</v>
      </c>
      <c r="O57">
        <v>4087</v>
      </c>
      <c r="P57">
        <v>1661</v>
      </c>
      <c r="Q57">
        <v>0</v>
      </c>
      <c r="R57">
        <v>7275</v>
      </c>
      <c r="S57">
        <v>4966</v>
      </c>
      <c r="T57">
        <v>2488</v>
      </c>
      <c r="U57">
        <v>1715</v>
      </c>
      <c r="V57">
        <v>425</v>
      </c>
      <c r="W57">
        <v>7546</v>
      </c>
      <c r="X57">
        <v>11485</v>
      </c>
      <c r="Y57">
        <v>6439</v>
      </c>
      <c r="Z57">
        <v>774</v>
      </c>
      <c r="AA57">
        <v>251519</v>
      </c>
    </row>
    <row r="58" spans="1:27" x14ac:dyDescent="0.35">
      <c r="A58">
        <f t="shared" si="0"/>
        <v>0</v>
      </c>
      <c r="B58" t="s">
        <v>68</v>
      </c>
      <c r="C58">
        <v>119445</v>
      </c>
      <c r="D58">
        <v>111668</v>
      </c>
      <c r="E58">
        <v>0</v>
      </c>
      <c r="F58">
        <v>231113</v>
      </c>
      <c r="G58">
        <v>179</v>
      </c>
      <c r="H58">
        <v>11100</v>
      </c>
      <c r="I58">
        <v>2671</v>
      </c>
      <c r="J58">
        <v>55621</v>
      </c>
      <c r="K58">
        <v>1422</v>
      </c>
      <c r="L58">
        <v>12625</v>
      </c>
      <c r="M58">
        <v>8871</v>
      </c>
      <c r="N58">
        <v>3653</v>
      </c>
      <c r="O58">
        <v>96</v>
      </c>
      <c r="P58">
        <v>0</v>
      </c>
      <c r="Q58">
        <v>0</v>
      </c>
      <c r="R58">
        <v>396</v>
      </c>
      <c r="S58">
        <v>4475</v>
      </c>
      <c r="T58">
        <v>0</v>
      </c>
      <c r="U58">
        <v>3079</v>
      </c>
      <c r="V58">
        <v>1158</v>
      </c>
      <c r="W58">
        <v>1856</v>
      </c>
      <c r="X58">
        <v>40403</v>
      </c>
      <c r="Y58">
        <v>2000</v>
      </c>
      <c r="Z58">
        <v>2000</v>
      </c>
      <c r="AA58">
        <v>405953</v>
      </c>
    </row>
    <row r="59" spans="1:27" x14ac:dyDescent="0.35">
      <c r="A59">
        <f t="shared" si="0"/>
        <v>0</v>
      </c>
      <c r="B59" t="s">
        <v>68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23235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</row>
    <row r="60" spans="1:27" x14ac:dyDescent="0.35">
      <c r="A60">
        <f t="shared" si="0"/>
        <v>0</v>
      </c>
      <c r="B60" t="s">
        <v>68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</row>
    <row r="61" spans="1:27" x14ac:dyDescent="0.35">
      <c r="A61">
        <f t="shared" si="0"/>
        <v>0</v>
      </c>
      <c r="B61" t="s">
        <v>69</v>
      </c>
      <c r="C61">
        <v>87385</v>
      </c>
      <c r="D61">
        <v>74743</v>
      </c>
      <c r="E61">
        <v>0</v>
      </c>
      <c r="F61">
        <v>162128</v>
      </c>
      <c r="G61">
        <v>294</v>
      </c>
      <c r="H61">
        <v>7191</v>
      </c>
      <c r="I61">
        <v>270</v>
      </c>
      <c r="J61">
        <v>37798</v>
      </c>
      <c r="K61">
        <v>2116</v>
      </c>
      <c r="L61">
        <v>3687</v>
      </c>
      <c r="M61">
        <v>3736</v>
      </c>
      <c r="N61">
        <v>71400</v>
      </c>
      <c r="O61">
        <v>301</v>
      </c>
      <c r="P61">
        <v>291</v>
      </c>
      <c r="Q61">
        <v>200</v>
      </c>
      <c r="R61">
        <v>6260</v>
      </c>
      <c r="S61">
        <v>6138</v>
      </c>
      <c r="T61">
        <v>0</v>
      </c>
      <c r="U61">
        <v>1049</v>
      </c>
      <c r="V61">
        <v>697</v>
      </c>
      <c r="W61">
        <v>8676</v>
      </c>
      <c r="X61">
        <v>2634</v>
      </c>
      <c r="Y61">
        <v>0</v>
      </c>
      <c r="Z61">
        <v>0</v>
      </c>
      <c r="AA61">
        <v>314871</v>
      </c>
    </row>
    <row r="62" spans="1:27" x14ac:dyDescent="0.35">
      <c r="A62">
        <f t="shared" si="0"/>
        <v>0</v>
      </c>
      <c r="B62" t="s">
        <v>69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5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</row>
    <row r="63" spans="1:27" x14ac:dyDescent="0.35">
      <c r="A63">
        <f t="shared" si="0"/>
        <v>0</v>
      </c>
      <c r="B63" t="s">
        <v>70</v>
      </c>
      <c r="C63">
        <v>55370</v>
      </c>
      <c r="D63">
        <v>71139</v>
      </c>
      <c r="E63">
        <v>0</v>
      </c>
      <c r="F63">
        <v>126509</v>
      </c>
      <c r="G63">
        <v>162</v>
      </c>
      <c r="H63">
        <v>4546</v>
      </c>
      <c r="I63">
        <v>3427</v>
      </c>
      <c r="J63">
        <v>28861</v>
      </c>
      <c r="K63">
        <v>1016</v>
      </c>
      <c r="L63">
        <v>1531</v>
      </c>
      <c r="M63">
        <v>5768</v>
      </c>
      <c r="N63">
        <v>0</v>
      </c>
      <c r="O63">
        <v>399</v>
      </c>
      <c r="P63">
        <v>1515</v>
      </c>
      <c r="Q63">
        <v>6774</v>
      </c>
      <c r="R63">
        <v>2299</v>
      </c>
      <c r="S63">
        <v>2692</v>
      </c>
      <c r="T63">
        <v>115</v>
      </c>
      <c r="U63">
        <v>761</v>
      </c>
      <c r="V63">
        <v>549</v>
      </c>
      <c r="W63">
        <v>2202</v>
      </c>
      <c r="X63">
        <v>4639</v>
      </c>
      <c r="Y63">
        <v>1620</v>
      </c>
      <c r="Z63">
        <v>1638</v>
      </c>
      <c r="AA63">
        <v>197023</v>
      </c>
    </row>
    <row r="64" spans="1:27" x14ac:dyDescent="0.35">
      <c r="A64">
        <f t="shared" si="0"/>
        <v>0</v>
      </c>
      <c r="B64" t="s">
        <v>71</v>
      </c>
      <c r="C64">
        <v>52791</v>
      </c>
      <c r="D64">
        <v>0</v>
      </c>
      <c r="E64">
        <v>62438</v>
      </c>
      <c r="F64">
        <v>115229</v>
      </c>
      <c r="G64">
        <v>292</v>
      </c>
      <c r="H64">
        <v>6894</v>
      </c>
      <c r="I64">
        <v>0</v>
      </c>
      <c r="J64">
        <v>25874</v>
      </c>
      <c r="K64">
        <v>923</v>
      </c>
      <c r="L64">
        <v>4810</v>
      </c>
      <c r="M64">
        <v>3527</v>
      </c>
      <c r="N64">
        <v>0</v>
      </c>
      <c r="O64">
        <v>204</v>
      </c>
      <c r="P64">
        <v>1113</v>
      </c>
      <c r="Q64">
        <v>756</v>
      </c>
      <c r="R64">
        <v>201</v>
      </c>
      <c r="S64">
        <v>8658</v>
      </c>
      <c r="T64">
        <v>0</v>
      </c>
      <c r="U64">
        <v>704</v>
      </c>
      <c r="V64">
        <v>469</v>
      </c>
      <c r="W64">
        <v>4330</v>
      </c>
      <c r="X64">
        <v>13816</v>
      </c>
      <c r="Y64">
        <v>0</v>
      </c>
      <c r="Z64">
        <v>14000</v>
      </c>
      <c r="AA64">
        <v>201800</v>
      </c>
    </row>
    <row r="65" spans="1:27" x14ac:dyDescent="0.35">
      <c r="A65">
        <f t="shared" si="0"/>
        <v>0</v>
      </c>
      <c r="B65" t="s">
        <v>72</v>
      </c>
      <c r="C65">
        <v>34327</v>
      </c>
      <c r="D65">
        <v>38387</v>
      </c>
      <c r="E65">
        <v>0</v>
      </c>
      <c r="F65">
        <v>72714</v>
      </c>
      <c r="G65">
        <v>221</v>
      </c>
      <c r="H65">
        <v>6148</v>
      </c>
      <c r="I65">
        <v>325</v>
      </c>
      <c r="J65">
        <v>22123</v>
      </c>
      <c r="K65">
        <v>397</v>
      </c>
      <c r="L65">
        <v>2464</v>
      </c>
      <c r="M65">
        <v>2381</v>
      </c>
      <c r="N65">
        <v>913</v>
      </c>
      <c r="O65">
        <v>110</v>
      </c>
      <c r="P65">
        <v>74</v>
      </c>
      <c r="Q65">
        <v>93</v>
      </c>
      <c r="R65">
        <v>3892</v>
      </c>
      <c r="S65">
        <v>1975</v>
      </c>
      <c r="T65">
        <v>0</v>
      </c>
      <c r="U65">
        <v>819</v>
      </c>
      <c r="V65">
        <v>301</v>
      </c>
      <c r="W65">
        <v>993</v>
      </c>
      <c r="X65">
        <v>3836</v>
      </c>
      <c r="Y65">
        <v>2000</v>
      </c>
      <c r="Z65">
        <v>4000</v>
      </c>
      <c r="AA65">
        <v>125779</v>
      </c>
    </row>
    <row r="66" spans="1:27" x14ac:dyDescent="0.35">
      <c r="A66">
        <f t="shared" si="0"/>
        <v>0</v>
      </c>
      <c r="B66" t="s">
        <v>73</v>
      </c>
      <c r="C66">
        <v>71500</v>
      </c>
      <c r="D66">
        <v>0</v>
      </c>
      <c r="E66">
        <v>18108</v>
      </c>
      <c r="F66">
        <v>89608</v>
      </c>
      <c r="G66">
        <v>73</v>
      </c>
      <c r="H66">
        <v>5115</v>
      </c>
      <c r="I66">
        <v>0</v>
      </c>
      <c r="J66">
        <v>37148</v>
      </c>
      <c r="K66">
        <v>1683</v>
      </c>
      <c r="L66">
        <v>2176</v>
      </c>
      <c r="M66">
        <v>2001</v>
      </c>
      <c r="N66">
        <v>1206</v>
      </c>
      <c r="O66">
        <v>50</v>
      </c>
      <c r="P66">
        <v>2616</v>
      </c>
      <c r="Q66">
        <v>30</v>
      </c>
      <c r="R66">
        <v>3288</v>
      </c>
      <c r="S66">
        <v>3804</v>
      </c>
      <c r="T66">
        <v>0</v>
      </c>
      <c r="U66">
        <v>924</v>
      </c>
      <c r="V66">
        <v>285</v>
      </c>
      <c r="W66">
        <v>2188</v>
      </c>
      <c r="X66">
        <v>9509</v>
      </c>
      <c r="Y66">
        <v>5000</v>
      </c>
      <c r="Z66">
        <v>0</v>
      </c>
      <c r="AA66">
        <v>166704</v>
      </c>
    </row>
    <row r="67" spans="1:27" x14ac:dyDescent="0.35">
      <c r="A67">
        <f t="shared" ref="A67:A92" si="1">+IF(B67=B66,0,IF(AND(B67=B68,B67=B69),AA67-SUM(F67:Z69),IF(B67=B68,AA67-SUM(F67:Z68),AA67-SUM(F67:Z67))))</f>
        <v>0</v>
      </c>
      <c r="B67" t="s">
        <v>74</v>
      </c>
      <c r="C67">
        <v>190708</v>
      </c>
      <c r="D67">
        <v>105255</v>
      </c>
      <c r="E67">
        <v>22228</v>
      </c>
      <c r="F67">
        <v>318191</v>
      </c>
      <c r="G67">
        <v>225</v>
      </c>
      <c r="H67">
        <v>18910</v>
      </c>
      <c r="I67">
        <v>0</v>
      </c>
      <c r="J67">
        <v>74722</v>
      </c>
      <c r="K67">
        <v>5557</v>
      </c>
      <c r="L67">
        <v>11055</v>
      </c>
      <c r="M67">
        <v>8604</v>
      </c>
      <c r="N67">
        <v>4668</v>
      </c>
      <c r="O67">
        <v>237</v>
      </c>
      <c r="P67">
        <v>2038</v>
      </c>
      <c r="Q67">
        <v>287</v>
      </c>
      <c r="R67">
        <v>7696</v>
      </c>
      <c r="S67">
        <v>14140</v>
      </c>
      <c r="T67">
        <v>0</v>
      </c>
      <c r="U67">
        <v>3474</v>
      </c>
      <c r="V67">
        <v>1532</v>
      </c>
      <c r="W67">
        <v>2766</v>
      </c>
      <c r="X67">
        <v>35460</v>
      </c>
      <c r="Y67">
        <v>17000</v>
      </c>
      <c r="Z67">
        <v>22493</v>
      </c>
      <c r="AA67">
        <v>549055</v>
      </c>
    </row>
    <row r="68" spans="1:27" x14ac:dyDescent="0.35">
      <c r="A68">
        <f t="shared" si="1"/>
        <v>0</v>
      </c>
      <c r="B68" t="s">
        <v>75</v>
      </c>
      <c r="C68">
        <v>269013</v>
      </c>
      <c r="D68">
        <v>382175</v>
      </c>
      <c r="E68">
        <v>0</v>
      </c>
      <c r="F68">
        <v>651188</v>
      </c>
      <c r="G68">
        <v>755</v>
      </c>
      <c r="H68">
        <v>29049</v>
      </c>
      <c r="I68">
        <v>9450</v>
      </c>
      <c r="J68">
        <v>134402</v>
      </c>
      <c r="K68">
        <v>2682</v>
      </c>
      <c r="L68">
        <v>22509</v>
      </c>
      <c r="M68">
        <v>19007</v>
      </c>
      <c r="N68">
        <v>4806</v>
      </c>
      <c r="O68">
        <v>60</v>
      </c>
      <c r="P68">
        <v>28110</v>
      </c>
      <c r="Q68">
        <v>1</v>
      </c>
      <c r="R68">
        <v>33529</v>
      </c>
      <c r="S68">
        <v>28658</v>
      </c>
      <c r="T68">
        <v>0</v>
      </c>
      <c r="U68">
        <v>6880</v>
      </c>
      <c r="V68">
        <v>2101</v>
      </c>
      <c r="W68">
        <v>2451</v>
      </c>
      <c r="X68">
        <v>48903</v>
      </c>
      <c r="Y68">
        <v>0</v>
      </c>
      <c r="Z68">
        <v>12193</v>
      </c>
      <c r="AA68">
        <v>1036734</v>
      </c>
    </row>
    <row r="69" spans="1:27" x14ac:dyDescent="0.35">
      <c r="A69">
        <f t="shared" si="1"/>
        <v>0</v>
      </c>
      <c r="B69" t="s">
        <v>356</v>
      </c>
      <c r="C69">
        <v>36370</v>
      </c>
      <c r="D69">
        <v>38561</v>
      </c>
      <c r="E69">
        <v>0</v>
      </c>
      <c r="F69">
        <v>74931</v>
      </c>
      <c r="G69">
        <v>38</v>
      </c>
      <c r="H69">
        <v>3950</v>
      </c>
      <c r="I69">
        <v>0</v>
      </c>
      <c r="J69">
        <v>24326</v>
      </c>
      <c r="K69">
        <v>1196</v>
      </c>
      <c r="L69">
        <v>1466</v>
      </c>
      <c r="M69">
        <v>544</v>
      </c>
      <c r="N69">
        <v>1402</v>
      </c>
      <c r="O69">
        <v>203</v>
      </c>
      <c r="P69">
        <v>246</v>
      </c>
      <c r="Q69">
        <v>115</v>
      </c>
      <c r="R69">
        <v>0</v>
      </c>
      <c r="S69">
        <v>140</v>
      </c>
      <c r="T69">
        <v>0</v>
      </c>
      <c r="U69">
        <v>697</v>
      </c>
      <c r="V69">
        <v>1244</v>
      </c>
      <c r="W69">
        <v>1183</v>
      </c>
      <c r="X69">
        <v>1997</v>
      </c>
      <c r="Y69">
        <v>1000</v>
      </c>
      <c r="Z69">
        <v>1416</v>
      </c>
      <c r="AA69">
        <v>116094</v>
      </c>
    </row>
    <row r="70" spans="1:27" x14ac:dyDescent="0.35">
      <c r="A70">
        <f t="shared" si="1"/>
        <v>0</v>
      </c>
      <c r="B70" t="s">
        <v>76</v>
      </c>
      <c r="C70">
        <v>58902</v>
      </c>
      <c r="D70">
        <v>84814</v>
      </c>
      <c r="E70">
        <v>0</v>
      </c>
      <c r="F70">
        <v>143716</v>
      </c>
      <c r="G70">
        <v>113</v>
      </c>
      <c r="H70">
        <v>11110</v>
      </c>
      <c r="I70">
        <v>290</v>
      </c>
      <c r="J70">
        <v>35688</v>
      </c>
      <c r="K70">
        <v>764</v>
      </c>
      <c r="L70">
        <v>1422</v>
      </c>
      <c r="M70">
        <v>2847</v>
      </c>
      <c r="N70">
        <v>205</v>
      </c>
      <c r="O70">
        <v>33</v>
      </c>
      <c r="P70">
        <v>399</v>
      </c>
      <c r="Q70">
        <v>117</v>
      </c>
      <c r="R70">
        <v>876</v>
      </c>
      <c r="S70">
        <v>129</v>
      </c>
      <c r="T70">
        <v>0</v>
      </c>
      <c r="U70">
        <v>1645</v>
      </c>
      <c r="V70">
        <v>1039</v>
      </c>
      <c r="W70">
        <v>5344</v>
      </c>
      <c r="X70">
        <v>21485</v>
      </c>
      <c r="Y70">
        <v>2000</v>
      </c>
      <c r="Z70">
        <v>0</v>
      </c>
      <c r="AA70">
        <v>229222</v>
      </c>
    </row>
    <row r="71" spans="1:27" x14ac:dyDescent="0.35">
      <c r="A71">
        <f t="shared" si="1"/>
        <v>0</v>
      </c>
      <c r="B71" t="s">
        <v>307</v>
      </c>
      <c r="C71">
        <v>19207</v>
      </c>
      <c r="D71">
        <v>0</v>
      </c>
      <c r="E71">
        <v>66587</v>
      </c>
      <c r="F71">
        <v>85794</v>
      </c>
      <c r="G71">
        <v>114</v>
      </c>
      <c r="H71">
        <v>7406</v>
      </c>
      <c r="I71">
        <v>298</v>
      </c>
      <c r="J71">
        <v>9739</v>
      </c>
      <c r="K71">
        <v>629</v>
      </c>
      <c r="L71">
        <v>2126</v>
      </c>
      <c r="M71">
        <v>4397</v>
      </c>
      <c r="N71">
        <v>2468</v>
      </c>
      <c r="O71">
        <v>404</v>
      </c>
      <c r="P71">
        <v>227</v>
      </c>
      <c r="Q71">
        <v>30</v>
      </c>
      <c r="R71">
        <v>3956</v>
      </c>
      <c r="S71">
        <v>7176</v>
      </c>
      <c r="T71">
        <v>0</v>
      </c>
      <c r="U71">
        <v>294</v>
      </c>
      <c r="V71">
        <v>438</v>
      </c>
      <c r="W71">
        <v>3197</v>
      </c>
      <c r="X71">
        <v>9646</v>
      </c>
      <c r="Y71">
        <v>15000</v>
      </c>
      <c r="Z71">
        <v>0</v>
      </c>
      <c r="AA71">
        <v>153339</v>
      </c>
    </row>
    <row r="72" spans="1:27" x14ac:dyDescent="0.35">
      <c r="A72">
        <f t="shared" si="1"/>
        <v>0</v>
      </c>
      <c r="B72" t="s">
        <v>77</v>
      </c>
      <c r="C72">
        <v>50871</v>
      </c>
      <c r="D72">
        <v>58940</v>
      </c>
      <c r="E72">
        <v>0</v>
      </c>
      <c r="F72">
        <v>109811</v>
      </c>
      <c r="G72">
        <v>20</v>
      </c>
      <c r="H72">
        <v>7199</v>
      </c>
      <c r="I72">
        <v>506</v>
      </c>
      <c r="J72">
        <v>38675</v>
      </c>
      <c r="K72">
        <v>2126</v>
      </c>
      <c r="L72">
        <v>1507</v>
      </c>
      <c r="M72">
        <v>2747</v>
      </c>
      <c r="N72">
        <v>1918</v>
      </c>
      <c r="O72">
        <v>174</v>
      </c>
      <c r="P72">
        <v>437</v>
      </c>
      <c r="Q72">
        <v>80</v>
      </c>
      <c r="R72">
        <v>885</v>
      </c>
      <c r="S72">
        <v>2606</v>
      </c>
      <c r="T72">
        <v>0</v>
      </c>
      <c r="U72">
        <v>1204</v>
      </c>
      <c r="V72">
        <v>539</v>
      </c>
      <c r="W72">
        <v>629</v>
      </c>
      <c r="X72">
        <v>15910</v>
      </c>
      <c r="Y72">
        <v>0</v>
      </c>
      <c r="Z72">
        <v>0</v>
      </c>
      <c r="AA72">
        <v>188547</v>
      </c>
    </row>
    <row r="73" spans="1:27" x14ac:dyDescent="0.35">
      <c r="A73">
        <f t="shared" si="1"/>
        <v>0</v>
      </c>
      <c r="B73" t="s">
        <v>77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1574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</row>
    <row r="74" spans="1:27" x14ac:dyDescent="0.35">
      <c r="A74">
        <f t="shared" si="1"/>
        <v>0</v>
      </c>
      <c r="B74" t="s">
        <v>78</v>
      </c>
      <c r="C74">
        <v>45840</v>
      </c>
      <c r="D74">
        <v>60530</v>
      </c>
      <c r="E74">
        <v>6055</v>
      </c>
      <c r="F74">
        <v>112425</v>
      </c>
      <c r="G74">
        <v>106</v>
      </c>
      <c r="H74">
        <v>9569</v>
      </c>
      <c r="I74">
        <v>0</v>
      </c>
      <c r="J74">
        <v>31715</v>
      </c>
      <c r="K74">
        <v>1055</v>
      </c>
      <c r="L74">
        <v>5410</v>
      </c>
      <c r="M74">
        <v>8848</v>
      </c>
      <c r="N74">
        <v>0</v>
      </c>
      <c r="O74">
        <v>141</v>
      </c>
      <c r="P74">
        <v>868</v>
      </c>
      <c r="Q74">
        <v>198</v>
      </c>
      <c r="R74">
        <v>2492</v>
      </c>
      <c r="S74">
        <v>21888</v>
      </c>
      <c r="T74">
        <v>0</v>
      </c>
      <c r="U74">
        <v>890</v>
      </c>
      <c r="V74">
        <v>385</v>
      </c>
      <c r="W74">
        <v>3388</v>
      </c>
      <c r="X74">
        <v>6363</v>
      </c>
      <c r="Y74">
        <v>15400</v>
      </c>
      <c r="Z74">
        <v>6600</v>
      </c>
      <c r="AA74">
        <v>227741</v>
      </c>
    </row>
    <row r="75" spans="1:27" x14ac:dyDescent="0.35">
      <c r="A75">
        <f t="shared" si="1"/>
        <v>0</v>
      </c>
      <c r="B75" t="s">
        <v>79</v>
      </c>
      <c r="C75">
        <v>75910</v>
      </c>
      <c r="D75">
        <v>112513</v>
      </c>
      <c r="E75">
        <v>0</v>
      </c>
      <c r="F75">
        <v>188423</v>
      </c>
      <c r="G75">
        <v>92</v>
      </c>
      <c r="H75">
        <v>14202</v>
      </c>
      <c r="I75">
        <v>375</v>
      </c>
      <c r="J75">
        <v>53572</v>
      </c>
      <c r="K75">
        <v>394</v>
      </c>
      <c r="L75">
        <v>10208</v>
      </c>
      <c r="M75">
        <v>8626</v>
      </c>
      <c r="N75">
        <v>60</v>
      </c>
      <c r="O75">
        <v>177</v>
      </c>
      <c r="P75">
        <v>1163</v>
      </c>
      <c r="Q75">
        <v>166</v>
      </c>
      <c r="R75">
        <v>485</v>
      </c>
      <c r="S75">
        <v>5377</v>
      </c>
      <c r="T75">
        <v>2094</v>
      </c>
      <c r="U75">
        <v>1456</v>
      </c>
      <c r="V75">
        <v>1667</v>
      </c>
      <c r="W75">
        <v>1870</v>
      </c>
      <c r="X75">
        <v>10427</v>
      </c>
      <c r="Y75">
        <v>0</v>
      </c>
      <c r="Z75">
        <v>0</v>
      </c>
      <c r="AA75">
        <v>300834</v>
      </c>
    </row>
    <row r="76" spans="1:27" x14ac:dyDescent="0.35">
      <c r="A76">
        <f t="shared" si="1"/>
        <v>0</v>
      </c>
      <c r="B76" t="s">
        <v>94</v>
      </c>
      <c r="C76">
        <v>31274</v>
      </c>
      <c r="D76">
        <v>45694</v>
      </c>
      <c r="E76">
        <v>0</v>
      </c>
      <c r="F76">
        <v>76968</v>
      </c>
      <c r="G76">
        <v>212</v>
      </c>
      <c r="H76">
        <v>3390</v>
      </c>
      <c r="I76">
        <v>1899</v>
      </c>
      <c r="J76">
        <v>18450</v>
      </c>
      <c r="K76">
        <v>540</v>
      </c>
      <c r="L76">
        <v>1582</v>
      </c>
      <c r="M76">
        <v>1437</v>
      </c>
      <c r="N76">
        <v>2865</v>
      </c>
      <c r="O76">
        <v>39</v>
      </c>
      <c r="P76">
        <v>0</v>
      </c>
      <c r="Q76">
        <v>0</v>
      </c>
      <c r="R76">
        <v>472</v>
      </c>
      <c r="S76">
        <v>2315</v>
      </c>
      <c r="T76">
        <v>5847</v>
      </c>
      <c r="U76">
        <v>880</v>
      </c>
      <c r="V76">
        <v>521</v>
      </c>
      <c r="W76">
        <v>499</v>
      </c>
      <c r="X76">
        <v>10980</v>
      </c>
      <c r="Y76">
        <v>0</v>
      </c>
      <c r="Z76">
        <v>0</v>
      </c>
      <c r="AA76">
        <v>128896</v>
      </c>
    </row>
    <row r="77" spans="1:27" x14ac:dyDescent="0.35">
      <c r="A77">
        <f t="shared" si="1"/>
        <v>0</v>
      </c>
      <c r="B77" t="s">
        <v>80</v>
      </c>
      <c r="C77">
        <v>29548</v>
      </c>
      <c r="D77">
        <v>34150</v>
      </c>
      <c r="E77">
        <v>0</v>
      </c>
      <c r="F77">
        <v>63698</v>
      </c>
      <c r="G77">
        <v>137</v>
      </c>
      <c r="H77">
        <v>5709</v>
      </c>
      <c r="I77">
        <v>1500</v>
      </c>
      <c r="J77">
        <v>37998</v>
      </c>
      <c r="K77">
        <v>920</v>
      </c>
      <c r="L77">
        <v>1209</v>
      </c>
      <c r="M77">
        <v>1767</v>
      </c>
      <c r="N77">
        <v>243</v>
      </c>
      <c r="O77">
        <v>127</v>
      </c>
      <c r="P77">
        <v>176</v>
      </c>
      <c r="Q77">
        <v>754</v>
      </c>
      <c r="R77">
        <v>1155</v>
      </c>
      <c r="S77">
        <v>2619</v>
      </c>
      <c r="T77">
        <v>0</v>
      </c>
      <c r="U77">
        <v>897</v>
      </c>
      <c r="V77">
        <v>198</v>
      </c>
      <c r="W77">
        <v>2822</v>
      </c>
      <c r="X77">
        <v>2417</v>
      </c>
      <c r="Y77">
        <v>6000</v>
      </c>
      <c r="Z77">
        <v>0</v>
      </c>
      <c r="AA77">
        <v>130346</v>
      </c>
    </row>
    <row r="78" spans="1:27" x14ac:dyDescent="0.35">
      <c r="A78">
        <f t="shared" si="1"/>
        <v>0</v>
      </c>
      <c r="B78" t="s">
        <v>81</v>
      </c>
      <c r="C78">
        <v>38667</v>
      </c>
      <c r="D78">
        <v>0</v>
      </c>
      <c r="E78">
        <v>34992</v>
      </c>
      <c r="F78">
        <v>73659</v>
      </c>
      <c r="G78">
        <v>37</v>
      </c>
      <c r="H78">
        <v>3507</v>
      </c>
      <c r="I78">
        <v>0</v>
      </c>
      <c r="J78">
        <v>25377</v>
      </c>
      <c r="K78">
        <v>2764</v>
      </c>
      <c r="L78">
        <v>3278</v>
      </c>
      <c r="M78">
        <v>1466</v>
      </c>
      <c r="N78">
        <v>1563</v>
      </c>
      <c r="O78">
        <v>89</v>
      </c>
      <c r="P78">
        <v>1699</v>
      </c>
      <c r="Q78">
        <v>4368</v>
      </c>
      <c r="R78">
        <v>5586</v>
      </c>
      <c r="S78">
        <v>6911</v>
      </c>
      <c r="T78">
        <v>0</v>
      </c>
      <c r="U78">
        <v>460</v>
      </c>
      <c r="V78">
        <v>379</v>
      </c>
      <c r="W78">
        <v>4615</v>
      </c>
      <c r="X78">
        <v>2165</v>
      </c>
      <c r="Y78">
        <v>0</v>
      </c>
      <c r="Z78">
        <v>13720</v>
      </c>
      <c r="AA78">
        <v>151643</v>
      </c>
    </row>
    <row r="79" spans="1:27" x14ac:dyDescent="0.35">
      <c r="A79">
        <f t="shared" si="1"/>
        <v>0</v>
      </c>
      <c r="B79" t="s">
        <v>82</v>
      </c>
      <c r="C79">
        <v>29634</v>
      </c>
      <c r="D79">
        <v>30784</v>
      </c>
      <c r="E79">
        <v>0</v>
      </c>
      <c r="F79">
        <v>60418</v>
      </c>
      <c r="G79">
        <v>166</v>
      </c>
      <c r="H79">
        <v>3866</v>
      </c>
      <c r="I79">
        <v>2317</v>
      </c>
      <c r="J79">
        <v>24255</v>
      </c>
      <c r="K79">
        <v>334</v>
      </c>
      <c r="L79">
        <v>2865</v>
      </c>
      <c r="M79">
        <v>2216</v>
      </c>
      <c r="N79">
        <v>0</v>
      </c>
      <c r="O79">
        <v>115</v>
      </c>
      <c r="P79">
        <v>1049</v>
      </c>
      <c r="Q79">
        <v>618</v>
      </c>
      <c r="R79">
        <v>0</v>
      </c>
      <c r="S79">
        <v>43</v>
      </c>
      <c r="T79">
        <v>0</v>
      </c>
      <c r="U79">
        <v>794</v>
      </c>
      <c r="V79">
        <v>813</v>
      </c>
      <c r="W79">
        <v>784</v>
      </c>
      <c r="X79">
        <v>5656</v>
      </c>
      <c r="Y79">
        <v>0</v>
      </c>
      <c r="Z79">
        <v>2200</v>
      </c>
      <c r="AA79">
        <v>108509</v>
      </c>
    </row>
    <row r="80" spans="1:27" x14ac:dyDescent="0.35">
      <c r="A80">
        <f t="shared" si="1"/>
        <v>0</v>
      </c>
      <c r="B80" t="s">
        <v>83</v>
      </c>
      <c r="C80">
        <v>191087</v>
      </c>
      <c r="D80">
        <v>197483</v>
      </c>
      <c r="E80">
        <v>0</v>
      </c>
      <c r="F80">
        <v>388570</v>
      </c>
      <c r="G80">
        <v>123</v>
      </c>
      <c r="H80">
        <v>0</v>
      </c>
      <c r="I80">
        <v>2387</v>
      </c>
      <c r="J80">
        <v>163456</v>
      </c>
      <c r="K80">
        <v>5877</v>
      </c>
      <c r="L80">
        <v>7242</v>
      </c>
      <c r="M80">
        <v>7287</v>
      </c>
      <c r="N80">
        <v>1767</v>
      </c>
      <c r="O80">
        <v>328</v>
      </c>
      <c r="P80">
        <v>4967</v>
      </c>
      <c r="Q80">
        <v>1185</v>
      </c>
      <c r="R80">
        <v>0</v>
      </c>
      <c r="S80">
        <v>5589</v>
      </c>
      <c r="T80">
        <v>0</v>
      </c>
      <c r="U80">
        <v>2644</v>
      </c>
      <c r="V80">
        <v>667</v>
      </c>
      <c r="W80">
        <v>868</v>
      </c>
      <c r="X80">
        <v>21950</v>
      </c>
      <c r="Y80">
        <v>0</v>
      </c>
      <c r="Z80">
        <v>0</v>
      </c>
      <c r="AA80">
        <v>614907</v>
      </c>
    </row>
    <row r="81" spans="1:27" x14ac:dyDescent="0.35">
      <c r="A81">
        <f t="shared" si="1"/>
        <v>0</v>
      </c>
      <c r="B81" t="s">
        <v>84</v>
      </c>
      <c r="C81">
        <v>27776</v>
      </c>
      <c r="D81">
        <v>0</v>
      </c>
      <c r="E81">
        <v>35253</v>
      </c>
      <c r="F81">
        <v>63029</v>
      </c>
      <c r="G81">
        <v>119</v>
      </c>
      <c r="H81">
        <v>1982</v>
      </c>
      <c r="I81">
        <v>2003</v>
      </c>
      <c r="J81">
        <v>27242</v>
      </c>
      <c r="K81">
        <v>1464</v>
      </c>
      <c r="L81">
        <v>2128</v>
      </c>
      <c r="M81">
        <v>1355</v>
      </c>
      <c r="N81">
        <v>0</v>
      </c>
      <c r="O81">
        <v>102</v>
      </c>
      <c r="P81">
        <v>264</v>
      </c>
      <c r="Q81">
        <v>163</v>
      </c>
      <c r="R81">
        <v>1422</v>
      </c>
      <c r="S81">
        <v>1588</v>
      </c>
      <c r="T81">
        <v>0</v>
      </c>
      <c r="U81">
        <v>576</v>
      </c>
      <c r="V81">
        <v>239</v>
      </c>
      <c r="W81">
        <v>1344</v>
      </c>
      <c r="X81">
        <v>5875</v>
      </c>
      <c r="Y81">
        <v>0</v>
      </c>
      <c r="Z81">
        <v>0</v>
      </c>
      <c r="AA81">
        <v>110895</v>
      </c>
    </row>
    <row r="82" spans="1:27" x14ac:dyDescent="0.35">
      <c r="A82">
        <f t="shared" si="1"/>
        <v>0</v>
      </c>
      <c r="B82" t="s">
        <v>85</v>
      </c>
      <c r="C82">
        <v>35704</v>
      </c>
      <c r="D82">
        <v>70661</v>
      </c>
      <c r="E82">
        <v>0</v>
      </c>
      <c r="F82">
        <v>106365</v>
      </c>
      <c r="G82">
        <v>87</v>
      </c>
      <c r="H82">
        <v>9515</v>
      </c>
      <c r="I82">
        <v>2000</v>
      </c>
      <c r="J82">
        <v>28200</v>
      </c>
      <c r="K82">
        <v>340</v>
      </c>
      <c r="L82">
        <v>1791</v>
      </c>
      <c r="M82">
        <v>2400</v>
      </c>
      <c r="N82">
        <v>1281</v>
      </c>
      <c r="O82">
        <v>88</v>
      </c>
      <c r="P82">
        <v>2706</v>
      </c>
      <c r="Q82">
        <v>1221</v>
      </c>
      <c r="R82">
        <v>5882</v>
      </c>
      <c r="S82">
        <v>5756</v>
      </c>
      <c r="T82">
        <v>0</v>
      </c>
      <c r="U82">
        <v>711</v>
      </c>
      <c r="V82">
        <v>266</v>
      </c>
      <c r="W82">
        <v>665</v>
      </c>
      <c r="X82">
        <v>7672</v>
      </c>
      <c r="Y82">
        <v>0</v>
      </c>
      <c r="Z82">
        <v>4000</v>
      </c>
      <c r="AA82">
        <v>180946</v>
      </c>
    </row>
    <row r="83" spans="1:27" x14ac:dyDescent="0.35">
      <c r="A83">
        <f t="shared" si="1"/>
        <v>0</v>
      </c>
      <c r="B83" t="s">
        <v>86</v>
      </c>
      <c r="C83">
        <v>57868</v>
      </c>
      <c r="D83">
        <v>0</v>
      </c>
      <c r="E83">
        <v>63329</v>
      </c>
      <c r="F83">
        <v>121197</v>
      </c>
      <c r="G83">
        <v>96</v>
      </c>
      <c r="H83">
        <v>5203</v>
      </c>
      <c r="I83">
        <v>3840</v>
      </c>
      <c r="J83">
        <v>34242</v>
      </c>
      <c r="K83">
        <v>920</v>
      </c>
      <c r="L83">
        <v>2436</v>
      </c>
      <c r="M83">
        <v>2718</v>
      </c>
      <c r="N83">
        <v>0</v>
      </c>
      <c r="O83">
        <v>107</v>
      </c>
      <c r="P83">
        <v>1197</v>
      </c>
      <c r="Q83">
        <v>5748</v>
      </c>
      <c r="R83">
        <v>11229</v>
      </c>
      <c r="S83">
        <v>437</v>
      </c>
      <c r="T83">
        <v>0</v>
      </c>
      <c r="U83">
        <v>712</v>
      </c>
      <c r="V83">
        <v>1027</v>
      </c>
      <c r="W83">
        <v>676</v>
      </c>
      <c r="X83">
        <v>11523</v>
      </c>
      <c r="Y83">
        <v>0</v>
      </c>
      <c r="Z83">
        <v>4251</v>
      </c>
      <c r="AA83">
        <v>207559</v>
      </c>
    </row>
    <row r="84" spans="1:27" x14ac:dyDescent="0.35">
      <c r="A84">
        <f t="shared" si="1"/>
        <v>0</v>
      </c>
      <c r="B84" t="s">
        <v>87</v>
      </c>
      <c r="C84">
        <v>19044</v>
      </c>
      <c r="D84">
        <v>28384</v>
      </c>
      <c r="E84">
        <v>0</v>
      </c>
      <c r="F84">
        <v>47428</v>
      </c>
      <c r="G84">
        <v>117</v>
      </c>
      <c r="H84">
        <v>3956</v>
      </c>
      <c r="I84">
        <v>3688</v>
      </c>
      <c r="J84">
        <v>15315</v>
      </c>
      <c r="K84">
        <v>670</v>
      </c>
      <c r="L84">
        <v>2945</v>
      </c>
      <c r="M84">
        <v>1809</v>
      </c>
      <c r="N84">
        <v>815</v>
      </c>
      <c r="O84">
        <v>443</v>
      </c>
      <c r="P84">
        <v>598</v>
      </c>
      <c r="Q84">
        <v>246</v>
      </c>
      <c r="R84">
        <v>1777</v>
      </c>
      <c r="S84">
        <v>293</v>
      </c>
      <c r="T84">
        <v>0</v>
      </c>
      <c r="U84">
        <v>609</v>
      </c>
      <c r="V84">
        <v>299</v>
      </c>
      <c r="W84">
        <v>1365</v>
      </c>
      <c r="X84">
        <v>3039</v>
      </c>
      <c r="Y84">
        <v>0</v>
      </c>
      <c r="Z84">
        <v>2674</v>
      </c>
      <c r="AA84">
        <v>88086</v>
      </c>
    </row>
    <row r="85" spans="1:27" x14ac:dyDescent="0.35">
      <c r="A85">
        <f t="shared" si="1"/>
        <v>0</v>
      </c>
      <c r="B85" t="s">
        <v>88</v>
      </c>
      <c r="C85">
        <v>49869</v>
      </c>
      <c r="D85">
        <v>70476</v>
      </c>
      <c r="E85">
        <v>805</v>
      </c>
      <c r="F85">
        <v>121150</v>
      </c>
      <c r="G85">
        <v>215</v>
      </c>
      <c r="H85">
        <v>4904</v>
      </c>
      <c r="I85">
        <v>886</v>
      </c>
      <c r="J85">
        <v>26570</v>
      </c>
      <c r="K85">
        <v>1493</v>
      </c>
      <c r="L85">
        <v>3110</v>
      </c>
      <c r="M85">
        <v>2507</v>
      </c>
      <c r="N85">
        <v>0</v>
      </c>
      <c r="O85">
        <v>117</v>
      </c>
      <c r="P85">
        <v>2774</v>
      </c>
      <c r="Q85">
        <v>58</v>
      </c>
      <c r="R85">
        <v>5172</v>
      </c>
      <c r="S85">
        <v>1573</v>
      </c>
      <c r="T85">
        <v>1610</v>
      </c>
      <c r="U85">
        <v>541</v>
      </c>
      <c r="V85">
        <v>548</v>
      </c>
      <c r="W85">
        <v>7483</v>
      </c>
      <c r="X85">
        <v>9914</v>
      </c>
      <c r="Y85">
        <v>0</v>
      </c>
      <c r="Z85">
        <v>0</v>
      </c>
      <c r="AA85">
        <v>190625</v>
      </c>
    </row>
    <row r="86" spans="1:27" x14ac:dyDescent="0.35">
      <c r="A86">
        <f t="shared" si="1"/>
        <v>0</v>
      </c>
      <c r="B86" t="s">
        <v>89</v>
      </c>
      <c r="C86">
        <v>167413</v>
      </c>
      <c r="D86">
        <v>169337</v>
      </c>
      <c r="E86">
        <v>0</v>
      </c>
      <c r="F86">
        <v>336750</v>
      </c>
      <c r="G86">
        <v>126</v>
      </c>
      <c r="H86">
        <v>20487</v>
      </c>
      <c r="I86">
        <v>375</v>
      </c>
      <c r="J86">
        <v>59587</v>
      </c>
      <c r="K86">
        <v>405</v>
      </c>
      <c r="L86">
        <v>9184</v>
      </c>
      <c r="M86">
        <v>14786</v>
      </c>
      <c r="N86">
        <v>4478</v>
      </c>
      <c r="O86">
        <v>1106</v>
      </c>
      <c r="P86">
        <v>2132</v>
      </c>
      <c r="Q86">
        <v>85</v>
      </c>
      <c r="R86">
        <v>8255</v>
      </c>
      <c r="S86">
        <v>2238</v>
      </c>
      <c r="T86">
        <v>1800</v>
      </c>
      <c r="U86">
        <v>2463</v>
      </c>
      <c r="V86">
        <v>984</v>
      </c>
      <c r="W86">
        <v>10502</v>
      </c>
      <c r="X86">
        <v>23222</v>
      </c>
      <c r="Y86">
        <v>0</v>
      </c>
      <c r="Z86">
        <v>0</v>
      </c>
      <c r="AA86">
        <v>499538</v>
      </c>
    </row>
    <row r="87" spans="1:27" x14ac:dyDescent="0.35">
      <c r="A87">
        <f t="shared" si="1"/>
        <v>0</v>
      </c>
      <c r="B87" t="s">
        <v>89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573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</row>
    <row r="88" spans="1:27" x14ac:dyDescent="0.35">
      <c r="A88">
        <f t="shared" si="1"/>
        <v>0</v>
      </c>
      <c r="B88" t="s">
        <v>462</v>
      </c>
      <c r="C88">
        <v>40700</v>
      </c>
      <c r="D88">
        <v>39561</v>
      </c>
      <c r="E88">
        <v>2350</v>
      </c>
      <c r="F88">
        <v>82611</v>
      </c>
      <c r="G88">
        <v>168</v>
      </c>
      <c r="H88">
        <v>3126</v>
      </c>
      <c r="I88">
        <v>3484</v>
      </c>
      <c r="J88">
        <v>30542</v>
      </c>
      <c r="K88">
        <v>410</v>
      </c>
      <c r="L88">
        <v>1480</v>
      </c>
      <c r="M88">
        <v>1822</v>
      </c>
      <c r="N88">
        <v>1225</v>
      </c>
      <c r="O88">
        <v>50</v>
      </c>
      <c r="P88">
        <v>18</v>
      </c>
      <c r="Q88">
        <v>0</v>
      </c>
      <c r="R88">
        <v>0</v>
      </c>
      <c r="S88">
        <v>338</v>
      </c>
      <c r="T88">
        <v>36</v>
      </c>
      <c r="U88">
        <v>157</v>
      </c>
      <c r="V88">
        <v>341</v>
      </c>
      <c r="W88">
        <v>892</v>
      </c>
      <c r="X88">
        <v>7127</v>
      </c>
      <c r="Y88">
        <v>0</v>
      </c>
      <c r="Z88">
        <v>0</v>
      </c>
      <c r="AA88">
        <v>133827</v>
      </c>
    </row>
    <row r="89" spans="1:27" x14ac:dyDescent="0.35">
      <c r="A89">
        <f t="shared" si="1"/>
        <v>0</v>
      </c>
      <c r="B89" t="s">
        <v>90</v>
      </c>
      <c r="C89">
        <v>64999</v>
      </c>
      <c r="D89">
        <v>93594</v>
      </c>
      <c r="E89">
        <v>0</v>
      </c>
      <c r="F89">
        <v>158593</v>
      </c>
      <c r="G89">
        <v>42</v>
      </c>
      <c r="H89">
        <v>8236</v>
      </c>
      <c r="I89">
        <v>2673</v>
      </c>
      <c r="J89">
        <v>40304</v>
      </c>
      <c r="K89">
        <v>1366</v>
      </c>
      <c r="L89">
        <v>6325</v>
      </c>
      <c r="M89">
        <v>9747</v>
      </c>
      <c r="N89">
        <v>872</v>
      </c>
      <c r="O89">
        <v>151</v>
      </c>
      <c r="P89">
        <v>381</v>
      </c>
      <c r="Q89">
        <v>0</v>
      </c>
      <c r="R89">
        <v>7058</v>
      </c>
      <c r="S89">
        <v>1790</v>
      </c>
      <c r="T89">
        <v>0</v>
      </c>
      <c r="U89">
        <v>1848</v>
      </c>
      <c r="V89">
        <v>968</v>
      </c>
      <c r="W89">
        <v>16970</v>
      </c>
      <c r="X89">
        <v>27463</v>
      </c>
      <c r="Y89">
        <v>0</v>
      </c>
      <c r="Z89">
        <v>0</v>
      </c>
      <c r="AA89">
        <v>284787</v>
      </c>
    </row>
    <row r="90" spans="1:27" x14ac:dyDescent="0.35">
      <c r="A90">
        <f t="shared" si="1"/>
        <v>0</v>
      </c>
      <c r="B90" t="s">
        <v>91</v>
      </c>
      <c r="C90">
        <v>7493516</v>
      </c>
      <c r="D90">
        <v>5267027</v>
      </c>
      <c r="E90">
        <v>2221956</v>
      </c>
      <c r="F90">
        <v>14982499</v>
      </c>
      <c r="G90">
        <v>14320</v>
      </c>
      <c r="H90">
        <v>875056</v>
      </c>
      <c r="I90">
        <v>127347</v>
      </c>
      <c r="J90">
        <v>3363576</v>
      </c>
      <c r="K90">
        <v>175280</v>
      </c>
      <c r="L90">
        <v>464402</v>
      </c>
      <c r="M90">
        <v>450618</v>
      </c>
      <c r="N90">
        <v>127836</v>
      </c>
      <c r="O90">
        <v>54945</v>
      </c>
      <c r="P90">
        <v>259926</v>
      </c>
      <c r="Q90">
        <v>146902</v>
      </c>
      <c r="R90">
        <v>528729</v>
      </c>
      <c r="S90">
        <v>548832</v>
      </c>
      <c r="T90">
        <v>110105</v>
      </c>
      <c r="U90">
        <v>132873</v>
      </c>
      <c r="V90">
        <v>78261</v>
      </c>
      <c r="W90">
        <v>790249</v>
      </c>
      <c r="X90">
        <v>1584320</v>
      </c>
      <c r="Y90">
        <v>466787</v>
      </c>
      <c r="Z90">
        <v>422355</v>
      </c>
      <c r="AA90">
        <v>26141420</v>
      </c>
    </row>
    <row r="91" spans="1:27" x14ac:dyDescent="0.35">
      <c r="A91">
        <f t="shared" si="1"/>
        <v>0</v>
      </c>
      <c r="B91" t="s">
        <v>91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433588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</row>
    <row r="92" spans="1:27" x14ac:dyDescent="0.35">
      <c r="A92">
        <f t="shared" si="1"/>
        <v>0</v>
      </c>
      <c r="B92" t="s">
        <v>91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2614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</row>
    <row r="93" spans="1:27" x14ac:dyDescent="0.35">
      <c r="A93" s="1"/>
      <c r="B93" t="s">
        <v>518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7520</v>
      </c>
      <c r="L93">
        <v>0</v>
      </c>
      <c r="M93">
        <v>1456</v>
      </c>
      <c r="N93">
        <v>1043</v>
      </c>
      <c r="O93">
        <v>7425</v>
      </c>
      <c r="P93">
        <v>65968</v>
      </c>
      <c r="Q93">
        <v>9743</v>
      </c>
      <c r="R93">
        <v>3666</v>
      </c>
      <c r="S93">
        <v>6226</v>
      </c>
      <c r="T93">
        <v>62</v>
      </c>
      <c r="U93">
        <v>531</v>
      </c>
      <c r="V93">
        <v>829</v>
      </c>
      <c r="W93">
        <v>86022</v>
      </c>
      <c r="X93">
        <v>191555</v>
      </c>
      <c r="Y93">
        <v>0</v>
      </c>
      <c r="Z93">
        <v>0</v>
      </c>
      <c r="AA93">
        <v>384921</v>
      </c>
    </row>
    <row r="94" spans="1:27" x14ac:dyDescent="0.35">
      <c r="B94" t="s">
        <v>518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2753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</row>
    <row r="95" spans="1:27" x14ac:dyDescent="0.35">
      <c r="B95" t="s">
        <v>519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122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</row>
    <row r="96" spans="1:27" x14ac:dyDescent="0.35">
      <c r="B96" t="s">
        <v>519</v>
      </c>
      <c r="C96">
        <v>7493516</v>
      </c>
      <c r="D96">
        <v>5267027</v>
      </c>
      <c r="E96">
        <v>2221956</v>
      </c>
      <c r="F96">
        <v>14982499</v>
      </c>
      <c r="G96">
        <v>14320</v>
      </c>
      <c r="H96">
        <v>875056</v>
      </c>
      <c r="I96">
        <v>127347</v>
      </c>
      <c r="J96">
        <v>3363576</v>
      </c>
      <c r="K96">
        <v>167760</v>
      </c>
      <c r="L96">
        <v>464402</v>
      </c>
      <c r="M96">
        <v>449162</v>
      </c>
      <c r="N96">
        <v>126793</v>
      </c>
      <c r="O96">
        <v>47520</v>
      </c>
      <c r="P96">
        <v>193958</v>
      </c>
      <c r="Q96">
        <v>137159</v>
      </c>
      <c r="R96">
        <v>525063</v>
      </c>
      <c r="S96">
        <v>542606</v>
      </c>
      <c r="T96">
        <v>110043</v>
      </c>
      <c r="U96">
        <v>132342</v>
      </c>
      <c r="V96">
        <v>77432</v>
      </c>
      <c r="W96">
        <v>704227</v>
      </c>
      <c r="X96">
        <v>1392765</v>
      </c>
      <c r="Y96">
        <v>466787</v>
      </c>
      <c r="Z96">
        <v>422355</v>
      </c>
      <c r="AA96">
        <v>25756499</v>
      </c>
    </row>
    <row r="97" spans="2:27" x14ac:dyDescent="0.35">
      <c r="B97" t="s">
        <v>519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430835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</row>
    <row r="98" spans="2:27" x14ac:dyDescent="0.35">
      <c r="B98" t="s">
        <v>92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2492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</row>
    <row r="99" spans="2:27" x14ac:dyDescent="0.35">
      <c r="B99" t="s">
        <v>92</v>
      </c>
      <c r="C99">
        <f>+SUM(C90:C92)-SUM(C2:C89)</f>
        <v>0</v>
      </c>
      <c r="D99">
        <f t="shared" ref="D99:AA99" si="2">+SUM(D90:D92)-SUM(D2:D89)</f>
        <v>0</v>
      </c>
      <c r="E99">
        <f t="shared" si="2"/>
        <v>0</v>
      </c>
      <c r="F99">
        <f t="shared" si="2"/>
        <v>0</v>
      </c>
      <c r="G99">
        <f t="shared" si="2"/>
        <v>0</v>
      </c>
      <c r="H99">
        <f t="shared" si="2"/>
        <v>0</v>
      </c>
      <c r="I99">
        <f t="shared" si="2"/>
        <v>0</v>
      </c>
      <c r="J99">
        <f t="shared" si="2"/>
        <v>0</v>
      </c>
      <c r="K99">
        <f t="shared" si="2"/>
        <v>0</v>
      </c>
      <c r="L99">
        <f t="shared" si="2"/>
        <v>0</v>
      </c>
      <c r="M99">
        <f t="shared" si="2"/>
        <v>0</v>
      </c>
      <c r="N99">
        <f t="shared" si="2"/>
        <v>0</v>
      </c>
      <c r="O99">
        <f t="shared" si="2"/>
        <v>0</v>
      </c>
      <c r="P99">
        <f t="shared" si="2"/>
        <v>0</v>
      </c>
      <c r="Q99">
        <f t="shared" si="2"/>
        <v>0</v>
      </c>
      <c r="R99">
        <f t="shared" si="2"/>
        <v>0</v>
      </c>
      <c r="S99">
        <f t="shared" si="2"/>
        <v>0</v>
      </c>
      <c r="T99">
        <f t="shared" si="2"/>
        <v>0</v>
      </c>
      <c r="U99">
        <f t="shared" si="2"/>
        <v>0</v>
      </c>
      <c r="V99">
        <f t="shared" si="2"/>
        <v>0</v>
      </c>
      <c r="W99">
        <f t="shared" si="2"/>
        <v>0</v>
      </c>
      <c r="X99">
        <f t="shared" si="2"/>
        <v>0</v>
      </c>
      <c r="Y99">
        <f t="shared" si="2"/>
        <v>0</v>
      </c>
      <c r="Z99">
        <f t="shared" si="2"/>
        <v>0</v>
      </c>
      <c r="AA99">
        <f t="shared" si="2"/>
        <v>0</v>
      </c>
    </row>
    <row r="100" spans="2:27" x14ac:dyDescent="0.35">
      <c r="B100" t="s">
        <v>92</v>
      </c>
    </row>
  </sheetData>
  <conditionalFormatting sqref="A2:A88">
    <cfRule type="cellIs" dxfId="11" priority="3" operator="notEqual">
      <formula>0</formula>
    </cfRule>
  </conditionalFormatting>
  <conditionalFormatting sqref="C2:C99">
    <cfRule type="expression" dxfId="10" priority="2">
      <formula>#REF!&lt;&gt;0</formula>
    </cfRule>
  </conditionalFormatting>
  <conditionalFormatting sqref="D2:AA99">
    <cfRule type="expression" dxfId="9" priority="1">
      <formula>#REF!&lt;&gt;0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46"/>
  <dimension ref="A1:AC3929"/>
  <sheetViews>
    <sheetView zoomScale="115" zoomScaleNormal="115" workbookViewId="0">
      <pane xSplit="2" ySplit="1" topLeftCell="C65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14" width="12.6328125" customWidth="1"/>
    <col min="15" max="15" width="12.6328125" style="4" customWidth="1"/>
    <col min="16" max="25" width="12.6328125" customWidth="1"/>
    <col min="26" max="26" width="11" bestFit="1" customWidth="1"/>
    <col min="29" max="29" width="12.81640625" bestFit="1" customWidth="1"/>
  </cols>
  <sheetData>
    <row r="1" spans="1:29" x14ac:dyDescent="0.35">
      <c r="A1" t="s">
        <v>92</v>
      </c>
      <c r="B1" t="s">
        <v>21</v>
      </c>
      <c r="C1" t="s">
        <v>0</v>
      </c>
      <c r="D1" t="s">
        <v>2</v>
      </c>
      <c r="E1" t="s">
        <v>3</v>
      </c>
      <c r="F1" t="s">
        <v>4</v>
      </c>
      <c r="G1" t="s">
        <v>6</v>
      </c>
      <c r="H1" t="s">
        <v>463</v>
      </c>
      <c r="I1" t="s">
        <v>464</v>
      </c>
      <c r="J1" t="s">
        <v>465</v>
      </c>
      <c r="K1" t="s">
        <v>466</v>
      </c>
      <c r="L1" t="s">
        <v>467</v>
      </c>
      <c r="M1" t="s">
        <v>13</v>
      </c>
      <c r="N1" t="s">
        <v>14</v>
      </c>
      <c r="O1" s="4" t="s">
        <v>192</v>
      </c>
      <c r="P1" t="s">
        <v>15</v>
      </c>
      <c r="Q1" t="s">
        <v>16</v>
      </c>
      <c r="R1" t="s">
        <v>107</v>
      </c>
      <c r="S1" t="s">
        <v>108</v>
      </c>
      <c r="T1" t="s">
        <v>109</v>
      </c>
      <c r="U1" t="s">
        <v>110</v>
      </c>
      <c r="V1" t="s">
        <v>111</v>
      </c>
      <c r="W1" t="s">
        <v>507</v>
      </c>
      <c r="X1" t="s">
        <v>17</v>
      </c>
      <c r="Y1" t="s">
        <v>468</v>
      </c>
      <c r="Z1" t="s">
        <v>469</v>
      </c>
      <c r="AA1" t="s">
        <v>470</v>
      </c>
      <c r="AB1" t="s">
        <v>471</v>
      </c>
      <c r="AC1" t="s">
        <v>472</v>
      </c>
    </row>
    <row r="2" spans="1:29" x14ac:dyDescent="0.35">
      <c r="A2">
        <f>+IF(B2=B1,0,IF(AND(B2=B3,B2=B4),AC2-SUM(C2:AB4),IF(B2=B3,AC2-SUM(C2:AB3),AC2-SUM(C2:AB2))))</f>
        <v>0</v>
      </c>
      <c r="B2" t="s">
        <v>22</v>
      </c>
      <c r="C2">
        <v>5313</v>
      </c>
      <c r="D2">
        <v>30332</v>
      </c>
      <c r="E2">
        <v>2214</v>
      </c>
      <c r="F2">
        <v>1484</v>
      </c>
      <c r="G2">
        <v>9552</v>
      </c>
      <c r="H2">
        <v>1190</v>
      </c>
      <c r="I2">
        <v>1239</v>
      </c>
      <c r="J2">
        <v>0</v>
      </c>
      <c r="K2">
        <v>9801</v>
      </c>
      <c r="L2">
        <v>16747</v>
      </c>
      <c r="M2">
        <v>8101</v>
      </c>
      <c r="N2">
        <v>375</v>
      </c>
      <c r="O2">
        <v>1262</v>
      </c>
      <c r="P2">
        <v>0</v>
      </c>
      <c r="Q2">
        <v>1320</v>
      </c>
      <c r="R2">
        <v>11668</v>
      </c>
      <c r="S2">
        <v>2373</v>
      </c>
      <c r="T2">
        <v>4344</v>
      </c>
      <c r="U2">
        <v>441</v>
      </c>
      <c r="V2">
        <v>1097</v>
      </c>
      <c r="W2">
        <v>1544</v>
      </c>
      <c r="X2">
        <v>2959</v>
      </c>
      <c r="Y2">
        <v>1878</v>
      </c>
      <c r="Z2">
        <v>12145</v>
      </c>
      <c r="AA2">
        <v>457</v>
      </c>
      <c r="AB2">
        <v>0</v>
      </c>
      <c r="AC2">
        <v>127836</v>
      </c>
    </row>
    <row r="3" spans="1:29" x14ac:dyDescent="0.35">
      <c r="A3">
        <f t="shared" ref="A3:A66" si="0">+IF(B3=B2,0,IF(AND(B3=B4,B3=B5),AC3-SUM(C3:AB5),IF(B3=B4,AC3-SUM(C3:AB4),AC3-SUM(C3:AB3))))</f>
        <v>0</v>
      </c>
      <c r="B3" t="s">
        <v>23</v>
      </c>
      <c r="C3">
        <v>1566</v>
      </c>
      <c r="D3">
        <v>21761</v>
      </c>
      <c r="E3">
        <v>1646</v>
      </c>
      <c r="F3">
        <v>994</v>
      </c>
      <c r="G3">
        <v>7607</v>
      </c>
      <c r="H3">
        <v>0</v>
      </c>
      <c r="I3">
        <v>0</v>
      </c>
      <c r="J3">
        <v>0</v>
      </c>
      <c r="K3">
        <v>11746</v>
      </c>
      <c r="L3">
        <v>7784</v>
      </c>
      <c r="M3">
        <v>8623</v>
      </c>
      <c r="N3">
        <v>1706</v>
      </c>
      <c r="O3">
        <v>1669</v>
      </c>
      <c r="P3">
        <v>1072</v>
      </c>
      <c r="Q3">
        <v>1155</v>
      </c>
      <c r="R3">
        <v>18268</v>
      </c>
      <c r="S3">
        <v>1811</v>
      </c>
      <c r="T3">
        <v>7944</v>
      </c>
      <c r="U3">
        <v>1540</v>
      </c>
      <c r="V3">
        <v>422</v>
      </c>
      <c r="W3">
        <v>866</v>
      </c>
      <c r="X3">
        <v>9311</v>
      </c>
      <c r="Y3">
        <v>113</v>
      </c>
      <c r="Z3">
        <v>33484</v>
      </c>
      <c r="AA3">
        <v>0</v>
      </c>
      <c r="AB3">
        <v>0</v>
      </c>
      <c r="AC3">
        <v>141088</v>
      </c>
    </row>
    <row r="4" spans="1:29" x14ac:dyDescent="0.35">
      <c r="A4">
        <f t="shared" si="0"/>
        <v>0</v>
      </c>
      <c r="B4" t="s">
        <v>24</v>
      </c>
      <c r="C4">
        <v>9137</v>
      </c>
      <c r="D4">
        <v>70133</v>
      </c>
      <c r="E4">
        <v>7531</v>
      </c>
      <c r="F4">
        <v>1301</v>
      </c>
      <c r="G4">
        <v>15032</v>
      </c>
      <c r="H4">
        <v>623</v>
      </c>
      <c r="I4">
        <v>3548</v>
      </c>
      <c r="J4">
        <v>269</v>
      </c>
      <c r="K4">
        <v>24338</v>
      </c>
      <c r="L4">
        <v>36055</v>
      </c>
      <c r="M4">
        <v>20368</v>
      </c>
      <c r="N4">
        <v>2126</v>
      </c>
      <c r="O4">
        <v>3939</v>
      </c>
      <c r="P4">
        <v>0</v>
      </c>
      <c r="Q4">
        <v>3496</v>
      </c>
      <c r="R4">
        <v>19086</v>
      </c>
      <c r="S4">
        <v>4480</v>
      </c>
      <c r="T4">
        <v>7997</v>
      </c>
      <c r="U4">
        <v>4221</v>
      </c>
      <c r="V4">
        <v>1620</v>
      </c>
      <c r="W4">
        <v>3239</v>
      </c>
      <c r="X4">
        <v>13855</v>
      </c>
      <c r="Y4">
        <v>4028</v>
      </c>
      <c r="Z4">
        <v>86503</v>
      </c>
      <c r="AA4">
        <v>0</v>
      </c>
      <c r="AB4">
        <v>0</v>
      </c>
      <c r="AC4">
        <v>342925</v>
      </c>
    </row>
    <row r="5" spans="1:29" x14ac:dyDescent="0.35">
      <c r="A5">
        <f t="shared" si="0"/>
        <v>0</v>
      </c>
      <c r="B5" t="s">
        <v>25</v>
      </c>
      <c r="C5">
        <v>47089</v>
      </c>
      <c r="D5">
        <v>324161</v>
      </c>
      <c r="E5">
        <v>14931</v>
      </c>
      <c r="F5">
        <v>9615</v>
      </c>
      <c r="G5">
        <v>49928</v>
      </c>
      <c r="H5">
        <v>984</v>
      </c>
      <c r="I5">
        <v>3465</v>
      </c>
      <c r="J5">
        <v>698</v>
      </c>
      <c r="K5">
        <v>152582</v>
      </c>
      <c r="L5">
        <v>147832</v>
      </c>
      <c r="M5">
        <v>97054</v>
      </c>
      <c r="N5">
        <v>6385</v>
      </c>
      <c r="O5">
        <v>16459</v>
      </c>
      <c r="P5">
        <v>520</v>
      </c>
      <c r="Q5">
        <v>38321</v>
      </c>
      <c r="R5">
        <v>87284</v>
      </c>
      <c r="S5">
        <v>17426</v>
      </c>
      <c r="T5">
        <v>28506</v>
      </c>
      <c r="U5">
        <v>25050</v>
      </c>
      <c r="V5">
        <v>16241</v>
      </c>
      <c r="W5">
        <v>6652</v>
      </c>
      <c r="X5">
        <v>57124</v>
      </c>
      <c r="Y5">
        <v>60981</v>
      </c>
      <c r="Z5">
        <v>188148</v>
      </c>
      <c r="AA5">
        <v>65000</v>
      </c>
      <c r="AB5">
        <v>0</v>
      </c>
      <c r="AC5">
        <v>1462436</v>
      </c>
    </row>
    <row r="6" spans="1:29" x14ac:dyDescent="0.35">
      <c r="A6">
        <f t="shared" si="0"/>
        <v>0</v>
      </c>
      <c r="B6" t="s">
        <v>26</v>
      </c>
      <c r="C6" s="4">
        <v>2203</v>
      </c>
      <c r="D6" s="4">
        <v>68498</v>
      </c>
      <c r="E6" s="4">
        <v>4236</v>
      </c>
      <c r="F6" s="4">
        <v>1313</v>
      </c>
      <c r="G6" s="4">
        <v>12964</v>
      </c>
      <c r="H6" s="4">
        <v>0</v>
      </c>
      <c r="I6" s="4">
        <v>2324</v>
      </c>
      <c r="J6" s="4">
        <v>0</v>
      </c>
      <c r="K6" s="4">
        <v>17964</v>
      </c>
      <c r="L6" s="4">
        <v>33710</v>
      </c>
      <c r="M6" s="4">
        <v>14447</v>
      </c>
      <c r="N6" s="4">
        <v>1246</v>
      </c>
      <c r="O6" s="4">
        <v>2379</v>
      </c>
      <c r="P6" s="4">
        <v>25</v>
      </c>
      <c r="Q6" s="4">
        <v>1785</v>
      </c>
      <c r="R6" s="4">
        <v>23365</v>
      </c>
      <c r="S6" s="4">
        <v>7530</v>
      </c>
      <c r="T6" s="4">
        <v>9771</v>
      </c>
      <c r="U6" s="4">
        <v>5290</v>
      </c>
      <c r="V6" s="4">
        <v>3137</v>
      </c>
      <c r="W6" s="4">
        <v>14247</v>
      </c>
      <c r="X6" s="4">
        <v>8295</v>
      </c>
      <c r="Y6" s="4">
        <v>4770</v>
      </c>
      <c r="Z6" s="4">
        <v>34461</v>
      </c>
      <c r="AA6" s="4">
        <v>0</v>
      </c>
      <c r="AB6" s="4">
        <v>4000</v>
      </c>
      <c r="AC6" s="4">
        <v>277960</v>
      </c>
    </row>
    <row r="7" spans="1:29" x14ac:dyDescent="0.35">
      <c r="A7">
        <f t="shared" si="0"/>
        <v>0</v>
      </c>
      <c r="B7" t="s">
        <v>93</v>
      </c>
      <c r="C7" s="4">
        <v>5199</v>
      </c>
      <c r="D7" s="4">
        <v>20081</v>
      </c>
      <c r="E7" s="4">
        <v>1524</v>
      </c>
      <c r="F7" s="4">
        <v>1331</v>
      </c>
      <c r="G7" s="4">
        <v>6397</v>
      </c>
      <c r="H7" s="4">
        <v>1137</v>
      </c>
      <c r="I7" s="4">
        <v>1142</v>
      </c>
      <c r="J7" s="4">
        <v>5216</v>
      </c>
      <c r="K7" s="4">
        <v>21838</v>
      </c>
      <c r="L7" s="4">
        <v>43452</v>
      </c>
      <c r="M7" s="4">
        <v>10747</v>
      </c>
      <c r="N7" s="4">
        <v>262</v>
      </c>
      <c r="O7" s="4">
        <v>1131</v>
      </c>
      <c r="P7" s="4">
        <v>43</v>
      </c>
      <c r="Q7" s="4">
        <v>1949</v>
      </c>
      <c r="R7" s="4">
        <v>17978</v>
      </c>
      <c r="S7" s="4">
        <v>4554</v>
      </c>
      <c r="T7" s="4">
        <v>10940</v>
      </c>
      <c r="U7" s="4">
        <v>2726</v>
      </c>
      <c r="V7" s="4">
        <v>1009</v>
      </c>
      <c r="W7" s="4">
        <v>291</v>
      </c>
      <c r="X7" s="4">
        <v>6918</v>
      </c>
      <c r="Y7" s="4">
        <v>7027</v>
      </c>
      <c r="Z7" s="4">
        <v>30600</v>
      </c>
      <c r="AA7" s="4">
        <v>0</v>
      </c>
      <c r="AB7" s="4">
        <v>0</v>
      </c>
      <c r="AC7" s="4">
        <v>203492</v>
      </c>
    </row>
    <row r="8" spans="1:29" x14ac:dyDescent="0.35">
      <c r="A8">
        <f t="shared" si="0"/>
        <v>0</v>
      </c>
      <c r="B8" t="s">
        <v>27</v>
      </c>
      <c r="C8">
        <v>14269</v>
      </c>
      <c r="D8">
        <v>88141</v>
      </c>
      <c r="E8">
        <v>5649</v>
      </c>
      <c r="F8">
        <v>3636</v>
      </c>
      <c r="G8">
        <v>26299</v>
      </c>
      <c r="H8">
        <v>3387</v>
      </c>
      <c r="I8">
        <v>4753</v>
      </c>
      <c r="J8">
        <v>42461</v>
      </c>
      <c r="K8">
        <v>9050</v>
      </c>
      <c r="L8">
        <v>56557</v>
      </c>
      <c r="M8">
        <v>17848</v>
      </c>
      <c r="N8">
        <v>1779</v>
      </c>
      <c r="O8">
        <v>3197</v>
      </c>
      <c r="P8">
        <v>0</v>
      </c>
      <c r="Q8">
        <v>8437</v>
      </c>
      <c r="R8">
        <v>31394</v>
      </c>
      <c r="S8">
        <v>9638</v>
      </c>
      <c r="T8">
        <v>12510</v>
      </c>
      <c r="U8">
        <v>4683</v>
      </c>
      <c r="V8">
        <v>6038</v>
      </c>
      <c r="W8">
        <v>0</v>
      </c>
      <c r="X8">
        <v>15728</v>
      </c>
      <c r="Y8">
        <v>10067</v>
      </c>
      <c r="Z8">
        <v>37538</v>
      </c>
      <c r="AA8">
        <v>0</v>
      </c>
      <c r="AB8">
        <v>0</v>
      </c>
      <c r="AC8">
        <v>413059</v>
      </c>
    </row>
    <row r="9" spans="1:29" x14ac:dyDescent="0.35">
      <c r="A9">
        <f t="shared" si="0"/>
        <v>0</v>
      </c>
      <c r="B9" t="s">
        <v>28</v>
      </c>
      <c r="C9">
        <v>4992</v>
      </c>
      <c r="D9">
        <v>41628</v>
      </c>
      <c r="E9">
        <v>3106</v>
      </c>
      <c r="F9">
        <v>902</v>
      </c>
      <c r="G9">
        <v>10077</v>
      </c>
      <c r="H9">
        <v>0</v>
      </c>
      <c r="I9">
        <v>0</v>
      </c>
      <c r="J9">
        <v>6934</v>
      </c>
      <c r="K9">
        <v>8096</v>
      </c>
      <c r="L9">
        <v>8204</v>
      </c>
      <c r="M9">
        <v>8782</v>
      </c>
      <c r="N9">
        <v>191</v>
      </c>
      <c r="O9">
        <v>1525</v>
      </c>
      <c r="P9">
        <v>375</v>
      </c>
      <c r="Q9">
        <v>2013</v>
      </c>
      <c r="R9">
        <v>9171</v>
      </c>
      <c r="S9">
        <v>1114</v>
      </c>
      <c r="T9">
        <v>6591</v>
      </c>
      <c r="U9">
        <v>3224</v>
      </c>
      <c r="V9">
        <v>0</v>
      </c>
      <c r="W9">
        <v>1269</v>
      </c>
      <c r="X9">
        <v>9506</v>
      </c>
      <c r="Y9">
        <v>2833</v>
      </c>
      <c r="Z9">
        <v>18073</v>
      </c>
      <c r="AA9">
        <v>0</v>
      </c>
      <c r="AB9">
        <v>0</v>
      </c>
      <c r="AC9">
        <v>148606</v>
      </c>
    </row>
    <row r="10" spans="1:29" x14ac:dyDescent="0.35">
      <c r="A10">
        <f t="shared" si="0"/>
        <v>0</v>
      </c>
      <c r="B10" t="s">
        <v>29</v>
      </c>
      <c r="C10">
        <v>2757</v>
      </c>
      <c r="D10">
        <v>24760</v>
      </c>
      <c r="E10">
        <v>2257</v>
      </c>
      <c r="F10">
        <v>928</v>
      </c>
      <c r="G10">
        <v>6292</v>
      </c>
      <c r="H10">
        <v>125</v>
      </c>
      <c r="I10">
        <v>1425</v>
      </c>
      <c r="J10">
        <v>9587</v>
      </c>
      <c r="K10">
        <v>10229</v>
      </c>
      <c r="L10">
        <v>15467</v>
      </c>
      <c r="M10">
        <v>210</v>
      </c>
      <c r="N10">
        <v>0</v>
      </c>
      <c r="O10">
        <v>1678</v>
      </c>
      <c r="P10">
        <v>5484</v>
      </c>
      <c r="Q10">
        <v>6513</v>
      </c>
      <c r="R10">
        <v>26462</v>
      </c>
      <c r="S10">
        <v>2244</v>
      </c>
      <c r="T10">
        <v>7957</v>
      </c>
      <c r="U10">
        <v>2968</v>
      </c>
      <c r="V10">
        <v>0</v>
      </c>
      <c r="W10">
        <v>2681</v>
      </c>
      <c r="X10">
        <v>10870</v>
      </c>
      <c r="Y10">
        <v>8923</v>
      </c>
      <c r="Z10">
        <v>52645</v>
      </c>
      <c r="AA10">
        <v>0</v>
      </c>
      <c r="AB10">
        <v>0</v>
      </c>
      <c r="AC10">
        <v>214882</v>
      </c>
    </row>
    <row r="11" spans="1:29" s="1" customFormat="1" x14ac:dyDescent="0.35">
      <c r="A11">
        <f t="shared" si="0"/>
        <v>0</v>
      </c>
      <c r="B11" t="s">
        <v>29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2630</v>
      </c>
      <c r="I11" s="1">
        <v>9790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</row>
    <row r="12" spans="1:29" x14ac:dyDescent="0.35">
      <c r="A12">
        <f t="shared" si="0"/>
        <v>0</v>
      </c>
      <c r="B12" t="s">
        <v>30</v>
      </c>
      <c r="C12">
        <v>37399</v>
      </c>
      <c r="D12">
        <v>160817</v>
      </c>
      <c r="E12">
        <v>21496</v>
      </c>
      <c r="F12">
        <v>3723</v>
      </c>
      <c r="G12">
        <v>65430</v>
      </c>
      <c r="H12">
        <v>4295</v>
      </c>
      <c r="I12">
        <v>4280</v>
      </c>
      <c r="J12">
        <v>3141</v>
      </c>
      <c r="K12">
        <v>72077</v>
      </c>
      <c r="L12">
        <v>99509</v>
      </c>
      <c r="M12">
        <v>42824</v>
      </c>
      <c r="N12">
        <v>2285</v>
      </c>
      <c r="O12">
        <v>3827</v>
      </c>
      <c r="P12">
        <v>0</v>
      </c>
      <c r="Q12">
        <v>12807</v>
      </c>
      <c r="R12">
        <v>67953</v>
      </c>
      <c r="S12">
        <v>31181</v>
      </c>
      <c r="T12">
        <v>26593</v>
      </c>
      <c r="U12">
        <v>8441</v>
      </c>
      <c r="V12">
        <v>17743</v>
      </c>
      <c r="W12">
        <v>12528</v>
      </c>
      <c r="X12">
        <v>23733</v>
      </c>
      <c r="Y12">
        <v>13313</v>
      </c>
      <c r="Z12">
        <v>86116</v>
      </c>
      <c r="AA12">
        <v>334</v>
      </c>
      <c r="AB12">
        <v>0</v>
      </c>
      <c r="AC12">
        <v>821845</v>
      </c>
    </row>
    <row r="13" spans="1:29" x14ac:dyDescent="0.35">
      <c r="A13">
        <f t="shared" si="0"/>
        <v>0</v>
      </c>
      <c r="B13" t="s">
        <v>31</v>
      </c>
      <c r="C13">
        <v>13057</v>
      </c>
      <c r="D13">
        <v>57658</v>
      </c>
      <c r="E13">
        <v>5641</v>
      </c>
      <c r="F13">
        <v>3913</v>
      </c>
      <c r="G13">
        <v>24985</v>
      </c>
      <c r="H13">
        <v>0</v>
      </c>
      <c r="I13">
        <v>1661</v>
      </c>
      <c r="J13">
        <v>425</v>
      </c>
      <c r="K13">
        <v>42664</v>
      </c>
      <c r="L13">
        <v>25270</v>
      </c>
      <c r="M13">
        <v>19570</v>
      </c>
      <c r="N13">
        <v>3110</v>
      </c>
      <c r="O13">
        <v>2630</v>
      </c>
      <c r="P13">
        <v>3231</v>
      </c>
      <c r="Q13">
        <v>6307</v>
      </c>
      <c r="R13">
        <v>27523</v>
      </c>
      <c r="S13">
        <v>2544</v>
      </c>
      <c r="T13">
        <v>14254</v>
      </c>
      <c r="U13">
        <v>6163</v>
      </c>
      <c r="V13">
        <v>1380</v>
      </c>
      <c r="W13">
        <v>1916</v>
      </c>
      <c r="X13">
        <v>11901</v>
      </c>
      <c r="Y13">
        <v>6583</v>
      </c>
      <c r="Z13">
        <v>61539</v>
      </c>
      <c r="AA13">
        <v>0</v>
      </c>
      <c r="AB13">
        <v>0</v>
      </c>
      <c r="AC13">
        <v>343925</v>
      </c>
    </row>
    <row r="14" spans="1:29" x14ac:dyDescent="0.35">
      <c r="A14">
        <f>+IF(B14=B13,0,IF(AND(B14=B15,B14=B16),AC14-SUM(C14:AB16),IF(B14=B15,AC14-SUM(C14:AB15),AC14-SUM(C14:AB14))))</f>
        <v>0</v>
      </c>
      <c r="B14" t="s">
        <v>32</v>
      </c>
      <c r="C14">
        <v>28494</v>
      </c>
      <c r="D14">
        <v>174493</v>
      </c>
      <c r="E14">
        <v>12423</v>
      </c>
      <c r="F14">
        <v>2419</v>
      </c>
      <c r="G14">
        <v>29877</v>
      </c>
      <c r="H14">
        <v>1767</v>
      </c>
      <c r="I14">
        <v>2573</v>
      </c>
      <c r="J14">
        <v>19495</v>
      </c>
      <c r="K14">
        <v>33490</v>
      </c>
      <c r="L14">
        <v>53802</v>
      </c>
      <c r="M14">
        <v>54817</v>
      </c>
      <c r="N14">
        <v>7060</v>
      </c>
      <c r="O14">
        <v>10083</v>
      </c>
      <c r="P14">
        <v>0</v>
      </c>
      <c r="Q14">
        <v>12865</v>
      </c>
      <c r="R14">
        <v>108445</v>
      </c>
      <c r="S14">
        <v>10331</v>
      </c>
      <c r="T14">
        <v>35288</v>
      </c>
      <c r="U14">
        <v>10821</v>
      </c>
      <c r="V14">
        <v>1651</v>
      </c>
      <c r="W14">
        <v>21947</v>
      </c>
      <c r="X14">
        <v>45372</v>
      </c>
      <c r="Y14">
        <v>1156</v>
      </c>
      <c r="Z14">
        <v>82635</v>
      </c>
      <c r="AA14">
        <v>0</v>
      </c>
      <c r="AB14">
        <v>0</v>
      </c>
      <c r="AC14">
        <v>1193824</v>
      </c>
    </row>
    <row r="15" spans="1:29" s="1" customFormat="1" x14ac:dyDescent="0.35">
      <c r="A15">
        <f t="shared" si="0"/>
        <v>0</v>
      </c>
      <c r="B15" t="s">
        <v>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250203</v>
      </c>
      <c r="I15" s="1">
        <v>180318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</row>
    <row r="16" spans="1:29" s="1" customFormat="1" x14ac:dyDescent="0.35">
      <c r="A16">
        <f t="shared" si="0"/>
        <v>0</v>
      </c>
      <c r="B16" t="s">
        <v>32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1999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</row>
    <row r="17" spans="1:29" x14ac:dyDescent="0.35">
      <c r="A17">
        <f t="shared" si="0"/>
        <v>0</v>
      </c>
      <c r="B17" t="s">
        <v>33</v>
      </c>
      <c r="C17">
        <v>4496</v>
      </c>
      <c r="D17">
        <v>48046</v>
      </c>
      <c r="E17">
        <v>4002</v>
      </c>
      <c r="F17">
        <v>2883</v>
      </c>
      <c r="G17">
        <v>14222</v>
      </c>
      <c r="H17">
        <v>0</v>
      </c>
      <c r="I17">
        <v>0</v>
      </c>
      <c r="J17">
        <v>0</v>
      </c>
      <c r="K17">
        <v>21666</v>
      </c>
      <c r="L17">
        <v>18079</v>
      </c>
      <c r="M17">
        <v>10678</v>
      </c>
      <c r="N17">
        <v>303</v>
      </c>
      <c r="O17">
        <v>1799</v>
      </c>
      <c r="P17">
        <v>0</v>
      </c>
      <c r="Q17">
        <v>0</v>
      </c>
      <c r="R17">
        <v>22517</v>
      </c>
      <c r="S17">
        <v>8431</v>
      </c>
      <c r="T17">
        <v>7072</v>
      </c>
      <c r="U17">
        <v>127</v>
      </c>
      <c r="V17">
        <v>4951</v>
      </c>
      <c r="W17">
        <v>5245</v>
      </c>
      <c r="X17">
        <v>5851</v>
      </c>
      <c r="Y17">
        <v>7245</v>
      </c>
      <c r="Z17">
        <v>19171</v>
      </c>
      <c r="AA17">
        <v>0</v>
      </c>
      <c r="AB17">
        <v>0</v>
      </c>
      <c r="AC17">
        <v>206784</v>
      </c>
    </row>
    <row r="18" spans="1:29" x14ac:dyDescent="0.35">
      <c r="A18">
        <f t="shared" si="0"/>
        <v>0</v>
      </c>
      <c r="B18" t="s">
        <v>34</v>
      </c>
      <c r="C18">
        <v>7021</v>
      </c>
      <c r="D18">
        <v>30051</v>
      </c>
      <c r="E18">
        <v>1869</v>
      </c>
      <c r="F18">
        <v>69</v>
      </c>
      <c r="G18">
        <v>3956</v>
      </c>
      <c r="H18">
        <v>783</v>
      </c>
      <c r="I18">
        <v>1126</v>
      </c>
      <c r="J18">
        <v>3414</v>
      </c>
      <c r="K18">
        <v>11926</v>
      </c>
      <c r="L18">
        <v>15214</v>
      </c>
      <c r="M18">
        <v>9343</v>
      </c>
      <c r="N18">
        <v>0</v>
      </c>
      <c r="O18">
        <v>816</v>
      </c>
      <c r="P18">
        <v>0</v>
      </c>
      <c r="Q18">
        <v>729</v>
      </c>
      <c r="R18">
        <v>9834</v>
      </c>
      <c r="S18">
        <v>18048</v>
      </c>
      <c r="T18">
        <v>4325</v>
      </c>
      <c r="U18">
        <v>1385</v>
      </c>
      <c r="V18">
        <v>800</v>
      </c>
      <c r="W18">
        <v>0</v>
      </c>
      <c r="X18">
        <v>5407</v>
      </c>
      <c r="Y18">
        <v>2694</v>
      </c>
      <c r="Z18">
        <v>17976</v>
      </c>
      <c r="AA18">
        <v>2747</v>
      </c>
      <c r="AB18">
        <v>0</v>
      </c>
      <c r="AC18">
        <v>149533</v>
      </c>
    </row>
    <row r="19" spans="1:29" x14ac:dyDescent="0.35">
      <c r="A19">
        <f t="shared" si="0"/>
        <v>0</v>
      </c>
      <c r="B19" t="s">
        <v>35</v>
      </c>
      <c r="C19">
        <v>810</v>
      </c>
      <c r="D19">
        <v>25169</v>
      </c>
      <c r="E19">
        <v>1850</v>
      </c>
      <c r="F19">
        <v>1476</v>
      </c>
      <c r="G19">
        <v>6126</v>
      </c>
      <c r="H19">
        <v>0</v>
      </c>
      <c r="I19">
        <v>1362</v>
      </c>
      <c r="J19">
        <v>0</v>
      </c>
      <c r="K19">
        <v>12526</v>
      </c>
      <c r="L19">
        <v>12078</v>
      </c>
      <c r="M19">
        <v>0</v>
      </c>
      <c r="N19">
        <v>0</v>
      </c>
      <c r="O19">
        <v>739</v>
      </c>
      <c r="P19">
        <v>0</v>
      </c>
      <c r="Q19">
        <v>1751</v>
      </c>
      <c r="R19">
        <v>18440</v>
      </c>
      <c r="S19">
        <v>7677</v>
      </c>
      <c r="T19">
        <v>5507</v>
      </c>
      <c r="U19">
        <v>0</v>
      </c>
      <c r="V19">
        <v>1136</v>
      </c>
      <c r="W19">
        <v>3213</v>
      </c>
      <c r="X19">
        <v>6267</v>
      </c>
      <c r="Y19">
        <v>12258</v>
      </c>
      <c r="Z19">
        <v>14591</v>
      </c>
      <c r="AA19">
        <v>1809</v>
      </c>
      <c r="AB19">
        <v>5197</v>
      </c>
      <c r="AC19">
        <v>139982</v>
      </c>
    </row>
    <row r="20" spans="1:29" x14ac:dyDescent="0.35">
      <c r="A20">
        <f t="shared" si="0"/>
        <v>0</v>
      </c>
      <c r="B20" t="s">
        <v>36</v>
      </c>
      <c r="C20">
        <v>1279</v>
      </c>
      <c r="D20">
        <v>12776</v>
      </c>
      <c r="E20">
        <v>713</v>
      </c>
      <c r="F20">
        <v>96</v>
      </c>
      <c r="G20">
        <v>1199</v>
      </c>
      <c r="H20">
        <v>0</v>
      </c>
      <c r="I20">
        <v>586</v>
      </c>
      <c r="J20">
        <v>4907</v>
      </c>
      <c r="K20">
        <v>1417</v>
      </c>
      <c r="L20">
        <v>4132</v>
      </c>
      <c r="M20">
        <v>2834</v>
      </c>
      <c r="N20">
        <v>305</v>
      </c>
      <c r="O20">
        <v>670</v>
      </c>
      <c r="P20">
        <v>124</v>
      </c>
      <c r="Q20">
        <v>647</v>
      </c>
      <c r="R20">
        <v>6150</v>
      </c>
      <c r="S20">
        <v>3279</v>
      </c>
      <c r="T20">
        <v>2902</v>
      </c>
      <c r="U20">
        <v>1188</v>
      </c>
      <c r="V20">
        <v>768</v>
      </c>
      <c r="W20">
        <v>291</v>
      </c>
      <c r="X20">
        <v>2995</v>
      </c>
      <c r="Y20">
        <v>59</v>
      </c>
      <c r="Z20">
        <v>3456</v>
      </c>
      <c r="AA20">
        <v>0</v>
      </c>
      <c r="AB20">
        <v>0</v>
      </c>
      <c r="AC20">
        <v>52773</v>
      </c>
    </row>
    <row r="21" spans="1:29" x14ac:dyDescent="0.35">
      <c r="A21">
        <f t="shared" si="0"/>
        <v>0</v>
      </c>
      <c r="B21" t="s">
        <v>37</v>
      </c>
      <c r="C21">
        <v>2240</v>
      </c>
      <c r="D21">
        <v>20279</v>
      </c>
      <c r="E21">
        <v>2066</v>
      </c>
      <c r="F21">
        <v>0</v>
      </c>
      <c r="G21">
        <v>3622</v>
      </c>
      <c r="H21">
        <v>0</v>
      </c>
      <c r="I21">
        <v>0</v>
      </c>
      <c r="J21">
        <v>0</v>
      </c>
      <c r="K21">
        <v>9355</v>
      </c>
      <c r="L21">
        <v>8480</v>
      </c>
      <c r="M21">
        <v>5174</v>
      </c>
      <c r="N21">
        <v>413</v>
      </c>
      <c r="O21">
        <v>1129</v>
      </c>
      <c r="P21">
        <v>748</v>
      </c>
      <c r="Q21">
        <v>737</v>
      </c>
      <c r="R21">
        <v>9844</v>
      </c>
      <c r="S21">
        <v>2919</v>
      </c>
      <c r="T21">
        <v>3872</v>
      </c>
      <c r="U21">
        <v>3747</v>
      </c>
      <c r="V21">
        <v>1519</v>
      </c>
      <c r="W21">
        <v>982</v>
      </c>
      <c r="X21">
        <v>4199</v>
      </c>
      <c r="Y21">
        <v>462</v>
      </c>
      <c r="Z21">
        <v>10139</v>
      </c>
      <c r="AA21">
        <v>0</v>
      </c>
      <c r="AB21">
        <v>0</v>
      </c>
      <c r="AC21">
        <v>91926</v>
      </c>
    </row>
    <row r="22" spans="1:29" x14ac:dyDescent="0.35">
      <c r="A22">
        <f t="shared" si="0"/>
        <v>0</v>
      </c>
      <c r="B22" t="s">
        <v>38</v>
      </c>
      <c r="C22">
        <v>7107</v>
      </c>
      <c r="D22">
        <v>43197</v>
      </c>
      <c r="E22">
        <v>2577</v>
      </c>
      <c r="F22">
        <v>644</v>
      </c>
      <c r="G22">
        <v>7700</v>
      </c>
      <c r="H22">
        <v>0</v>
      </c>
      <c r="I22">
        <v>0</v>
      </c>
      <c r="J22">
        <v>123</v>
      </c>
      <c r="K22">
        <v>14636</v>
      </c>
      <c r="L22">
        <v>17170</v>
      </c>
      <c r="M22">
        <v>10630</v>
      </c>
      <c r="N22">
        <v>1020</v>
      </c>
      <c r="O22">
        <v>674</v>
      </c>
      <c r="P22">
        <v>529</v>
      </c>
      <c r="Q22">
        <v>1901</v>
      </c>
      <c r="R22">
        <v>17378</v>
      </c>
      <c r="S22">
        <v>10522</v>
      </c>
      <c r="T22">
        <v>4631</v>
      </c>
      <c r="U22">
        <v>4020</v>
      </c>
      <c r="V22">
        <v>1645</v>
      </c>
      <c r="W22">
        <v>585</v>
      </c>
      <c r="X22">
        <v>10428</v>
      </c>
      <c r="Y22">
        <v>2577</v>
      </c>
      <c r="Z22">
        <v>16246</v>
      </c>
      <c r="AA22">
        <v>0</v>
      </c>
      <c r="AB22">
        <v>0</v>
      </c>
      <c r="AC22">
        <v>175940</v>
      </c>
    </row>
    <row r="23" spans="1:29" x14ac:dyDescent="0.35">
      <c r="A23">
        <f t="shared" si="0"/>
        <v>0</v>
      </c>
      <c r="B23" t="s">
        <v>39</v>
      </c>
      <c r="C23">
        <v>14044</v>
      </c>
      <c r="D23">
        <v>82085</v>
      </c>
      <c r="E23">
        <v>8579</v>
      </c>
      <c r="F23">
        <v>958</v>
      </c>
      <c r="G23">
        <v>12604</v>
      </c>
      <c r="H23">
        <v>0</v>
      </c>
      <c r="I23">
        <v>2349</v>
      </c>
      <c r="J23">
        <v>9168</v>
      </c>
      <c r="K23">
        <v>38252</v>
      </c>
      <c r="L23">
        <v>45577</v>
      </c>
      <c r="M23">
        <v>0</v>
      </c>
      <c r="N23">
        <v>0</v>
      </c>
      <c r="O23">
        <v>2362</v>
      </c>
      <c r="P23">
        <v>2318</v>
      </c>
      <c r="Q23">
        <v>3784</v>
      </c>
      <c r="R23">
        <v>50533</v>
      </c>
      <c r="S23">
        <v>22535</v>
      </c>
      <c r="T23">
        <v>15202</v>
      </c>
      <c r="U23">
        <v>8759</v>
      </c>
      <c r="V23">
        <v>0</v>
      </c>
      <c r="W23">
        <v>20223</v>
      </c>
      <c r="X23">
        <v>19704</v>
      </c>
      <c r="Y23">
        <v>4619</v>
      </c>
      <c r="Z23">
        <v>34123</v>
      </c>
      <c r="AA23">
        <v>0</v>
      </c>
      <c r="AB23">
        <v>0</v>
      </c>
      <c r="AC23">
        <v>397778</v>
      </c>
    </row>
    <row r="24" spans="1:29" x14ac:dyDescent="0.35">
      <c r="A24">
        <f t="shared" si="0"/>
        <v>0</v>
      </c>
      <c r="B24" t="s">
        <v>40</v>
      </c>
      <c r="C24">
        <v>8461</v>
      </c>
      <c r="D24">
        <v>62603</v>
      </c>
      <c r="E24">
        <v>3994</v>
      </c>
      <c r="F24">
        <v>2490</v>
      </c>
      <c r="G24">
        <v>19434</v>
      </c>
      <c r="H24">
        <v>853</v>
      </c>
      <c r="I24">
        <v>1717</v>
      </c>
      <c r="J24">
        <v>0</v>
      </c>
      <c r="K24">
        <v>21138</v>
      </c>
      <c r="L24">
        <v>23121</v>
      </c>
      <c r="M24">
        <v>12401</v>
      </c>
      <c r="N24">
        <v>1426</v>
      </c>
      <c r="O24">
        <v>2241</v>
      </c>
      <c r="P24">
        <v>1676</v>
      </c>
      <c r="Q24">
        <v>2570</v>
      </c>
      <c r="R24">
        <v>23849</v>
      </c>
      <c r="S24">
        <v>4511</v>
      </c>
      <c r="T24">
        <v>9978</v>
      </c>
      <c r="U24">
        <v>3412</v>
      </c>
      <c r="V24">
        <v>5311</v>
      </c>
      <c r="W24">
        <v>2455</v>
      </c>
      <c r="X24">
        <v>10941</v>
      </c>
      <c r="Y24">
        <v>345</v>
      </c>
      <c r="Z24">
        <v>24199</v>
      </c>
      <c r="AA24">
        <v>0</v>
      </c>
      <c r="AB24">
        <v>0</v>
      </c>
      <c r="AC24">
        <v>249126</v>
      </c>
    </row>
    <row r="25" spans="1:29" x14ac:dyDescent="0.35">
      <c r="A25">
        <f t="shared" si="0"/>
        <v>0</v>
      </c>
      <c r="B25" t="s">
        <v>41</v>
      </c>
      <c r="C25">
        <v>5736</v>
      </c>
      <c r="D25">
        <v>33922</v>
      </c>
      <c r="E25">
        <v>2283</v>
      </c>
      <c r="F25">
        <v>1242</v>
      </c>
      <c r="G25">
        <v>7354</v>
      </c>
      <c r="H25">
        <v>626</v>
      </c>
      <c r="I25">
        <v>945</v>
      </c>
      <c r="J25">
        <v>315</v>
      </c>
      <c r="K25">
        <v>13656</v>
      </c>
      <c r="L25">
        <v>10835</v>
      </c>
      <c r="M25">
        <v>8570</v>
      </c>
      <c r="N25">
        <v>767</v>
      </c>
      <c r="O25">
        <v>1346</v>
      </c>
      <c r="P25">
        <v>6672</v>
      </c>
      <c r="Q25">
        <v>1216</v>
      </c>
      <c r="R25">
        <v>9303</v>
      </c>
      <c r="S25">
        <v>1603</v>
      </c>
      <c r="T25">
        <v>4890</v>
      </c>
      <c r="U25">
        <v>1469</v>
      </c>
      <c r="V25">
        <v>0</v>
      </c>
      <c r="W25">
        <v>566</v>
      </c>
      <c r="X25">
        <v>6038</v>
      </c>
      <c r="Y25">
        <v>1063</v>
      </c>
      <c r="Z25">
        <v>14104</v>
      </c>
      <c r="AA25">
        <v>0</v>
      </c>
      <c r="AB25">
        <v>0</v>
      </c>
      <c r="AC25">
        <v>134521</v>
      </c>
    </row>
    <row r="26" spans="1:29" x14ac:dyDescent="0.35">
      <c r="A26">
        <f t="shared" si="0"/>
        <v>0</v>
      </c>
      <c r="B26" t="s">
        <v>42</v>
      </c>
      <c r="C26">
        <v>3458</v>
      </c>
      <c r="D26">
        <v>26369</v>
      </c>
      <c r="E26">
        <v>1747</v>
      </c>
      <c r="F26">
        <v>498</v>
      </c>
      <c r="G26">
        <v>17577</v>
      </c>
      <c r="H26">
        <v>0</v>
      </c>
      <c r="I26">
        <v>0</v>
      </c>
      <c r="J26">
        <v>6829</v>
      </c>
      <c r="K26">
        <v>0</v>
      </c>
      <c r="L26">
        <v>3443</v>
      </c>
      <c r="M26">
        <v>4921</v>
      </c>
      <c r="N26">
        <v>0</v>
      </c>
      <c r="O26">
        <v>1399</v>
      </c>
      <c r="P26">
        <v>0</v>
      </c>
      <c r="Q26">
        <v>1334</v>
      </c>
      <c r="R26">
        <v>6790</v>
      </c>
      <c r="S26">
        <v>1264</v>
      </c>
      <c r="T26">
        <v>3607</v>
      </c>
      <c r="U26">
        <v>307</v>
      </c>
      <c r="V26">
        <v>768</v>
      </c>
      <c r="W26">
        <v>345</v>
      </c>
      <c r="X26">
        <v>3210</v>
      </c>
      <c r="Y26">
        <v>3291</v>
      </c>
      <c r="Z26">
        <v>8040</v>
      </c>
      <c r="AA26">
        <v>0</v>
      </c>
      <c r="AB26">
        <v>0</v>
      </c>
      <c r="AC26">
        <v>95197</v>
      </c>
    </row>
    <row r="27" spans="1:29" x14ac:dyDescent="0.35">
      <c r="A27">
        <f t="shared" si="0"/>
        <v>0</v>
      </c>
      <c r="B27" t="s">
        <v>43</v>
      </c>
      <c r="C27">
        <v>2656</v>
      </c>
      <c r="D27">
        <v>25145</v>
      </c>
      <c r="E27">
        <v>2431</v>
      </c>
      <c r="F27">
        <v>2171</v>
      </c>
      <c r="G27">
        <v>13275</v>
      </c>
      <c r="H27">
        <v>595</v>
      </c>
      <c r="I27">
        <v>3321</v>
      </c>
      <c r="J27">
        <v>2074</v>
      </c>
      <c r="K27">
        <v>7250</v>
      </c>
      <c r="L27">
        <v>10875</v>
      </c>
      <c r="M27">
        <v>6598</v>
      </c>
      <c r="N27">
        <v>989</v>
      </c>
      <c r="O27">
        <v>1355</v>
      </c>
      <c r="P27">
        <v>0</v>
      </c>
      <c r="Q27">
        <v>1847</v>
      </c>
      <c r="R27">
        <v>11815</v>
      </c>
      <c r="S27">
        <v>2424</v>
      </c>
      <c r="T27">
        <v>5794</v>
      </c>
      <c r="U27">
        <v>2344</v>
      </c>
      <c r="V27">
        <v>1130</v>
      </c>
      <c r="W27">
        <v>109</v>
      </c>
      <c r="X27">
        <v>6840</v>
      </c>
      <c r="Y27">
        <v>106</v>
      </c>
      <c r="Z27">
        <v>11560</v>
      </c>
      <c r="AA27">
        <v>0</v>
      </c>
      <c r="AB27">
        <v>0</v>
      </c>
      <c r="AC27">
        <v>122704</v>
      </c>
    </row>
    <row r="28" spans="1:29" x14ac:dyDescent="0.35">
      <c r="A28">
        <f t="shared" si="0"/>
        <v>0</v>
      </c>
      <c r="B28" t="s">
        <v>44</v>
      </c>
      <c r="C28">
        <v>10673</v>
      </c>
      <c r="D28">
        <v>61563</v>
      </c>
      <c r="E28">
        <v>2470</v>
      </c>
      <c r="F28">
        <v>657</v>
      </c>
      <c r="G28">
        <v>7899</v>
      </c>
      <c r="H28">
        <v>2709</v>
      </c>
      <c r="I28">
        <v>2889</v>
      </c>
      <c r="J28">
        <v>9003</v>
      </c>
      <c r="K28">
        <v>80</v>
      </c>
      <c r="L28">
        <v>5672</v>
      </c>
      <c r="M28">
        <v>13582</v>
      </c>
      <c r="N28">
        <v>751</v>
      </c>
      <c r="O28">
        <v>1459</v>
      </c>
      <c r="P28">
        <v>3147</v>
      </c>
      <c r="Q28">
        <v>1549</v>
      </c>
      <c r="R28">
        <v>14800</v>
      </c>
      <c r="S28">
        <v>1238</v>
      </c>
      <c r="T28">
        <v>7493</v>
      </c>
      <c r="U28">
        <v>1541</v>
      </c>
      <c r="V28">
        <v>0</v>
      </c>
      <c r="W28">
        <v>1921</v>
      </c>
      <c r="X28">
        <v>8177</v>
      </c>
      <c r="Y28">
        <v>3153</v>
      </c>
      <c r="Z28">
        <v>16291</v>
      </c>
      <c r="AA28">
        <v>0</v>
      </c>
      <c r="AB28">
        <v>0</v>
      </c>
      <c r="AC28">
        <v>178717</v>
      </c>
    </row>
    <row r="29" spans="1:29" x14ac:dyDescent="0.35">
      <c r="A29">
        <f t="shared" si="0"/>
        <v>0</v>
      </c>
      <c r="B29" t="s">
        <v>45</v>
      </c>
      <c r="C29">
        <v>5306</v>
      </c>
      <c r="D29">
        <v>30815</v>
      </c>
      <c r="E29">
        <v>1321</v>
      </c>
      <c r="F29">
        <v>707</v>
      </c>
      <c r="G29">
        <v>2560</v>
      </c>
      <c r="H29">
        <v>244</v>
      </c>
      <c r="I29">
        <v>818</v>
      </c>
      <c r="J29">
        <v>1301</v>
      </c>
      <c r="K29">
        <v>5641</v>
      </c>
      <c r="L29">
        <v>4773</v>
      </c>
      <c r="M29">
        <v>0</v>
      </c>
      <c r="N29">
        <v>0</v>
      </c>
      <c r="O29">
        <v>1309</v>
      </c>
      <c r="P29">
        <v>176</v>
      </c>
      <c r="Q29">
        <v>1037</v>
      </c>
      <c r="R29">
        <v>9057</v>
      </c>
      <c r="S29">
        <v>404</v>
      </c>
      <c r="T29">
        <v>5629</v>
      </c>
      <c r="U29">
        <v>1882</v>
      </c>
      <c r="V29">
        <v>1777</v>
      </c>
      <c r="W29">
        <v>0</v>
      </c>
      <c r="X29">
        <v>4611</v>
      </c>
      <c r="Y29">
        <v>6356</v>
      </c>
      <c r="Z29">
        <v>11602</v>
      </c>
      <c r="AA29">
        <v>3115</v>
      </c>
      <c r="AB29">
        <v>0</v>
      </c>
      <c r="AC29">
        <v>101043</v>
      </c>
    </row>
    <row r="30" spans="1:29" s="1" customFormat="1" x14ac:dyDescent="0.35">
      <c r="A30">
        <f t="shared" si="0"/>
        <v>0</v>
      </c>
      <c r="B30" t="s">
        <v>45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602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</row>
    <row r="31" spans="1:29" x14ac:dyDescent="0.35">
      <c r="A31">
        <f t="shared" si="0"/>
        <v>0</v>
      </c>
      <c r="B31" t="s">
        <v>46</v>
      </c>
      <c r="C31">
        <v>3268</v>
      </c>
      <c r="D31">
        <v>27040</v>
      </c>
      <c r="E31">
        <v>1636</v>
      </c>
      <c r="F31">
        <v>0</v>
      </c>
      <c r="G31">
        <v>3572</v>
      </c>
      <c r="H31">
        <v>559</v>
      </c>
      <c r="I31">
        <v>1003</v>
      </c>
      <c r="J31">
        <v>764</v>
      </c>
      <c r="K31">
        <v>13279</v>
      </c>
      <c r="L31">
        <v>7010</v>
      </c>
      <c r="M31">
        <v>6191</v>
      </c>
      <c r="N31">
        <v>696</v>
      </c>
      <c r="O31">
        <v>1477</v>
      </c>
      <c r="P31">
        <v>1118</v>
      </c>
      <c r="Q31">
        <v>1805</v>
      </c>
      <c r="R31">
        <v>9659</v>
      </c>
      <c r="S31">
        <v>3274</v>
      </c>
      <c r="T31">
        <v>5390</v>
      </c>
      <c r="U31">
        <v>2908</v>
      </c>
      <c r="V31">
        <v>612</v>
      </c>
      <c r="W31">
        <v>157</v>
      </c>
      <c r="X31">
        <v>7071</v>
      </c>
      <c r="Y31">
        <v>1228</v>
      </c>
      <c r="Z31">
        <v>21326</v>
      </c>
      <c r="AA31">
        <v>0</v>
      </c>
      <c r="AB31">
        <v>0</v>
      </c>
      <c r="AC31">
        <v>128790</v>
      </c>
    </row>
    <row r="32" spans="1:29" s="1" customFormat="1" x14ac:dyDescent="0.35">
      <c r="A32">
        <f t="shared" si="0"/>
        <v>0</v>
      </c>
      <c r="B32" t="s">
        <v>46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1081</v>
      </c>
      <c r="I32" s="1">
        <v>6496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</row>
    <row r="33" spans="1:29" s="1" customFormat="1" x14ac:dyDescent="0.35">
      <c r="A33">
        <f t="shared" si="0"/>
        <v>0</v>
      </c>
      <c r="B33" t="s">
        <v>46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170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</row>
    <row r="34" spans="1:29" x14ac:dyDescent="0.35">
      <c r="A34">
        <f t="shared" si="0"/>
        <v>0</v>
      </c>
      <c r="B34" t="s">
        <v>47</v>
      </c>
      <c r="C34">
        <v>4598</v>
      </c>
      <c r="D34">
        <v>33050</v>
      </c>
      <c r="E34">
        <v>2306</v>
      </c>
      <c r="F34">
        <v>698</v>
      </c>
      <c r="G34">
        <v>11727</v>
      </c>
      <c r="H34">
        <v>0</v>
      </c>
      <c r="I34">
        <v>427</v>
      </c>
      <c r="J34">
        <v>2512</v>
      </c>
      <c r="K34">
        <v>3271</v>
      </c>
      <c r="L34">
        <v>4857</v>
      </c>
      <c r="M34">
        <v>8732</v>
      </c>
      <c r="N34">
        <v>187</v>
      </c>
      <c r="O34">
        <v>3546</v>
      </c>
      <c r="P34">
        <v>481</v>
      </c>
      <c r="Q34">
        <v>922</v>
      </c>
      <c r="R34">
        <v>18396</v>
      </c>
      <c r="S34">
        <v>1344</v>
      </c>
      <c r="T34">
        <v>5362</v>
      </c>
      <c r="U34">
        <v>3438</v>
      </c>
      <c r="V34">
        <v>427</v>
      </c>
      <c r="W34">
        <v>0</v>
      </c>
      <c r="X34">
        <v>6203</v>
      </c>
      <c r="Y34">
        <v>361</v>
      </c>
      <c r="Z34">
        <v>21263</v>
      </c>
      <c r="AA34">
        <v>0</v>
      </c>
      <c r="AB34">
        <v>0</v>
      </c>
      <c r="AC34">
        <v>134108</v>
      </c>
    </row>
    <row r="35" spans="1:29" x14ac:dyDescent="0.35">
      <c r="A35">
        <f t="shared" si="0"/>
        <v>0</v>
      </c>
      <c r="B35" t="s">
        <v>48</v>
      </c>
      <c r="C35">
        <v>10456</v>
      </c>
      <c r="D35">
        <v>53904</v>
      </c>
      <c r="E35">
        <v>3100</v>
      </c>
      <c r="F35">
        <v>1492</v>
      </c>
      <c r="G35">
        <v>19388</v>
      </c>
      <c r="H35">
        <v>162</v>
      </c>
      <c r="I35">
        <v>564</v>
      </c>
      <c r="J35">
        <v>5867</v>
      </c>
      <c r="K35">
        <v>24356</v>
      </c>
      <c r="L35">
        <v>43398</v>
      </c>
      <c r="M35">
        <v>11122</v>
      </c>
      <c r="N35">
        <v>371</v>
      </c>
      <c r="O35">
        <v>1151</v>
      </c>
      <c r="P35">
        <v>70</v>
      </c>
      <c r="Q35">
        <v>2595</v>
      </c>
      <c r="R35">
        <v>33049</v>
      </c>
      <c r="S35">
        <v>4448</v>
      </c>
      <c r="T35">
        <v>11605</v>
      </c>
      <c r="U35">
        <v>2944</v>
      </c>
      <c r="V35">
        <v>2889</v>
      </c>
      <c r="W35">
        <v>0</v>
      </c>
      <c r="X35">
        <v>8765</v>
      </c>
      <c r="Y35">
        <v>5568</v>
      </c>
      <c r="Z35">
        <v>22117</v>
      </c>
      <c r="AA35">
        <v>14772</v>
      </c>
      <c r="AB35">
        <v>0</v>
      </c>
      <c r="AC35">
        <v>284153</v>
      </c>
    </row>
    <row r="36" spans="1:29" x14ac:dyDescent="0.35">
      <c r="A36">
        <f t="shared" si="0"/>
        <v>0</v>
      </c>
      <c r="B36" t="s">
        <v>49</v>
      </c>
      <c r="C36">
        <v>5959</v>
      </c>
      <c r="D36">
        <v>30639</v>
      </c>
      <c r="E36">
        <v>1879</v>
      </c>
      <c r="F36">
        <v>900</v>
      </c>
      <c r="G36">
        <v>11055</v>
      </c>
      <c r="H36">
        <v>224</v>
      </c>
      <c r="I36">
        <v>1612</v>
      </c>
      <c r="J36">
        <v>2751</v>
      </c>
      <c r="K36">
        <v>7666</v>
      </c>
      <c r="L36">
        <v>8871</v>
      </c>
      <c r="M36">
        <v>6853</v>
      </c>
      <c r="N36">
        <v>179</v>
      </c>
      <c r="O36">
        <v>1761</v>
      </c>
      <c r="P36">
        <v>28</v>
      </c>
      <c r="Q36">
        <v>1939</v>
      </c>
      <c r="R36">
        <v>14870</v>
      </c>
      <c r="S36">
        <v>5707</v>
      </c>
      <c r="T36">
        <v>4808</v>
      </c>
      <c r="U36">
        <v>0</v>
      </c>
      <c r="V36">
        <v>3768</v>
      </c>
      <c r="W36">
        <v>2136</v>
      </c>
      <c r="X36">
        <v>5758</v>
      </c>
      <c r="Y36">
        <v>5776</v>
      </c>
      <c r="Z36">
        <v>18696</v>
      </c>
      <c r="AA36">
        <v>0</v>
      </c>
      <c r="AB36">
        <v>0</v>
      </c>
      <c r="AC36">
        <v>143835</v>
      </c>
    </row>
    <row r="37" spans="1:29" x14ac:dyDescent="0.35">
      <c r="A37">
        <f t="shared" si="0"/>
        <v>0</v>
      </c>
      <c r="B37" t="s">
        <v>50</v>
      </c>
      <c r="C37">
        <v>4604</v>
      </c>
      <c r="D37">
        <v>32939</v>
      </c>
      <c r="E37">
        <v>2618</v>
      </c>
      <c r="F37">
        <v>45</v>
      </c>
      <c r="G37">
        <v>4402</v>
      </c>
      <c r="H37">
        <v>950</v>
      </c>
      <c r="I37">
        <v>2228</v>
      </c>
      <c r="J37">
        <v>3088</v>
      </c>
      <c r="K37">
        <v>15198</v>
      </c>
      <c r="L37">
        <v>8372</v>
      </c>
      <c r="M37">
        <v>10015</v>
      </c>
      <c r="N37">
        <v>967</v>
      </c>
      <c r="O37">
        <v>1754</v>
      </c>
      <c r="P37">
        <v>3674</v>
      </c>
      <c r="Q37">
        <v>1472</v>
      </c>
      <c r="R37">
        <v>19826</v>
      </c>
      <c r="S37">
        <v>2095</v>
      </c>
      <c r="T37">
        <v>8805</v>
      </c>
      <c r="U37">
        <v>2304</v>
      </c>
      <c r="V37">
        <v>290</v>
      </c>
      <c r="W37">
        <v>753</v>
      </c>
      <c r="X37">
        <v>7216</v>
      </c>
      <c r="Y37">
        <v>1647</v>
      </c>
      <c r="Z37">
        <v>21387</v>
      </c>
      <c r="AA37">
        <v>0</v>
      </c>
      <c r="AB37">
        <v>7044</v>
      </c>
      <c r="AC37">
        <v>163693</v>
      </c>
    </row>
    <row r="38" spans="1:29" x14ac:dyDescent="0.35">
      <c r="A38">
        <f t="shared" si="0"/>
        <v>0</v>
      </c>
      <c r="B38" t="s">
        <v>51</v>
      </c>
      <c r="C38">
        <v>8560</v>
      </c>
      <c r="D38">
        <v>51178</v>
      </c>
      <c r="E38">
        <v>4440</v>
      </c>
      <c r="F38">
        <v>860</v>
      </c>
      <c r="G38">
        <v>11196</v>
      </c>
      <c r="H38">
        <v>1027</v>
      </c>
      <c r="I38">
        <v>1721</v>
      </c>
      <c r="J38">
        <v>0</v>
      </c>
      <c r="K38">
        <v>14816</v>
      </c>
      <c r="L38">
        <v>36929</v>
      </c>
      <c r="M38">
        <v>11832</v>
      </c>
      <c r="N38">
        <v>901</v>
      </c>
      <c r="O38">
        <v>1257</v>
      </c>
      <c r="P38">
        <v>0</v>
      </c>
      <c r="Q38">
        <v>12801</v>
      </c>
      <c r="R38">
        <v>24837</v>
      </c>
      <c r="S38">
        <v>5482</v>
      </c>
      <c r="T38">
        <v>8923</v>
      </c>
      <c r="U38">
        <v>4486</v>
      </c>
      <c r="V38">
        <v>3861</v>
      </c>
      <c r="W38">
        <v>3658</v>
      </c>
      <c r="X38">
        <v>9281</v>
      </c>
      <c r="Y38">
        <v>4574</v>
      </c>
      <c r="Z38">
        <v>34468</v>
      </c>
      <c r="AA38">
        <v>17154</v>
      </c>
      <c r="AB38">
        <v>0</v>
      </c>
      <c r="AC38">
        <v>274242</v>
      </c>
    </row>
    <row r="39" spans="1:29" x14ac:dyDescent="0.35">
      <c r="A39">
        <f t="shared" si="0"/>
        <v>0</v>
      </c>
      <c r="B39" t="s">
        <v>52</v>
      </c>
      <c r="C39">
        <v>6221</v>
      </c>
      <c r="D39">
        <v>34201</v>
      </c>
      <c r="E39">
        <v>1889</v>
      </c>
      <c r="F39">
        <v>1016</v>
      </c>
      <c r="G39">
        <v>13714</v>
      </c>
      <c r="H39">
        <v>0</v>
      </c>
      <c r="I39">
        <v>42</v>
      </c>
      <c r="J39">
        <v>16529</v>
      </c>
      <c r="K39">
        <v>4162</v>
      </c>
      <c r="L39">
        <v>9690</v>
      </c>
      <c r="M39">
        <v>6841</v>
      </c>
      <c r="N39">
        <v>1120</v>
      </c>
      <c r="O39">
        <v>1599</v>
      </c>
      <c r="P39">
        <v>0</v>
      </c>
      <c r="Q39">
        <v>2179</v>
      </c>
      <c r="R39">
        <v>14149</v>
      </c>
      <c r="S39">
        <v>3006</v>
      </c>
      <c r="T39">
        <v>5607</v>
      </c>
      <c r="U39">
        <v>2241</v>
      </c>
      <c r="V39">
        <v>835</v>
      </c>
      <c r="W39">
        <v>2153</v>
      </c>
      <c r="X39">
        <v>4526</v>
      </c>
      <c r="Y39">
        <v>100</v>
      </c>
      <c r="Z39">
        <v>11657</v>
      </c>
      <c r="AA39">
        <v>2796</v>
      </c>
      <c r="AB39">
        <v>0</v>
      </c>
      <c r="AC39">
        <v>146273</v>
      </c>
    </row>
    <row r="40" spans="1:29" x14ac:dyDescent="0.35">
      <c r="A40">
        <f t="shared" si="0"/>
        <v>0</v>
      </c>
      <c r="B40" t="s">
        <v>53</v>
      </c>
      <c r="C40">
        <v>28504</v>
      </c>
      <c r="D40">
        <v>136643</v>
      </c>
      <c r="E40">
        <v>10541</v>
      </c>
      <c r="F40">
        <v>8876</v>
      </c>
      <c r="G40">
        <v>34140</v>
      </c>
      <c r="H40">
        <v>2727</v>
      </c>
      <c r="I40">
        <v>3015</v>
      </c>
      <c r="J40">
        <v>30802</v>
      </c>
      <c r="K40">
        <v>38192</v>
      </c>
      <c r="L40">
        <v>73499</v>
      </c>
      <c r="M40">
        <v>38540</v>
      </c>
      <c r="N40">
        <v>4573</v>
      </c>
      <c r="O40">
        <v>7709</v>
      </c>
      <c r="P40">
        <v>1697</v>
      </c>
      <c r="Q40">
        <v>6648</v>
      </c>
      <c r="R40">
        <v>51632</v>
      </c>
      <c r="S40">
        <v>7456</v>
      </c>
      <c r="T40">
        <v>15938</v>
      </c>
      <c r="U40">
        <v>7204</v>
      </c>
      <c r="V40">
        <v>7657</v>
      </c>
      <c r="W40">
        <v>1076</v>
      </c>
      <c r="X40">
        <v>25711</v>
      </c>
      <c r="Y40">
        <v>3192</v>
      </c>
      <c r="Z40">
        <v>66865</v>
      </c>
      <c r="AA40">
        <v>0</v>
      </c>
      <c r="AB40">
        <v>0</v>
      </c>
      <c r="AC40">
        <v>613531</v>
      </c>
    </row>
    <row r="41" spans="1:29" s="1" customFormat="1" x14ac:dyDescent="0.35">
      <c r="A41">
        <f t="shared" si="0"/>
        <v>0</v>
      </c>
      <c r="B41" t="s">
        <v>53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694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</row>
    <row r="42" spans="1:29" x14ac:dyDescent="0.35">
      <c r="A42">
        <f t="shared" si="0"/>
        <v>0</v>
      </c>
      <c r="B42" t="s">
        <v>54</v>
      </c>
      <c r="C42">
        <v>51455</v>
      </c>
      <c r="D42">
        <v>259694</v>
      </c>
      <c r="E42">
        <v>16188</v>
      </c>
      <c r="F42">
        <v>8020</v>
      </c>
      <c r="G42">
        <v>90127</v>
      </c>
      <c r="H42">
        <v>0</v>
      </c>
      <c r="I42">
        <v>0</v>
      </c>
      <c r="J42">
        <v>0</v>
      </c>
      <c r="K42">
        <v>126950</v>
      </c>
      <c r="L42">
        <v>208213</v>
      </c>
      <c r="M42">
        <v>62080</v>
      </c>
      <c r="N42">
        <v>9270</v>
      </c>
      <c r="O42">
        <v>10526</v>
      </c>
      <c r="P42">
        <v>340</v>
      </c>
      <c r="Q42">
        <v>12749</v>
      </c>
      <c r="R42">
        <v>104105</v>
      </c>
      <c r="S42">
        <v>35898</v>
      </c>
      <c r="T42">
        <v>45451</v>
      </c>
      <c r="U42">
        <v>23622</v>
      </c>
      <c r="V42">
        <v>11304</v>
      </c>
      <c r="W42">
        <v>37304</v>
      </c>
      <c r="X42">
        <v>35142</v>
      </c>
      <c r="Y42">
        <v>13075</v>
      </c>
      <c r="Z42">
        <v>115718</v>
      </c>
      <c r="AA42">
        <v>0</v>
      </c>
      <c r="AB42">
        <v>0</v>
      </c>
      <c r="AC42">
        <v>1277231</v>
      </c>
    </row>
    <row r="43" spans="1:29" x14ac:dyDescent="0.35">
      <c r="A43">
        <f t="shared" si="0"/>
        <v>0</v>
      </c>
      <c r="B43" t="s">
        <v>55</v>
      </c>
      <c r="C43">
        <v>18725</v>
      </c>
      <c r="D43">
        <v>123836</v>
      </c>
      <c r="E43">
        <v>7809</v>
      </c>
      <c r="F43">
        <v>3334</v>
      </c>
      <c r="G43">
        <v>32589</v>
      </c>
      <c r="H43">
        <v>326</v>
      </c>
      <c r="I43">
        <v>234</v>
      </c>
      <c r="J43">
        <v>7220</v>
      </c>
      <c r="K43">
        <v>46088</v>
      </c>
      <c r="L43">
        <v>55102</v>
      </c>
      <c r="M43">
        <v>24564</v>
      </c>
      <c r="N43">
        <v>2687</v>
      </c>
      <c r="O43">
        <v>3432</v>
      </c>
      <c r="P43">
        <v>0</v>
      </c>
      <c r="Q43">
        <v>5687</v>
      </c>
      <c r="R43">
        <v>31521</v>
      </c>
      <c r="S43">
        <v>39956</v>
      </c>
      <c r="T43">
        <v>16995</v>
      </c>
      <c r="U43">
        <v>5809</v>
      </c>
      <c r="V43">
        <v>8970</v>
      </c>
      <c r="W43">
        <v>2641</v>
      </c>
      <c r="X43">
        <v>16751</v>
      </c>
      <c r="Y43">
        <v>757</v>
      </c>
      <c r="Z43">
        <v>52261</v>
      </c>
      <c r="AA43">
        <v>0</v>
      </c>
      <c r="AB43">
        <v>0</v>
      </c>
      <c r="AC43">
        <v>507294</v>
      </c>
    </row>
    <row r="44" spans="1:29" x14ac:dyDescent="0.35">
      <c r="A44">
        <f t="shared" si="0"/>
        <v>0</v>
      </c>
      <c r="B44" t="s">
        <v>56</v>
      </c>
      <c r="C44">
        <v>529</v>
      </c>
      <c r="D44">
        <v>25710</v>
      </c>
      <c r="E44">
        <v>1911</v>
      </c>
      <c r="F44">
        <v>1130</v>
      </c>
      <c r="G44">
        <v>5927</v>
      </c>
      <c r="H44">
        <v>523</v>
      </c>
      <c r="I44">
        <v>1240</v>
      </c>
      <c r="J44">
        <v>760</v>
      </c>
      <c r="K44">
        <v>6854</v>
      </c>
      <c r="L44">
        <v>5501</v>
      </c>
      <c r="M44">
        <v>5236</v>
      </c>
      <c r="N44">
        <v>597</v>
      </c>
      <c r="O44">
        <v>1317</v>
      </c>
      <c r="P44">
        <v>467</v>
      </c>
      <c r="Q44">
        <v>1323</v>
      </c>
      <c r="R44">
        <v>14092</v>
      </c>
      <c r="S44">
        <v>5377</v>
      </c>
      <c r="T44">
        <v>5208</v>
      </c>
      <c r="U44">
        <v>2315</v>
      </c>
      <c r="V44">
        <v>881</v>
      </c>
      <c r="W44">
        <v>91</v>
      </c>
      <c r="X44">
        <v>5136</v>
      </c>
      <c r="Y44">
        <v>39</v>
      </c>
      <c r="Z44">
        <v>10469</v>
      </c>
      <c r="AA44">
        <v>0</v>
      </c>
      <c r="AB44">
        <v>0</v>
      </c>
      <c r="AC44">
        <v>102633</v>
      </c>
    </row>
    <row r="45" spans="1:29" x14ac:dyDescent="0.35">
      <c r="A45">
        <f t="shared" si="0"/>
        <v>0</v>
      </c>
      <c r="B45" t="s">
        <v>57</v>
      </c>
      <c r="C45">
        <v>61282</v>
      </c>
      <c r="D45">
        <v>478649</v>
      </c>
      <c r="E45">
        <v>34062</v>
      </c>
      <c r="F45">
        <v>9971</v>
      </c>
      <c r="G45">
        <v>98306</v>
      </c>
      <c r="H45">
        <v>11095</v>
      </c>
      <c r="I45">
        <v>15974</v>
      </c>
      <c r="J45">
        <v>15941</v>
      </c>
      <c r="K45">
        <v>201375</v>
      </c>
      <c r="L45">
        <v>202431</v>
      </c>
      <c r="M45">
        <v>221620</v>
      </c>
      <c r="N45">
        <v>35905</v>
      </c>
      <c r="O45">
        <v>24098</v>
      </c>
      <c r="P45">
        <v>4866</v>
      </c>
      <c r="Q45">
        <v>35895</v>
      </c>
      <c r="R45">
        <v>112853</v>
      </c>
      <c r="S45">
        <v>32266</v>
      </c>
      <c r="T45">
        <v>53797</v>
      </c>
      <c r="U45">
        <v>56921</v>
      </c>
      <c r="V45">
        <v>25752</v>
      </c>
      <c r="W45">
        <v>44962</v>
      </c>
      <c r="X45">
        <v>92806</v>
      </c>
      <c r="Y45">
        <v>39778</v>
      </c>
      <c r="Z45">
        <v>256254</v>
      </c>
      <c r="AA45">
        <v>0</v>
      </c>
      <c r="AB45">
        <v>1526</v>
      </c>
      <c r="AC45">
        <v>2174396</v>
      </c>
    </row>
    <row r="46" spans="1:29" s="1" customFormat="1" x14ac:dyDescent="0.35">
      <c r="A46">
        <f t="shared" si="0"/>
        <v>0</v>
      </c>
      <c r="B46" t="s">
        <v>57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6011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</row>
    <row r="47" spans="1:29" x14ac:dyDescent="0.35">
      <c r="A47">
        <f t="shared" si="0"/>
        <v>0</v>
      </c>
      <c r="B47" t="s">
        <v>58</v>
      </c>
      <c r="C47">
        <v>60135</v>
      </c>
      <c r="D47">
        <v>398400</v>
      </c>
      <c r="E47">
        <v>35955</v>
      </c>
      <c r="F47">
        <v>21732</v>
      </c>
      <c r="G47">
        <v>129082</v>
      </c>
      <c r="H47">
        <v>7552</v>
      </c>
      <c r="I47">
        <v>8539</v>
      </c>
      <c r="J47">
        <v>29106</v>
      </c>
      <c r="K47">
        <v>190140</v>
      </c>
      <c r="L47">
        <v>374776</v>
      </c>
      <c r="M47">
        <v>129408</v>
      </c>
      <c r="N47">
        <v>13232</v>
      </c>
      <c r="O47">
        <v>14949</v>
      </c>
      <c r="P47">
        <v>1449</v>
      </c>
      <c r="Q47">
        <v>38503</v>
      </c>
      <c r="R47">
        <v>249267</v>
      </c>
      <c r="S47">
        <v>69726</v>
      </c>
      <c r="T47">
        <v>65210</v>
      </c>
      <c r="U47">
        <v>35484</v>
      </c>
      <c r="V47">
        <v>46130</v>
      </c>
      <c r="W47">
        <v>82051</v>
      </c>
      <c r="X47">
        <v>47090</v>
      </c>
      <c r="Y47">
        <v>46830</v>
      </c>
      <c r="Z47">
        <v>368724</v>
      </c>
      <c r="AA47">
        <v>0</v>
      </c>
      <c r="AB47">
        <v>0</v>
      </c>
      <c r="AC47">
        <v>2463470</v>
      </c>
    </row>
    <row r="48" spans="1:29" x14ac:dyDescent="0.35">
      <c r="A48">
        <f t="shared" si="0"/>
        <v>0</v>
      </c>
      <c r="B48" t="s">
        <v>59</v>
      </c>
      <c r="C48">
        <v>9769</v>
      </c>
      <c r="D48">
        <v>59520</v>
      </c>
      <c r="E48">
        <v>3751</v>
      </c>
      <c r="F48">
        <v>1270</v>
      </c>
      <c r="G48">
        <v>7481</v>
      </c>
      <c r="H48">
        <v>1784</v>
      </c>
      <c r="I48">
        <v>2005</v>
      </c>
      <c r="J48">
        <v>89</v>
      </c>
      <c r="K48">
        <v>16673</v>
      </c>
      <c r="L48">
        <v>13614</v>
      </c>
      <c r="M48">
        <v>13366</v>
      </c>
      <c r="N48">
        <v>336</v>
      </c>
      <c r="O48">
        <v>4874</v>
      </c>
      <c r="P48">
        <v>175</v>
      </c>
      <c r="Q48">
        <v>2146</v>
      </c>
      <c r="R48">
        <v>15336</v>
      </c>
      <c r="S48">
        <v>2546</v>
      </c>
      <c r="T48">
        <v>5607</v>
      </c>
      <c r="U48">
        <v>4272</v>
      </c>
      <c r="V48">
        <v>1469</v>
      </c>
      <c r="W48">
        <v>1729</v>
      </c>
      <c r="X48">
        <v>9399</v>
      </c>
      <c r="Y48">
        <v>2081</v>
      </c>
      <c r="Z48">
        <v>23893</v>
      </c>
      <c r="AA48">
        <v>0</v>
      </c>
      <c r="AB48">
        <v>0</v>
      </c>
      <c r="AC48">
        <v>203185</v>
      </c>
    </row>
    <row r="49" spans="1:29" x14ac:dyDescent="0.35">
      <c r="A49">
        <f t="shared" si="0"/>
        <v>0</v>
      </c>
      <c r="B49" t="s">
        <v>60</v>
      </c>
      <c r="C49">
        <v>26410</v>
      </c>
      <c r="D49">
        <v>126829</v>
      </c>
      <c r="E49">
        <v>11058</v>
      </c>
      <c r="F49">
        <v>2519</v>
      </c>
      <c r="G49">
        <v>23967</v>
      </c>
      <c r="H49">
        <v>15901</v>
      </c>
      <c r="I49">
        <v>8364</v>
      </c>
      <c r="J49">
        <v>9392</v>
      </c>
      <c r="K49">
        <v>56415</v>
      </c>
      <c r="L49">
        <v>67333</v>
      </c>
      <c r="M49">
        <v>43593</v>
      </c>
      <c r="N49">
        <v>2220</v>
      </c>
      <c r="O49">
        <v>7870</v>
      </c>
      <c r="P49">
        <v>2608</v>
      </c>
      <c r="Q49">
        <v>12219</v>
      </c>
      <c r="R49">
        <v>59052</v>
      </c>
      <c r="S49">
        <v>7622</v>
      </c>
      <c r="T49">
        <v>29655</v>
      </c>
      <c r="U49">
        <v>15788</v>
      </c>
      <c r="V49">
        <v>10333</v>
      </c>
      <c r="W49">
        <v>13819</v>
      </c>
      <c r="X49">
        <v>33388</v>
      </c>
      <c r="Y49">
        <v>1994</v>
      </c>
      <c r="Z49">
        <v>83550</v>
      </c>
      <c r="AA49">
        <v>0</v>
      </c>
      <c r="AB49">
        <v>0</v>
      </c>
      <c r="AC49">
        <v>671899</v>
      </c>
    </row>
    <row r="50" spans="1:29" x14ac:dyDescent="0.35">
      <c r="A50">
        <f t="shared" si="0"/>
        <v>0</v>
      </c>
      <c r="B50" t="s">
        <v>61</v>
      </c>
      <c r="C50">
        <v>8586</v>
      </c>
      <c r="D50">
        <v>40531</v>
      </c>
      <c r="E50">
        <v>4382</v>
      </c>
      <c r="F50">
        <v>1770</v>
      </c>
      <c r="G50">
        <v>12918</v>
      </c>
      <c r="H50">
        <v>1021</v>
      </c>
      <c r="I50">
        <v>1851</v>
      </c>
      <c r="J50">
        <v>2288</v>
      </c>
      <c r="K50">
        <v>15367</v>
      </c>
      <c r="L50">
        <v>23506</v>
      </c>
      <c r="M50">
        <v>10806</v>
      </c>
      <c r="N50">
        <v>346</v>
      </c>
      <c r="O50">
        <v>1468</v>
      </c>
      <c r="P50">
        <v>237</v>
      </c>
      <c r="Q50">
        <v>1656</v>
      </c>
      <c r="R50">
        <v>12978</v>
      </c>
      <c r="S50">
        <v>736</v>
      </c>
      <c r="T50">
        <v>7143</v>
      </c>
      <c r="U50">
        <v>3150</v>
      </c>
      <c r="V50">
        <v>1328</v>
      </c>
      <c r="W50">
        <v>3700</v>
      </c>
      <c r="X50">
        <v>9712</v>
      </c>
      <c r="Y50">
        <v>178</v>
      </c>
      <c r="Z50">
        <v>21641</v>
      </c>
      <c r="AA50">
        <v>0</v>
      </c>
      <c r="AB50">
        <v>1469</v>
      </c>
      <c r="AC50">
        <v>189488</v>
      </c>
    </row>
    <row r="51" spans="1:29" s="1" customFormat="1" x14ac:dyDescent="0.35">
      <c r="A51">
        <f t="shared" si="0"/>
        <v>0</v>
      </c>
      <c r="B51" t="s">
        <v>61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720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</row>
    <row r="52" spans="1:29" x14ac:dyDescent="0.35">
      <c r="A52">
        <f t="shared" si="0"/>
        <v>0</v>
      </c>
      <c r="B52" t="s">
        <v>62</v>
      </c>
      <c r="C52">
        <v>8091</v>
      </c>
      <c r="D52">
        <v>50540</v>
      </c>
      <c r="E52">
        <v>2122</v>
      </c>
      <c r="F52">
        <v>0</v>
      </c>
      <c r="G52">
        <v>6205</v>
      </c>
      <c r="H52">
        <v>0</v>
      </c>
      <c r="I52">
        <v>0</v>
      </c>
      <c r="J52">
        <v>7007</v>
      </c>
      <c r="K52">
        <v>1496</v>
      </c>
      <c r="L52">
        <v>6599</v>
      </c>
      <c r="M52">
        <v>10916</v>
      </c>
      <c r="N52">
        <v>270</v>
      </c>
      <c r="O52">
        <v>1905</v>
      </c>
      <c r="P52">
        <v>3952</v>
      </c>
      <c r="Q52">
        <v>2419</v>
      </c>
      <c r="R52">
        <v>13596</v>
      </c>
      <c r="S52">
        <v>12282</v>
      </c>
      <c r="T52">
        <v>4769</v>
      </c>
      <c r="U52">
        <v>3764</v>
      </c>
      <c r="V52">
        <v>2316</v>
      </c>
      <c r="W52">
        <v>766</v>
      </c>
      <c r="X52">
        <v>6457</v>
      </c>
      <c r="Y52">
        <v>418</v>
      </c>
      <c r="Z52">
        <v>15393</v>
      </c>
      <c r="AA52">
        <v>0</v>
      </c>
      <c r="AB52">
        <v>0</v>
      </c>
      <c r="AC52">
        <v>161283</v>
      </c>
    </row>
    <row r="53" spans="1:29" x14ac:dyDescent="0.35">
      <c r="A53">
        <f t="shared" si="0"/>
        <v>0</v>
      </c>
      <c r="B53" t="s">
        <v>63</v>
      </c>
      <c r="C53">
        <v>9213</v>
      </c>
      <c r="D53">
        <v>65755</v>
      </c>
      <c r="E53">
        <v>5325</v>
      </c>
      <c r="F53">
        <v>2428</v>
      </c>
      <c r="G53">
        <v>13104</v>
      </c>
      <c r="H53">
        <v>470</v>
      </c>
      <c r="I53">
        <v>1836</v>
      </c>
      <c r="J53">
        <v>1994</v>
      </c>
      <c r="K53">
        <v>18484</v>
      </c>
      <c r="L53">
        <v>17985</v>
      </c>
      <c r="M53">
        <v>12614</v>
      </c>
      <c r="N53">
        <v>1758</v>
      </c>
      <c r="O53">
        <v>1827</v>
      </c>
      <c r="P53">
        <v>58</v>
      </c>
      <c r="Q53">
        <v>2981</v>
      </c>
      <c r="R53">
        <v>31474</v>
      </c>
      <c r="S53">
        <v>9763</v>
      </c>
      <c r="T53">
        <v>7229</v>
      </c>
      <c r="U53">
        <v>5339</v>
      </c>
      <c r="V53">
        <v>3225</v>
      </c>
      <c r="W53">
        <v>5036</v>
      </c>
      <c r="X53">
        <v>13032</v>
      </c>
      <c r="Y53">
        <v>3131</v>
      </c>
      <c r="Z53">
        <v>24940</v>
      </c>
      <c r="AA53">
        <v>0</v>
      </c>
      <c r="AB53">
        <v>0</v>
      </c>
      <c r="AC53">
        <v>259001</v>
      </c>
    </row>
    <row r="54" spans="1:29" x14ac:dyDescent="0.35">
      <c r="A54">
        <f t="shared" si="0"/>
        <v>0</v>
      </c>
      <c r="B54" t="s">
        <v>64</v>
      </c>
      <c r="C54">
        <v>19598</v>
      </c>
      <c r="D54">
        <v>129780</v>
      </c>
      <c r="E54">
        <v>10169</v>
      </c>
      <c r="F54">
        <v>4926</v>
      </c>
      <c r="G54">
        <v>29864</v>
      </c>
      <c r="H54">
        <v>252</v>
      </c>
      <c r="I54">
        <v>438</v>
      </c>
      <c r="J54">
        <v>29732</v>
      </c>
      <c r="K54">
        <v>29700</v>
      </c>
      <c r="L54">
        <v>87261</v>
      </c>
      <c r="M54">
        <v>33560</v>
      </c>
      <c r="N54">
        <v>3899</v>
      </c>
      <c r="O54">
        <v>5868</v>
      </c>
      <c r="P54">
        <v>2855</v>
      </c>
      <c r="Q54">
        <v>15760</v>
      </c>
      <c r="R54">
        <v>51087</v>
      </c>
      <c r="S54">
        <v>28807</v>
      </c>
      <c r="T54">
        <v>15315</v>
      </c>
      <c r="U54">
        <v>7395</v>
      </c>
      <c r="V54">
        <v>6409</v>
      </c>
      <c r="W54">
        <v>19637</v>
      </c>
      <c r="X54">
        <v>28903</v>
      </c>
      <c r="Y54">
        <v>818</v>
      </c>
      <c r="Z54">
        <v>105471</v>
      </c>
      <c r="AA54">
        <v>0</v>
      </c>
      <c r="AB54">
        <v>0</v>
      </c>
      <c r="AC54">
        <v>667504</v>
      </c>
    </row>
    <row r="55" spans="1:29" s="2" customFormat="1" x14ac:dyDescent="0.35">
      <c r="A55">
        <f t="shared" si="0"/>
        <v>0</v>
      </c>
      <c r="B55" t="s">
        <v>65</v>
      </c>
      <c r="C55" s="2">
        <v>13834</v>
      </c>
      <c r="D55" s="2">
        <v>68859</v>
      </c>
      <c r="E55" s="2">
        <v>4984</v>
      </c>
      <c r="F55" s="2">
        <v>2637</v>
      </c>
      <c r="G55" s="2">
        <v>15819</v>
      </c>
      <c r="H55" s="2">
        <v>701</v>
      </c>
      <c r="I55" s="2">
        <v>2653</v>
      </c>
      <c r="J55" s="2">
        <v>0</v>
      </c>
      <c r="K55" s="2">
        <v>23284</v>
      </c>
      <c r="L55" s="2">
        <v>28823</v>
      </c>
      <c r="M55" s="2">
        <v>13846</v>
      </c>
      <c r="N55" s="2">
        <v>1418</v>
      </c>
      <c r="O55" s="2">
        <f>+AC55-SUM(C55:N55,P55:AB55)</f>
        <v>2179</v>
      </c>
      <c r="P55" s="2">
        <v>25</v>
      </c>
      <c r="Q55" s="2">
        <v>4138</v>
      </c>
      <c r="R55" s="2">
        <v>29364</v>
      </c>
      <c r="S55" s="2">
        <v>5611</v>
      </c>
      <c r="T55" s="2">
        <v>4047</v>
      </c>
      <c r="U55" s="2">
        <v>4194</v>
      </c>
      <c r="V55" s="2">
        <v>3565</v>
      </c>
      <c r="W55" s="2">
        <v>21654</v>
      </c>
      <c r="X55" s="2">
        <v>7103</v>
      </c>
      <c r="Y55" s="2">
        <v>4486</v>
      </c>
      <c r="Z55" s="2">
        <v>46066</v>
      </c>
      <c r="AA55" s="2">
        <v>0</v>
      </c>
      <c r="AB55" s="2">
        <v>0</v>
      </c>
      <c r="AC55" s="2">
        <v>309290</v>
      </c>
    </row>
    <row r="56" spans="1:29" x14ac:dyDescent="0.35">
      <c r="A56">
        <f t="shared" si="0"/>
        <v>0</v>
      </c>
      <c r="B56" t="s">
        <v>66</v>
      </c>
      <c r="C56">
        <v>2525</v>
      </c>
      <c r="D56">
        <v>29617</v>
      </c>
      <c r="E56">
        <v>1787</v>
      </c>
      <c r="F56">
        <v>122</v>
      </c>
      <c r="G56">
        <v>6036</v>
      </c>
      <c r="H56">
        <v>0</v>
      </c>
      <c r="I56">
        <v>0</v>
      </c>
      <c r="J56">
        <v>15</v>
      </c>
      <c r="K56">
        <v>9964</v>
      </c>
      <c r="L56">
        <v>13514</v>
      </c>
      <c r="M56">
        <v>8279</v>
      </c>
      <c r="N56">
        <v>447</v>
      </c>
      <c r="O56">
        <f t="shared" ref="O56:O57" si="1">+AC56-SUM(C56:N56,P56:AB56)</f>
        <v>997</v>
      </c>
      <c r="P56">
        <v>1075</v>
      </c>
      <c r="Q56">
        <v>1500</v>
      </c>
      <c r="R56">
        <v>18954</v>
      </c>
      <c r="S56">
        <v>8734</v>
      </c>
      <c r="T56">
        <v>4839</v>
      </c>
      <c r="U56">
        <v>1321</v>
      </c>
      <c r="V56">
        <v>1155</v>
      </c>
      <c r="W56">
        <v>3917</v>
      </c>
      <c r="X56">
        <v>6334</v>
      </c>
      <c r="Y56">
        <v>2283</v>
      </c>
      <c r="Z56">
        <v>12241</v>
      </c>
      <c r="AA56">
        <v>0</v>
      </c>
      <c r="AB56">
        <v>0</v>
      </c>
      <c r="AC56">
        <v>135656</v>
      </c>
    </row>
    <row r="57" spans="1:29" x14ac:dyDescent="0.35">
      <c r="A57">
        <f t="shared" si="0"/>
        <v>0</v>
      </c>
      <c r="B57" t="s">
        <v>67</v>
      </c>
      <c r="C57">
        <v>9954</v>
      </c>
      <c r="D57">
        <v>54962</v>
      </c>
      <c r="E57">
        <v>3724</v>
      </c>
      <c r="F57">
        <v>632</v>
      </c>
      <c r="G57">
        <v>11599</v>
      </c>
      <c r="H57">
        <v>0</v>
      </c>
      <c r="I57">
        <v>0</v>
      </c>
      <c r="J57">
        <v>6275</v>
      </c>
      <c r="K57">
        <v>27183</v>
      </c>
      <c r="L57">
        <v>31875</v>
      </c>
      <c r="M57">
        <v>13696</v>
      </c>
      <c r="N57">
        <v>2263</v>
      </c>
      <c r="O57">
        <f t="shared" si="1"/>
        <v>2810</v>
      </c>
      <c r="P57">
        <v>0</v>
      </c>
      <c r="Q57">
        <v>8084</v>
      </c>
      <c r="R57">
        <v>18595</v>
      </c>
      <c r="S57">
        <v>3061</v>
      </c>
      <c r="T57">
        <v>6523</v>
      </c>
      <c r="U57">
        <v>4108</v>
      </c>
      <c r="V57">
        <v>3490</v>
      </c>
      <c r="W57">
        <v>5146</v>
      </c>
      <c r="X57">
        <v>9581</v>
      </c>
      <c r="Y57">
        <v>2206</v>
      </c>
      <c r="Z57">
        <v>23558</v>
      </c>
      <c r="AA57">
        <v>0</v>
      </c>
      <c r="AB57">
        <v>0</v>
      </c>
      <c r="AC57">
        <v>249325</v>
      </c>
    </row>
    <row r="58" spans="1:29" x14ac:dyDescent="0.35">
      <c r="A58">
        <f t="shared" si="0"/>
        <v>0</v>
      </c>
      <c r="B58" t="s">
        <v>68</v>
      </c>
      <c r="C58">
        <v>19139</v>
      </c>
      <c r="D58">
        <v>100814</v>
      </c>
      <c r="E58">
        <v>5477</v>
      </c>
      <c r="F58">
        <v>8091</v>
      </c>
      <c r="G58">
        <v>31233</v>
      </c>
      <c r="H58">
        <v>1514</v>
      </c>
      <c r="I58">
        <v>3349</v>
      </c>
      <c r="J58">
        <v>3500</v>
      </c>
      <c r="K58">
        <v>43078</v>
      </c>
      <c r="L58">
        <v>45014</v>
      </c>
      <c r="M58">
        <v>24315</v>
      </c>
      <c r="N58">
        <v>4588</v>
      </c>
      <c r="O58">
        <f>+AC58-SUM(C58:N60,P58:AB60)</f>
        <v>5669</v>
      </c>
      <c r="P58">
        <v>544</v>
      </c>
      <c r="Q58">
        <v>3637</v>
      </c>
      <c r="R58">
        <v>35730</v>
      </c>
      <c r="S58">
        <v>11210</v>
      </c>
      <c r="T58">
        <v>14118</v>
      </c>
      <c r="U58">
        <v>5524</v>
      </c>
      <c r="V58">
        <v>71</v>
      </c>
      <c r="W58">
        <v>4230</v>
      </c>
      <c r="X58">
        <v>19095</v>
      </c>
      <c r="Y58">
        <v>327</v>
      </c>
      <c r="Z58">
        <v>34567</v>
      </c>
      <c r="AA58">
        <v>0</v>
      </c>
      <c r="AB58">
        <v>0</v>
      </c>
      <c r="AC58">
        <v>445005</v>
      </c>
    </row>
    <row r="59" spans="1:29" s="1" customFormat="1" x14ac:dyDescent="0.35">
      <c r="A59">
        <f t="shared" si="0"/>
        <v>0</v>
      </c>
      <c r="B59" t="s">
        <v>68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7129</v>
      </c>
      <c r="I59" s="1">
        <v>13017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</row>
    <row r="60" spans="1:29" s="1" customFormat="1" x14ac:dyDescent="0.35">
      <c r="A60">
        <f t="shared" si="0"/>
        <v>0</v>
      </c>
      <c r="B60" t="s">
        <v>68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25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</row>
    <row r="61" spans="1:29" x14ac:dyDescent="0.35">
      <c r="A61">
        <f t="shared" si="0"/>
        <v>0</v>
      </c>
      <c r="B61" t="s">
        <v>69</v>
      </c>
      <c r="C61">
        <v>2312</v>
      </c>
      <c r="D61">
        <v>52057</v>
      </c>
      <c r="E61">
        <v>3206</v>
      </c>
      <c r="F61">
        <v>749</v>
      </c>
      <c r="G61">
        <v>9668</v>
      </c>
      <c r="H61">
        <v>55000</v>
      </c>
      <c r="I61">
        <v>50078</v>
      </c>
      <c r="J61">
        <v>0</v>
      </c>
      <c r="K61">
        <v>18989</v>
      </c>
      <c r="L61">
        <v>16219</v>
      </c>
      <c r="M61">
        <v>12366</v>
      </c>
      <c r="N61">
        <v>2221</v>
      </c>
      <c r="O61">
        <f>+AC61-SUM(C61:N62,P61:AB62)</f>
        <v>1969</v>
      </c>
      <c r="P61">
        <v>156</v>
      </c>
      <c r="Q61">
        <v>4875</v>
      </c>
      <c r="R61">
        <v>14696</v>
      </c>
      <c r="S61">
        <v>1782</v>
      </c>
      <c r="T61">
        <v>8389</v>
      </c>
      <c r="U61">
        <v>2497</v>
      </c>
      <c r="V61">
        <v>2304</v>
      </c>
      <c r="W61">
        <v>2398</v>
      </c>
      <c r="X61">
        <v>7172</v>
      </c>
      <c r="Y61">
        <v>5358</v>
      </c>
      <c r="Z61">
        <v>25073</v>
      </c>
      <c r="AA61">
        <v>0</v>
      </c>
      <c r="AB61">
        <v>0</v>
      </c>
      <c r="AC61">
        <v>299604</v>
      </c>
    </row>
    <row r="62" spans="1:29" s="1" customFormat="1" x14ac:dyDescent="0.35">
      <c r="A62">
        <f t="shared" si="0"/>
        <v>0</v>
      </c>
      <c r="B62" t="s">
        <v>69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70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</row>
    <row r="63" spans="1:29" x14ac:dyDescent="0.35">
      <c r="A63">
        <f t="shared" si="0"/>
        <v>0</v>
      </c>
      <c r="B63" t="s">
        <v>70</v>
      </c>
      <c r="C63">
        <v>10758</v>
      </c>
      <c r="D63">
        <v>48442</v>
      </c>
      <c r="E63">
        <v>4087</v>
      </c>
      <c r="F63">
        <v>36</v>
      </c>
      <c r="G63">
        <v>12060</v>
      </c>
      <c r="H63">
        <v>0</v>
      </c>
      <c r="I63">
        <v>0</v>
      </c>
      <c r="J63">
        <v>251</v>
      </c>
      <c r="K63">
        <v>10175</v>
      </c>
      <c r="L63">
        <v>23683</v>
      </c>
      <c r="M63">
        <v>10026</v>
      </c>
      <c r="N63">
        <v>863</v>
      </c>
      <c r="O63">
        <f t="shared" ref="O63:O71" si="2">+AC63-SUM(C63:N63,P63:AB63)</f>
        <v>1379</v>
      </c>
      <c r="P63">
        <v>512</v>
      </c>
      <c r="Q63">
        <v>2439</v>
      </c>
      <c r="R63">
        <v>19681</v>
      </c>
      <c r="S63">
        <v>13544</v>
      </c>
      <c r="T63">
        <v>6443</v>
      </c>
      <c r="U63">
        <v>2934</v>
      </c>
      <c r="V63">
        <v>1009</v>
      </c>
      <c r="W63">
        <v>6717</v>
      </c>
      <c r="X63">
        <v>8730</v>
      </c>
      <c r="Y63">
        <v>880</v>
      </c>
      <c r="Z63">
        <v>14516</v>
      </c>
      <c r="AA63">
        <v>0</v>
      </c>
      <c r="AB63">
        <v>0</v>
      </c>
      <c r="AC63">
        <v>199165</v>
      </c>
    </row>
    <row r="64" spans="1:29" x14ac:dyDescent="0.35">
      <c r="A64">
        <f t="shared" si="0"/>
        <v>0</v>
      </c>
      <c r="B64" t="s">
        <v>71</v>
      </c>
      <c r="C64">
        <v>7098</v>
      </c>
      <c r="D64">
        <v>43474</v>
      </c>
      <c r="E64">
        <v>3386</v>
      </c>
      <c r="F64">
        <v>1268</v>
      </c>
      <c r="G64">
        <v>10617</v>
      </c>
      <c r="H64">
        <v>0</v>
      </c>
      <c r="I64">
        <v>0</v>
      </c>
      <c r="J64">
        <v>963</v>
      </c>
      <c r="K64">
        <v>9316</v>
      </c>
      <c r="L64">
        <v>24913</v>
      </c>
      <c r="M64">
        <v>9596</v>
      </c>
      <c r="N64">
        <v>630</v>
      </c>
      <c r="O64">
        <f t="shared" si="2"/>
        <v>1261</v>
      </c>
      <c r="P64">
        <v>0</v>
      </c>
      <c r="Q64">
        <v>2801</v>
      </c>
      <c r="R64">
        <v>20785</v>
      </c>
      <c r="S64">
        <v>7734</v>
      </c>
      <c r="T64">
        <v>6703</v>
      </c>
      <c r="U64">
        <v>1736</v>
      </c>
      <c r="V64">
        <v>209</v>
      </c>
      <c r="W64">
        <v>5564</v>
      </c>
      <c r="X64">
        <v>6102</v>
      </c>
      <c r="Y64">
        <v>2945</v>
      </c>
      <c r="Z64">
        <v>31467</v>
      </c>
      <c r="AA64">
        <v>2799</v>
      </c>
      <c r="AB64">
        <v>0</v>
      </c>
      <c r="AC64">
        <v>201367</v>
      </c>
    </row>
    <row r="65" spans="1:29" x14ac:dyDescent="0.35">
      <c r="A65">
        <f t="shared" si="0"/>
        <v>0</v>
      </c>
      <c r="B65" t="s">
        <v>72</v>
      </c>
      <c r="C65">
        <v>4620</v>
      </c>
      <c r="D65">
        <v>32803</v>
      </c>
      <c r="E65">
        <v>2253</v>
      </c>
      <c r="F65">
        <v>1593</v>
      </c>
      <c r="G65">
        <v>6697</v>
      </c>
      <c r="H65">
        <v>228</v>
      </c>
      <c r="I65">
        <v>872</v>
      </c>
      <c r="J65">
        <v>2912</v>
      </c>
      <c r="K65">
        <v>5502</v>
      </c>
      <c r="L65">
        <v>12467</v>
      </c>
      <c r="M65">
        <v>6877</v>
      </c>
      <c r="N65">
        <v>161</v>
      </c>
      <c r="O65">
        <f t="shared" si="2"/>
        <v>972</v>
      </c>
      <c r="P65">
        <v>0</v>
      </c>
      <c r="Q65">
        <v>1151</v>
      </c>
      <c r="R65">
        <v>13711</v>
      </c>
      <c r="S65">
        <v>4647</v>
      </c>
      <c r="T65">
        <v>2091</v>
      </c>
      <c r="U65">
        <v>1732</v>
      </c>
      <c r="V65">
        <v>1551</v>
      </c>
      <c r="W65">
        <v>2315</v>
      </c>
      <c r="X65">
        <v>4584</v>
      </c>
      <c r="Y65">
        <v>3503</v>
      </c>
      <c r="Z65">
        <v>15190</v>
      </c>
      <c r="AA65">
        <v>0</v>
      </c>
      <c r="AB65">
        <v>0</v>
      </c>
      <c r="AC65">
        <v>128432</v>
      </c>
    </row>
    <row r="66" spans="1:29" x14ac:dyDescent="0.35">
      <c r="A66">
        <f t="shared" si="0"/>
        <v>0</v>
      </c>
      <c r="B66" t="s">
        <v>73</v>
      </c>
      <c r="C66">
        <v>6268</v>
      </c>
      <c r="D66">
        <v>50299</v>
      </c>
      <c r="E66">
        <v>2954</v>
      </c>
      <c r="F66">
        <v>186</v>
      </c>
      <c r="G66">
        <v>6529</v>
      </c>
      <c r="H66">
        <v>0</v>
      </c>
      <c r="I66">
        <v>1285</v>
      </c>
      <c r="J66">
        <v>2127</v>
      </c>
      <c r="K66">
        <v>11495</v>
      </c>
      <c r="L66">
        <v>7833</v>
      </c>
      <c r="M66">
        <v>11040</v>
      </c>
      <c r="N66">
        <v>246</v>
      </c>
      <c r="O66">
        <f t="shared" si="2"/>
        <v>1111</v>
      </c>
      <c r="P66">
        <v>0</v>
      </c>
      <c r="Q66">
        <v>1850</v>
      </c>
      <c r="R66">
        <v>14395</v>
      </c>
      <c r="S66">
        <v>2623</v>
      </c>
      <c r="T66">
        <v>5863</v>
      </c>
      <c r="U66">
        <v>4606</v>
      </c>
      <c r="V66">
        <v>1970</v>
      </c>
      <c r="W66">
        <v>4811</v>
      </c>
      <c r="X66">
        <v>8601</v>
      </c>
      <c r="Y66">
        <v>2873</v>
      </c>
      <c r="Z66">
        <v>24784</v>
      </c>
      <c r="AA66">
        <v>0</v>
      </c>
      <c r="AB66">
        <v>2121</v>
      </c>
      <c r="AC66">
        <v>175870</v>
      </c>
    </row>
    <row r="67" spans="1:29" x14ac:dyDescent="0.35">
      <c r="A67">
        <f t="shared" ref="A67:A92" si="3">+IF(B67=B66,0,IF(AND(B67=B68,B67=B69),AC67-SUM(C67:AB69),IF(B67=B68,AC67-SUM(C67:AB68),AC67-SUM(C67:AB67))))</f>
        <v>0</v>
      </c>
      <c r="B67" t="s">
        <v>74</v>
      </c>
      <c r="C67">
        <v>16583</v>
      </c>
      <c r="D67">
        <v>119227</v>
      </c>
      <c r="E67">
        <v>9204</v>
      </c>
      <c r="F67">
        <v>4288</v>
      </c>
      <c r="G67">
        <v>30934</v>
      </c>
      <c r="H67">
        <v>3043</v>
      </c>
      <c r="I67">
        <v>3433</v>
      </c>
      <c r="J67">
        <v>2490</v>
      </c>
      <c r="K67">
        <v>34047</v>
      </c>
      <c r="L67">
        <v>57138</v>
      </c>
      <c r="M67">
        <v>36398</v>
      </c>
      <c r="N67">
        <v>4328</v>
      </c>
      <c r="O67">
        <f t="shared" si="2"/>
        <v>5529</v>
      </c>
      <c r="P67">
        <v>73</v>
      </c>
      <c r="Q67">
        <v>8324</v>
      </c>
      <c r="R67">
        <v>43424</v>
      </c>
      <c r="S67">
        <v>17368</v>
      </c>
      <c r="T67">
        <v>19472</v>
      </c>
      <c r="U67">
        <v>15977</v>
      </c>
      <c r="V67">
        <v>5299</v>
      </c>
      <c r="W67">
        <v>11333</v>
      </c>
      <c r="X67">
        <v>26355</v>
      </c>
      <c r="Y67">
        <v>10759</v>
      </c>
      <c r="Z67">
        <v>61573</v>
      </c>
      <c r="AA67">
        <v>0</v>
      </c>
      <c r="AB67">
        <v>0</v>
      </c>
      <c r="AC67">
        <v>546599</v>
      </c>
    </row>
    <row r="68" spans="1:29" x14ac:dyDescent="0.35">
      <c r="A68">
        <f t="shared" si="3"/>
        <v>0</v>
      </c>
      <c r="B68" t="s">
        <v>75</v>
      </c>
      <c r="C68">
        <v>38692</v>
      </c>
      <c r="D68">
        <v>221412</v>
      </c>
      <c r="E68">
        <v>13246</v>
      </c>
      <c r="F68">
        <v>9430</v>
      </c>
      <c r="G68">
        <v>67776</v>
      </c>
      <c r="H68">
        <v>4411</v>
      </c>
      <c r="I68">
        <v>4494</v>
      </c>
      <c r="J68">
        <v>15703</v>
      </c>
      <c r="K68">
        <v>104532</v>
      </c>
      <c r="L68">
        <v>126162</v>
      </c>
      <c r="M68">
        <v>54445</v>
      </c>
      <c r="N68">
        <v>4527</v>
      </c>
      <c r="O68">
        <f t="shared" si="2"/>
        <v>10207</v>
      </c>
      <c r="P68">
        <v>0</v>
      </c>
      <c r="Q68">
        <v>12177</v>
      </c>
      <c r="R68">
        <v>113572</v>
      </c>
      <c r="S68">
        <v>35087</v>
      </c>
      <c r="T68">
        <v>26478</v>
      </c>
      <c r="U68">
        <v>19854</v>
      </c>
      <c r="V68">
        <v>10449</v>
      </c>
      <c r="W68">
        <v>31331</v>
      </c>
      <c r="X68">
        <v>29929</v>
      </c>
      <c r="Y68">
        <v>14970</v>
      </c>
      <c r="Z68">
        <v>90632</v>
      </c>
      <c r="AA68">
        <v>0</v>
      </c>
      <c r="AB68">
        <v>0</v>
      </c>
      <c r="AC68">
        <v>1059516</v>
      </c>
    </row>
    <row r="69" spans="1:29" x14ac:dyDescent="0.35">
      <c r="A69">
        <f t="shared" si="3"/>
        <v>0</v>
      </c>
      <c r="B69" t="s">
        <v>356</v>
      </c>
      <c r="C69">
        <v>7052</v>
      </c>
      <c r="D69">
        <v>36674</v>
      </c>
      <c r="E69">
        <v>2066</v>
      </c>
      <c r="F69">
        <v>283</v>
      </c>
      <c r="G69">
        <v>3760</v>
      </c>
      <c r="H69">
        <v>494</v>
      </c>
      <c r="I69">
        <v>971</v>
      </c>
      <c r="J69">
        <v>597</v>
      </c>
      <c r="K69">
        <v>5891</v>
      </c>
      <c r="L69">
        <v>6183</v>
      </c>
      <c r="M69">
        <v>0</v>
      </c>
      <c r="N69">
        <v>0</v>
      </c>
      <c r="O69">
        <f t="shared" si="2"/>
        <v>1249</v>
      </c>
      <c r="P69">
        <v>0</v>
      </c>
      <c r="Q69">
        <v>1382</v>
      </c>
      <c r="R69">
        <v>11303</v>
      </c>
      <c r="S69">
        <v>1288</v>
      </c>
      <c r="T69">
        <v>0</v>
      </c>
      <c r="U69">
        <v>0</v>
      </c>
      <c r="V69">
        <v>0</v>
      </c>
      <c r="W69">
        <v>275</v>
      </c>
      <c r="X69">
        <v>4129</v>
      </c>
      <c r="Y69">
        <v>15339</v>
      </c>
      <c r="Z69">
        <v>11996</v>
      </c>
      <c r="AA69">
        <v>0</v>
      </c>
      <c r="AB69">
        <v>0</v>
      </c>
      <c r="AC69">
        <v>110932</v>
      </c>
    </row>
    <row r="70" spans="1:29" x14ac:dyDescent="0.35">
      <c r="A70">
        <f t="shared" si="3"/>
        <v>0</v>
      </c>
      <c r="B70" t="s">
        <v>76</v>
      </c>
      <c r="C70">
        <v>9192</v>
      </c>
      <c r="D70">
        <v>64106</v>
      </c>
      <c r="E70">
        <v>3884</v>
      </c>
      <c r="F70">
        <v>756</v>
      </c>
      <c r="G70">
        <v>10120</v>
      </c>
      <c r="H70">
        <v>386</v>
      </c>
      <c r="I70">
        <v>1616</v>
      </c>
      <c r="J70">
        <v>1762</v>
      </c>
      <c r="K70">
        <v>20382</v>
      </c>
      <c r="L70">
        <v>15631</v>
      </c>
      <c r="M70">
        <v>14469</v>
      </c>
      <c r="N70">
        <v>1623</v>
      </c>
      <c r="O70">
        <f t="shared" si="2"/>
        <v>3708</v>
      </c>
      <c r="P70">
        <v>0</v>
      </c>
      <c r="Q70">
        <v>1804</v>
      </c>
      <c r="R70">
        <v>20475</v>
      </c>
      <c r="S70">
        <v>11059</v>
      </c>
      <c r="T70">
        <v>8958</v>
      </c>
      <c r="U70">
        <v>5090</v>
      </c>
      <c r="V70">
        <v>301</v>
      </c>
      <c r="W70">
        <v>74</v>
      </c>
      <c r="X70">
        <v>11815</v>
      </c>
      <c r="Y70">
        <v>3451</v>
      </c>
      <c r="Z70">
        <v>23318</v>
      </c>
      <c r="AA70">
        <v>0</v>
      </c>
      <c r="AB70">
        <v>0</v>
      </c>
      <c r="AC70">
        <v>233980</v>
      </c>
    </row>
    <row r="71" spans="1:29" x14ac:dyDescent="0.35">
      <c r="A71">
        <f t="shared" si="3"/>
        <v>0</v>
      </c>
      <c r="B71" t="s">
        <v>307</v>
      </c>
      <c r="C71">
        <v>847</v>
      </c>
      <c r="D71">
        <v>16777</v>
      </c>
      <c r="E71">
        <v>1964</v>
      </c>
      <c r="F71">
        <v>748</v>
      </c>
      <c r="G71">
        <v>6321</v>
      </c>
      <c r="H71">
        <v>554</v>
      </c>
      <c r="I71">
        <v>1665</v>
      </c>
      <c r="J71">
        <v>1209</v>
      </c>
      <c r="K71">
        <v>14282</v>
      </c>
      <c r="L71">
        <v>15187</v>
      </c>
      <c r="M71">
        <v>7355</v>
      </c>
      <c r="N71">
        <v>495</v>
      </c>
      <c r="O71">
        <f t="shared" si="2"/>
        <v>1133</v>
      </c>
      <c r="P71">
        <v>0</v>
      </c>
      <c r="Q71">
        <v>2230</v>
      </c>
      <c r="R71">
        <v>11491</v>
      </c>
      <c r="S71">
        <v>4284</v>
      </c>
      <c r="T71">
        <v>5452</v>
      </c>
      <c r="U71">
        <v>1994</v>
      </c>
      <c r="V71">
        <v>1504</v>
      </c>
      <c r="W71">
        <v>7948</v>
      </c>
      <c r="X71">
        <v>6692</v>
      </c>
      <c r="Y71">
        <v>1872</v>
      </c>
      <c r="Z71">
        <v>22102</v>
      </c>
      <c r="AA71">
        <v>0</v>
      </c>
      <c r="AB71">
        <v>12192</v>
      </c>
      <c r="AC71">
        <v>146298</v>
      </c>
    </row>
    <row r="72" spans="1:29" x14ac:dyDescent="0.35">
      <c r="A72">
        <f t="shared" si="3"/>
        <v>0</v>
      </c>
      <c r="B72" t="s">
        <v>77</v>
      </c>
      <c r="C72">
        <v>7441</v>
      </c>
      <c r="D72">
        <v>55055</v>
      </c>
      <c r="E72">
        <v>3146</v>
      </c>
      <c r="F72">
        <v>1353</v>
      </c>
      <c r="G72">
        <v>7664</v>
      </c>
      <c r="H72">
        <v>1634</v>
      </c>
      <c r="I72">
        <v>2850</v>
      </c>
      <c r="J72">
        <v>636</v>
      </c>
      <c r="K72">
        <v>9853</v>
      </c>
      <c r="L72">
        <v>12207</v>
      </c>
      <c r="M72">
        <v>13075</v>
      </c>
      <c r="N72">
        <v>316</v>
      </c>
      <c r="O72">
        <f>+AC72-SUM(C72:N73,P72:AB73)</f>
        <v>716</v>
      </c>
      <c r="P72">
        <v>2679</v>
      </c>
      <c r="Q72">
        <v>1525</v>
      </c>
      <c r="R72">
        <v>11445</v>
      </c>
      <c r="S72">
        <v>1504</v>
      </c>
      <c r="T72">
        <v>9958</v>
      </c>
      <c r="U72">
        <v>2029</v>
      </c>
      <c r="V72">
        <v>687</v>
      </c>
      <c r="W72">
        <v>1206</v>
      </c>
      <c r="X72">
        <v>6624</v>
      </c>
      <c r="Y72">
        <v>3038</v>
      </c>
      <c r="Z72">
        <v>19383</v>
      </c>
      <c r="AA72">
        <v>0</v>
      </c>
      <c r="AB72">
        <v>0</v>
      </c>
      <c r="AC72">
        <v>177760</v>
      </c>
    </row>
    <row r="73" spans="1:29" s="1" customFormat="1" x14ac:dyDescent="0.35">
      <c r="A73">
        <f t="shared" si="3"/>
        <v>0</v>
      </c>
      <c r="B73" t="s">
        <v>77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737</v>
      </c>
      <c r="I73" s="1">
        <v>999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</row>
    <row r="74" spans="1:29" x14ac:dyDescent="0.35">
      <c r="A74">
        <f t="shared" si="3"/>
        <v>0</v>
      </c>
      <c r="B74" t="s">
        <v>78</v>
      </c>
      <c r="C74">
        <v>4429</v>
      </c>
      <c r="D74">
        <v>46025</v>
      </c>
      <c r="E74">
        <v>2918</v>
      </c>
      <c r="F74">
        <v>1181</v>
      </c>
      <c r="G74">
        <v>15381</v>
      </c>
      <c r="H74">
        <v>0</v>
      </c>
      <c r="I74">
        <v>0</v>
      </c>
      <c r="J74">
        <v>6048</v>
      </c>
      <c r="K74">
        <v>15526</v>
      </c>
      <c r="L74">
        <v>20289</v>
      </c>
      <c r="M74">
        <v>10127</v>
      </c>
      <c r="N74">
        <v>251</v>
      </c>
      <c r="O74">
        <f t="shared" ref="O74:O89" si="4">+AC74-SUM(C74:N74,P74:AB74)</f>
        <v>1302</v>
      </c>
      <c r="P74">
        <v>24</v>
      </c>
      <c r="Q74">
        <v>2092</v>
      </c>
      <c r="R74">
        <v>17736</v>
      </c>
      <c r="S74">
        <v>6668</v>
      </c>
      <c r="T74">
        <v>8742</v>
      </c>
      <c r="U74">
        <v>2235</v>
      </c>
      <c r="V74">
        <v>1646</v>
      </c>
      <c r="W74">
        <v>11515</v>
      </c>
      <c r="X74">
        <v>9749</v>
      </c>
      <c r="Y74">
        <v>4431</v>
      </c>
      <c r="Z74">
        <v>22152</v>
      </c>
      <c r="AA74">
        <v>0</v>
      </c>
      <c r="AB74">
        <v>5701</v>
      </c>
      <c r="AC74">
        <v>216168</v>
      </c>
    </row>
    <row r="75" spans="1:29" x14ac:dyDescent="0.35">
      <c r="A75">
        <f t="shared" si="3"/>
        <v>0</v>
      </c>
      <c r="B75" t="s">
        <v>79</v>
      </c>
      <c r="C75">
        <v>13273</v>
      </c>
      <c r="D75">
        <v>78609</v>
      </c>
      <c r="E75">
        <v>2981</v>
      </c>
      <c r="F75">
        <v>1978</v>
      </c>
      <c r="G75">
        <v>23777</v>
      </c>
      <c r="H75">
        <v>0</v>
      </c>
      <c r="I75">
        <v>199</v>
      </c>
      <c r="J75">
        <v>1380</v>
      </c>
      <c r="K75">
        <v>30971</v>
      </c>
      <c r="L75">
        <v>25786</v>
      </c>
      <c r="M75">
        <v>18394</v>
      </c>
      <c r="N75">
        <v>1146</v>
      </c>
      <c r="O75">
        <f t="shared" si="4"/>
        <v>3301</v>
      </c>
      <c r="P75">
        <v>768</v>
      </c>
      <c r="Q75">
        <v>3628</v>
      </c>
      <c r="R75">
        <v>19753</v>
      </c>
      <c r="S75">
        <v>7394</v>
      </c>
      <c r="T75">
        <v>10567</v>
      </c>
      <c r="U75">
        <v>4457</v>
      </c>
      <c r="V75">
        <v>724</v>
      </c>
      <c r="W75">
        <v>0</v>
      </c>
      <c r="X75">
        <v>13722</v>
      </c>
      <c r="Y75">
        <v>952</v>
      </c>
      <c r="Z75">
        <v>38776</v>
      </c>
      <c r="AA75">
        <v>0</v>
      </c>
      <c r="AB75">
        <v>0</v>
      </c>
      <c r="AC75">
        <v>302536</v>
      </c>
    </row>
    <row r="76" spans="1:29" x14ac:dyDescent="0.35">
      <c r="A76">
        <f t="shared" si="3"/>
        <v>0</v>
      </c>
      <c r="B76" t="s">
        <v>94</v>
      </c>
      <c r="C76">
        <v>5769</v>
      </c>
      <c r="D76">
        <v>29083</v>
      </c>
      <c r="E76">
        <v>2013</v>
      </c>
      <c r="F76">
        <v>1331</v>
      </c>
      <c r="G76">
        <v>4994</v>
      </c>
      <c r="H76">
        <v>1868</v>
      </c>
      <c r="I76">
        <v>1805</v>
      </c>
      <c r="J76">
        <v>0</v>
      </c>
      <c r="K76">
        <v>10400</v>
      </c>
      <c r="L76">
        <v>7187</v>
      </c>
      <c r="M76">
        <v>7678</v>
      </c>
      <c r="N76">
        <v>199</v>
      </c>
      <c r="O76">
        <f t="shared" si="4"/>
        <v>1277</v>
      </c>
      <c r="P76">
        <v>344</v>
      </c>
      <c r="Q76">
        <v>1072</v>
      </c>
      <c r="R76">
        <v>7982</v>
      </c>
      <c r="S76">
        <v>400</v>
      </c>
      <c r="T76">
        <v>4500</v>
      </c>
      <c r="U76">
        <v>2232</v>
      </c>
      <c r="V76">
        <v>446</v>
      </c>
      <c r="W76">
        <v>2385</v>
      </c>
      <c r="X76">
        <v>5872</v>
      </c>
      <c r="Y76">
        <v>746</v>
      </c>
      <c r="Z76">
        <v>15871</v>
      </c>
      <c r="AA76">
        <v>0</v>
      </c>
      <c r="AB76">
        <v>6447</v>
      </c>
      <c r="AC76">
        <v>121901</v>
      </c>
    </row>
    <row r="77" spans="1:29" x14ac:dyDescent="0.35">
      <c r="A77">
        <f t="shared" si="3"/>
        <v>0</v>
      </c>
      <c r="B77" t="s">
        <v>80</v>
      </c>
      <c r="C77">
        <v>7978</v>
      </c>
      <c r="D77">
        <v>47809</v>
      </c>
      <c r="E77">
        <v>3132</v>
      </c>
      <c r="F77">
        <v>293</v>
      </c>
      <c r="G77">
        <v>5915</v>
      </c>
      <c r="H77">
        <v>97</v>
      </c>
      <c r="I77">
        <v>430</v>
      </c>
      <c r="J77">
        <v>1346</v>
      </c>
      <c r="K77">
        <v>5643</v>
      </c>
      <c r="L77">
        <v>8727</v>
      </c>
      <c r="M77">
        <v>8893</v>
      </c>
      <c r="N77">
        <v>371</v>
      </c>
      <c r="O77">
        <f t="shared" si="4"/>
        <v>1561</v>
      </c>
      <c r="P77">
        <v>0</v>
      </c>
      <c r="Q77">
        <v>1386</v>
      </c>
      <c r="R77">
        <v>11506</v>
      </c>
      <c r="S77">
        <v>4612</v>
      </c>
      <c r="T77">
        <v>4484</v>
      </c>
      <c r="U77">
        <v>277</v>
      </c>
      <c r="V77">
        <v>516</v>
      </c>
      <c r="W77">
        <v>1419</v>
      </c>
      <c r="X77">
        <v>6939</v>
      </c>
      <c r="Y77">
        <v>2398</v>
      </c>
      <c r="Z77">
        <v>6090</v>
      </c>
      <c r="AA77">
        <v>0</v>
      </c>
      <c r="AB77">
        <v>0</v>
      </c>
      <c r="AC77">
        <v>131822</v>
      </c>
    </row>
    <row r="78" spans="1:29" x14ac:dyDescent="0.35">
      <c r="A78">
        <f t="shared" si="3"/>
        <v>0</v>
      </c>
      <c r="B78" t="s">
        <v>81</v>
      </c>
      <c r="C78">
        <v>1907</v>
      </c>
      <c r="D78">
        <v>36854</v>
      </c>
      <c r="E78">
        <v>3596</v>
      </c>
      <c r="F78">
        <v>1022</v>
      </c>
      <c r="G78">
        <v>6948</v>
      </c>
      <c r="H78">
        <v>524</v>
      </c>
      <c r="I78">
        <v>1213</v>
      </c>
      <c r="J78">
        <v>0</v>
      </c>
      <c r="K78">
        <v>10094</v>
      </c>
      <c r="L78">
        <v>13349</v>
      </c>
      <c r="M78">
        <v>7494</v>
      </c>
      <c r="N78">
        <v>201</v>
      </c>
      <c r="O78">
        <f t="shared" si="4"/>
        <v>786</v>
      </c>
      <c r="P78">
        <v>34</v>
      </c>
      <c r="Q78">
        <v>1740</v>
      </c>
      <c r="R78">
        <v>13997</v>
      </c>
      <c r="S78">
        <v>5288</v>
      </c>
      <c r="T78">
        <v>6053</v>
      </c>
      <c r="U78">
        <v>3557</v>
      </c>
      <c r="V78">
        <v>2171</v>
      </c>
      <c r="W78">
        <v>12242</v>
      </c>
      <c r="X78">
        <v>6799</v>
      </c>
      <c r="Y78">
        <v>2484</v>
      </c>
      <c r="Z78">
        <v>16956</v>
      </c>
      <c r="AA78">
        <v>0</v>
      </c>
      <c r="AB78">
        <v>0</v>
      </c>
      <c r="AC78">
        <v>155309</v>
      </c>
    </row>
    <row r="79" spans="1:29" x14ac:dyDescent="0.35">
      <c r="A79">
        <f t="shared" si="3"/>
        <v>0</v>
      </c>
      <c r="B79" t="s">
        <v>82</v>
      </c>
      <c r="C79">
        <v>3595</v>
      </c>
      <c r="D79">
        <v>34387</v>
      </c>
      <c r="E79">
        <v>2340</v>
      </c>
      <c r="F79">
        <v>571</v>
      </c>
      <c r="G79">
        <v>8381</v>
      </c>
      <c r="H79">
        <v>0</v>
      </c>
      <c r="I79">
        <v>0</v>
      </c>
      <c r="J79">
        <v>0</v>
      </c>
      <c r="K79">
        <v>7353</v>
      </c>
      <c r="L79">
        <v>7310</v>
      </c>
      <c r="M79">
        <v>96</v>
      </c>
      <c r="N79">
        <v>0</v>
      </c>
      <c r="O79">
        <f t="shared" si="4"/>
        <v>1956</v>
      </c>
      <c r="P79">
        <v>0</v>
      </c>
      <c r="Q79">
        <v>987</v>
      </c>
      <c r="R79">
        <v>10574</v>
      </c>
      <c r="S79">
        <v>2582</v>
      </c>
      <c r="T79">
        <v>2783</v>
      </c>
      <c r="U79">
        <v>2158</v>
      </c>
      <c r="V79">
        <v>0</v>
      </c>
      <c r="W79">
        <v>182</v>
      </c>
      <c r="X79">
        <v>5378</v>
      </c>
      <c r="Y79">
        <v>6357</v>
      </c>
      <c r="Z79">
        <v>10480</v>
      </c>
      <c r="AA79">
        <v>0</v>
      </c>
      <c r="AB79">
        <v>0</v>
      </c>
      <c r="AC79">
        <v>107470</v>
      </c>
    </row>
    <row r="80" spans="1:29" x14ac:dyDescent="0.35">
      <c r="A80">
        <f t="shared" si="3"/>
        <v>0</v>
      </c>
      <c r="B80" t="s">
        <v>83</v>
      </c>
      <c r="C80">
        <v>49031</v>
      </c>
      <c r="D80">
        <v>230096</v>
      </c>
      <c r="E80">
        <v>13665</v>
      </c>
      <c r="F80">
        <v>5129</v>
      </c>
      <c r="G80">
        <v>29741</v>
      </c>
      <c r="H80">
        <v>0</v>
      </c>
      <c r="I80">
        <v>1778</v>
      </c>
      <c r="J80">
        <v>13200</v>
      </c>
      <c r="K80">
        <v>31362</v>
      </c>
      <c r="L80">
        <v>58095</v>
      </c>
      <c r="M80">
        <v>0</v>
      </c>
      <c r="N80">
        <v>0</v>
      </c>
      <c r="O80">
        <f t="shared" si="4"/>
        <v>5731</v>
      </c>
      <c r="P80">
        <v>3766</v>
      </c>
      <c r="Q80">
        <v>4560</v>
      </c>
      <c r="R80">
        <v>41166</v>
      </c>
      <c r="S80">
        <v>13484</v>
      </c>
      <c r="T80">
        <v>14227</v>
      </c>
      <c r="U80">
        <v>20755</v>
      </c>
      <c r="V80">
        <v>0</v>
      </c>
      <c r="W80">
        <v>2452</v>
      </c>
      <c r="X80">
        <v>19978</v>
      </c>
      <c r="Y80">
        <v>26122</v>
      </c>
      <c r="Z80">
        <v>59669</v>
      </c>
      <c r="AA80">
        <v>0</v>
      </c>
      <c r="AB80">
        <v>0</v>
      </c>
      <c r="AC80">
        <v>644007</v>
      </c>
    </row>
    <row r="81" spans="1:29" x14ac:dyDescent="0.35">
      <c r="A81">
        <f t="shared" si="3"/>
        <v>0</v>
      </c>
      <c r="B81" t="s">
        <v>84</v>
      </c>
      <c r="C81">
        <v>7137</v>
      </c>
      <c r="D81">
        <v>41488</v>
      </c>
      <c r="E81">
        <v>1737</v>
      </c>
      <c r="F81">
        <v>359</v>
      </c>
      <c r="G81">
        <v>5157</v>
      </c>
      <c r="H81">
        <v>0</v>
      </c>
      <c r="I81">
        <v>0</v>
      </c>
      <c r="J81">
        <v>469</v>
      </c>
      <c r="K81">
        <v>8091</v>
      </c>
      <c r="L81">
        <v>7039</v>
      </c>
      <c r="M81">
        <v>36</v>
      </c>
      <c r="N81">
        <v>0</v>
      </c>
      <c r="O81">
        <f t="shared" si="4"/>
        <v>679</v>
      </c>
      <c r="P81">
        <v>2776</v>
      </c>
      <c r="Q81">
        <v>1059</v>
      </c>
      <c r="R81">
        <v>7811</v>
      </c>
      <c r="S81">
        <v>1465</v>
      </c>
      <c r="T81">
        <v>4772</v>
      </c>
      <c r="U81">
        <v>300</v>
      </c>
      <c r="V81">
        <v>631</v>
      </c>
      <c r="W81">
        <v>1180</v>
      </c>
      <c r="X81">
        <v>3876</v>
      </c>
      <c r="Y81">
        <v>6563</v>
      </c>
      <c r="Z81">
        <v>10432</v>
      </c>
      <c r="AA81">
        <v>0</v>
      </c>
      <c r="AB81">
        <v>0</v>
      </c>
      <c r="AC81">
        <v>113057</v>
      </c>
    </row>
    <row r="82" spans="1:29" x14ac:dyDescent="0.35">
      <c r="A82">
        <f t="shared" si="3"/>
        <v>0</v>
      </c>
      <c r="B82" t="s">
        <v>85</v>
      </c>
      <c r="C82">
        <v>31</v>
      </c>
      <c r="D82">
        <v>40608</v>
      </c>
      <c r="E82">
        <v>2548</v>
      </c>
      <c r="F82">
        <v>542</v>
      </c>
      <c r="G82">
        <v>7841</v>
      </c>
      <c r="H82">
        <v>403</v>
      </c>
      <c r="I82">
        <v>1340</v>
      </c>
      <c r="J82">
        <v>2656</v>
      </c>
      <c r="K82">
        <v>11159</v>
      </c>
      <c r="L82">
        <v>17586</v>
      </c>
      <c r="M82">
        <v>9538</v>
      </c>
      <c r="N82">
        <v>855</v>
      </c>
      <c r="O82">
        <f t="shared" si="4"/>
        <v>1708</v>
      </c>
      <c r="P82">
        <v>25</v>
      </c>
      <c r="Q82">
        <v>2991</v>
      </c>
      <c r="R82">
        <v>25135</v>
      </c>
      <c r="S82">
        <v>7631</v>
      </c>
      <c r="T82">
        <v>1968</v>
      </c>
      <c r="U82">
        <v>3493</v>
      </c>
      <c r="V82">
        <v>2748</v>
      </c>
      <c r="W82">
        <v>4901</v>
      </c>
      <c r="X82">
        <v>8273</v>
      </c>
      <c r="Y82">
        <v>2730</v>
      </c>
      <c r="Z82">
        <v>21091</v>
      </c>
      <c r="AA82">
        <v>0</v>
      </c>
      <c r="AB82">
        <v>8035</v>
      </c>
      <c r="AC82">
        <v>185836</v>
      </c>
    </row>
    <row r="83" spans="1:29" x14ac:dyDescent="0.35">
      <c r="A83">
        <f t="shared" si="3"/>
        <v>0</v>
      </c>
      <c r="B83" t="s">
        <v>86</v>
      </c>
      <c r="C83">
        <v>5413</v>
      </c>
      <c r="D83">
        <v>59721</v>
      </c>
      <c r="E83">
        <v>2821</v>
      </c>
      <c r="F83">
        <v>367</v>
      </c>
      <c r="G83">
        <v>9167</v>
      </c>
      <c r="H83">
        <v>0</v>
      </c>
      <c r="I83">
        <v>0</v>
      </c>
      <c r="J83">
        <v>130</v>
      </c>
      <c r="K83">
        <v>18162</v>
      </c>
      <c r="L83">
        <v>20416</v>
      </c>
      <c r="M83">
        <v>10641</v>
      </c>
      <c r="N83">
        <v>945</v>
      </c>
      <c r="O83">
        <f t="shared" si="4"/>
        <v>1784</v>
      </c>
      <c r="P83">
        <v>0</v>
      </c>
      <c r="Q83">
        <v>2226</v>
      </c>
      <c r="R83">
        <v>13794</v>
      </c>
      <c r="S83">
        <v>11522</v>
      </c>
      <c r="T83">
        <v>5637</v>
      </c>
      <c r="U83">
        <v>1738</v>
      </c>
      <c r="V83">
        <v>3910</v>
      </c>
      <c r="W83">
        <v>326</v>
      </c>
      <c r="X83">
        <v>8488</v>
      </c>
      <c r="Y83">
        <v>3868</v>
      </c>
      <c r="Z83">
        <v>24882</v>
      </c>
      <c r="AA83">
        <v>0</v>
      </c>
      <c r="AB83">
        <v>0</v>
      </c>
      <c r="AC83">
        <v>205958</v>
      </c>
    </row>
    <row r="84" spans="1:29" x14ac:dyDescent="0.35">
      <c r="A84">
        <f t="shared" si="3"/>
        <v>0</v>
      </c>
      <c r="B84" t="s">
        <v>87</v>
      </c>
      <c r="C84">
        <v>421</v>
      </c>
      <c r="D84">
        <v>23246</v>
      </c>
      <c r="E84">
        <v>1287</v>
      </c>
      <c r="F84">
        <v>93</v>
      </c>
      <c r="G84">
        <v>4869</v>
      </c>
      <c r="H84">
        <v>117</v>
      </c>
      <c r="I84">
        <v>785</v>
      </c>
      <c r="J84">
        <v>1402</v>
      </c>
      <c r="K84">
        <v>5810</v>
      </c>
      <c r="L84">
        <v>5737</v>
      </c>
      <c r="M84">
        <v>5321</v>
      </c>
      <c r="N84">
        <v>489</v>
      </c>
      <c r="O84">
        <f t="shared" si="4"/>
        <v>1357</v>
      </c>
      <c r="P84">
        <v>264</v>
      </c>
      <c r="Q84">
        <v>1342</v>
      </c>
      <c r="R84">
        <v>10814</v>
      </c>
      <c r="S84">
        <v>4529</v>
      </c>
      <c r="T84">
        <v>4455</v>
      </c>
      <c r="U84">
        <v>1552</v>
      </c>
      <c r="V84">
        <v>1395</v>
      </c>
      <c r="W84">
        <v>386</v>
      </c>
      <c r="X84">
        <v>4633</v>
      </c>
      <c r="Y84">
        <v>0</v>
      </c>
      <c r="Z84">
        <v>5652</v>
      </c>
      <c r="AA84">
        <v>0</v>
      </c>
      <c r="AB84">
        <v>0</v>
      </c>
      <c r="AC84">
        <v>85956</v>
      </c>
    </row>
    <row r="85" spans="1:29" x14ac:dyDescent="0.35">
      <c r="A85">
        <f t="shared" si="3"/>
        <v>0</v>
      </c>
      <c r="B85" t="s">
        <v>88</v>
      </c>
      <c r="C85">
        <v>5192</v>
      </c>
      <c r="D85">
        <v>43718</v>
      </c>
      <c r="E85">
        <v>4366</v>
      </c>
      <c r="F85">
        <v>818</v>
      </c>
      <c r="G85">
        <v>9089</v>
      </c>
      <c r="H85">
        <v>0</v>
      </c>
      <c r="I85">
        <v>0</v>
      </c>
      <c r="J85">
        <v>0</v>
      </c>
      <c r="K85">
        <v>22563</v>
      </c>
      <c r="L85">
        <v>20889</v>
      </c>
      <c r="M85">
        <v>9761</v>
      </c>
      <c r="N85">
        <v>708</v>
      </c>
      <c r="O85">
        <f t="shared" si="4"/>
        <v>1710</v>
      </c>
      <c r="P85">
        <v>0</v>
      </c>
      <c r="Q85">
        <v>1689</v>
      </c>
      <c r="R85">
        <v>21911</v>
      </c>
      <c r="S85">
        <v>7656</v>
      </c>
      <c r="T85">
        <v>6389</v>
      </c>
      <c r="U85">
        <v>1779</v>
      </c>
      <c r="V85">
        <v>2442</v>
      </c>
      <c r="W85">
        <v>1966</v>
      </c>
      <c r="X85">
        <v>8331</v>
      </c>
      <c r="Y85">
        <v>1083</v>
      </c>
      <c r="Z85">
        <v>17080</v>
      </c>
      <c r="AA85">
        <v>0</v>
      </c>
      <c r="AB85">
        <v>3394</v>
      </c>
      <c r="AC85">
        <v>192534</v>
      </c>
    </row>
    <row r="86" spans="1:29" x14ac:dyDescent="0.35">
      <c r="A86">
        <f t="shared" si="3"/>
        <v>0</v>
      </c>
      <c r="B86" t="s">
        <v>89</v>
      </c>
      <c r="C86">
        <v>16467</v>
      </c>
      <c r="D86">
        <v>106043</v>
      </c>
      <c r="E86">
        <v>6993</v>
      </c>
      <c r="F86">
        <v>5455</v>
      </c>
      <c r="G86">
        <v>42435</v>
      </c>
      <c r="H86">
        <v>2165</v>
      </c>
      <c r="I86">
        <v>3325</v>
      </c>
      <c r="J86">
        <v>12401</v>
      </c>
      <c r="K86">
        <v>56394</v>
      </c>
      <c r="L86">
        <v>68798</v>
      </c>
      <c r="M86">
        <v>29032</v>
      </c>
      <c r="N86">
        <v>702</v>
      </c>
      <c r="O86">
        <f>+AC86-SUM(C86:N87,P86:AB87)</f>
        <v>9844</v>
      </c>
      <c r="P86">
        <v>5018</v>
      </c>
      <c r="Q86">
        <v>7370</v>
      </c>
      <c r="R86">
        <v>33387</v>
      </c>
      <c r="S86">
        <v>3015</v>
      </c>
      <c r="T86">
        <v>18725</v>
      </c>
      <c r="U86">
        <v>5209</v>
      </c>
      <c r="V86">
        <v>3985</v>
      </c>
      <c r="W86">
        <v>2551</v>
      </c>
      <c r="X86">
        <v>17099</v>
      </c>
      <c r="Y86">
        <v>1881</v>
      </c>
      <c r="Z86">
        <v>48374</v>
      </c>
      <c r="AA86">
        <v>0</v>
      </c>
      <c r="AB86">
        <v>14124</v>
      </c>
      <c r="AC86">
        <v>522642</v>
      </c>
    </row>
    <row r="87" spans="1:29" s="1" customFormat="1" x14ac:dyDescent="0.35">
      <c r="A87">
        <f t="shared" si="3"/>
        <v>0</v>
      </c>
      <c r="B87" t="s">
        <v>89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153</v>
      </c>
      <c r="I87" s="1">
        <v>1697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</row>
    <row r="88" spans="1:29" x14ac:dyDescent="0.35">
      <c r="A88">
        <f t="shared" si="3"/>
        <v>0</v>
      </c>
      <c r="B88" t="s">
        <v>462</v>
      </c>
      <c r="C88">
        <v>8147</v>
      </c>
      <c r="D88">
        <v>47762</v>
      </c>
      <c r="E88">
        <v>2621</v>
      </c>
      <c r="F88">
        <v>0</v>
      </c>
      <c r="G88">
        <v>6238</v>
      </c>
      <c r="H88">
        <v>933</v>
      </c>
      <c r="I88">
        <v>1464</v>
      </c>
      <c r="J88">
        <v>3836</v>
      </c>
      <c r="K88">
        <v>0</v>
      </c>
      <c r="L88">
        <v>3883</v>
      </c>
      <c r="M88">
        <v>8481</v>
      </c>
      <c r="N88">
        <v>182</v>
      </c>
      <c r="O88">
        <f t="shared" si="4"/>
        <v>1550</v>
      </c>
      <c r="P88">
        <v>6</v>
      </c>
      <c r="Q88">
        <v>3330</v>
      </c>
      <c r="R88">
        <v>18870</v>
      </c>
      <c r="S88">
        <v>2358</v>
      </c>
      <c r="T88">
        <v>4984</v>
      </c>
      <c r="U88">
        <v>4514</v>
      </c>
      <c r="V88">
        <v>0</v>
      </c>
      <c r="W88">
        <v>293</v>
      </c>
      <c r="X88">
        <v>5231</v>
      </c>
      <c r="Y88">
        <v>4663</v>
      </c>
      <c r="Z88">
        <v>14356</v>
      </c>
      <c r="AA88">
        <v>0</v>
      </c>
      <c r="AB88">
        <v>3370</v>
      </c>
      <c r="AC88">
        <v>147072</v>
      </c>
    </row>
    <row r="89" spans="1:29" x14ac:dyDescent="0.35">
      <c r="A89">
        <f t="shared" si="3"/>
        <v>0</v>
      </c>
      <c r="B89" t="s">
        <v>90</v>
      </c>
      <c r="C89">
        <v>14906</v>
      </c>
      <c r="D89">
        <v>59321</v>
      </c>
      <c r="E89">
        <v>4019</v>
      </c>
      <c r="F89">
        <v>2803</v>
      </c>
      <c r="G89">
        <v>29085</v>
      </c>
      <c r="H89">
        <v>395</v>
      </c>
      <c r="I89">
        <v>544</v>
      </c>
      <c r="J89">
        <v>7</v>
      </c>
      <c r="K89">
        <v>21000</v>
      </c>
      <c r="L89">
        <v>27451</v>
      </c>
      <c r="M89">
        <v>14243</v>
      </c>
      <c r="N89">
        <v>1471</v>
      </c>
      <c r="O89">
        <f t="shared" si="4"/>
        <v>3382</v>
      </c>
      <c r="P89">
        <v>9078</v>
      </c>
      <c r="Q89">
        <v>1636</v>
      </c>
      <c r="R89">
        <v>15347</v>
      </c>
      <c r="S89">
        <v>4816</v>
      </c>
      <c r="T89">
        <v>8859</v>
      </c>
      <c r="U89">
        <v>1049</v>
      </c>
      <c r="V89">
        <v>2851</v>
      </c>
      <c r="W89">
        <v>470</v>
      </c>
      <c r="X89">
        <v>9111</v>
      </c>
      <c r="Y89">
        <v>1883</v>
      </c>
      <c r="Z89">
        <v>29945</v>
      </c>
      <c r="AA89">
        <v>0</v>
      </c>
      <c r="AB89">
        <v>29093</v>
      </c>
      <c r="AC89">
        <v>292765</v>
      </c>
    </row>
    <row r="90" spans="1:29" x14ac:dyDescent="0.35">
      <c r="A90">
        <f t="shared" si="3"/>
        <v>0</v>
      </c>
      <c r="B90" t="s">
        <v>91</v>
      </c>
      <c r="C90">
        <v>890736</v>
      </c>
      <c r="D90">
        <v>5662669</v>
      </c>
      <c r="E90">
        <v>402102</v>
      </c>
      <c r="F90">
        <v>170551</v>
      </c>
      <c r="G90">
        <v>1386583</v>
      </c>
      <c r="H90">
        <v>65850</v>
      </c>
      <c r="I90">
        <v>113773</v>
      </c>
      <c r="J90">
        <v>372517</v>
      </c>
      <c r="K90">
        <v>2004401</v>
      </c>
      <c r="L90">
        <v>2728176</v>
      </c>
      <c r="M90">
        <v>1431529</v>
      </c>
      <c r="N90">
        <v>143659</v>
      </c>
      <c r="O90">
        <v>244282</v>
      </c>
      <c r="P90">
        <v>77382</v>
      </c>
      <c r="Q90">
        <v>372794</v>
      </c>
      <c r="R90">
        <v>2208090</v>
      </c>
      <c r="S90">
        <v>670828</v>
      </c>
      <c r="T90">
        <v>812893</v>
      </c>
      <c r="U90">
        <v>424034</v>
      </c>
      <c r="V90">
        <v>265628</v>
      </c>
      <c r="W90">
        <v>475971</v>
      </c>
      <c r="X90">
        <v>978912</v>
      </c>
      <c r="Y90">
        <v>437896</v>
      </c>
      <c r="Z90">
        <v>3019750</v>
      </c>
      <c r="AA90">
        <v>110983</v>
      </c>
      <c r="AB90">
        <v>103713</v>
      </c>
      <c r="AC90">
        <v>26197743</v>
      </c>
    </row>
    <row r="91" spans="1:29" s="1" customFormat="1" x14ac:dyDescent="0.35">
      <c r="A91">
        <f t="shared" si="3"/>
        <v>0</v>
      </c>
      <c r="B91" t="s">
        <v>91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333902</v>
      </c>
      <c r="I91" s="1">
        <v>274022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</row>
    <row r="92" spans="1:29" s="1" customFormat="1" x14ac:dyDescent="0.35">
      <c r="A92">
        <f t="shared" si="3"/>
        <v>0</v>
      </c>
      <c r="B92" t="s">
        <v>91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539</v>
      </c>
      <c r="I92" s="1">
        <v>13578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</row>
    <row r="93" spans="1:29" x14ac:dyDescent="0.35">
      <c r="A93" s="1"/>
      <c r="B93" t="s">
        <v>518</v>
      </c>
      <c r="C93">
        <v>7520</v>
      </c>
      <c r="D93">
        <v>0</v>
      </c>
      <c r="E93">
        <v>0</v>
      </c>
      <c r="F93">
        <v>1456</v>
      </c>
      <c r="G93">
        <v>0</v>
      </c>
      <c r="H93">
        <v>1043</v>
      </c>
      <c r="I93">
        <v>0</v>
      </c>
      <c r="J93">
        <v>101088</v>
      </c>
      <c r="K93">
        <v>0</v>
      </c>
      <c r="L93">
        <v>0</v>
      </c>
      <c r="M93">
        <v>7559</v>
      </c>
      <c r="N93">
        <v>0</v>
      </c>
      <c r="O93">
        <v>0</v>
      </c>
      <c r="P93">
        <v>0</v>
      </c>
      <c r="Q93">
        <v>7425</v>
      </c>
      <c r="R93">
        <v>65268</v>
      </c>
      <c r="S93">
        <v>9743</v>
      </c>
      <c r="T93">
        <v>2408</v>
      </c>
      <c r="U93">
        <v>1384</v>
      </c>
      <c r="V93">
        <v>3666</v>
      </c>
      <c r="W93">
        <v>6126</v>
      </c>
      <c r="X93">
        <v>0</v>
      </c>
      <c r="Y93">
        <v>0</v>
      </c>
      <c r="Z93">
        <v>166029</v>
      </c>
      <c r="AA93">
        <v>0</v>
      </c>
      <c r="AB93">
        <v>0</v>
      </c>
      <c r="AC93">
        <v>384921</v>
      </c>
    </row>
    <row r="94" spans="1:29" s="1" customFormat="1" x14ac:dyDescent="0.35">
      <c r="A94"/>
      <c r="B94" t="s">
        <v>518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2753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</row>
    <row r="95" spans="1:29" s="1" customFormat="1" x14ac:dyDescent="0.35">
      <c r="A95"/>
      <c r="B95" t="s">
        <v>519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122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</row>
    <row r="96" spans="1:29" x14ac:dyDescent="0.35">
      <c r="B96" t="s">
        <v>519</v>
      </c>
      <c r="C96">
        <v>6947987</v>
      </c>
      <c r="D96">
        <v>0</v>
      </c>
      <c r="E96">
        <v>0</v>
      </c>
      <c r="F96">
        <v>1555678</v>
      </c>
      <c r="G96">
        <v>0</v>
      </c>
      <c r="H96">
        <v>178580</v>
      </c>
      <c r="I96">
        <v>0</v>
      </c>
      <c r="J96">
        <v>5004006</v>
      </c>
      <c r="K96">
        <v>0</v>
      </c>
      <c r="L96">
        <v>0</v>
      </c>
      <c r="M96">
        <v>1423970</v>
      </c>
      <c r="N96">
        <v>143659</v>
      </c>
      <c r="O96">
        <v>0</v>
      </c>
      <c r="P96">
        <v>77382</v>
      </c>
      <c r="Q96">
        <v>365369</v>
      </c>
      <c r="R96">
        <v>2142122</v>
      </c>
      <c r="S96">
        <v>661085</v>
      </c>
      <c r="T96">
        <v>810485</v>
      </c>
      <c r="U96">
        <v>422650</v>
      </c>
      <c r="V96">
        <v>261962</v>
      </c>
      <c r="W96">
        <v>469745</v>
      </c>
      <c r="X96">
        <v>978912</v>
      </c>
      <c r="Y96">
        <v>437836</v>
      </c>
      <c r="Z96">
        <v>2853721</v>
      </c>
      <c r="AA96">
        <v>110983</v>
      </c>
      <c r="AB96">
        <v>103713</v>
      </c>
      <c r="AC96">
        <v>25812822</v>
      </c>
    </row>
    <row r="97" spans="1:29" s="1" customFormat="1" x14ac:dyDescent="0.35">
      <c r="A97"/>
      <c r="B97" t="s">
        <v>519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605171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</row>
    <row r="98" spans="1:29" s="1" customFormat="1" x14ac:dyDescent="0.35">
      <c r="A98"/>
      <c r="B98" t="s">
        <v>92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13995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</row>
    <row r="99" spans="1:29" x14ac:dyDescent="0.35">
      <c r="B99" t="s">
        <v>92</v>
      </c>
      <c r="C99">
        <f>+SUM(C90:C92)-SUM(C2:C89)</f>
        <v>0</v>
      </c>
      <c r="D99">
        <f t="shared" ref="D99:AC99" si="5">+SUM(D90:D92)-SUM(D2:D89)</f>
        <v>0</v>
      </c>
      <c r="E99">
        <f t="shared" si="5"/>
        <v>0</v>
      </c>
      <c r="F99">
        <f t="shared" si="5"/>
        <v>0</v>
      </c>
      <c r="G99">
        <f t="shared" si="5"/>
        <v>0</v>
      </c>
      <c r="H99">
        <f t="shared" si="5"/>
        <v>0</v>
      </c>
      <c r="I99">
        <f t="shared" si="5"/>
        <v>0</v>
      </c>
      <c r="J99">
        <f t="shared" si="5"/>
        <v>0</v>
      </c>
      <c r="K99">
        <f t="shared" si="5"/>
        <v>0</v>
      </c>
      <c r="L99">
        <f t="shared" si="5"/>
        <v>0</v>
      </c>
      <c r="M99">
        <f t="shared" si="5"/>
        <v>0</v>
      </c>
      <c r="N99">
        <f t="shared" si="5"/>
        <v>0</v>
      </c>
      <c r="O99">
        <f t="shared" si="5"/>
        <v>0</v>
      </c>
      <c r="P99">
        <f t="shared" si="5"/>
        <v>0</v>
      </c>
      <c r="Q99">
        <f t="shared" si="5"/>
        <v>0</v>
      </c>
      <c r="R99">
        <f t="shared" si="5"/>
        <v>0</v>
      </c>
      <c r="S99">
        <f t="shared" si="5"/>
        <v>0</v>
      </c>
      <c r="T99">
        <f t="shared" si="5"/>
        <v>0</v>
      </c>
      <c r="U99">
        <f t="shared" si="5"/>
        <v>0</v>
      </c>
      <c r="V99">
        <f t="shared" si="5"/>
        <v>0</v>
      </c>
      <c r="W99">
        <f t="shared" si="5"/>
        <v>0</v>
      </c>
      <c r="X99">
        <f t="shared" si="5"/>
        <v>0</v>
      </c>
      <c r="Y99">
        <f t="shared" si="5"/>
        <v>0</v>
      </c>
      <c r="Z99">
        <f t="shared" si="5"/>
        <v>0</v>
      </c>
      <c r="AA99">
        <f t="shared" si="5"/>
        <v>0</v>
      </c>
      <c r="AB99">
        <f t="shared" si="5"/>
        <v>0</v>
      </c>
      <c r="AC99">
        <f t="shared" si="5"/>
        <v>0</v>
      </c>
    </row>
    <row r="100" spans="1:29" x14ac:dyDescent="0.35">
      <c r="O100"/>
    </row>
    <row r="101" spans="1:29" x14ac:dyDescent="0.35">
      <c r="O101"/>
    </row>
    <row r="102" spans="1:29" x14ac:dyDescent="0.35">
      <c r="O102"/>
    </row>
    <row r="103" spans="1:29" x14ac:dyDescent="0.35">
      <c r="O103"/>
    </row>
    <row r="104" spans="1:29" x14ac:dyDescent="0.35">
      <c r="O104"/>
    </row>
    <row r="105" spans="1:29" x14ac:dyDescent="0.35">
      <c r="O105"/>
    </row>
    <row r="106" spans="1:29" x14ac:dyDescent="0.35">
      <c r="O106"/>
    </row>
    <row r="107" spans="1:29" x14ac:dyDescent="0.35">
      <c r="O107"/>
    </row>
    <row r="108" spans="1:29" x14ac:dyDescent="0.35">
      <c r="O108"/>
    </row>
    <row r="109" spans="1:29" x14ac:dyDescent="0.35">
      <c r="O109"/>
    </row>
    <row r="110" spans="1:29" x14ac:dyDescent="0.35">
      <c r="O110"/>
    </row>
    <row r="111" spans="1:29" x14ac:dyDescent="0.35">
      <c r="O111"/>
    </row>
    <row r="112" spans="1:29" x14ac:dyDescent="0.35">
      <c r="O112"/>
    </row>
    <row r="113" spans="15:15" x14ac:dyDescent="0.35">
      <c r="O113"/>
    </row>
    <row r="114" spans="15:15" x14ac:dyDescent="0.35">
      <c r="O114"/>
    </row>
    <row r="115" spans="15:15" x14ac:dyDescent="0.35">
      <c r="O115"/>
    </row>
    <row r="116" spans="15:15" x14ac:dyDescent="0.35">
      <c r="O116"/>
    </row>
    <row r="117" spans="15:15" x14ac:dyDescent="0.35">
      <c r="O117"/>
    </row>
    <row r="118" spans="15:15" x14ac:dyDescent="0.35">
      <c r="O118"/>
    </row>
    <row r="119" spans="15:15" x14ac:dyDescent="0.35">
      <c r="O119"/>
    </row>
    <row r="120" spans="15:15" x14ac:dyDescent="0.35">
      <c r="O120"/>
    </row>
    <row r="121" spans="15:15" x14ac:dyDescent="0.35">
      <c r="O121"/>
    </row>
    <row r="122" spans="15:15" x14ac:dyDescent="0.35">
      <c r="O122"/>
    </row>
    <row r="123" spans="15:15" x14ac:dyDescent="0.35">
      <c r="O123"/>
    </row>
    <row r="124" spans="15:15" x14ac:dyDescent="0.35">
      <c r="O124"/>
    </row>
    <row r="125" spans="15:15" x14ac:dyDescent="0.35">
      <c r="O125"/>
    </row>
    <row r="126" spans="15:15" x14ac:dyDescent="0.35">
      <c r="O126"/>
    </row>
    <row r="127" spans="15:15" x14ac:dyDescent="0.35">
      <c r="O127"/>
    </row>
    <row r="128" spans="15:15" x14ac:dyDescent="0.35">
      <c r="O128"/>
    </row>
    <row r="129" spans="15:15" x14ac:dyDescent="0.35">
      <c r="O129"/>
    </row>
    <row r="130" spans="15:15" x14ac:dyDescent="0.35">
      <c r="O130"/>
    </row>
    <row r="131" spans="15:15" x14ac:dyDescent="0.35">
      <c r="O131"/>
    </row>
    <row r="132" spans="15:15" x14ac:dyDescent="0.35">
      <c r="O132"/>
    </row>
    <row r="133" spans="15:15" x14ac:dyDescent="0.35">
      <c r="O133"/>
    </row>
    <row r="134" spans="15:15" x14ac:dyDescent="0.35">
      <c r="O134"/>
    </row>
    <row r="135" spans="15:15" x14ac:dyDescent="0.35">
      <c r="O135"/>
    </row>
    <row r="136" spans="15:15" x14ac:dyDescent="0.35">
      <c r="O136"/>
    </row>
    <row r="137" spans="15:15" x14ac:dyDescent="0.35">
      <c r="O137"/>
    </row>
    <row r="138" spans="15:15" x14ac:dyDescent="0.35">
      <c r="O138"/>
    </row>
    <row r="139" spans="15:15" x14ac:dyDescent="0.35">
      <c r="O139"/>
    </row>
    <row r="140" spans="15:15" x14ac:dyDescent="0.35">
      <c r="O140"/>
    </row>
    <row r="141" spans="15:15" x14ac:dyDescent="0.35">
      <c r="O141"/>
    </row>
    <row r="142" spans="15:15" x14ac:dyDescent="0.35">
      <c r="O142"/>
    </row>
    <row r="143" spans="15:15" x14ac:dyDescent="0.35">
      <c r="O143"/>
    </row>
    <row r="144" spans="15:15" x14ac:dyDescent="0.35">
      <c r="O144"/>
    </row>
    <row r="145" spans="15:15" x14ac:dyDescent="0.35">
      <c r="O145"/>
    </row>
    <row r="146" spans="15:15" x14ac:dyDescent="0.35">
      <c r="O146"/>
    </row>
    <row r="147" spans="15:15" x14ac:dyDescent="0.35">
      <c r="O147"/>
    </row>
    <row r="148" spans="15:15" x14ac:dyDescent="0.35">
      <c r="O148"/>
    </row>
    <row r="149" spans="15:15" x14ac:dyDescent="0.35">
      <c r="O149"/>
    </row>
    <row r="150" spans="15:15" x14ac:dyDescent="0.35">
      <c r="O150"/>
    </row>
    <row r="151" spans="15:15" x14ac:dyDescent="0.35">
      <c r="O151"/>
    </row>
    <row r="152" spans="15:15" x14ac:dyDescent="0.35">
      <c r="O152"/>
    </row>
    <row r="153" spans="15:15" x14ac:dyDescent="0.35">
      <c r="O153"/>
    </row>
    <row r="154" spans="15:15" x14ac:dyDescent="0.35">
      <c r="O154"/>
    </row>
    <row r="155" spans="15:15" x14ac:dyDescent="0.35">
      <c r="O155"/>
    </row>
    <row r="156" spans="15:15" x14ac:dyDescent="0.35">
      <c r="O156"/>
    </row>
    <row r="157" spans="15:15" x14ac:dyDescent="0.35">
      <c r="O157"/>
    </row>
    <row r="158" spans="15:15" x14ac:dyDescent="0.35">
      <c r="O158"/>
    </row>
    <row r="159" spans="15:15" x14ac:dyDescent="0.35">
      <c r="O159"/>
    </row>
    <row r="160" spans="15:15" x14ac:dyDescent="0.35">
      <c r="O160"/>
    </row>
    <row r="161" spans="15:15" x14ac:dyDescent="0.35">
      <c r="O161"/>
    </row>
    <row r="162" spans="15:15" x14ac:dyDescent="0.35">
      <c r="O162"/>
    </row>
    <row r="163" spans="15:15" x14ac:dyDescent="0.35">
      <c r="O163"/>
    </row>
    <row r="164" spans="15:15" x14ac:dyDescent="0.35">
      <c r="O164"/>
    </row>
    <row r="165" spans="15:15" x14ac:dyDescent="0.35">
      <c r="O165"/>
    </row>
    <row r="166" spans="15:15" x14ac:dyDescent="0.35">
      <c r="O166"/>
    </row>
    <row r="167" spans="15:15" x14ac:dyDescent="0.35">
      <c r="O167"/>
    </row>
    <row r="168" spans="15:15" x14ac:dyDescent="0.35">
      <c r="O168"/>
    </row>
    <row r="169" spans="15:15" x14ac:dyDescent="0.35">
      <c r="O169"/>
    </row>
    <row r="170" spans="15:15" x14ac:dyDescent="0.35">
      <c r="O170"/>
    </row>
    <row r="171" spans="15:15" x14ac:dyDescent="0.35">
      <c r="O171"/>
    </row>
    <row r="172" spans="15:15" x14ac:dyDescent="0.35">
      <c r="O172"/>
    </row>
    <row r="173" spans="15:15" x14ac:dyDescent="0.35">
      <c r="O173"/>
    </row>
    <row r="174" spans="15:15" x14ac:dyDescent="0.35">
      <c r="O174"/>
    </row>
    <row r="175" spans="15:15" x14ac:dyDescent="0.35">
      <c r="O175"/>
    </row>
    <row r="176" spans="15:15" x14ac:dyDescent="0.35">
      <c r="O176"/>
    </row>
    <row r="177" spans="15:15" x14ac:dyDescent="0.35">
      <c r="O177"/>
    </row>
    <row r="178" spans="15:15" x14ac:dyDescent="0.35">
      <c r="O178"/>
    </row>
    <row r="179" spans="15:15" x14ac:dyDescent="0.35">
      <c r="O179"/>
    </row>
    <row r="180" spans="15:15" x14ac:dyDescent="0.35">
      <c r="O180"/>
    </row>
    <row r="181" spans="15:15" x14ac:dyDescent="0.35">
      <c r="O181"/>
    </row>
    <row r="182" spans="15:15" x14ac:dyDescent="0.35">
      <c r="O182"/>
    </row>
    <row r="183" spans="15:15" x14ac:dyDescent="0.35">
      <c r="O183"/>
    </row>
    <row r="184" spans="15:15" x14ac:dyDescent="0.35">
      <c r="O184"/>
    </row>
    <row r="185" spans="15:15" x14ac:dyDescent="0.35">
      <c r="O185"/>
    </row>
    <row r="186" spans="15:15" x14ac:dyDescent="0.35">
      <c r="O186"/>
    </row>
    <row r="187" spans="15:15" x14ac:dyDescent="0.35">
      <c r="O187"/>
    </row>
    <row r="188" spans="15:15" x14ac:dyDescent="0.35">
      <c r="O188"/>
    </row>
    <row r="189" spans="15:15" x14ac:dyDescent="0.35">
      <c r="O189"/>
    </row>
    <row r="190" spans="15:15" x14ac:dyDescent="0.35">
      <c r="O190"/>
    </row>
    <row r="191" spans="15:15" x14ac:dyDescent="0.35">
      <c r="O191"/>
    </row>
    <row r="192" spans="15:15" x14ac:dyDescent="0.35">
      <c r="O192"/>
    </row>
    <row r="193" spans="15:15" x14ac:dyDescent="0.35">
      <c r="O193"/>
    </row>
    <row r="194" spans="15:15" x14ac:dyDescent="0.35">
      <c r="O194"/>
    </row>
    <row r="195" spans="15:15" x14ac:dyDescent="0.35">
      <c r="O195"/>
    </row>
    <row r="196" spans="15:15" x14ac:dyDescent="0.35">
      <c r="O196"/>
    </row>
    <row r="197" spans="15:15" x14ac:dyDescent="0.35">
      <c r="O197"/>
    </row>
    <row r="198" spans="15:15" x14ac:dyDescent="0.35">
      <c r="O198"/>
    </row>
    <row r="199" spans="15:15" x14ac:dyDescent="0.35">
      <c r="O199"/>
    </row>
    <row r="200" spans="15:15" x14ac:dyDescent="0.35">
      <c r="O200"/>
    </row>
    <row r="201" spans="15:15" x14ac:dyDescent="0.35">
      <c r="O201"/>
    </row>
    <row r="202" spans="15:15" x14ac:dyDescent="0.35">
      <c r="O202"/>
    </row>
    <row r="203" spans="15:15" x14ac:dyDescent="0.35">
      <c r="O203"/>
    </row>
    <row r="204" spans="15:15" x14ac:dyDescent="0.35">
      <c r="O204"/>
    </row>
    <row r="205" spans="15:15" x14ac:dyDescent="0.35">
      <c r="O205"/>
    </row>
    <row r="206" spans="15:15" x14ac:dyDescent="0.35">
      <c r="O206"/>
    </row>
    <row r="207" spans="15:15" x14ac:dyDescent="0.35">
      <c r="O207"/>
    </row>
    <row r="208" spans="15:15" x14ac:dyDescent="0.35">
      <c r="O208"/>
    </row>
    <row r="209" spans="15:15" x14ac:dyDescent="0.35">
      <c r="O209"/>
    </row>
    <row r="210" spans="15:15" x14ac:dyDescent="0.35">
      <c r="O210"/>
    </row>
    <row r="211" spans="15:15" x14ac:dyDescent="0.35">
      <c r="O211"/>
    </row>
    <row r="212" spans="15:15" x14ac:dyDescent="0.35">
      <c r="O212"/>
    </row>
    <row r="213" spans="15:15" x14ac:dyDescent="0.35">
      <c r="O213"/>
    </row>
    <row r="214" spans="15:15" x14ac:dyDescent="0.35">
      <c r="O214"/>
    </row>
    <row r="215" spans="15:15" x14ac:dyDescent="0.35">
      <c r="O215"/>
    </row>
    <row r="216" spans="15:15" x14ac:dyDescent="0.35">
      <c r="O216"/>
    </row>
    <row r="217" spans="15:15" x14ac:dyDescent="0.35">
      <c r="O217"/>
    </row>
    <row r="218" spans="15:15" x14ac:dyDescent="0.35">
      <c r="O218"/>
    </row>
    <row r="219" spans="15:15" x14ac:dyDescent="0.35">
      <c r="O219"/>
    </row>
    <row r="220" spans="15:15" x14ac:dyDescent="0.35">
      <c r="O220"/>
    </row>
    <row r="221" spans="15:15" x14ac:dyDescent="0.35">
      <c r="O221"/>
    </row>
    <row r="222" spans="15:15" x14ac:dyDescent="0.35">
      <c r="O222"/>
    </row>
    <row r="223" spans="15:15" x14ac:dyDescent="0.35">
      <c r="O223"/>
    </row>
    <row r="224" spans="15:15" x14ac:dyDescent="0.35">
      <c r="O224"/>
    </row>
    <row r="225" spans="15:15" x14ac:dyDescent="0.35">
      <c r="O225"/>
    </row>
    <row r="226" spans="15:15" x14ac:dyDescent="0.35">
      <c r="O226"/>
    </row>
    <row r="227" spans="15:15" x14ac:dyDescent="0.35">
      <c r="O227"/>
    </row>
    <row r="228" spans="15:15" x14ac:dyDescent="0.35">
      <c r="O228"/>
    </row>
    <row r="229" spans="15:15" x14ac:dyDescent="0.35">
      <c r="O229"/>
    </row>
    <row r="230" spans="15:15" x14ac:dyDescent="0.35">
      <c r="O230"/>
    </row>
    <row r="231" spans="15:15" x14ac:dyDescent="0.35">
      <c r="O231"/>
    </row>
    <row r="232" spans="15:15" x14ac:dyDescent="0.35">
      <c r="O232"/>
    </row>
    <row r="233" spans="15:15" x14ac:dyDescent="0.35">
      <c r="O233"/>
    </row>
    <row r="234" spans="15:15" x14ac:dyDescent="0.35">
      <c r="O234"/>
    </row>
    <row r="235" spans="15:15" x14ac:dyDescent="0.35">
      <c r="O235"/>
    </row>
    <row r="236" spans="15:15" x14ac:dyDescent="0.35">
      <c r="O236"/>
    </row>
    <row r="237" spans="15:15" x14ac:dyDescent="0.35">
      <c r="O237"/>
    </row>
    <row r="238" spans="15:15" x14ac:dyDescent="0.35">
      <c r="O238"/>
    </row>
    <row r="239" spans="15:15" x14ac:dyDescent="0.35">
      <c r="O239"/>
    </row>
    <row r="240" spans="15:15" x14ac:dyDescent="0.35">
      <c r="O240"/>
    </row>
    <row r="241" spans="15:15" x14ac:dyDescent="0.35">
      <c r="O241"/>
    </row>
    <row r="242" spans="15:15" x14ac:dyDescent="0.35">
      <c r="O242"/>
    </row>
    <row r="243" spans="15:15" x14ac:dyDescent="0.35">
      <c r="O243"/>
    </row>
    <row r="244" spans="15:15" x14ac:dyDescent="0.35">
      <c r="O244"/>
    </row>
    <row r="245" spans="15:15" x14ac:dyDescent="0.35">
      <c r="O245"/>
    </row>
    <row r="246" spans="15:15" x14ac:dyDescent="0.35">
      <c r="O246"/>
    </row>
    <row r="247" spans="15:15" x14ac:dyDescent="0.35">
      <c r="O247"/>
    </row>
    <row r="248" spans="15:15" x14ac:dyDescent="0.35">
      <c r="O248"/>
    </row>
    <row r="249" spans="15:15" x14ac:dyDescent="0.35">
      <c r="O249"/>
    </row>
    <row r="250" spans="15:15" x14ac:dyDescent="0.35">
      <c r="O250"/>
    </row>
    <row r="251" spans="15:15" x14ac:dyDescent="0.35">
      <c r="O251"/>
    </row>
    <row r="252" spans="15:15" x14ac:dyDescent="0.35">
      <c r="O252"/>
    </row>
    <row r="253" spans="15:15" x14ac:dyDescent="0.35">
      <c r="O253"/>
    </row>
    <row r="254" spans="15:15" x14ac:dyDescent="0.35">
      <c r="O254"/>
    </row>
    <row r="255" spans="15:15" x14ac:dyDescent="0.35">
      <c r="O255"/>
    </row>
    <row r="256" spans="15:15" x14ac:dyDescent="0.35">
      <c r="O256"/>
    </row>
    <row r="257" spans="15:15" x14ac:dyDescent="0.35">
      <c r="O257"/>
    </row>
    <row r="258" spans="15:15" x14ac:dyDescent="0.35">
      <c r="O258"/>
    </row>
    <row r="259" spans="15:15" x14ac:dyDescent="0.35">
      <c r="O259"/>
    </row>
    <row r="260" spans="15:15" x14ac:dyDescent="0.35">
      <c r="O260"/>
    </row>
    <row r="261" spans="15:15" x14ac:dyDescent="0.35">
      <c r="O261"/>
    </row>
    <row r="262" spans="15:15" x14ac:dyDescent="0.35">
      <c r="O262"/>
    </row>
    <row r="263" spans="15:15" x14ac:dyDescent="0.35">
      <c r="O263"/>
    </row>
    <row r="264" spans="15:15" x14ac:dyDescent="0.35">
      <c r="O264"/>
    </row>
    <row r="265" spans="15:15" x14ac:dyDescent="0.35">
      <c r="O265"/>
    </row>
    <row r="266" spans="15:15" x14ac:dyDescent="0.35">
      <c r="O266"/>
    </row>
    <row r="267" spans="15:15" x14ac:dyDescent="0.35">
      <c r="O267"/>
    </row>
    <row r="268" spans="15:15" x14ac:dyDescent="0.35">
      <c r="O268"/>
    </row>
    <row r="269" spans="15:15" x14ac:dyDescent="0.35">
      <c r="O269"/>
    </row>
    <row r="270" spans="15:15" x14ac:dyDescent="0.35">
      <c r="O270"/>
    </row>
    <row r="271" spans="15:15" x14ac:dyDescent="0.35">
      <c r="O271"/>
    </row>
    <row r="272" spans="15:15" x14ac:dyDescent="0.35">
      <c r="O272"/>
    </row>
    <row r="273" spans="15:15" x14ac:dyDescent="0.35">
      <c r="O273"/>
    </row>
    <row r="274" spans="15:15" x14ac:dyDescent="0.35">
      <c r="O274"/>
    </row>
    <row r="275" spans="15:15" x14ac:dyDescent="0.35">
      <c r="O275"/>
    </row>
    <row r="276" spans="15:15" x14ac:dyDescent="0.35">
      <c r="O276"/>
    </row>
    <row r="277" spans="15:15" x14ac:dyDescent="0.35">
      <c r="O277"/>
    </row>
    <row r="278" spans="15:15" x14ac:dyDescent="0.35">
      <c r="O278"/>
    </row>
    <row r="279" spans="15:15" x14ac:dyDescent="0.35">
      <c r="O279"/>
    </row>
    <row r="280" spans="15:15" x14ac:dyDescent="0.35">
      <c r="O280"/>
    </row>
    <row r="281" spans="15:15" x14ac:dyDescent="0.35">
      <c r="O281"/>
    </row>
    <row r="282" spans="15:15" x14ac:dyDescent="0.35">
      <c r="O282"/>
    </row>
    <row r="283" spans="15:15" x14ac:dyDescent="0.35">
      <c r="O283"/>
    </row>
    <row r="284" spans="15:15" x14ac:dyDescent="0.35">
      <c r="O284"/>
    </row>
    <row r="285" spans="15:15" x14ac:dyDescent="0.35">
      <c r="O285"/>
    </row>
    <row r="286" spans="15:15" x14ac:dyDescent="0.35">
      <c r="O286"/>
    </row>
    <row r="287" spans="15:15" x14ac:dyDescent="0.35">
      <c r="O287"/>
    </row>
    <row r="288" spans="15:15" x14ac:dyDescent="0.35">
      <c r="O288"/>
    </row>
    <row r="289" spans="15:15" x14ac:dyDescent="0.35">
      <c r="O289"/>
    </row>
    <row r="290" spans="15:15" x14ac:dyDescent="0.35">
      <c r="O290"/>
    </row>
    <row r="291" spans="15:15" x14ac:dyDescent="0.35">
      <c r="O291"/>
    </row>
    <row r="292" spans="15:15" x14ac:dyDescent="0.35">
      <c r="O292"/>
    </row>
    <row r="293" spans="15:15" x14ac:dyDescent="0.35">
      <c r="O293"/>
    </row>
    <row r="294" spans="15:15" x14ac:dyDescent="0.35">
      <c r="O294"/>
    </row>
    <row r="295" spans="15:15" x14ac:dyDescent="0.35">
      <c r="O295"/>
    </row>
    <row r="296" spans="15:15" x14ac:dyDescent="0.35">
      <c r="O296"/>
    </row>
    <row r="297" spans="15:15" x14ac:dyDescent="0.35">
      <c r="O297"/>
    </row>
    <row r="298" spans="15:15" x14ac:dyDescent="0.35">
      <c r="O298"/>
    </row>
    <row r="299" spans="15:15" x14ac:dyDescent="0.35">
      <c r="O299"/>
    </row>
    <row r="300" spans="15:15" x14ac:dyDescent="0.35">
      <c r="O300"/>
    </row>
    <row r="301" spans="15:15" x14ac:dyDescent="0.35">
      <c r="O301"/>
    </row>
    <row r="302" spans="15:15" x14ac:dyDescent="0.35">
      <c r="O302"/>
    </row>
    <row r="303" spans="15:15" x14ac:dyDescent="0.35">
      <c r="O303"/>
    </row>
    <row r="304" spans="15:15" x14ac:dyDescent="0.35">
      <c r="O304"/>
    </row>
    <row r="305" spans="15:15" x14ac:dyDescent="0.35">
      <c r="O305"/>
    </row>
    <row r="306" spans="15:15" x14ac:dyDescent="0.35">
      <c r="O306"/>
    </row>
    <row r="307" spans="15:15" x14ac:dyDescent="0.35">
      <c r="O307"/>
    </row>
    <row r="308" spans="15:15" x14ac:dyDescent="0.35">
      <c r="O308"/>
    </row>
    <row r="309" spans="15:15" x14ac:dyDescent="0.35">
      <c r="O309"/>
    </row>
    <row r="310" spans="15:15" x14ac:dyDescent="0.35">
      <c r="O310"/>
    </row>
    <row r="311" spans="15:15" x14ac:dyDescent="0.35">
      <c r="O311"/>
    </row>
    <row r="312" spans="15:15" x14ac:dyDescent="0.35">
      <c r="O312"/>
    </row>
    <row r="313" spans="15:15" x14ac:dyDescent="0.35">
      <c r="O313"/>
    </row>
    <row r="314" spans="15:15" x14ac:dyDescent="0.35">
      <c r="O314"/>
    </row>
    <row r="315" spans="15:15" x14ac:dyDescent="0.35">
      <c r="O315"/>
    </row>
    <row r="316" spans="15:15" x14ac:dyDescent="0.35">
      <c r="O316"/>
    </row>
    <row r="317" spans="15:15" x14ac:dyDescent="0.35">
      <c r="O317"/>
    </row>
    <row r="318" spans="15:15" x14ac:dyDescent="0.35">
      <c r="O318"/>
    </row>
    <row r="319" spans="15:15" x14ac:dyDescent="0.35">
      <c r="O319"/>
    </row>
    <row r="320" spans="15:15" x14ac:dyDescent="0.35">
      <c r="O320"/>
    </row>
    <row r="321" spans="15:15" x14ac:dyDescent="0.35">
      <c r="O321"/>
    </row>
    <row r="322" spans="15:15" x14ac:dyDescent="0.35">
      <c r="O322"/>
    </row>
    <row r="323" spans="15:15" x14ac:dyDescent="0.35">
      <c r="O323"/>
    </row>
    <row r="324" spans="15:15" x14ac:dyDescent="0.35">
      <c r="O324"/>
    </row>
    <row r="325" spans="15:15" x14ac:dyDescent="0.35">
      <c r="O325"/>
    </row>
    <row r="326" spans="15:15" x14ac:dyDescent="0.35">
      <c r="O326"/>
    </row>
    <row r="327" spans="15:15" x14ac:dyDescent="0.35">
      <c r="O327"/>
    </row>
    <row r="328" spans="15:15" x14ac:dyDescent="0.35">
      <c r="O328"/>
    </row>
    <row r="329" spans="15:15" x14ac:dyDescent="0.35">
      <c r="O329"/>
    </row>
    <row r="330" spans="15:15" x14ac:dyDescent="0.35">
      <c r="O330"/>
    </row>
    <row r="331" spans="15:15" x14ac:dyDescent="0.35">
      <c r="O331"/>
    </row>
    <row r="332" spans="15:15" x14ac:dyDescent="0.35">
      <c r="O332"/>
    </row>
    <row r="333" spans="15:15" x14ac:dyDescent="0.35">
      <c r="O333"/>
    </row>
    <row r="334" spans="15:15" x14ac:dyDescent="0.35">
      <c r="O334"/>
    </row>
    <row r="335" spans="15:15" x14ac:dyDescent="0.35">
      <c r="O335"/>
    </row>
    <row r="336" spans="15:15" x14ac:dyDescent="0.35">
      <c r="O336"/>
    </row>
    <row r="337" spans="15:15" x14ac:dyDescent="0.35">
      <c r="O337"/>
    </row>
    <row r="338" spans="15:15" x14ac:dyDescent="0.35">
      <c r="O338"/>
    </row>
    <row r="339" spans="15:15" x14ac:dyDescent="0.35">
      <c r="O339"/>
    </row>
    <row r="340" spans="15:15" x14ac:dyDescent="0.35">
      <c r="O340"/>
    </row>
    <row r="341" spans="15:15" x14ac:dyDescent="0.35">
      <c r="O341"/>
    </row>
    <row r="342" spans="15:15" x14ac:dyDescent="0.35">
      <c r="O342"/>
    </row>
    <row r="343" spans="15:15" x14ac:dyDescent="0.35">
      <c r="O343"/>
    </row>
    <row r="344" spans="15:15" x14ac:dyDescent="0.35">
      <c r="O344"/>
    </row>
    <row r="345" spans="15:15" x14ac:dyDescent="0.35">
      <c r="O345"/>
    </row>
    <row r="346" spans="15:15" x14ac:dyDescent="0.35">
      <c r="O346"/>
    </row>
    <row r="347" spans="15:15" x14ac:dyDescent="0.35">
      <c r="O347"/>
    </row>
    <row r="348" spans="15:15" x14ac:dyDescent="0.35">
      <c r="O348"/>
    </row>
    <row r="349" spans="15:15" x14ac:dyDescent="0.35">
      <c r="O349"/>
    </row>
    <row r="350" spans="15:15" x14ac:dyDescent="0.35">
      <c r="O350"/>
    </row>
    <row r="351" spans="15:15" x14ac:dyDescent="0.35">
      <c r="O351"/>
    </row>
    <row r="352" spans="15:15" x14ac:dyDescent="0.35">
      <c r="O352"/>
    </row>
    <row r="353" spans="15:15" x14ac:dyDescent="0.35">
      <c r="O353"/>
    </row>
    <row r="354" spans="15:15" x14ac:dyDescent="0.35">
      <c r="O354"/>
    </row>
    <row r="355" spans="15:15" x14ac:dyDescent="0.35">
      <c r="O355"/>
    </row>
    <row r="356" spans="15:15" x14ac:dyDescent="0.35">
      <c r="O356"/>
    </row>
    <row r="357" spans="15:15" x14ac:dyDescent="0.35">
      <c r="O357"/>
    </row>
    <row r="358" spans="15:15" x14ac:dyDescent="0.35">
      <c r="O358"/>
    </row>
    <row r="359" spans="15:15" x14ac:dyDescent="0.35">
      <c r="O359"/>
    </row>
    <row r="360" spans="15:15" x14ac:dyDescent="0.35">
      <c r="O360"/>
    </row>
    <row r="361" spans="15:15" x14ac:dyDescent="0.35">
      <c r="O361"/>
    </row>
    <row r="362" spans="15:15" x14ac:dyDescent="0.35">
      <c r="O362"/>
    </row>
    <row r="363" spans="15:15" x14ac:dyDescent="0.35">
      <c r="O363"/>
    </row>
    <row r="364" spans="15:15" x14ac:dyDescent="0.35">
      <c r="O364"/>
    </row>
    <row r="365" spans="15:15" x14ac:dyDescent="0.35">
      <c r="O365"/>
    </row>
    <row r="366" spans="15:15" x14ac:dyDescent="0.35">
      <c r="O366"/>
    </row>
    <row r="367" spans="15:15" x14ac:dyDescent="0.35">
      <c r="O367"/>
    </row>
    <row r="368" spans="15:15" x14ac:dyDescent="0.35">
      <c r="O368"/>
    </row>
    <row r="369" spans="15:15" x14ac:dyDescent="0.35">
      <c r="O369"/>
    </row>
    <row r="370" spans="15:15" x14ac:dyDescent="0.35">
      <c r="O370"/>
    </row>
    <row r="371" spans="15:15" x14ac:dyDescent="0.35">
      <c r="O371"/>
    </row>
    <row r="372" spans="15:15" x14ac:dyDescent="0.35">
      <c r="O372"/>
    </row>
    <row r="373" spans="15:15" x14ac:dyDescent="0.35">
      <c r="O373"/>
    </row>
    <row r="374" spans="15:15" x14ac:dyDescent="0.35">
      <c r="O374"/>
    </row>
    <row r="375" spans="15:15" x14ac:dyDescent="0.35">
      <c r="O375"/>
    </row>
    <row r="376" spans="15:15" x14ac:dyDescent="0.35">
      <c r="O376"/>
    </row>
    <row r="377" spans="15:15" x14ac:dyDescent="0.35">
      <c r="O377"/>
    </row>
    <row r="378" spans="15:15" x14ac:dyDescent="0.35">
      <c r="O378"/>
    </row>
    <row r="379" spans="15:15" x14ac:dyDescent="0.35">
      <c r="O379"/>
    </row>
    <row r="380" spans="15:15" x14ac:dyDescent="0.35">
      <c r="O380"/>
    </row>
    <row r="381" spans="15:15" x14ac:dyDescent="0.35">
      <c r="O381"/>
    </row>
    <row r="382" spans="15:15" x14ac:dyDescent="0.35">
      <c r="O382"/>
    </row>
    <row r="383" spans="15:15" x14ac:dyDescent="0.35">
      <c r="O383"/>
    </row>
    <row r="384" spans="15:15" x14ac:dyDescent="0.35">
      <c r="O384"/>
    </row>
    <row r="385" spans="15:15" x14ac:dyDescent="0.35">
      <c r="O385"/>
    </row>
    <row r="386" spans="15:15" x14ac:dyDescent="0.35">
      <c r="O386"/>
    </row>
    <row r="387" spans="15:15" x14ac:dyDescent="0.35">
      <c r="O387"/>
    </row>
    <row r="388" spans="15:15" x14ac:dyDescent="0.35">
      <c r="O388"/>
    </row>
    <row r="389" spans="15:15" x14ac:dyDescent="0.35">
      <c r="O389"/>
    </row>
    <row r="390" spans="15:15" x14ac:dyDescent="0.35">
      <c r="O390"/>
    </row>
    <row r="391" spans="15:15" x14ac:dyDescent="0.35">
      <c r="O391"/>
    </row>
    <row r="392" spans="15:15" x14ac:dyDescent="0.35">
      <c r="O392"/>
    </row>
    <row r="393" spans="15:15" x14ac:dyDescent="0.35">
      <c r="O393"/>
    </row>
    <row r="394" spans="15:15" x14ac:dyDescent="0.35">
      <c r="O394"/>
    </row>
    <row r="395" spans="15:15" x14ac:dyDescent="0.35">
      <c r="O395"/>
    </row>
    <row r="396" spans="15:15" x14ac:dyDescent="0.35">
      <c r="O396"/>
    </row>
    <row r="397" spans="15:15" x14ac:dyDescent="0.35">
      <c r="O397"/>
    </row>
    <row r="398" spans="15:15" x14ac:dyDescent="0.35">
      <c r="O398"/>
    </row>
    <row r="399" spans="15:15" x14ac:dyDescent="0.35">
      <c r="O399"/>
    </row>
    <row r="400" spans="15:15" x14ac:dyDescent="0.35">
      <c r="O400"/>
    </row>
    <row r="401" spans="15:15" x14ac:dyDescent="0.35">
      <c r="O401"/>
    </row>
    <row r="402" spans="15:15" x14ac:dyDescent="0.35">
      <c r="O402"/>
    </row>
    <row r="403" spans="15:15" x14ac:dyDescent="0.35">
      <c r="O403"/>
    </row>
    <row r="404" spans="15:15" x14ac:dyDescent="0.35">
      <c r="O404"/>
    </row>
    <row r="405" spans="15:15" x14ac:dyDescent="0.35">
      <c r="O405"/>
    </row>
    <row r="406" spans="15:15" x14ac:dyDescent="0.35">
      <c r="O406"/>
    </row>
    <row r="407" spans="15:15" x14ac:dyDescent="0.35">
      <c r="O407"/>
    </row>
    <row r="408" spans="15:15" x14ac:dyDescent="0.35">
      <c r="O408"/>
    </row>
    <row r="409" spans="15:15" x14ac:dyDescent="0.35">
      <c r="O409"/>
    </row>
    <row r="410" spans="15:15" x14ac:dyDescent="0.35">
      <c r="O410"/>
    </row>
    <row r="411" spans="15:15" x14ac:dyDescent="0.35">
      <c r="O411"/>
    </row>
    <row r="412" spans="15:15" x14ac:dyDescent="0.35">
      <c r="O412"/>
    </row>
    <row r="413" spans="15:15" x14ac:dyDescent="0.35">
      <c r="O413"/>
    </row>
    <row r="414" spans="15:15" x14ac:dyDescent="0.35">
      <c r="O414"/>
    </row>
    <row r="415" spans="15:15" x14ac:dyDescent="0.35">
      <c r="O415"/>
    </row>
    <row r="416" spans="15:15" x14ac:dyDescent="0.35">
      <c r="O416"/>
    </row>
    <row r="417" spans="15:15" x14ac:dyDescent="0.35">
      <c r="O417"/>
    </row>
    <row r="418" spans="15:15" x14ac:dyDescent="0.35">
      <c r="O418"/>
    </row>
    <row r="419" spans="15:15" x14ac:dyDescent="0.35">
      <c r="O419"/>
    </row>
    <row r="420" spans="15:15" x14ac:dyDescent="0.35">
      <c r="O420"/>
    </row>
    <row r="421" spans="15:15" x14ac:dyDescent="0.35">
      <c r="O421"/>
    </row>
    <row r="422" spans="15:15" x14ac:dyDescent="0.35">
      <c r="O422"/>
    </row>
    <row r="423" spans="15:15" x14ac:dyDescent="0.35">
      <c r="O423"/>
    </row>
    <row r="424" spans="15:15" x14ac:dyDescent="0.35">
      <c r="O424"/>
    </row>
    <row r="425" spans="15:15" x14ac:dyDescent="0.35">
      <c r="O425"/>
    </row>
    <row r="426" spans="15:15" x14ac:dyDescent="0.35">
      <c r="O426"/>
    </row>
    <row r="427" spans="15:15" x14ac:dyDescent="0.35">
      <c r="O427"/>
    </row>
    <row r="428" spans="15:15" x14ac:dyDescent="0.35">
      <c r="O428"/>
    </row>
    <row r="429" spans="15:15" x14ac:dyDescent="0.35">
      <c r="O429"/>
    </row>
    <row r="430" spans="15:15" x14ac:dyDescent="0.35">
      <c r="O430"/>
    </row>
    <row r="431" spans="15:15" x14ac:dyDescent="0.35">
      <c r="O431"/>
    </row>
    <row r="432" spans="15:15" x14ac:dyDescent="0.35">
      <c r="O432"/>
    </row>
    <row r="433" spans="15:15" x14ac:dyDescent="0.35">
      <c r="O433"/>
    </row>
    <row r="434" spans="15:15" x14ac:dyDescent="0.35">
      <c r="O434"/>
    </row>
    <row r="435" spans="15:15" x14ac:dyDescent="0.35">
      <c r="O435"/>
    </row>
    <row r="436" spans="15:15" x14ac:dyDescent="0.35">
      <c r="O436"/>
    </row>
    <row r="437" spans="15:15" x14ac:dyDescent="0.35">
      <c r="O437"/>
    </row>
    <row r="438" spans="15:15" x14ac:dyDescent="0.35">
      <c r="O438"/>
    </row>
    <row r="439" spans="15:15" x14ac:dyDescent="0.35">
      <c r="O439"/>
    </row>
    <row r="440" spans="15:15" x14ac:dyDescent="0.35">
      <c r="O440"/>
    </row>
    <row r="441" spans="15:15" x14ac:dyDescent="0.35">
      <c r="O441"/>
    </row>
    <row r="442" spans="15:15" x14ac:dyDescent="0.35">
      <c r="O442"/>
    </row>
    <row r="443" spans="15:15" x14ac:dyDescent="0.35">
      <c r="O443"/>
    </row>
    <row r="444" spans="15:15" x14ac:dyDescent="0.35">
      <c r="O444"/>
    </row>
    <row r="445" spans="15:15" x14ac:dyDescent="0.35">
      <c r="O445"/>
    </row>
    <row r="446" spans="15:15" x14ac:dyDescent="0.35">
      <c r="O446"/>
    </row>
    <row r="447" spans="15:15" x14ac:dyDescent="0.35">
      <c r="O447"/>
    </row>
    <row r="448" spans="15:15" x14ac:dyDescent="0.35">
      <c r="O448"/>
    </row>
    <row r="449" spans="15:15" x14ac:dyDescent="0.35">
      <c r="O449"/>
    </row>
    <row r="450" spans="15:15" x14ac:dyDescent="0.35">
      <c r="O450"/>
    </row>
    <row r="451" spans="15:15" x14ac:dyDescent="0.35">
      <c r="O451"/>
    </row>
    <row r="452" spans="15:15" x14ac:dyDescent="0.35">
      <c r="O452"/>
    </row>
    <row r="453" spans="15:15" x14ac:dyDescent="0.35">
      <c r="O453"/>
    </row>
    <row r="454" spans="15:15" x14ac:dyDescent="0.35">
      <c r="O454"/>
    </row>
    <row r="455" spans="15:15" x14ac:dyDescent="0.35">
      <c r="O455"/>
    </row>
    <row r="456" spans="15:15" x14ac:dyDescent="0.35">
      <c r="O456"/>
    </row>
    <row r="457" spans="15:15" x14ac:dyDescent="0.35">
      <c r="O457"/>
    </row>
    <row r="458" spans="15:15" x14ac:dyDescent="0.35">
      <c r="O458"/>
    </row>
    <row r="459" spans="15:15" x14ac:dyDescent="0.35">
      <c r="O459"/>
    </row>
    <row r="460" spans="15:15" x14ac:dyDescent="0.35">
      <c r="O460"/>
    </row>
    <row r="461" spans="15:15" x14ac:dyDescent="0.35">
      <c r="O461"/>
    </row>
    <row r="462" spans="15:15" x14ac:dyDescent="0.35">
      <c r="O462"/>
    </row>
    <row r="463" spans="15:15" x14ac:dyDescent="0.35">
      <c r="O463"/>
    </row>
    <row r="464" spans="15:15" x14ac:dyDescent="0.35">
      <c r="O464"/>
    </row>
    <row r="465" spans="15:15" x14ac:dyDescent="0.35">
      <c r="O465"/>
    </row>
    <row r="466" spans="15:15" x14ac:dyDescent="0.35">
      <c r="O466"/>
    </row>
    <row r="467" spans="15:15" x14ac:dyDescent="0.35">
      <c r="O467"/>
    </row>
    <row r="468" spans="15:15" x14ac:dyDescent="0.35">
      <c r="O468"/>
    </row>
    <row r="469" spans="15:15" x14ac:dyDescent="0.35">
      <c r="O469"/>
    </row>
    <row r="470" spans="15:15" x14ac:dyDescent="0.35">
      <c r="O470"/>
    </row>
    <row r="471" spans="15:15" x14ac:dyDescent="0.35">
      <c r="O471"/>
    </row>
    <row r="472" spans="15:15" x14ac:dyDescent="0.35">
      <c r="O472"/>
    </row>
    <row r="473" spans="15:15" x14ac:dyDescent="0.35">
      <c r="O473"/>
    </row>
    <row r="474" spans="15:15" x14ac:dyDescent="0.35">
      <c r="O474"/>
    </row>
    <row r="475" spans="15:15" x14ac:dyDescent="0.35">
      <c r="O475"/>
    </row>
    <row r="476" spans="15:15" x14ac:dyDescent="0.35">
      <c r="O476"/>
    </row>
    <row r="477" spans="15:15" x14ac:dyDescent="0.35">
      <c r="O477"/>
    </row>
    <row r="478" spans="15:15" x14ac:dyDescent="0.35">
      <c r="O478"/>
    </row>
    <row r="479" spans="15:15" x14ac:dyDescent="0.35">
      <c r="O479"/>
    </row>
    <row r="480" spans="15:15" x14ac:dyDescent="0.35">
      <c r="O480"/>
    </row>
    <row r="481" spans="15:15" x14ac:dyDescent="0.35">
      <c r="O481"/>
    </row>
    <row r="482" spans="15:15" x14ac:dyDescent="0.35">
      <c r="O482"/>
    </row>
    <row r="483" spans="15:15" x14ac:dyDescent="0.35">
      <c r="O483"/>
    </row>
    <row r="484" spans="15:15" x14ac:dyDescent="0.35">
      <c r="O484"/>
    </row>
    <row r="485" spans="15:15" x14ac:dyDescent="0.35">
      <c r="O485"/>
    </row>
    <row r="486" spans="15:15" x14ac:dyDescent="0.35">
      <c r="O486"/>
    </row>
    <row r="487" spans="15:15" x14ac:dyDescent="0.35">
      <c r="O487"/>
    </row>
    <row r="488" spans="15:15" x14ac:dyDescent="0.35">
      <c r="O488"/>
    </row>
    <row r="489" spans="15:15" x14ac:dyDescent="0.35">
      <c r="O489"/>
    </row>
    <row r="490" spans="15:15" x14ac:dyDescent="0.35">
      <c r="O490"/>
    </row>
    <row r="491" spans="15:15" x14ac:dyDescent="0.35">
      <c r="O491"/>
    </row>
    <row r="492" spans="15:15" x14ac:dyDescent="0.35">
      <c r="O492"/>
    </row>
    <row r="493" spans="15:15" x14ac:dyDescent="0.35">
      <c r="O493"/>
    </row>
    <row r="494" spans="15:15" x14ac:dyDescent="0.35">
      <c r="O494"/>
    </row>
    <row r="495" spans="15:15" x14ac:dyDescent="0.35">
      <c r="O495"/>
    </row>
    <row r="496" spans="15:15" x14ac:dyDescent="0.35">
      <c r="O496"/>
    </row>
    <row r="497" spans="15:15" x14ac:dyDescent="0.35">
      <c r="O497"/>
    </row>
    <row r="498" spans="15:15" x14ac:dyDescent="0.35">
      <c r="O498"/>
    </row>
    <row r="499" spans="15:15" x14ac:dyDescent="0.35">
      <c r="O499"/>
    </row>
    <row r="500" spans="15:15" x14ac:dyDescent="0.35">
      <c r="O500"/>
    </row>
    <row r="501" spans="15:15" x14ac:dyDescent="0.35">
      <c r="O501"/>
    </row>
    <row r="502" spans="15:15" x14ac:dyDescent="0.35">
      <c r="O502"/>
    </row>
    <row r="503" spans="15:15" x14ac:dyDescent="0.35">
      <c r="O503"/>
    </row>
    <row r="504" spans="15:15" x14ac:dyDescent="0.35">
      <c r="O504"/>
    </row>
    <row r="505" spans="15:15" x14ac:dyDescent="0.35">
      <c r="O505"/>
    </row>
    <row r="506" spans="15:15" x14ac:dyDescent="0.35">
      <c r="O506"/>
    </row>
    <row r="507" spans="15:15" x14ac:dyDescent="0.35">
      <c r="O507"/>
    </row>
    <row r="508" spans="15:15" x14ac:dyDescent="0.35">
      <c r="O508"/>
    </row>
    <row r="509" spans="15:15" x14ac:dyDescent="0.35">
      <c r="O509"/>
    </row>
    <row r="510" spans="15:15" x14ac:dyDescent="0.35">
      <c r="O510"/>
    </row>
    <row r="511" spans="15:15" x14ac:dyDescent="0.35">
      <c r="O511"/>
    </row>
    <row r="512" spans="15:15" x14ac:dyDescent="0.35">
      <c r="O512"/>
    </row>
    <row r="513" spans="15:15" x14ac:dyDescent="0.35">
      <c r="O513"/>
    </row>
    <row r="514" spans="15:15" x14ac:dyDescent="0.35">
      <c r="O514"/>
    </row>
    <row r="515" spans="15:15" x14ac:dyDescent="0.35">
      <c r="O515"/>
    </row>
    <row r="516" spans="15:15" x14ac:dyDescent="0.35">
      <c r="O516"/>
    </row>
    <row r="517" spans="15:15" x14ac:dyDescent="0.35">
      <c r="O517"/>
    </row>
    <row r="518" spans="15:15" x14ac:dyDescent="0.35">
      <c r="O518"/>
    </row>
    <row r="519" spans="15:15" x14ac:dyDescent="0.35">
      <c r="O519"/>
    </row>
    <row r="520" spans="15:15" x14ac:dyDescent="0.35">
      <c r="O520"/>
    </row>
    <row r="521" spans="15:15" x14ac:dyDescent="0.35">
      <c r="O521"/>
    </row>
    <row r="522" spans="15:15" x14ac:dyDescent="0.35">
      <c r="O522"/>
    </row>
    <row r="523" spans="15:15" x14ac:dyDescent="0.35">
      <c r="O523"/>
    </row>
    <row r="524" spans="15:15" x14ac:dyDescent="0.35">
      <c r="O524"/>
    </row>
    <row r="525" spans="15:15" x14ac:dyDescent="0.35">
      <c r="O525"/>
    </row>
    <row r="526" spans="15:15" x14ac:dyDescent="0.35">
      <c r="O526"/>
    </row>
    <row r="527" spans="15:15" x14ac:dyDescent="0.35">
      <c r="O527"/>
    </row>
    <row r="528" spans="15:15" x14ac:dyDescent="0.35">
      <c r="O528"/>
    </row>
    <row r="529" spans="15:15" x14ac:dyDescent="0.35">
      <c r="O529"/>
    </row>
    <row r="530" spans="15:15" x14ac:dyDescent="0.35">
      <c r="O530"/>
    </row>
    <row r="531" spans="15:15" x14ac:dyDescent="0.35">
      <c r="O531"/>
    </row>
    <row r="532" spans="15:15" x14ac:dyDescent="0.35">
      <c r="O532"/>
    </row>
    <row r="533" spans="15:15" x14ac:dyDescent="0.35">
      <c r="O533"/>
    </row>
    <row r="534" spans="15:15" x14ac:dyDescent="0.35">
      <c r="O534"/>
    </row>
    <row r="535" spans="15:15" x14ac:dyDescent="0.35">
      <c r="O535"/>
    </row>
    <row r="536" spans="15:15" x14ac:dyDescent="0.35">
      <c r="O536"/>
    </row>
    <row r="537" spans="15:15" x14ac:dyDescent="0.35">
      <c r="O537"/>
    </row>
    <row r="538" spans="15:15" x14ac:dyDescent="0.35">
      <c r="O538"/>
    </row>
    <row r="539" spans="15:15" x14ac:dyDescent="0.35">
      <c r="O539"/>
    </row>
    <row r="540" spans="15:15" x14ac:dyDescent="0.35">
      <c r="O540"/>
    </row>
    <row r="541" spans="15:15" x14ac:dyDescent="0.35">
      <c r="O541"/>
    </row>
    <row r="542" spans="15:15" x14ac:dyDescent="0.35">
      <c r="O542"/>
    </row>
    <row r="543" spans="15:15" x14ac:dyDescent="0.35">
      <c r="O543"/>
    </row>
    <row r="544" spans="15:15" x14ac:dyDescent="0.35">
      <c r="O544"/>
    </row>
    <row r="545" spans="15:15" x14ac:dyDescent="0.35">
      <c r="O545"/>
    </row>
    <row r="546" spans="15:15" x14ac:dyDescent="0.35">
      <c r="O546"/>
    </row>
    <row r="547" spans="15:15" x14ac:dyDescent="0.35">
      <c r="O547"/>
    </row>
    <row r="548" spans="15:15" x14ac:dyDescent="0.35">
      <c r="O548"/>
    </row>
    <row r="549" spans="15:15" x14ac:dyDescent="0.35">
      <c r="O549"/>
    </row>
    <row r="550" spans="15:15" x14ac:dyDescent="0.35">
      <c r="O550"/>
    </row>
    <row r="551" spans="15:15" x14ac:dyDescent="0.35">
      <c r="O551"/>
    </row>
    <row r="552" spans="15:15" x14ac:dyDescent="0.35">
      <c r="O552"/>
    </row>
    <row r="553" spans="15:15" x14ac:dyDescent="0.35">
      <c r="O553"/>
    </row>
    <row r="554" spans="15:15" x14ac:dyDescent="0.35">
      <c r="O554"/>
    </row>
    <row r="555" spans="15:15" x14ac:dyDescent="0.35">
      <c r="O555"/>
    </row>
    <row r="556" spans="15:15" x14ac:dyDescent="0.35">
      <c r="O556"/>
    </row>
    <row r="557" spans="15:15" x14ac:dyDescent="0.35">
      <c r="O557"/>
    </row>
    <row r="558" spans="15:15" x14ac:dyDescent="0.35">
      <c r="O558"/>
    </row>
    <row r="559" spans="15:15" x14ac:dyDescent="0.35">
      <c r="O559"/>
    </row>
    <row r="560" spans="15:15" x14ac:dyDescent="0.35">
      <c r="O560"/>
    </row>
    <row r="561" spans="15:15" x14ac:dyDescent="0.35">
      <c r="O561"/>
    </row>
    <row r="562" spans="15:15" x14ac:dyDescent="0.35">
      <c r="O562"/>
    </row>
    <row r="563" spans="15:15" x14ac:dyDescent="0.35">
      <c r="O563"/>
    </row>
    <row r="564" spans="15:15" x14ac:dyDescent="0.35">
      <c r="O564"/>
    </row>
    <row r="565" spans="15:15" x14ac:dyDescent="0.35">
      <c r="O565"/>
    </row>
    <row r="566" spans="15:15" x14ac:dyDescent="0.35">
      <c r="O566"/>
    </row>
    <row r="567" spans="15:15" x14ac:dyDescent="0.35">
      <c r="O567"/>
    </row>
    <row r="568" spans="15:15" x14ac:dyDescent="0.35">
      <c r="O568"/>
    </row>
    <row r="569" spans="15:15" x14ac:dyDescent="0.35">
      <c r="O569"/>
    </row>
    <row r="570" spans="15:15" x14ac:dyDescent="0.35">
      <c r="O570"/>
    </row>
    <row r="571" spans="15:15" x14ac:dyDescent="0.35">
      <c r="O571"/>
    </row>
    <row r="572" spans="15:15" x14ac:dyDescent="0.35">
      <c r="O572"/>
    </row>
    <row r="573" spans="15:15" x14ac:dyDescent="0.35">
      <c r="O573"/>
    </row>
    <row r="574" spans="15:15" x14ac:dyDescent="0.35">
      <c r="O574"/>
    </row>
    <row r="575" spans="15:15" x14ac:dyDescent="0.35">
      <c r="O575"/>
    </row>
    <row r="576" spans="15:15" x14ac:dyDescent="0.35">
      <c r="O576"/>
    </row>
    <row r="577" spans="15:15" x14ac:dyDescent="0.35">
      <c r="O577"/>
    </row>
    <row r="578" spans="15:15" x14ac:dyDescent="0.35">
      <c r="O578"/>
    </row>
    <row r="579" spans="15:15" x14ac:dyDescent="0.35">
      <c r="O579"/>
    </row>
    <row r="580" spans="15:15" x14ac:dyDescent="0.35">
      <c r="O580"/>
    </row>
    <row r="581" spans="15:15" x14ac:dyDescent="0.35">
      <c r="O581"/>
    </row>
    <row r="582" spans="15:15" x14ac:dyDescent="0.35">
      <c r="O582"/>
    </row>
    <row r="583" spans="15:15" x14ac:dyDescent="0.35">
      <c r="O583"/>
    </row>
    <row r="584" spans="15:15" x14ac:dyDescent="0.35">
      <c r="O584"/>
    </row>
    <row r="585" spans="15:15" x14ac:dyDescent="0.35">
      <c r="O585"/>
    </row>
    <row r="586" spans="15:15" x14ac:dyDescent="0.35">
      <c r="O586"/>
    </row>
    <row r="587" spans="15:15" x14ac:dyDescent="0.35">
      <c r="O587"/>
    </row>
    <row r="588" spans="15:15" x14ac:dyDescent="0.35">
      <c r="O588"/>
    </row>
    <row r="589" spans="15:15" x14ac:dyDescent="0.35">
      <c r="O589"/>
    </row>
    <row r="590" spans="15:15" x14ac:dyDescent="0.35">
      <c r="O590"/>
    </row>
    <row r="591" spans="15:15" x14ac:dyDescent="0.35">
      <c r="O591"/>
    </row>
    <row r="592" spans="15:15" x14ac:dyDescent="0.35">
      <c r="O592"/>
    </row>
    <row r="593" spans="15:15" x14ac:dyDescent="0.35">
      <c r="O593"/>
    </row>
    <row r="594" spans="15:15" x14ac:dyDescent="0.35">
      <c r="O594"/>
    </row>
    <row r="595" spans="15:15" x14ac:dyDescent="0.35">
      <c r="O595"/>
    </row>
    <row r="596" spans="15:15" x14ac:dyDescent="0.35">
      <c r="O596"/>
    </row>
    <row r="597" spans="15:15" x14ac:dyDescent="0.35">
      <c r="O597"/>
    </row>
    <row r="598" spans="15:15" x14ac:dyDescent="0.35">
      <c r="O598"/>
    </row>
    <row r="599" spans="15:15" x14ac:dyDescent="0.35">
      <c r="O599"/>
    </row>
    <row r="600" spans="15:15" x14ac:dyDescent="0.35">
      <c r="O600"/>
    </row>
    <row r="601" spans="15:15" x14ac:dyDescent="0.35">
      <c r="O601"/>
    </row>
    <row r="602" spans="15:15" x14ac:dyDescent="0.35">
      <c r="O602"/>
    </row>
    <row r="603" spans="15:15" x14ac:dyDescent="0.35">
      <c r="O603"/>
    </row>
    <row r="604" spans="15:15" x14ac:dyDescent="0.35">
      <c r="O604"/>
    </row>
    <row r="605" spans="15:15" x14ac:dyDescent="0.35">
      <c r="O605"/>
    </row>
    <row r="606" spans="15:15" x14ac:dyDescent="0.35">
      <c r="O606"/>
    </row>
    <row r="607" spans="15:15" x14ac:dyDescent="0.35">
      <c r="O607"/>
    </row>
    <row r="608" spans="15:15" x14ac:dyDescent="0.35">
      <c r="O608"/>
    </row>
    <row r="609" spans="15:15" x14ac:dyDescent="0.35">
      <c r="O609"/>
    </row>
    <row r="610" spans="15:15" x14ac:dyDescent="0.35">
      <c r="O610"/>
    </row>
    <row r="611" spans="15:15" x14ac:dyDescent="0.35">
      <c r="O611"/>
    </row>
    <row r="612" spans="15:15" x14ac:dyDescent="0.35">
      <c r="O612"/>
    </row>
    <row r="613" spans="15:15" x14ac:dyDescent="0.35">
      <c r="O613"/>
    </row>
    <row r="614" spans="15:15" x14ac:dyDescent="0.35">
      <c r="O614"/>
    </row>
    <row r="615" spans="15:15" x14ac:dyDescent="0.35">
      <c r="O615"/>
    </row>
    <row r="616" spans="15:15" x14ac:dyDescent="0.35">
      <c r="O616"/>
    </row>
    <row r="617" spans="15:15" x14ac:dyDescent="0.35">
      <c r="O617"/>
    </row>
    <row r="618" spans="15:15" x14ac:dyDescent="0.35">
      <c r="O618"/>
    </row>
    <row r="619" spans="15:15" x14ac:dyDescent="0.35">
      <c r="O619"/>
    </row>
    <row r="620" spans="15:15" x14ac:dyDescent="0.35">
      <c r="O620"/>
    </row>
    <row r="621" spans="15:15" x14ac:dyDescent="0.35">
      <c r="O621"/>
    </row>
    <row r="622" spans="15:15" x14ac:dyDescent="0.35">
      <c r="O622"/>
    </row>
    <row r="623" spans="15:15" x14ac:dyDescent="0.35">
      <c r="O623"/>
    </row>
    <row r="624" spans="15:15" x14ac:dyDescent="0.35">
      <c r="O624"/>
    </row>
    <row r="625" spans="15:15" x14ac:dyDescent="0.35">
      <c r="O625"/>
    </row>
    <row r="626" spans="15:15" x14ac:dyDescent="0.35">
      <c r="O626"/>
    </row>
    <row r="627" spans="15:15" x14ac:dyDescent="0.35">
      <c r="O627"/>
    </row>
    <row r="628" spans="15:15" x14ac:dyDescent="0.35">
      <c r="O628"/>
    </row>
    <row r="629" spans="15:15" x14ac:dyDescent="0.35">
      <c r="O629"/>
    </row>
    <row r="630" spans="15:15" x14ac:dyDescent="0.35">
      <c r="O630"/>
    </row>
    <row r="631" spans="15:15" x14ac:dyDescent="0.35">
      <c r="O631"/>
    </row>
    <row r="632" spans="15:15" x14ac:dyDescent="0.35">
      <c r="O632"/>
    </row>
    <row r="633" spans="15:15" x14ac:dyDescent="0.35">
      <c r="O633"/>
    </row>
    <row r="634" spans="15:15" x14ac:dyDescent="0.35">
      <c r="O634"/>
    </row>
    <row r="635" spans="15:15" x14ac:dyDescent="0.35">
      <c r="O635"/>
    </row>
    <row r="636" spans="15:15" x14ac:dyDescent="0.35">
      <c r="O636"/>
    </row>
    <row r="637" spans="15:15" x14ac:dyDescent="0.35">
      <c r="O637"/>
    </row>
    <row r="638" spans="15:15" x14ac:dyDescent="0.35">
      <c r="O638"/>
    </row>
    <row r="639" spans="15:15" x14ac:dyDescent="0.35">
      <c r="O639"/>
    </row>
    <row r="640" spans="15:15" x14ac:dyDescent="0.35">
      <c r="O640"/>
    </row>
    <row r="641" spans="15:15" x14ac:dyDescent="0.35">
      <c r="O641"/>
    </row>
    <row r="642" spans="15:15" x14ac:dyDescent="0.35">
      <c r="O642"/>
    </row>
    <row r="643" spans="15:15" x14ac:dyDescent="0.35">
      <c r="O643"/>
    </row>
    <row r="644" spans="15:15" x14ac:dyDescent="0.35">
      <c r="O644"/>
    </row>
    <row r="645" spans="15:15" x14ac:dyDescent="0.35">
      <c r="O645"/>
    </row>
    <row r="646" spans="15:15" x14ac:dyDescent="0.35">
      <c r="O646"/>
    </row>
    <row r="647" spans="15:15" x14ac:dyDescent="0.35">
      <c r="O647"/>
    </row>
    <row r="648" spans="15:15" x14ac:dyDescent="0.35">
      <c r="O648"/>
    </row>
    <row r="649" spans="15:15" x14ac:dyDescent="0.35">
      <c r="O649"/>
    </row>
    <row r="650" spans="15:15" x14ac:dyDescent="0.35">
      <c r="O650"/>
    </row>
    <row r="651" spans="15:15" x14ac:dyDescent="0.35">
      <c r="O651"/>
    </row>
    <row r="652" spans="15:15" x14ac:dyDescent="0.35">
      <c r="O652"/>
    </row>
    <row r="653" spans="15:15" x14ac:dyDescent="0.35">
      <c r="O653"/>
    </row>
    <row r="654" spans="15:15" x14ac:dyDescent="0.35">
      <c r="O654"/>
    </row>
    <row r="655" spans="15:15" x14ac:dyDescent="0.35">
      <c r="O655"/>
    </row>
    <row r="656" spans="15:15" x14ac:dyDescent="0.35">
      <c r="O656"/>
    </row>
    <row r="657" spans="15:15" x14ac:dyDescent="0.35">
      <c r="O657"/>
    </row>
    <row r="658" spans="15:15" x14ac:dyDescent="0.35">
      <c r="O658"/>
    </row>
    <row r="659" spans="15:15" x14ac:dyDescent="0.35">
      <c r="O659"/>
    </row>
    <row r="660" spans="15:15" x14ac:dyDescent="0.35">
      <c r="O660"/>
    </row>
    <row r="661" spans="15:15" x14ac:dyDescent="0.35">
      <c r="O661"/>
    </row>
    <row r="662" spans="15:15" x14ac:dyDescent="0.35">
      <c r="O662"/>
    </row>
    <row r="663" spans="15:15" x14ac:dyDescent="0.35">
      <c r="O663"/>
    </row>
    <row r="664" spans="15:15" x14ac:dyDescent="0.35">
      <c r="O664"/>
    </row>
    <row r="665" spans="15:15" x14ac:dyDescent="0.35">
      <c r="O665"/>
    </row>
    <row r="666" spans="15:15" x14ac:dyDescent="0.35">
      <c r="O666"/>
    </row>
    <row r="667" spans="15:15" x14ac:dyDescent="0.35">
      <c r="O667"/>
    </row>
    <row r="668" spans="15:15" x14ac:dyDescent="0.35">
      <c r="O668"/>
    </row>
    <row r="669" spans="15:15" x14ac:dyDescent="0.35">
      <c r="O669"/>
    </row>
    <row r="670" spans="15:15" x14ac:dyDescent="0.35">
      <c r="O670"/>
    </row>
    <row r="671" spans="15:15" x14ac:dyDescent="0.35">
      <c r="O671"/>
    </row>
    <row r="672" spans="15:15" x14ac:dyDescent="0.35">
      <c r="O672"/>
    </row>
    <row r="673" spans="15:15" x14ac:dyDescent="0.35">
      <c r="O673"/>
    </row>
    <row r="674" spans="15:15" x14ac:dyDescent="0.35">
      <c r="O674"/>
    </row>
    <row r="675" spans="15:15" x14ac:dyDescent="0.35">
      <c r="O675"/>
    </row>
    <row r="676" spans="15:15" x14ac:dyDescent="0.35">
      <c r="O676"/>
    </row>
    <row r="677" spans="15:15" x14ac:dyDescent="0.35">
      <c r="O677"/>
    </row>
    <row r="678" spans="15:15" x14ac:dyDescent="0.35">
      <c r="O678"/>
    </row>
    <row r="679" spans="15:15" x14ac:dyDescent="0.35">
      <c r="O679"/>
    </row>
    <row r="680" spans="15:15" x14ac:dyDescent="0.35">
      <c r="O680"/>
    </row>
    <row r="681" spans="15:15" x14ac:dyDescent="0.35">
      <c r="O681"/>
    </row>
    <row r="682" spans="15:15" x14ac:dyDescent="0.35">
      <c r="O682"/>
    </row>
    <row r="683" spans="15:15" x14ac:dyDescent="0.35">
      <c r="O683"/>
    </row>
    <row r="684" spans="15:15" x14ac:dyDescent="0.35">
      <c r="O684"/>
    </row>
    <row r="685" spans="15:15" x14ac:dyDescent="0.35">
      <c r="O685"/>
    </row>
    <row r="686" spans="15:15" x14ac:dyDescent="0.35">
      <c r="O686"/>
    </row>
    <row r="687" spans="15:15" x14ac:dyDescent="0.35">
      <c r="O687"/>
    </row>
    <row r="688" spans="15:15" x14ac:dyDescent="0.35">
      <c r="O688"/>
    </row>
    <row r="689" spans="15:15" x14ac:dyDescent="0.35">
      <c r="O689"/>
    </row>
    <row r="690" spans="15:15" x14ac:dyDescent="0.35">
      <c r="O690"/>
    </row>
    <row r="691" spans="15:15" x14ac:dyDescent="0.35">
      <c r="O691"/>
    </row>
    <row r="692" spans="15:15" x14ac:dyDescent="0.35">
      <c r="O692"/>
    </row>
    <row r="693" spans="15:15" x14ac:dyDescent="0.35">
      <c r="O693"/>
    </row>
    <row r="694" spans="15:15" x14ac:dyDescent="0.35">
      <c r="O694"/>
    </row>
    <row r="695" spans="15:15" x14ac:dyDescent="0.35">
      <c r="O695"/>
    </row>
    <row r="696" spans="15:15" x14ac:dyDescent="0.35">
      <c r="O696"/>
    </row>
    <row r="697" spans="15:15" x14ac:dyDescent="0.35">
      <c r="O697"/>
    </row>
    <row r="698" spans="15:15" x14ac:dyDescent="0.35">
      <c r="O698"/>
    </row>
    <row r="699" spans="15:15" x14ac:dyDescent="0.35">
      <c r="O699"/>
    </row>
    <row r="700" spans="15:15" x14ac:dyDescent="0.35">
      <c r="O700"/>
    </row>
    <row r="701" spans="15:15" x14ac:dyDescent="0.35">
      <c r="O701"/>
    </row>
    <row r="702" spans="15:15" x14ac:dyDescent="0.35">
      <c r="O702"/>
    </row>
    <row r="703" spans="15:15" x14ac:dyDescent="0.35">
      <c r="O703"/>
    </row>
    <row r="704" spans="15:15" x14ac:dyDescent="0.35">
      <c r="O704"/>
    </row>
    <row r="705" spans="15:15" x14ac:dyDescent="0.35">
      <c r="O705"/>
    </row>
    <row r="706" spans="15:15" x14ac:dyDescent="0.35">
      <c r="O706"/>
    </row>
    <row r="707" spans="15:15" x14ac:dyDescent="0.35">
      <c r="O707"/>
    </row>
    <row r="708" spans="15:15" x14ac:dyDescent="0.35">
      <c r="O708"/>
    </row>
    <row r="709" spans="15:15" x14ac:dyDescent="0.35">
      <c r="O709"/>
    </row>
    <row r="710" spans="15:15" x14ac:dyDescent="0.35">
      <c r="O710"/>
    </row>
    <row r="711" spans="15:15" x14ac:dyDescent="0.35">
      <c r="O711"/>
    </row>
    <row r="712" spans="15:15" x14ac:dyDescent="0.35">
      <c r="O712"/>
    </row>
    <row r="713" spans="15:15" x14ac:dyDescent="0.35">
      <c r="O713"/>
    </row>
    <row r="714" spans="15:15" x14ac:dyDescent="0.35">
      <c r="O714"/>
    </row>
    <row r="715" spans="15:15" x14ac:dyDescent="0.35">
      <c r="O715"/>
    </row>
    <row r="716" spans="15:15" x14ac:dyDescent="0.35">
      <c r="O716"/>
    </row>
    <row r="717" spans="15:15" x14ac:dyDescent="0.35">
      <c r="O717"/>
    </row>
    <row r="718" spans="15:15" x14ac:dyDescent="0.35">
      <c r="O718"/>
    </row>
    <row r="719" spans="15:15" x14ac:dyDescent="0.35">
      <c r="O719"/>
    </row>
    <row r="720" spans="15:15" x14ac:dyDescent="0.35">
      <c r="O720"/>
    </row>
    <row r="721" spans="15:15" x14ac:dyDescent="0.35">
      <c r="O721"/>
    </row>
    <row r="722" spans="15:15" x14ac:dyDescent="0.35">
      <c r="O722"/>
    </row>
    <row r="723" spans="15:15" x14ac:dyDescent="0.35">
      <c r="O723"/>
    </row>
    <row r="724" spans="15:15" x14ac:dyDescent="0.35">
      <c r="O724"/>
    </row>
    <row r="725" spans="15:15" x14ac:dyDescent="0.35">
      <c r="O725"/>
    </row>
    <row r="726" spans="15:15" x14ac:dyDescent="0.35">
      <c r="O726"/>
    </row>
    <row r="727" spans="15:15" x14ac:dyDescent="0.35">
      <c r="O727"/>
    </row>
    <row r="728" spans="15:15" x14ac:dyDescent="0.35">
      <c r="O728"/>
    </row>
    <row r="729" spans="15:15" x14ac:dyDescent="0.35">
      <c r="O729"/>
    </row>
    <row r="730" spans="15:15" x14ac:dyDescent="0.35">
      <c r="O730"/>
    </row>
    <row r="731" spans="15:15" x14ac:dyDescent="0.35">
      <c r="O731"/>
    </row>
    <row r="732" spans="15:15" x14ac:dyDescent="0.35">
      <c r="O732"/>
    </row>
    <row r="733" spans="15:15" x14ac:dyDescent="0.35">
      <c r="O733"/>
    </row>
    <row r="734" spans="15:15" x14ac:dyDescent="0.35">
      <c r="O734"/>
    </row>
    <row r="735" spans="15:15" x14ac:dyDescent="0.35">
      <c r="O735"/>
    </row>
    <row r="736" spans="15:15" x14ac:dyDescent="0.35">
      <c r="O736"/>
    </row>
    <row r="737" spans="15:15" x14ac:dyDescent="0.35">
      <c r="O737"/>
    </row>
    <row r="738" spans="15:15" x14ac:dyDescent="0.35">
      <c r="O738"/>
    </row>
    <row r="739" spans="15:15" x14ac:dyDescent="0.35">
      <c r="O739"/>
    </row>
    <row r="740" spans="15:15" x14ac:dyDescent="0.35">
      <c r="O740"/>
    </row>
    <row r="741" spans="15:15" x14ac:dyDescent="0.35">
      <c r="O741"/>
    </row>
    <row r="742" spans="15:15" x14ac:dyDescent="0.35">
      <c r="O742"/>
    </row>
    <row r="743" spans="15:15" x14ac:dyDescent="0.35">
      <c r="O743"/>
    </row>
    <row r="744" spans="15:15" x14ac:dyDescent="0.35">
      <c r="O744"/>
    </row>
    <row r="745" spans="15:15" x14ac:dyDescent="0.35">
      <c r="O745"/>
    </row>
    <row r="746" spans="15:15" x14ac:dyDescent="0.35">
      <c r="O746"/>
    </row>
    <row r="747" spans="15:15" x14ac:dyDescent="0.35">
      <c r="O747"/>
    </row>
    <row r="748" spans="15:15" x14ac:dyDescent="0.35">
      <c r="O748"/>
    </row>
    <row r="749" spans="15:15" x14ac:dyDescent="0.35">
      <c r="O749"/>
    </row>
    <row r="750" spans="15:15" x14ac:dyDescent="0.35">
      <c r="O750"/>
    </row>
    <row r="751" spans="15:15" x14ac:dyDescent="0.35">
      <c r="O751"/>
    </row>
    <row r="752" spans="15:15" x14ac:dyDescent="0.35">
      <c r="O752"/>
    </row>
    <row r="753" spans="15:15" x14ac:dyDescent="0.35">
      <c r="O753"/>
    </row>
    <row r="754" spans="15:15" x14ac:dyDescent="0.35">
      <c r="O754"/>
    </row>
    <row r="755" spans="15:15" x14ac:dyDescent="0.35">
      <c r="O755"/>
    </row>
    <row r="756" spans="15:15" x14ac:dyDescent="0.35">
      <c r="O756"/>
    </row>
    <row r="757" spans="15:15" x14ac:dyDescent="0.35">
      <c r="O757"/>
    </row>
    <row r="758" spans="15:15" x14ac:dyDescent="0.35">
      <c r="O758"/>
    </row>
    <row r="759" spans="15:15" x14ac:dyDescent="0.35">
      <c r="O759"/>
    </row>
    <row r="760" spans="15:15" x14ac:dyDescent="0.35">
      <c r="O760"/>
    </row>
    <row r="761" spans="15:15" x14ac:dyDescent="0.35">
      <c r="O761"/>
    </row>
    <row r="762" spans="15:15" x14ac:dyDescent="0.35">
      <c r="O762"/>
    </row>
    <row r="763" spans="15:15" x14ac:dyDescent="0.35">
      <c r="O763"/>
    </row>
    <row r="764" spans="15:15" x14ac:dyDescent="0.35">
      <c r="O764"/>
    </row>
    <row r="765" spans="15:15" x14ac:dyDescent="0.35">
      <c r="O765"/>
    </row>
    <row r="766" spans="15:15" x14ac:dyDescent="0.35">
      <c r="O766"/>
    </row>
    <row r="767" spans="15:15" x14ac:dyDescent="0.35">
      <c r="O767"/>
    </row>
    <row r="768" spans="15:15" x14ac:dyDescent="0.35">
      <c r="O768"/>
    </row>
    <row r="769" spans="15:15" x14ac:dyDescent="0.35">
      <c r="O769"/>
    </row>
    <row r="770" spans="15:15" x14ac:dyDescent="0.35">
      <c r="O770"/>
    </row>
    <row r="771" spans="15:15" x14ac:dyDescent="0.35">
      <c r="O771"/>
    </row>
    <row r="772" spans="15:15" x14ac:dyDescent="0.35">
      <c r="O772"/>
    </row>
    <row r="773" spans="15:15" x14ac:dyDescent="0.35">
      <c r="O773"/>
    </row>
    <row r="774" spans="15:15" x14ac:dyDescent="0.35">
      <c r="O774"/>
    </row>
    <row r="775" spans="15:15" x14ac:dyDescent="0.35">
      <c r="O775"/>
    </row>
    <row r="776" spans="15:15" x14ac:dyDescent="0.35">
      <c r="O776"/>
    </row>
    <row r="777" spans="15:15" x14ac:dyDescent="0.35">
      <c r="O777"/>
    </row>
    <row r="778" spans="15:15" x14ac:dyDescent="0.35">
      <c r="O778"/>
    </row>
    <row r="779" spans="15:15" x14ac:dyDescent="0.35">
      <c r="O779"/>
    </row>
    <row r="780" spans="15:15" x14ac:dyDescent="0.35">
      <c r="O780"/>
    </row>
    <row r="781" spans="15:15" x14ac:dyDescent="0.35">
      <c r="O781"/>
    </row>
    <row r="782" spans="15:15" x14ac:dyDescent="0.35">
      <c r="O782"/>
    </row>
    <row r="783" spans="15:15" x14ac:dyDescent="0.35">
      <c r="O783"/>
    </row>
    <row r="784" spans="15:15" x14ac:dyDescent="0.35">
      <c r="O784"/>
    </row>
    <row r="785" spans="15:15" x14ac:dyDescent="0.35">
      <c r="O785"/>
    </row>
    <row r="786" spans="15:15" x14ac:dyDescent="0.35">
      <c r="O786"/>
    </row>
    <row r="787" spans="15:15" x14ac:dyDescent="0.35">
      <c r="O787"/>
    </row>
    <row r="788" spans="15:15" x14ac:dyDescent="0.35">
      <c r="O788"/>
    </row>
    <row r="789" spans="15:15" x14ac:dyDescent="0.35">
      <c r="O789"/>
    </row>
    <row r="790" spans="15:15" x14ac:dyDescent="0.35">
      <c r="O790"/>
    </row>
    <row r="791" spans="15:15" x14ac:dyDescent="0.35">
      <c r="O791"/>
    </row>
    <row r="792" spans="15:15" x14ac:dyDescent="0.35">
      <c r="O792"/>
    </row>
    <row r="793" spans="15:15" x14ac:dyDescent="0.35">
      <c r="O793"/>
    </row>
    <row r="794" spans="15:15" x14ac:dyDescent="0.35">
      <c r="O794"/>
    </row>
    <row r="795" spans="15:15" x14ac:dyDescent="0.35">
      <c r="O795"/>
    </row>
    <row r="796" spans="15:15" x14ac:dyDescent="0.35">
      <c r="O796"/>
    </row>
    <row r="797" spans="15:15" x14ac:dyDescent="0.35">
      <c r="O797"/>
    </row>
    <row r="798" spans="15:15" x14ac:dyDescent="0.35">
      <c r="O798"/>
    </row>
    <row r="799" spans="15:15" x14ac:dyDescent="0.35">
      <c r="O799"/>
    </row>
    <row r="800" spans="15:15" x14ac:dyDescent="0.35">
      <c r="O800"/>
    </row>
    <row r="801" spans="15:15" x14ac:dyDescent="0.35">
      <c r="O801"/>
    </row>
    <row r="802" spans="15:15" x14ac:dyDescent="0.35">
      <c r="O802"/>
    </row>
    <row r="803" spans="15:15" x14ac:dyDescent="0.35">
      <c r="O803"/>
    </row>
    <row r="804" spans="15:15" x14ac:dyDescent="0.35">
      <c r="O804"/>
    </row>
    <row r="805" spans="15:15" x14ac:dyDescent="0.35">
      <c r="O805"/>
    </row>
    <row r="806" spans="15:15" x14ac:dyDescent="0.35">
      <c r="O806"/>
    </row>
    <row r="807" spans="15:15" x14ac:dyDescent="0.35">
      <c r="O807"/>
    </row>
    <row r="808" spans="15:15" x14ac:dyDescent="0.35">
      <c r="O808"/>
    </row>
    <row r="809" spans="15:15" x14ac:dyDescent="0.35">
      <c r="O809"/>
    </row>
    <row r="810" spans="15:15" x14ac:dyDescent="0.35">
      <c r="O810"/>
    </row>
    <row r="811" spans="15:15" x14ac:dyDescent="0.35">
      <c r="O811"/>
    </row>
    <row r="812" spans="15:15" x14ac:dyDescent="0.35">
      <c r="O812"/>
    </row>
    <row r="813" spans="15:15" x14ac:dyDescent="0.35">
      <c r="O813"/>
    </row>
    <row r="814" spans="15:15" x14ac:dyDescent="0.35">
      <c r="O814"/>
    </row>
    <row r="815" spans="15:15" x14ac:dyDescent="0.35">
      <c r="O815"/>
    </row>
    <row r="816" spans="15:15" x14ac:dyDescent="0.35">
      <c r="O816"/>
    </row>
    <row r="817" spans="15:15" x14ac:dyDescent="0.35">
      <c r="O817"/>
    </row>
    <row r="818" spans="15:15" x14ac:dyDescent="0.35">
      <c r="O818"/>
    </row>
    <row r="819" spans="15:15" x14ac:dyDescent="0.35">
      <c r="O819"/>
    </row>
    <row r="820" spans="15:15" x14ac:dyDescent="0.35">
      <c r="O820"/>
    </row>
    <row r="821" spans="15:15" x14ac:dyDescent="0.35">
      <c r="O821"/>
    </row>
    <row r="822" spans="15:15" x14ac:dyDescent="0.35">
      <c r="O822"/>
    </row>
    <row r="823" spans="15:15" x14ac:dyDescent="0.35">
      <c r="O823"/>
    </row>
    <row r="824" spans="15:15" x14ac:dyDescent="0.35">
      <c r="O824"/>
    </row>
    <row r="825" spans="15:15" x14ac:dyDescent="0.35">
      <c r="O825"/>
    </row>
    <row r="826" spans="15:15" x14ac:dyDescent="0.35">
      <c r="O826"/>
    </row>
    <row r="827" spans="15:15" x14ac:dyDescent="0.35">
      <c r="O827"/>
    </row>
    <row r="828" spans="15:15" x14ac:dyDescent="0.35">
      <c r="O828"/>
    </row>
    <row r="829" spans="15:15" x14ac:dyDescent="0.35">
      <c r="O829"/>
    </row>
    <row r="830" spans="15:15" x14ac:dyDescent="0.35">
      <c r="O830"/>
    </row>
    <row r="831" spans="15:15" x14ac:dyDescent="0.35">
      <c r="O831"/>
    </row>
    <row r="832" spans="15:15" x14ac:dyDescent="0.35">
      <c r="O832"/>
    </row>
    <row r="833" spans="15:15" x14ac:dyDescent="0.35">
      <c r="O833"/>
    </row>
    <row r="834" spans="15:15" x14ac:dyDescent="0.35">
      <c r="O834"/>
    </row>
    <row r="835" spans="15:15" x14ac:dyDescent="0.35">
      <c r="O835"/>
    </row>
    <row r="836" spans="15:15" x14ac:dyDescent="0.35">
      <c r="O836"/>
    </row>
    <row r="837" spans="15:15" x14ac:dyDescent="0.35">
      <c r="O837"/>
    </row>
    <row r="838" spans="15:15" x14ac:dyDescent="0.35">
      <c r="O838"/>
    </row>
    <row r="839" spans="15:15" x14ac:dyDescent="0.35">
      <c r="O839"/>
    </row>
    <row r="840" spans="15:15" x14ac:dyDescent="0.35">
      <c r="O840"/>
    </row>
    <row r="841" spans="15:15" x14ac:dyDescent="0.35">
      <c r="O841"/>
    </row>
    <row r="842" spans="15:15" x14ac:dyDescent="0.35">
      <c r="O842"/>
    </row>
    <row r="843" spans="15:15" x14ac:dyDescent="0.35">
      <c r="O843"/>
    </row>
    <row r="844" spans="15:15" x14ac:dyDescent="0.35">
      <c r="O844"/>
    </row>
    <row r="845" spans="15:15" x14ac:dyDescent="0.35">
      <c r="O845"/>
    </row>
    <row r="846" spans="15:15" x14ac:dyDescent="0.35">
      <c r="O846"/>
    </row>
    <row r="847" spans="15:15" x14ac:dyDescent="0.35">
      <c r="O847"/>
    </row>
    <row r="848" spans="15:15" x14ac:dyDescent="0.35">
      <c r="O848"/>
    </row>
    <row r="849" spans="15:15" x14ac:dyDescent="0.35">
      <c r="O849"/>
    </row>
    <row r="850" spans="15:15" x14ac:dyDescent="0.35">
      <c r="O850"/>
    </row>
    <row r="851" spans="15:15" x14ac:dyDescent="0.35">
      <c r="O851"/>
    </row>
    <row r="852" spans="15:15" x14ac:dyDescent="0.35">
      <c r="O852"/>
    </row>
    <row r="853" spans="15:15" x14ac:dyDescent="0.35">
      <c r="O853"/>
    </row>
    <row r="854" spans="15:15" x14ac:dyDescent="0.35">
      <c r="O854"/>
    </row>
    <row r="855" spans="15:15" x14ac:dyDescent="0.35">
      <c r="O855"/>
    </row>
    <row r="856" spans="15:15" x14ac:dyDescent="0.35">
      <c r="O856"/>
    </row>
    <row r="857" spans="15:15" x14ac:dyDescent="0.35">
      <c r="O857"/>
    </row>
    <row r="858" spans="15:15" x14ac:dyDescent="0.35">
      <c r="O858"/>
    </row>
    <row r="859" spans="15:15" x14ac:dyDescent="0.35">
      <c r="O859"/>
    </row>
    <row r="860" spans="15:15" x14ac:dyDescent="0.35">
      <c r="O860"/>
    </row>
    <row r="861" spans="15:15" x14ac:dyDescent="0.35">
      <c r="O861"/>
    </row>
    <row r="862" spans="15:15" x14ac:dyDescent="0.35">
      <c r="O862"/>
    </row>
    <row r="863" spans="15:15" x14ac:dyDescent="0.35">
      <c r="O863"/>
    </row>
    <row r="864" spans="15:15" x14ac:dyDescent="0.35">
      <c r="O864"/>
    </row>
    <row r="865" spans="15:15" x14ac:dyDescent="0.35">
      <c r="O865"/>
    </row>
    <row r="866" spans="15:15" x14ac:dyDescent="0.35">
      <c r="O866"/>
    </row>
    <row r="867" spans="15:15" x14ac:dyDescent="0.35">
      <c r="O867"/>
    </row>
    <row r="868" spans="15:15" x14ac:dyDescent="0.35">
      <c r="O868"/>
    </row>
    <row r="869" spans="15:15" x14ac:dyDescent="0.35">
      <c r="O869"/>
    </row>
    <row r="870" spans="15:15" x14ac:dyDescent="0.35">
      <c r="O870"/>
    </row>
    <row r="871" spans="15:15" x14ac:dyDescent="0.35">
      <c r="O871"/>
    </row>
    <row r="872" spans="15:15" x14ac:dyDescent="0.35">
      <c r="O872"/>
    </row>
    <row r="873" spans="15:15" x14ac:dyDescent="0.35">
      <c r="O873"/>
    </row>
    <row r="874" spans="15:15" x14ac:dyDescent="0.35">
      <c r="O874"/>
    </row>
    <row r="875" spans="15:15" x14ac:dyDescent="0.35">
      <c r="O875"/>
    </row>
    <row r="876" spans="15:15" x14ac:dyDescent="0.35">
      <c r="O876"/>
    </row>
    <row r="877" spans="15:15" x14ac:dyDescent="0.35">
      <c r="O877"/>
    </row>
    <row r="878" spans="15:15" x14ac:dyDescent="0.35">
      <c r="O878"/>
    </row>
    <row r="879" spans="15:15" x14ac:dyDescent="0.35">
      <c r="O879"/>
    </row>
    <row r="880" spans="15:15" x14ac:dyDescent="0.35">
      <c r="O880"/>
    </row>
    <row r="881" spans="15:15" x14ac:dyDescent="0.35">
      <c r="O881"/>
    </row>
    <row r="882" spans="15:15" x14ac:dyDescent="0.35">
      <c r="O882"/>
    </row>
    <row r="883" spans="15:15" x14ac:dyDescent="0.35">
      <c r="O883"/>
    </row>
    <row r="884" spans="15:15" x14ac:dyDescent="0.35">
      <c r="O884"/>
    </row>
    <row r="885" spans="15:15" x14ac:dyDescent="0.35">
      <c r="O885"/>
    </row>
    <row r="886" spans="15:15" x14ac:dyDescent="0.35">
      <c r="O886"/>
    </row>
    <row r="887" spans="15:15" x14ac:dyDescent="0.35">
      <c r="O887"/>
    </row>
    <row r="888" spans="15:15" x14ac:dyDescent="0.35">
      <c r="O888"/>
    </row>
    <row r="889" spans="15:15" x14ac:dyDescent="0.35">
      <c r="O889"/>
    </row>
    <row r="890" spans="15:15" x14ac:dyDescent="0.35">
      <c r="O890"/>
    </row>
    <row r="891" spans="15:15" x14ac:dyDescent="0.35">
      <c r="O891"/>
    </row>
    <row r="892" spans="15:15" x14ac:dyDescent="0.35">
      <c r="O892"/>
    </row>
    <row r="893" spans="15:15" x14ac:dyDescent="0.35">
      <c r="O893"/>
    </row>
    <row r="894" spans="15:15" x14ac:dyDescent="0.35">
      <c r="O894"/>
    </row>
    <row r="895" spans="15:15" x14ac:dyDescent="0.35">
      <c r="O895"/>
    </row>
    <row r="896" spans="15:15" x14ac:dyDescent="0.35">
      <c r="O896"/>
    </row>
    <row r="897" spans="15:15" x14ac:dyDescent="0.35">
      <c r="O897"/>
    </row>
    <row r="898" spans="15:15" x14ac:dyDescent="0.35">
      <c r="O898"/>
    </row>
    <row r="899" spans="15:15" x14ac:dyDescent="0.35">
      <c r="O899"/>
    </row>
    <row r="900" spans="15:15" x14ac:dyDescent="0.35">
      <c r="O900"/>
    </row>
    <row r="901" spans="15:15" x14ac:dyDescent="0.35">
      <c r="O901"/>
    </row>
    <row r="902" spans="15:15" x14ac:dyDescent="0.35">
      <c r="O902"/>
    </row>
    <row r="903" spans="15:15" x14ac:dyDescent="0.35">
      <c r="O903"/>
    </row>
    <row r="904" spans="15:15" x14ac:dyDescent="0.35">
      <c r="O904"/>
    </row>
    <row r="905" spans="15:15" x14ac:dyDescent="0.35">
      <c r="O905"/>
    </row>
    <row r="906" spans="15:15" x14ac:dyDescent="0.35">
      <c r="O906"/>
    </row>
    <row r="907" spans="15:15" x14ac:dyDescent="0.35">
      <c r="O907"/>
    </row>
    <row r="908" spans="15:15" x14ac:dyDescent="0.35">
      <c r="O908"/>
    </row>
    <row r="909" spans="15:15" x14ac:dyDescent="0.35">
      <c r="O909"/>
    </row>
    <row r="910" spans="15:15" x14ac:dyDescent="0.35">
      <c r="O910"/>
    </row>
    <row r="911" spans="15:15" x14ac:dyDescent="0.35">
      <c r="O911"/>
    </row>
    <row r="912" spans="15:15" x14ac:dyDescent="0.35">
      <c r="O912"/>
    </row>
    <row r="913" spans="15:15" x14ac:dyDescent="0.35">
      <c r="O913"/>
    </row>
    <row r="914" spans="15:15" x14ac:dyDescent="0.35">
      <c r="O914"/>
    </row>
    <row r="915" spans="15:15" x14ac:dyDescent="0.35">
      <c r="O915"/>
    </row>
    <row r="916" spans="15:15" x14ac:dyDescent="0.35">
      <c r="O916"/>
    </row>
    <row r="917" spans="15:15" x14ac:dyDescent="0.35">
      <c r="O917"/>
    </row>
    <row r="918" spans="15:15" x14ac:dyDescent="0.35">
      <c r="O918"/>
    </row>
    <row r="919" spans="15:15" x14ac:dyDescent="0.35">
      <c r="O919"/>
    </row>
    <row r="920" spans="15:15" x14ac:dyDescent="0.35">
      <c r="O920"/>
    </row>
    <row r="921" spans="15:15" x14ac:dyDescent="0.35">
      <c r="O921"/>
    </row>
    <row r="922" spans="15:15" x14ac:dyDescent="0.35">
      <c r="O922"/>
    </row>
    <row r="923" spans="15:15" x14ac:dyDescent="0.35">
      <c r="O923"/>
    </row>
    <row r="924" spans="15:15" x14ac:dyDescent="0.35">
      <c r="O924"/>
    </row>
    <row r="925" spans="15:15" x14ac:dyDescent="0.35">
      <c r="O925"/>
    </row>
    <row r="926" spans="15:15" x14ac:dyDescent="0.35">
      <c r="O926"/>
    </row>
    <row r="927" spans="15:15" x14ac:dyDescent="0.35">
      <c r="O927"/>
    </row>
    <row r="928" spans="15:15" x14ac:dyDescent="0.35">
      <c r="O928"/>
    </row>
    <row r="929" spans="15:15" x14ac:dyDescent="0.35">
      <c r="O929"/>
    </row>
    <row r="930" spans="15:15" x14ac:dyDescent="0.35">
      <c r="O930"/>
    </row>
    <row r="931" spans="15:15" x14ac:dyDescent="0.35">
      <c r="O931"/>
    </row>
    <row r="932" spans="15:15" x14ac:dyDescent="0.35">
      <c r="O932"/>
    </row>
    <row r="933" spans="15:15" x14ac:dyDescent="0.35">
      <c r="O933"/>
    </row>
    <row r="934" spans="15:15" x14ac:dyDescent="0.35">
      <c r="O934"/>
    </row>
    <row r="935" spans="15:15" x14ac:dyDescent="0.35">
      <c r="O935"/>
    </row>
    <row r="936" spans="15:15" x14ac:dyDescent="0.35">
      <c r="O936"/>
    </row>
    <row r="937" spans="15:15" x14ac:dyDescent="0.35">
      <c r="O937"/>
    </row>
    <row r="938" spans="15:15" x14ac:dyDescent="0.35">
      <c r="O938"/>
    </row>
    <row r="939" spans="15:15" x14ac:dyDescent="0.35">
      <c r="O939"/>
    </row>
    <row r="940" spans="15:15" x14ac:dyDescent="0.35">
      <c r="O940"/>
    </row>
    <row r="941" spans="15:15" x14ac:dyDescent="0.35">
      <c r="O941"/>
    </row>
    <row r="942" spans="15:15" x14ac:dyDescent="0.35">
      <c r="O942"/>
    </row>
    <row r="943" spans="15:15" x14ac:dyDescent="0.35">
      <c r="O943"/>
    </row>
    <row r="944" spans="15:15" x14ac:dyDescent="0.35">
      <c r="O944"/>
    </row>
    <row r="945" spans="15:15" x14ac:dyDescent="0.35">
      <c r="O945"/>
    </row>
    <row r="946" spans="15:15" x14ac:dyDescent="0.35">
      <c r="O946"/>
    </row>
    <row r="947" spans="15:15" x14ac:dyDescent="0.35">
      <c r="O947"/>
    </row>
    <row r="948" spans="15:15" x14ac:dyDescent="0.35">
      <c r="O948"/>
    </row>
    <row r="949" spans="15:15" x14ac:dyDescent="0.35">
      <c r="O949"/>
    </row>
    <row r="950" spans="15:15" x14ac:dyDescent="0.35">
      <c r="O950"/>
    </row>
    <row r="951" spans="15:15" x14ac:dyDescent="0.35">
      <c r="O951"/>
    </row>
    <row r="952" spans="15:15" x14ac:dyDescent="0.35">
      <c r="O952"/>
    </row>
    <row r="953" spans="15:15" x14ac:dyDescent="0.35">
      <c r="O953"/>
    </row>
    <row r="954" spans="15:15" x14ac:dyDescent="0.35">
      <c r="O954"/>
    </row>
    <row r="955" spans="15:15" x14ac:dyDescent="0.35">
      <c r="O955"/>
    </row>
    <row r="956" spans="15:15" x14ac:dyDescent="0.35">
      <c r="O956"/>
    </row>
    <row r="957" spans="15:15" x14ac:dyDescent="0.35">
      <c r="O957"/>
    </row>
    <row r="958" spans="15:15" x14ac:dyDescent="0.35">
      <c r="O958"/>
    </row>
    <row r="959" spans="15:15" x14ac:dyDescent="0.35">
      <c r="O959"/>
    </row>
    <row r="960" spans="15:15" x14ac:dyDescent="0.35">
      <c r="O960"/>
    </row>
    <row r="961" spans="15:15" x14ac:dyDescent="0.35">
      <c r="O961"/>
    </row>
    <row r="962" spans="15:15" x14ac:dyDescent="0.35">
      <c r="O962"/>
    </row>
    <row r="963" spans="15:15" x14ac:dyDescent="0.35">
      <c r="O963"/>
    </row>
    <row r="964" spans="15:15" x14ac:dyDescent="0.35">
      <c r="O964"/>
    </row>
    <row r="965" spans="15:15" x14ac:dyDescent="0.35">
      <c r="O965"/>
    </row>
    <row r="966" spans="15:15" x14ac:dyDescent="0.35">
      <c r="O966"/>
    </row>
    <row r="967" spans="15:15" x14ac:dyDescent="0.35">
      <c r="O967"/>
    </row>
    <row r="968" spans="15:15" x14ac:dyDescent="0.35">
      <c r="O968"/>
    </row>
    <row r="969" spans="15:15" x14ac:dyDescent="0.35">
      <c r="O969"/>
    </row>
    <row r="970" spans="15:15" x14ac:dyDescent="0.35">
      <c r="O970"/>
    </row>
    <row r="971" spans="15:15" x14ac:dyDescent="0.35">
      <c r="O971"/>
    </row>
    <row r="972" spans="15:15" x14ac:dyDescent="0.35">
      <c r="O972"/>
    </row>
    <row r="973" spans="15:15" x14ac:dyDescent="0.35">
      <c r="O973"/>
    </row>
    <row r="974" spans="15:15" x14ac:dyDescent="0.35">
      <c r="O974"/>
    </row>
    <row r="975" spans="15:15" x14ac:dyDescent="0.35">
      <c r="O975"/>
    </row>
    <row r="976" spans="15:15" x14ac:dyDescent="0.35">
      <c r="O976"/>
    </row>
    <row r="977" spans="15:15" x14ac:dyDescent="0.35">
      <c r="O977"/>
    </row>
    <row r="978" spans="15:15" x14ac:dyDescent="0.35">
      <c r="O978"/>
    </row>
    <row r="979" spans="15:15" x14ac:dyDescent="0.35">
      <c r="O979"/>
    </row>
    <row r="980" spans="15:15" x14ac:dyDescent="0.35">
      <c r="O980"/>
    </row>
    <row r="981" spans="15:15" x14ac:dyDescent="0.35">
      <c r="O981"/>
    </row>
    <row r="982" spans="15:15" x14ac:dyDescent="0.35">
      <c r="O982"/>
    </row>
    <row r="983" spans="15:15" x14ac:dyDescent="0.35">
      <c r="O983"/>
    </row>
    <row r="984" spans="15:15" x14ac:dyDescent="0.35">
      <c r="O984"/>
    </row>
    <row r="985" spans="15:15" x14ac:dyDescent="0.35">
      <c r="O985"/>
    </row>
    <row r="986" spans="15:15" x14ac:dyDescent="0.35">
      <c r="O986"/>
    </row>
    <row r="987" spans="15:15" x14ac:dyDescent="0.35">
      <c r="O987"/>
    </row>
    <row r="988" spans="15:15" x14ac:dyDescent="0.35">
      <c r="O988"/>
    </row>
    <row r="989" spans="15:15" x14ac:dyDescent="0.35">
      <c r="O989"/>
    </row>
    <row r="990" spans="15:15" x14ac:dyDescent="0.35">
      <c r="O990"/>
    </row>
    <row r="991" spans="15:15" x14ac:dyDescent="0.35">
      <c r="O991"/>
    </row>
    <row r="992" spans="15:15" x14ac:dyDescent="0.35">
      <c r="O992"/>
    </row>
    <row r="993" spans="15:15" x14ac:dyDescent="0.35">
      <c r="O993"/>
    </row>
    <row r="994" spans="15:15" x14ac:dyDescent="0.35">
      <c r="O994"/>
    </row>
    <row r="995" spans="15:15" x14ac:dyDescent="0.35">
      <c r="O995"/>
    </row>
    <row r="996" spans="15:15" x14ac:dyDescent="0.35">
      <c r="O996"/>
    </row>
    <row r="997" spans="15:15" x14ac:dyDescent="0.35">
      <c r="O997"/>
    </row>
    <row r="998" spans="15:15" x14ac:dyDescent="0.35">
      <c r="O998"/>
    </row>
    <row r="999" spans="15:15" x14ac:dyDescent="0.35">
      <c r="O999"/>
    </row>
    <row r="1000" spans="15:15" x14ac:dyDescent="0.35">
      <c r="O1000"/>
    </row>
    <row r="1001" spans="15:15" x14ac:dyDescent="0.35">
      <c r="O1001"/>
    </row>
    <row r="1002" spans="15:15" x14ac:dyDescent="0.35">
      <c r="O1002"/>
    </row>
    <row r="1003" spans="15:15" x14ac:dyDescent="0.35">
      <c r="O1003"/>
    </row>
    <row r="1004" spans="15:15" x14ac:dyDescent="0.35">
      <c r="O1004"/>
    </row>
    <row r="1005" spans="15:15" x14ac:dyDescent="0.35">
      <c r="O1005"/>
    </row>
    <row r="1006" spans="15:15" x14ac:dyDescent="0.35">
      <c r="O1006"/>
    </row>
    <row r="1007" spans="15:15" x14ac:dyDescent="0.35">
      <c r="O1007"/>
    </row>
    <row r="1008" spans="15:15" x14ac:dyDescent="0.35">
      <c r="O1008"/>
    </row>
    <row r="1009" spans="15:15" x14ac:dyDescent="0.35">
      <c r="O1009"/>
    </row>
    <row r="1010" spans="15:15" x14ac:dyDescent="0.35">
      <c r="O1010"/>
    </row>
    <row r="1011" spans="15:15" x14ac:dyDescent="0.35">
      <c r="O1011"/>
    </row>
    <row r="1012" spans="15:15" x14ac:dyDescent="0.35">
      <c r="O1012"/>
    </row>
    <row r="1013" spans="15:15" x14ac:dyDescent="0.35">
      <c r="O1013"/>
    </row>
    <row r="1014" spans="15:15" x14ac:dyDescent="0.35">
      <c r="O1014"/>
    </row>
    <row r="1015" spans="15:15" x14ac:dyDescent="0.35">
      <c r="O1015"/>
    </row>
    <row r="1016" spans="15:15" x14ac:dyDescent="0.35">
      <c r="O1016"/>
    </row>
    <row r="1017" spans="15:15" x14ac:dyDescent="0.35">
      <c r="O1017"/>
    </row>
    <row r="1018" spans="15:15" x14ac:dyDescent="0.35">
      <c r="O1018"/>
    </row>
    <row r="1019" spans="15:15" x14ac:dyDescent="0.35">
      <c r="O1019"/>
    </row>
    <row r="1020" spans="15:15" x14ac:dyDescent="0.35">
      <c r="O1020"/>
    </row>
    <row r="1021" spans="15:15" x14ac:dyDescent="0.35">
      <c r="O1021"/>
    </row>
    <row r="1022" spans="15:15" x14ac:dyDescent="0.35">
      <c r="O1022"/>
    </row>
    <row r="1023" spans="15:15" x14ac:dyDescent="0.35">
      <c r="O1023"/>
    </row>
    <row r="1024" spans="15:15" x14ac:dyDescent="0.35">
      <c r="O1024"/>
    </row>
    <row r="1025" spans="15:15" x14ac:dyDescent="0.35">
      <c r="O1025"/>
    </row>
    <row r="1026" spans="15:15" x14ac:dyDescent="0.35">
      <c r="O1026"/>
    </row>
    <row r="1027" spans="15:15" x14ac:dyDescent="0.35">
      <c r="O1027"/>
    </row>
    <row r="1028" spans="15:15" x14ac:dyDescent="0.35">
      <c r="O1028"/>
    </row>
    <row r="1029" spans="15:15" x14ac:dyDescent="0.35">
      <c r="O1029"/>
    </row>
    <row r="1030" spans="15:15" x14ac:dyDescent="0.35">
      <c r="O1030"/>
    </row>
    <row r="1031" spans="15:15" x14ac:dyDescent="0.35">
      <c r="O1031"/>
    </row>
    <row r="1032" spans="15:15" x14ac:dyDescent="0.35">
      <c r="O1032"/>
    </row>
    <row r="1033" spans="15:15" x14ac:dyDescent="0.35">
      <c r="O1033"/>
    </row>
    <row r="1034" spans="15:15" x14ac:dyDescent="0.35">
      <c r="O1034"/>
    </row>
    <row r="1035" spans="15:15" x14ac:dyDescent="0.35">
      <c r="O1035"/>
    </row>
    <row r="1036" spans="15:15" x14ac:dyDescent="0.35">
      <c r="O1036"/>
    </row>
    <row r="1037" spans="15:15" x14ac:dyDescent="0.35">
      <c r="O1037"/>
    </row>
    <row r="1038" spans="15:15" x14ac:dyDescent="0.35">
      <c r="O1038"/>
    </row>
    <row r="1039" spans="15:15" x14ac:dyDescent="0.35">
      <c r="O1039"/>
    </row>
    <row r="1040" spans="15:15" x14ac:dyDescent="0.35">
      <c r="O1040"/>
    </row>
    <row r="1041" spans="15:15" x14ac:dyDescent="0.35">
      <c r="O1041"/>
    </row>
    <row r="1042" spans="15:15" x14ac:dyDescent="0.35">
      <c r="O1042"/>
    </row>
    <row r="1043" spans="15:15" x14ac:dyDescent="0.35">
      <c r="O1043"/>
    </row>
    <row r="1044" spans="15:15" x14ac:dyDescent="0.35">
      <c r="O1044"/>
    </row>
    <row r="1045" spans="15:15" x14ac:dyDescent="0.35">
      <c r="O1045"/>
    </row>
    <row r="1046" spans="15:15" x14ac:dyDescent="0.35">
      <c r="O1046"/>
    </row>
    <row r="1047" spans="15:15" x14ac:dyDescent="0.35">
      <c r="O1047"/>
    </row>
    <row r="1048" spans="15:15" x14ac:dyDescent="0.35">
      <c r="O1048"/>
    </row>
    <row r="1049" spans="15:15" x14ac:dyDescent="0.35">
      <c r="O1049"/>
    </row>
    <row r="1050" spans="15:15" x14ac:dyDescent="0.35">
      <c r="O1050"/>
    </row>
    <row r="1051" spans="15:15" x14ac:dyDescent="0.35">
      <c r="O1051"/>
    </row>
    <row r="1052" spans="15:15" x14ac:dyDescent="0.35">
      <c r="O1052"/>
    </row>
    <row r="1053" spans="15:15" x14ac:dyDescent="0.35">
      <c r="O1053"/>
    </row>
    <row r="1054" spans="15:15" x14ac:dyDescent="0.35">
      <c r="O1054"/>
    </row>
    <row r="1055" spans="15:15" x14ac:dyDescent="0.35">
      <c r="O1055"/>
    </row>
    <row r="1056" spans="15:15" x14ac:dyDescent="0.35">
      <c r="O1056"/>
    </row>
    <row r="1057" spans="15:15" x14ac:dyDescent="0.35">
      <c r="O1057"/>
    </row>
    <row r="1058" spans="15:15" x14ac:dyDescent="0.35">
      <c r="O1058"/>
    </row>
    <row r="1059" spans="15:15" x14ac:dyDescent="0.35">
      <c r="O1059"/>
    </row>
    <row r="1060" spans="15:15" x14ac:dyDescent="0.35">
      <c r="O1060"/>
    </row>
    <row r="1061" spans="15:15" x14ac:dyDescent="0.35">
      <c r="O1061"/>
    </row>
    <row r="1062" spans="15:15" x14ac:dyDescent="0.35">
      <c r="O1062"/>
    </row>
    <row r="1063" spans="15:15" x14ac:dyDescent="0.35">
      <c r="O1063"/>
    </row>
    <row r="1064" spans="15:15" x14ac:dyDescent="0.35">
      <c r="O1064"/>
    </row>
    <row r="1065" spans="15:15" x14ac:dyDescent="0.35">
      <c r="O1065"/>
    </row>
    <row r="1066" spans="15:15" x14ac:dyDescent="0.35">
      <c r="O1066"/>
    </row>
    <row r="1067" spans="15:15" x14ac:dyDescent="0.35">
      <c r="O1067"/>
    </row>
    <row r="1068" spans="15:15" x14ac:dyDescent="0.35">
      <c r="O1068"/>
    </row>
    <row r="1069" spans="15:15" x14ac:dyDescent="0.35">
      <c r="O1069"/>
    </row>
    <row r="1070" spans="15:15" x14ac:dyDescent="0.35">
      <c r="O1070"/>
    </row>
    <row r="1071" spans="15:15" x14ac:dyDescent="0.35">
      <c r="O1071"/>
    </row>
    <row r="1072" spans="15:15" x14ac:dyDescent="0.35">
      <c r="O1072"/>
    </row>
    <row r="1073" spans="15:15" x14ac:dyDescent="0.35">
      <c r="O1073"/>
    </row>
    <row r="1074" spans="15:15" x14ac:dyDescent="0.35">
      <c r="O1074"/>
    </row>
    <row r="1075" spans="15:15" x14ac:dyDescent="0.35">
      <c r="O1075"/>
    </row>
    <row r="1076" spans="15:15" x14ac:dyDescent="0.35">
      <c r="O1076"/>
    </row>
    <row r="1077" spans="15:15" x14ac:dyDescent="0.35">
      <c r="O1077"/>
    </row>
    <row r="1078" spans="15:15" x14ac:dyDescent="0.35">
      <c r="O1078"/>
    </row>
    <row r="1079" spans="15:15" x14ac:dyDescent="0.35">
      <c r="O1079"/>
    </row>
    <row r="1080" spans="15:15" x14ac:dyDescent="0.35">
      <c r="O1080"/>
    </row>
    <row r="1081" spans="15:15" x14ac:dyDescent="0.35">
      <c r="O1081"/>
    </row>
    <row r="1082" spans="15:15" x14ac:dyDescent="0.35">
      <c r="O1082"/>
    </row>
    <row r="1083" spans="15:15" x14ac:dyDescent="0.35">
      <c r="O1083"/>
    </row>
    <row r="1084" spans="15:15" x14ac:dyDescent="0.35">
      <c r="O1084"/>
    </row>
    <row r="1085" spans="15:15" x14ac:dyDescent="0.35">
      <c r="O1085"/>
    </row>
    <row r="1086" spans="15:15" x14ac:dyDescent="0.35">
      <c r="O1086"/>
    </row>
    <row r="1087" spans="15:15" x14ac:dyDescent="0.35">
      <c r="O1087"/>
    </row>
    <row r="1088" spans="15:15" x14ac:dyDescent="0.35">
      <c r="O1088"/>
    </row>
    <row r="1089" spans="15:15" x14ac:dyDescent="0.35">
      <c r="O1089"/>
    </row>
    <row r="1090" spans="15:15" x14ac:dyDescent="0.35">
      <c r="O1090"/>
    </row>
    <row r="1091" spans="15:15" x14ac:dyDescent="0.35">
      <c r="O1091"/>
    </row>
    <row r="1092" spans="15:15" x14ac:dyDescent="0.35">
      <c r="O1092"/>
    </row>
    <row r="1093" spans="15:15" x14ac:dyDescent="0.35">
      <c r="O1093"/>
    </row>
    <row r="1094" spans="15:15" x14ac:dyDescent="0.35">
      <c r="O1094"/>
    </row>
    <row r="1095" spans="15:15" x14ac:dyDescent="0.35">
      <c r="O1095"/>
    </row>
    <row r="1096" spans="15:15" x14ac:dyDescent="0.35">
      <c r="O1096"/>
    </row>
    <row r="1097" spans="15:15" x14ac:dyDescent="0.35">
      <c r="O1097"/>
    </row>
    <row r="1098" spans="15:15" x14ac:dyDescent="0.35">
      <c r="O1098"/>
    </row>
    <row r="1099" spans="15:15" x14ac:dyDescent="0.35">
      <c r="O1099"/>
    </row>
    <row r="1100" spans="15:15" x14ac:dyDescent="0.35">
      <c r="O1100"/>
    </row>
    <row r="1101" spans="15:15" x14ac:dyDescent="0.35">
      <c r="O1101"/>
    </row>
    <row r="1102" spans="15:15" x14ac:dyDescent="0.35">
      <c r="O1102"/>
    </row>
    <row r="1103" spans="15:15" x14ac:dyDescent="0.35">
      <c r="O1103"/>
    </row>
    <row r="1104" spans="15:15" x14ac:dyDescent="0.35">
      <c r="O1104"/>
    </row>
    <row r="1105" spans="15:15" x14ac:dyDescent="0.35">
      <c r="O1105"/>
    </row>
    <row r="1106" spans="15:15" x14ac:dyDescent="0.35">
      <c r="O1106"/>
    </row>
    <row r="1107" spans="15:15" x14ac:dyDescent="0.35">
      <c r="O1107"/>
    </row>
    <row r="1108" spans="15:15" x14ac:dyDescent="0.35">
      <c r="O1108"/>
    </row>
    <row r="1109" spans="15:15" x14ac:dyDescent="0.35">
      <c r="O1109"/>
    </row>
    <row r="1110" spans="15:15" x14ac:dyDescent="0.35">
      <c r="O1110"/>
    </row>
    <row r="1111" spans="15:15" x14ac:dyDescent="0.35">
      <c r="O1111"/>
    </row>
    <row r="1112" spans="15:15" x14ac:dyDescent="0.35">
      <c r="O1112"/>
    </row>
    <row r="1113" spans="15:15" x14ac:dyDescent="0.35">
      <c r="O1113"/>
    </row>
    <row r="1114" spans="15:15" x14ac:dyDescent="0.35">
      <c r="O1114"/>
    </row>
    <row r="1115" spans="15:15" x14ac:dyDescent="0.35">
      <c r="O1115"/>
    </row>
    <row r="1116" spans="15:15" x14ac:dyDescent="0.35">
      <c r="O1116"/>
    </row>
    <row r="1117" spans="15:15" x14ac:dyDescent="0.35">
      <c r="O1117"/>
    </row>
    <row r="1118" spans="15:15" x14ac:dyDescent="0.35">
      <c r="O1118"/>
    </row>
    <row r="1119" spans="15:15" x14ac:dyDescent="0.35">
      <c r="O1119"/>
    </row>
    <row r="1120" spans="15:15" x14ac:dyDescent="0.35">
      <c r="O1120"/>
    </row>
    <row r="1121" spans="15:15" x14ac:dyDescent="0.35">
      <c r="O1121"/>
    </row>
    <row r="1122" spans="15:15" x14ac:dyDescent="0.35">
      <c r="O1122"/>
    </row>
    <row r="1123" spans="15:15" x14ac:dyDescent="0.35">
      <c r="O1123"/>
    </row>
    <row r="1124" spans="15:15" x14ac:dyDescent="0.35">
      <c r="O1124"/>
    </row>
    <row r="1125" spans="15:15" x14ac:dyDescent="0.35">
      <c r="O1125"/>
    </row>
    <row r="1126" spans="15:15" x14ac:dyDescent="0.35">
      <c r="O1126"/>
    </row>
    <row r="1127" spans="15:15" x14ac:dyDescent="0.35">
      <c r="O1127"/>
    </row>
    <row r="1128" spans="15:15" x14ac:dyDescent="0.35">
      <c r="O1128"/>
    </row>
    <row r="1129" spans="15:15" x14ac:dyDescent="0.35">
      <c r="O1129"/>
    </row>
    <row r="1130" spans="15:15" x14ac:dyDescent="0.35">
      <c r="O1130"/>
    </row>
    <row r="1131" spans="15:15" x14ac:dyDescent="0.35">
      <c r="O1131"/>
    </row>
    <row r="1132" spans="15:15" x14ac:dyDescent="0.35">
      <c r="O1132"/>
    </row>
    <row r="1133" spans="15:15" x14ac:dyDescent="0.35">
      <c r="O1133"/>
    </row>
    <row r="1134" spans="15:15" x14ac:dyDescent="0.35">
      <c r="O1134"/>
    </row>
    <row r="1135" spans="15:15" x14ac:dyDescent="0.35">
      <c r="O1135"/>
    </row>
    <row r="1136" spans="15:15" x14ac:dyDescent="0.35">
      <c r="O1136"/>
    </row>
    <row r="1137" spans="15:15" x14ac:dyDescent="0.35">
      <c r="O1137"/>
    </row>
    <row r="1138" spans="15:15" x14ac:dyDescent="0.35">
      <c r="O1138"/>
    </row>
    <row r="1139" spans="15:15" x14ac:dyDescent="0.35">
      <c r="O1139"/>
    </row>
    <row r="1140" spans="15:15" x14ac:dyDescent="0.35">
      <c r="O1140"/>
    </row>
    <row r="1141" spans="15:15" x14ac:dyDescent="0.35">
      <c r="O1141"/>
    </row>
    <row r="1142" spans="15:15" x14ac:dyDescent="0.35">
      <c r="O1142"/>
    </row>
    <row r="1143" spans="15:15" x14ac:dyDescent="0.35">
      <c r="O1143"/>
    </row>
    <row r="1144" spans="15:15" x14ac:dyDescent="0.35">
      <c r="O1144"/>
    </row>
    <row r="1145" spans="15:15" x14ac:dyDescent="0.35">
      <c r="O1145"/>
    </row>
    <row r="1146" spans="15:15" x14ac:dyDescent="0.35">
      <c r="O1146"/>
    </row>
    <row r="1147" spans="15:15" x14ac:dyDescent="0.35">
      <c r="O1147"/>
    </row>
    <row r="1148" spans="15:15" x14ac:dyDescent="0.35">
      <c r="O1148"/>
    </row>
    <row r="1149" spans="15:15" x14ac:dyDescent="0.35">
      <c r="O1149"/>
    </row>
    <row r="1150" spans="15:15" x14ac:dyDescent="0.35">
      <c r="O1150"/>
    </row>
    <row r="1151" spans="15:15" x14ac:dyDescent="0.35">
      <c r="O1151"/>
    </row>
    <row r="1152" spans="15:15" x14ac:dyDescent="0.35">
      <c r="O1152"/>
    </row>
    <row r="1153" spans="15:15" x14ac:dyDescent="0.35">
      <c r="O1153"/>
    </row>
    <row r="1154" spans="15:15" x14ac:dyDescent="0.35">
      <c r="O1154"/>
    </row>
    <row r="1155" spans="15:15" x14ac:dyDescent="0.35">
      <c r="O1155"/>
    </row>
    <row r="1156" spans="15:15" x14ac:dyDescent="0.35">
      <c r="O1156"/>
    </row>
    <row r="1157" spans="15:15" x14ac:dyDescent="0.35">
      <c r="O1157"/>
    </row>
    <row r="1158" spans="15:15" x14ac:dyDescent="0.35">
      <c r="O1158"/>
    </row>
    <row r="1159" spans="15:15" x14ac:dyDescent="0.35">
      <c r="O1159"/>
    </row>
    <row r="1160" spans="15:15" x14ac:dyDescent="0.35">
      <c r="O1160"/>
    </row>
    <row r="1161" spans="15:15" x14ac:dyDescent="0.35">
      <c r="O1161"/>
    </row>
    <row r="1162" spans="15:15" x14ac:dyDescent="0.35">
      <c r="O1162"/>
    </row>
    <row r="1163" spans="15:15" x14ac:dyDescent="0.35">
      <c r="O1163"/>
    </row>
    <row r="1164" spans="15:15" x14ac:dyDescent="0.35">
      <c r="O1164"/>
    </row>
    <row r="1165" spans="15:15" x14ac:dyDescent="0.35">
      <c r="O1165"/>
    </row>
    <row r="1166" spans="15:15" x14ac:dyDescent="0.35">
      <c r="O1166"/>
    </row>
    <row r="1167" spans="15:15" x14ac:dyDescent="0.35">
      <c r="O1167"/>
    </row>
    <row r="1168" spans="15:15" x14ac:dyDescent="0.35">
      <c r="O1168"/>
    </row>
    <row r="1169" spans="15:15" x14ac:dyDescent="0.35">
      <c r="O1169"/>
    </row>
    <row r="1170" spans="15:15" x14ac:dyDescent="0.35">
      <c r="O1170"/>
    </row>
    <row r="1171" spans="15:15" x14ac:dyDescent="0.35">
      <c r="O1171"/>
    </row>
    <row r="1172" spans="15:15" x14ac:dyDescent="0.35">
      <c r="O1172"/>
    </row>
    <row r="1173" spans="15:15" x14ac:dyDescent="0.35">
      <c r="O1173"/>
    </row>
    <row r="1174" spans="15:15" x14ac:dyDescent="0.35">
      <c r="O1174"/>
    </row>
    <row r="1175" spans="15:15" x14ac:dyDescent="0.35">
      <c r="O1175"/>
    </row>
    <row r="1176" spans="15:15" x14ac:dyDescent="0.35">
      <c r="O1176"/>
    </row>
    <row r="1177" spans="15:15" x14ac:dyDescent="0.35">
      <c r="O1177"/>
    </row>
    <row r="1178" spans="15:15" x14ac:dyDescent="0.35">
      <c r="O1178"/>
    </row>
    <row r="1179" spans="15:15" x14ac:dyDescent="0.35">
      <c r="O1179"/>
    </row>
    <row r="1180" spans="15:15" x14ac:dyDescent="0.35">
      <c r="O1180"/>
    </row>
    <row r="1181" spans="15:15" x14ac:dyDescent="0.35">
      <c r="O1181"/>
    </row>
    <row r="1182" spans="15:15" x14ac:dyDescent="0.35">
      <c r="O1182"/>
    </row>
    <row r="1183" spans="15:15" x14ac:dyDescent="0.35">
      <c r="O1183"/>
    </row>
    <row r="1184" spans="15:15" x14ac:dyDescent="0.35">
      <c r="O1184"/>
    </row>
    <row r="1185" spans="15:15" x14ac:dyDescent="0.35">
      <c r="O1185"/>
    </row>
    <row r="1186" spans="15:15" x14ac:dyDescent="0.35">
      <c r="O1186"/>
    </row>
    <row r="1187" spans="15:15" x14ac:dyDescent="0.35">
      <c r="O1187"/>
    </row>
    <row r="1188" spans="15:15" x14ac:dyDescent="0.35">
      <c r="O1188"/>
    </row>
    <row r="1189" spans="15:15" x14ac:dyDescent="0.35">
      <c r="O1189"/>
    </row>
    <row r="1190" spans="15:15" x14ac:dyDescent="0.35">
      <c r="O1190"/>
    </row>
    <row r="1191" spans="15:15" x14ac:dyDescent="0.35">
      <c r="O1191"/>
    </row>
    <row r="1192" spans="15:15" x14ac:dyDescent="0.35">
      <c r="O1192"/>
    </row>
    <row r="1193" spans="15:15" x14ac:dyDescent="0.35">
      <c r="O1193"/>
    </row>
    <row r="1194" spans="15:15" x14ac:dyDescent="0.35">
      <c r="O1194"/>
    </row>
    <row r="1195" spans="15:15" x14ac:dyDescent="0.35">
      <c r="O1195"/>
    </row>
    <row r="1196" spans="15:15" x14ac:dyDescent="0.35">
      <c r="O1196"/>
    </row>
    <row r="1197" spans="15:15" x14ac:dyDescent="0.35">
      <c r="O1197"/>
    </row>
    <row r="1198" spans="15:15" x14ac:dyDescent="0.35">
      <c r="O1198"/>
    </row>
    <row r="1199" spans="15:15" x14ac:dyDescent="0.35">
      <c r="O1199"/>
    </row>
    <row r="1200" spans="15:15" x14ac:dyDescent="0.35">
      <c r="O1200"/>
    </row>
    <row r="1201" spans="15:15" x14ac:dyDescent="0.35">
      <c r="O1201"/>
    </row>
    <row r="1202" spans="15:15" x14ac:dyDescent="0.35">
      <c r="O1202"/>
    </row>
    <row r="1203" spans="15:15" x14ac:dyDescent="0.35">
      <c r="O1203"/>
    </row>
    <row r="1204" spans="15:15" x14ac:dyDescent="0.35">
      <c r="O1204"/>
    </row>
    <row r="1205" spans="15:15" x14ac:dyDescent="0.35">
      <c r="O1205"/>
    </row>
    <row r="1206" spans="15:15" x14ac:dyDescent="0.35">
      <c r="O1206"/>
    </row>
    <row r="1207" spans="15:15" x14ac:dyDescent="0.35">
      <c r="O1207"/>
    </row>
    <row r="1208" spans="15:15" x14ac:dyDescent="0.35">
      <c r="O1208"/>
    </row>
    <row r="1209" spans="15:15" x14ac:dyDescent="0.35">
      <c r="O1209"/>
    </row>
    <row r="1210" spans="15:15" x14ac:dyDescent="0.35">
      <c r="O1210"/>
    </row>
    <row r="1211" spans="15:15" x14ac:dyDescent="0.35">
      <c r="O1211"/>
    </row>
    <row r="1212" spans="15:15" x14ac:dyDescent="0.35">
      <c r="O1212"/>
    </row>
    <row r="1213" spans="15:15" x14ac:dyDescent="0.35">
      <c r="O1213"/>
    </row>
    <row r="1214" spans="15:15" x14ac:dyDescent="0.35">
      <c r="O1214"/>
    </row>
    <row r="1215" spans="15:15" x14ac:dyDescent="0.35">
      <c r="O1215"/>
    </row>
    <row r="1216" spans="15:15" x14ac:dyDescent="0.35">
      <c r="O1216"/>
    </row>
    <row r="1217" spans="15:15" x14ac:dyDescent="0.35">
      <c r="O1217"/>
    </row>
    <row r="1218" spans="15:15" x14ac:dyDescent="0.35">
      <c r="O1218"/>
    </row>
    <row r="1219" spans="15:15" x14ac:dyDescent="0.35">
      <c r="O1219"/>
    </row>
    <row r="1220" spans="15:15" x14ac:dyDescent="0.35">
      <c r="O1220"/>
    </row>
    <row r="1221" spans="15:15" x14ac:dyDescent="0.35">
      <c r="O1221"/>
    </row>
    <row r="1222" spans="15:15" x14ac:dyDescent="0.35">
      <c r="O1222"/>
    </row>
    <row r="1223" spans="15:15" x14ac:dyDescent="0.35">
      <c r="O1223"/>
    </row>
    <row r="1224" spans="15:15" x14ac:dyDescent="0.35">
      <c r="O1224"/>
    </row>
    <row r="1225" spans="15:15" x14ac:dyDescent="0.35">
      <c r="O1225"/>
    </row>
    <row r="1226" spans="15:15" x14ac:dyDescent="0.35">
      <c r="O1226"/>
    </row>
    <row r="1227" spans="15:15" x14ac:dyDescent="0.35">
      <c r="O1227"/>
    </row>
    <row r="1228" spans="15:15" x14ac:dyDescent="0.35">
      <c r="O1228"/>
    </row>
    <row r="1229" spans="15:15" x14ac:dyDescent="0.35">
      <c r="O1229"/>
    </row>
    <row r="1230" spans="15:15" x14ac:dyDescent="0.35">
      <c r="O1230"/>
    </row>
    <row r="1231" spans="15:15" x14ac:dyDescent="0.35">
      <c r="O1231"/>
    </row>
    <row r="1232" spans="15:15" x14ac:dyDescent="0.35">
      <c r="O1232"/>
    </row>
    <row r="1233" spans="15:15" x14ac:dyDescent="0.35">
      <c r="O1233"/>
    </row>
    <row r="1234" spans="15:15" x14ac:dyDescent="0.35">
      <c r="O1234"/>
    </row>
    <row r="1235" spans="15:15" x14ac:dyDescent="0.35">
      <c r="O1235"/>
    </row>
    <row r="1236" spans="15:15" x14ac:dyDescent="0.35">
      <c r="O1236"/>
    </row>
    <row r="1237" spans="15:15" x14ac:dyDescent="0.35">
      <c r="O1237"/>
    </row>
    <row r="1238" spans="15:15" x14ac:dyDescent="0.35">
      <c r="O1238"/>
    </row>
    <row r="1239" spans="15:15" x14ac:dyDescent="0.35">
      <c r="O1239"/>
    </row>
    <row r="1240" spans="15:15" x14ac:dyDescent="0.35">
      <c r="O1240"/>
    </row>
    <row r="1241" spans="15:15" x14ac:dyDescent="0.35">
      <c r="O1241"/>
    </row>
    <row r="1242" spans="15:15" x14ac:dyDescent="0.35">
      <c r="O1242"/>
    </row>
    <row r="1243" spans="15:15" x14ac:dyDescent="0.35">
      <c r="O1243"/>
    </row>
    <row r="1244" spans="15:15" x14ac:dyDescent="0.35">
      <c r="O1244"/>
    </row>
    <row r="1245" spans="15:15" x14ac:dyDescent="0.35">
      <c r="O1245"/>
    </row>
    <row r="1246" spans="15:15" x14ac:dyDescent="0.35">
      <c r="O1246"/>
    </row>
    <row r="1247" spans="15:15" x14ac:dyDescent="0.35">
      <c r="O1247"/>
    </row>
    <row r="1248" spans="15:15" x14ac:dyDescent="0.35">
      <c r="O1248"/>
    </row>
    <row r="1249" spans="15:15" x14ac:dyDescent="0.35">
      <c r="O1249"/>
    </row>
    <row r="1250" spans="15:15" x14ac:dyDescent="0.35">
      <c r="O1250"/>
    </row>
    <row r="1251" spans="15:15" x14ac:dyDescent="0.35">
      <c r="O1251"/>
    </row>
    <row r="1252" spans="15:15" x14ac:dyDescent="0.35">
      <c r="O1252"/>
    </row>
    <row r="1253" spans="15:15" x14ac:dyDescent="0.35">
      <c r="O1253"/>
    </row>
    <row r="1254" spans="15:15" x14ac:dyDescent="0.35">
      <c r="O1254"/>
    </row>
    <row r="1255" spans="15:15" x14ac:dyDescent="0.35">
      <c r="O1255"/>
    </row>
    <row r="1256" spans="15:15" x14ac:dyDescent="0.35">
      <c r="O1256"/>
    </row>
    <row r="1257" spans="15:15" x14ac:dyDescent="0.35">
      <c r="O1257"/>
    </row>
    <row r="1258" spans="15:15" x14ac:dyDescent="0.35">
      <c r="O1258"/>
    </row>
    <row r="1259" spans="15:15" x14ac:dyDescent="0.35">
      <c r="O1259"/>
    </row>
    <row r="1260" spans="15:15" x14ac:dyDescent="0.35">
      <c r="O1260"/>
    </row>
    <row r="1261" spans="15:15" x14ac:dyDescent="0.35">
      <c r="O1261"/>
    </row>
    <row r="1262" spans="15:15" x14ac:dyDescent="0.35">
      <c r="O1262"/>
    </row>
    <row r="1263" spans="15:15" x14ac:dyDescent="0.35">
      <c r="O1263"/>
    </row>
    <row r="1264" spans="15:15" x14ac:dyDescent="0.35">
      <c r="O1264"/>
    </row>
    <row r="1265" spans="15:15" x14ac:dyDescent="0.35">
      <c r="O1265"/>
    </row>
    <row r="1266" spans="15:15" x14ac:dyDescent="0.35">
      <c r="O1266"/>
    </row>
    <row r="1267" spans="15:15" x14ac:dyDescent="0.35">
      <c r="O1267"/>
    </row>
    <row r="1268" spans="15:15" x14ac:dyDescent="0.35">
      <c r="O1268"/>
    </row>
    <row r="1269" spans="15:15" x14ac:dyDescent="0.35">
      <c r="O1269"/>
    </row>
    <row r="1270" spans="15:15" x14ac:dyDescent="0.35">
      <c r="O1270"/>
    </row>
    <row r="1271" spans="15:15" x14ac:dyDescent="0.35">
      <c r="O1271"/>
    </row>
    <row r="1272" spans="15:15" x14ac:dyDescent="0.35">
      <c r="O1272"/>
    </row>
    <row r="1273" spans="15:15" x14ac:dyDescent="0.35">
      <c r="O1273"/>
    </row>
    <row r="1274" spans="15:15" x14ac:dyDescent="0.35">
      <c r="O1274"/>
    </row>
    <row r="1275" spans="15:15" x14ac:dyDescent="0.35">
      <c r="O1275"/>
    </row>
    <row r="1276" spans="15:15" x14ac:dyDescent="0.35">
      <c r="O1276"/>
    </row>
    <row r="1277" spans="15:15" x14ac:dyDescent="0.35">
      <c r="O1277"/>
    </row>
    <row r="1278" spans="15:15" x14ac:dyDescent="0.35">
      <c r="O1278"/>
    </row>
    <row r="1279" spans="15:15" x14ac:dyDescent="0.35">
      <c r="O1279"/>
    </row>
    <row r="1280" spans="15:15" x14ac:dyDescent="0.35">
      <c r="O1280"/>
    </row>
    <row r="1281" spans="15:15" x14ac:dyDescent="0.35">
      <c r="O1281"/>
    </row>
    <row r="1282" spans="15:15" x14ac:dyDescent="0.35">
      <c r="O1282"/>
    </row>
    <row r="1283" spans="15:15" x14ac:dyDescent="0.35">
      <c r="O1283"/>
    </row>
    <row r="1284" spans="15:15" x14ac:dyDescent="0.35">
      <c r="O1284"/>
    </row>
    <row r="1285" spans="15:15" x14ac:dyDescent="0.35">
      <c r="O1285"/>
    </row>
    <row r="1286" spans="15:15" x14ac:dyDescent="0.35">
      <c r="O1286"/>
    </row>
    <row r="1287" spans="15:15" x14ac:dyDescent="0.35">
      <c r="O1287"/>
    </row>
    <row r="1288" spans="15:15" x14ac:dyDescent="0.35">
      <c r="O1288"/>
    </row>
    <row r="1289" spans="15:15" x14ac:dyDescent="0.35">
      <c r="O1289"/>
    </row>
    <row r="1290" spans="15:15" x14ac:dyDescent="0.35">
      <c r="O1290"/>
    </row>
    <row r="1291" spans="15:15" x14ac:dyDescent="0.35">
      <c r="O1291"/>
    </row>
    <row r="1292" spans="15:15" x14ac:dyDescent="0.35">
      <c r="O1292"/>
    </row>
    <row r="1293" spans="15:15" x14ac:dyDescent="0.35">
      <c r="O1293"/>
    </row>
    <row r="1294" spans="15:15" x14ac:dyDescent="0.35">
      <c r="O1294"/>
    </row>
    <row r="1295" spans="15:15" x14ac:dyDescent="0.35">
      <c r="O1295"/>
    </row>
    <row r="1296" spans="15:15" x14ac:dyDescent="0.35">
      <c r="O1296"/>
    </row>
    <row r="1297" spans="15:15" x14ac:dyDescent="0.35">
      <c r="O1297"/>
    </row>
    <row r="1298" spans="15:15" x14ac:dyDescent="0.35">
      <c r="O1298"/>
    </row>
    <row r="1299" spans="15:15" x14ac:dyDescent="0.35">
      <c r="O1299"/>
    </row>
    <row r="1300" spans="15:15" x14ac:dyDescent="0.35">
      <c r="O1300"/>
    </row>
    <row r="1301" spans="15:15" x14ac:dyDescent="0.35">
      <c r="O1301"/>
    </row>
    <row r="1302" spans="15:15" x14ac:dyDescent="0.35">
      <c r="O1302"/>
    </row>
    <row r="1303" spans="15:15" x14ac:dyDescent="0.35">
      <c r="O1303"/>
    </row>
    <row r="1304" spans="15:15" x14ac:dyDescent="0.35">
      <c r="O1304"/>
    </row>
    <row r="1305" spans="15:15" x14ac:dyDescent="0.35">
      <c r="O1305"/>
    </row>
    <row r="1306" spans="15:15" x14ac:dyDescent="0.35">
      <c r="O1306"/>
    </row>
    <row r="1307" spans="15:15" x14ac:dyDescent="0.35">
      <c r="O1307"/>
    </row>
    <row r="1308" spans="15:15" x14ac:dyDescent="0.35">
      <c r="O1308"/>
    </row>
    <row r="1309" spans="15:15" x14ac:dyDescent="0.35">
      <c r="O1309"/>
    </row>
    <row r="1310" spans="15:15" x14ac:dyDescent="0.35">
      <c r="O1310"/>
    </row>
    <row r="1311" spans="15:15" x14ac:dyDescent="0.35">
      <c r="O1311"/>
    </row>
    <row r="1312" spans="15:15" x14ac:dyDescent="0.35">
      <c r="O1312"/>
    </row>
    <row r="1313" spans="15:15" x14ac:dyDescent="0.35">
      <c r="O1313"/>
    </row>
    <row r="1314" spans="15:15" x14ac:dyDescent="0.35">
      <c r="O1314"/>
    </row>
    <row r="1315" spans="15:15" x14ac:dyDescent="0.35">
      <c r="O1315"/>
    </row>
    <row r="1316" spans="15:15" x14ac:dyDescent="0.35">
      <c r="O1316"/>
    </row>
    <row r="1317" spans="15:15" x14ac:dyDescent="0.35">
      <c r="O1317"/>
    </row>
    <row r="1318" spans="15:15" x14ac:dyDescent="0.35">
      <c r="O1318"/>
    </row>
    <row r="1319" spans="15:15" x14ac:dyDescent="0.35">
      <c r="O1319"/>
    </row>
    <row r="1320" spans="15:15" x14ac:dyDescent="0.35">
      <c r="O1320"/>
    </row>
    <row r="1321" spans="15:15" x14ac:dyDescent="0.35">
      <c r="O1321"/>
    </row>
    <row r="1322" spans="15:15" x14ac:dyDescent="0.35">
      <c r="O1322"/>
    </row>
    <row r="1323" spans="15:15" x14ac:dyDescent="0.35">
      <c r="O1323"/>
    </row>
    <row r="1324" spans="15:15" x14ac:dyDescent="0.35">
      <c r="O1324"/>
    </row>
    <row r="1325" spans="15:15" x14ac:dyDescent="0.35">
      <c r="O1325"/>
    </row>
    <row r="1326" spans="15:15" x14ac:dyDescent="0.35">
      <c r="O1326"/>
    </row>
    <row r="1327" spans="15:15" x14ac:dyDescent="0.35">
      <c r="O1327"/>
    </row>
    <row r="1328" spans="15:15" x14ac:dyDescent="0.35">
      <c r="O1328"/>
    </row>
    <row r="1329" spans="15:15" x14ac:dyDescent="0.35">
      <c r="O1329"/>
    </row>
    <row r="1330" spans="15:15" x14ac:dyDescent="0.35">
      <c r="O1330"/>
    </row>
    <row r="1331" spans="15:15" x14ac:dyDescent="0.35">
      <c r="O1331"/>
    </row>
    <row r="1332" spans="15:15" x14ac:dyDescent="0.35">
      <c r="O1332"/>
    </row>
    <row r="1333" spans="15:15" x14ac:dyDescent="0.35">
      <c r="O1333"/>
    </row>
    <row r="1334" spans="15:15" x14ac:dyDescent="0.35">
      <c r="O1334"/>
    </row>
    <row r="1335" spans="15:15" x14ac:dyDescent="0.35">
      <c r="O1335"/>
    </row>
    <row r="1336" spans="15:15" x14ac:dyDescent="0.35">
      <c r="O1336"/>
    </row>
    <row r="1337" spans="15:15" x14ac:dyDescent="0.35">
      <c r="O1337"/>
    </row>
    <row r="1338" spans="15:15" x14ac:dyDescent="0.35">
      <c r="O1338"/>
    </row>
    <row r="1339" spans="15:15" x14ac:dyDescent="0.35">
      <c r="O1339"/>
    </row>
    <row r="1340" spans="15:15" x14ac:dyDescent="0.35">
      <c r="O1340"/>
    </row>
    <row r="1341" spans="15:15" x14ac:dyDescent="0.35">
      <c r="O1341"/>
    </row>
    <row r="1342" spans="15:15" x14ac:dyDescent="0.35">
      <c r="O1342"/>
    </row>
    <row r="1343" spans="15:15" x14ac:dyDescent="0.35">
      <c r="O1343"/>
    </row>
    <row r="1344" spans="15:15" x14ac:dyDescent="0.35">
      <c r="O1344"/>
    </row>
    <row r="1345" spans="15:15" x14ac:dyDescent="0.35">
      <c r="O1345"/>
    </row>
    <row r="1346" spans="15:15" x14ac:dyDescent="0.35">
      <c r="O1346"/>
    </row>
    <row r="1347" spans="15:15" x14ac:dyDescent="0.35">
      <c r="O1347"/>
    </row>
    <row r="1348" spans="15:15" x14ac:dyDescent="0.35">
      <c r="O1348"/>
    </row>
    <row r="1349" spans="15:15" x14ac:dyDescent="0.35">
      <c r="O1349"/>
    </row>
    <row r="1350" spans="15:15" x14ac:dyDescent="0.35">
      <c r="O1350"/>
    </row>
    <row r="1351" spans="15:15" x14ac:dyDescent="0.35">
      <c r="O1351"/>
    </row>
    <row r="1352" spans="15:15" x14ac:dyDescent="0.35">
      <c r="O1352"/>
    </row>
    <row r="1353" spans="15:15" x14ac:dyDescent="0.35">
      <c r="O1353"/>
    </row>
    <row r="1354" spans="15:15" x14ac:dyDescent="0.35">
      <c r="O1354"/>
    </row>
    <row r="1355" spans="15:15" x14ac:dyDescent="0.35">
      <c r="O1355"/>
    </row>
    <row r="1356" spans="15:15" x14ac:dyDescent="0.35">
      <c r="O1356"/>
    </row>
    <row r="1357" spans="15:15" x14ac:dyDescent="0.35">
      <c r="O1357"/>
    </row>
    <row r="1358" spans="15:15" x14ac:dyDescent="0.35">
      <c r="O1358"/>
    </row>
    <row r="1359" spans="15:15" x14ac:dyDescent="0.35">
      <c r="O1359"/>
    </row>
    <row r="1360" spans="15:15" x14ac:dyDescent="0.35">
      <c r="O1360"/>
    </row>
    <row r="1361" spans="15:15" x14ac:dyDescent="0.35">
      <c r="O1361"/>
    </row>
    <row r="1362" spans="15:15" x14ac:dyDescent="0.35">
      <c r="O1362"/>
    </row>
    <row r="1363" spans="15:15" x14ac:dyDescent="0.35">
      <c r="O1363"/>
    </row>
    <row r="1364" spans="15:15" x14ac:dyDescent="0.35">
      <c r="O1364"/>
    </row>
    <row r="1365" spans="15:15" x14ac:dyDescent="0.35">
      <c r="O1365"/>
    </row>
    <row r="1366" spans="15:15" x14ac:dyDescent="0.35">
      <c r="O1366"/>
    </row>
    <row r="1367" spans="15:15" x14ac:dyDescent="0.35">
      <c r="O1367"/>
    </row>
    <row r="1368" spans="15:15" x14ac:dyDescent="0.35">
      <c r="O1368"/>
    </row>
    <row r="1369" spans="15:15" x14ac:dyDescent="0.35">
      <c r="O1369"/>
    </row>
    <row r="1370" spans="15:15" x14ac:dyDescent="0.35">
      <c r="O1370"/>
    </row>
    <row r="1371" spans="15:15" x14ac:dyDescent="0.35">
      <c r="O1371"/>
    </row>
    <row r="1372" spans="15:15" x14ac:dyDescent="0.35">
      <c r="O1372"/>
    </row>
    <row r="1373" spans="15:15" x14ac:dyDescent="0.35">
      <c r="O1373"/>
    </row>
    <row r="1374" spans="15:15" x14ac:dyDescent="0.35">
      <c r="O1374"/>
    </row>
    <row r="1375" spans="15:15" x14ac:dyDescent="0.35">
      <c r="O1375"/>
    </row>
    <row r="1376" spans="15:15" x14ac:dyDescent="0.35">
      <c r="O1376"/>
    </row>
    <row r="1377" spans="15:15" x14ac:dyDescent="0.35">
      <c r="O1377"/>
    </row>
    <row r="1378" spans="15:15" x14ac:dyDescent="0.35">
      <c r="O1378"/>
    </row>
    <row r="1379" spans="15:15" x14ac:dyDescent="0.35">
      <c r="O1379"/>
    </row>
    <row r="1380" spans="15:15" x14ac:dyDescent="0.35">
      <c r="O1380"/>
    </row>
    <row r="1381" spans="15:15" x14ac:dyDescent="0.35">
      <c r="O1381"/>
    </row>
    <row r="1382" spans="15:15" x14ac:dyDescent="0.35">
      <c r="O1382"/>
    </row>
    <row r="1383" spans="15:15" x14ac:dyDescent="0.35">
      <c r="O1383"/>
    </row>
    <row r="1384" spans="15:15" x14ac:dyDescent="0.35">
      <c r="O1384"/>
    </row>
    <row r="1385" spans="15:15" x14ac:dyDescent="0.35">
      <c r="O1385"/>
    </row>
    <row r="1386" spans="15:15" x14ac:dyDescent="0.35">
      <c r="O1386"/>
    </row>
    <row r="1387" spans="15:15" x14ac:dyDescent="0.35">
      <c r="O1387"/>
    </row>
    <row r="1388" spans="15:15" x14ac:dyDescent="0.35">
      <c r="O1388"/>
    </row>
    <row r="1389" spans="15:15" x14ac:dyDescent="0.35">
      <c r="O1389"/>
    </row>
    <row r="1390" spans="15:15" x14ac:dyDescent="0.35">
      <c r="O1390"/>
    </row>
    <row r="1391" spans="15:15" x14ac:dyDescent="0.35">
      <c r="O1391"/>
    </row>
    <row r="1392" spans="15:15" x14ac:dyDescent="0.35">
      <c r="O1392"/>
    </row>
    <row r="1393" spans="15:15" x14ac:dyDescent="0.35">
      <c r="O1393"/>
    </row>
    <row r="1394" spans="15:15" x14ac:dyDescent="0.35">
      <c r="O1394"/>
    </row>
    <row r="1395" spans="15:15" x14ac:dyDescent="0.35">
      <c r="O1395"/>
    </row>
    <row r="1396" spans="15:15" x14ac:dyDescent="0.35">
      <c r="O1396"/>
    </row>
    <row r="1397" spans="15:15" x14ac:dyDescent="0.35">
      <c r="O1397"/>
    </row>
    <row r="1398" spans="15:15" x14ac:dyDescent="0.35">
      <c r="O1398"/>
    </row>
    <row r="1399" spans="15:15" x14ac:dyDescent="0.35">
      <c r="O1399"/>
    </row>
    <row r="1400" spans="15:15" x14ac:dyDescent="0.35">
      <c r="O1400"/>
    </row>
    <row r="1401" spans="15:15" x14ac:dyDescent="0.35">
      <c r="O1401"/>
    </row>
    <row r="1402" spans="15:15" x14ac:dyDescent="0.35">
      <c r="O1402"/>
    </row>
    <row r="1403" spans="15:15" x14ac:dyDescent="0.35">
      <c r="O1403"/>
    </row>
    <row r="1404" spans="15:15" x14ac:dyDescent="0.35">
      <c r="O1404"/>
    </row>
    <row r="1405" spans="15:15" x14ac:dyDescent="0.35">
      <c r="O1405"/>
    </row>
    <row r="1406" spans="15:15" x14ac:dyDescent="0.35">
      <c r="O1406"/>
    </row>
    <row r="1407" spans="15:15" x14ac:dyDescent="0.35">
      <c r="O1407"/>
    </row>
    <row r="1408" spans="15:15" x14ac:dyDescent="0.35">
      <c r="O1408"/>
    </row>
    <row r="1409" spans="15:15" x14ac:dyDescent="0.35">
      <c r="O1409"/>
    </row>
    <row r="1410" spans="15:15" x14ac:dyDescent="0.35">
      <c r="O1410"/>
    </row>
    <row r="1411" spans="15:15" x14ac:dyDescent="0.35">
      <c r="O1411"/>
    </row>
    <row r="1412" spans="15:15" x14ac:dyDescent="0.35">
      <c r="O1412"/>
    </row>
    <row r="1413" spans="15:15" x14ac:dyDescent="0.35">
      <c r="O1413"/>
    </row>
    <row r="1414" spans="15:15" x14ac:dyDescent="0.35">
      <c r="O1414"/>
    </row>
    <row r="1415" spans="15:15" x14ac:dyDescent="0.35">
      <c r="O1415"/>
    </row>
    <row r="1416" spans="15:15" x14ac:dyDescent="0.35">
      <c r="O1416"/>
    </row>
    <row r="1417" spans="15:15" x14ac:dyDescent="0.35">
      <c r="O1417"/>
    </row>
    <row r="1418" spans="15:15" x14ac:dyDescent="0.35">
      <c r="O1418"/>
    </row>
    <row r="1419" spans="15:15" x14ac:dyDescent="0.35">
      <c r="O1419"/>
    </row>
    <row r="1420" spans="15:15" x14ac:dyDescent="0.35">
      <c r="O1420"/>
    </row>
    <row r="1421" spans="15:15" x14ac:dyDescent="0.35">
      <c r="O1421"/>
    </row>
    <row r="1422" spans="15:15" x14ac:dyDescent="0.35">
      <c r="O1422"/>
    </row>
    <row r="1423" spans="15:15" x14ac:dyDescent="0.35">
      <c r="O1423"/>
    </row>
    <row r="1424" spans="15:15" x14ac:dyDescent="0.35">
      <c r="O1424"/>
    </row>
    <row r="1425" spans="15:15" x14ac:dyDescent="0.35">
      <c r="O1425"/>
    </row>
    <row r="1426" spans="15:15" x14ac:dyDescent="0.35">
      <c r="O1426"/>
    </row>
    <row r="1427" spans="15:15" x14ac:dyDescent="0.35">
      <c r="O1427"/>
    </row>
    <row r="1428" spans="15:15" x14ac:dyDescent="0.35">
      <c r="O1428"/>
    </row>
    <row r="1429" spans="15:15" x14ac:dyDescent="0.35">
      <c r="O1429"/>
    </row>
    <row r="1430" spans="15:15" x14ac:dyDescent="0.35">
      <c r="O1430"/>
    </row>
    <row r="1431" spans="15:15" x14ac:dyDescent="0.35">
      <c r="O1431"/>
    </row>
    <row r="1432" spans="15:15" x14ac:dyDescent="0.35">
      <c r="O1432"/>
    </row>
    <row r="1433" spans="15:15" x14ac:dyDescent="0.35">
      <c r="O1433"/>
    </row>
    <row r="1434" spans="15:15" x14ac:dyDescent="0.35">
      <c r="O1434"/>
    </row>
    <row r="1435" spans="15:15" x14ac:dyDescent="0.35">
      <c r="O1435"/>
    </row>
    <row r="1436" spans="15:15" x14ac:dyDescent="0.35">
      <c r="O1436"/>
    </row>
    <row r="1437" spans="15:15" x14ac:dyDescent="0.35">
      <c r="O1437"/>
    </row>
    <row r="1438" spans="15:15" x14ac:dyDescent="0.35">
      <c r="O1438"/>
    </row>
    <row r="1439" spans="15:15" x14ac:dyDescent="0.35">
      <c r="O1439"/>
    </row>
    <row r="1440" spans="15:15" x14ac:dyDescent="0.35">
      <c r="O1440"/>
    </row>
    <row r="1441" spans="15:15" x14ac:dyDescent="0.35">
      <c r="O1441"/>
    </row>
    <row r="1442" spans="15:15" x14ac:dyDescent="0.35">
      <c r="O1442"/>
    </row>
    <row r="1443" spans="15:15" x14ac:dyDescent="0.35">
      <c r="O1443"/>
    </row>
    <row r="1444" spans="15:15" x14ac:dyDescent="0.35">
      <c r="O1444"/>
    </row>
    <row r="1445" spans="15:15" x14ac:dyDescent="0.35">
      <c r="O1445"/>
    </row>
    <row r="1446" spans="15:15" x14ac:dyDescent="0.35">
      <c r="O1446"/>
    </row>
    <row r="1447" spans="15:15" x14ac:dyDescent="0.35">
      <c r="O1447"/>
    </row>
    <row r="1448" spans="15:15" x14ac:dyDescent="0.35">
      <c r="O1448"/>
    </row>
    <row r="1449" spans="15:15" x14ac:dyDescent="0.35">
      <c r="O1449"/>
    </row>
    <row r="1450" spans="15:15" x14ac:dyDescent="0.35">
      <c r="O1450"/>
    </row>
    <row r="1451" spans="15:15" x14ac:dyDescent="0.35">
      <c r="O1451"/>
    </row>
    <row r="1452" spans="15:15" x14ac:dyDescent="0.35">
      <c r="O1452"/>
    </row>
    <row r="1453" spans="15:15" x14ac:dyDescent="0.35">
      <c r="O1453"/>
    </row>
    <row r="1454" spans="15:15" x14ac:dyDescent="0.35">
      <c r="O1454"/>
    </row>
    <row r="1455" spans="15:15" x14ac:dyDescent="0.35">
      <c r="O1455"/>
    </row>
    <row r="1456" spans="15:15" x14ac:dyDescent="0.35">
      <c r="O1456"/>
    </row>
    <row r="1457" spans="15:15" x14ac:dyDescent="0.35">
      <c r="O1457"/>
    </row>
    <row r="1458" spans="15:15" x14ac:dyDescent="0.35">
      <c r="O1458"/>
    </row>
    <row r="1459" spans="15:15" x14ac:dyDescent="0.35">
      <c r="O1459"/>
    </row>
    <row r="1460" spans="15:15" x14ac:dyDescent="0.35">
      <c r="O1460"/>
    </row>
    <row r="1461" spans="15:15" x14ac:dyDescent="0.35">
      <c r="O1461"/>
    </row>
    <row r="1462" spans="15:15" x14ac:dyDescent="0.35">
      <c r="O1462"/>
    </row>
    <row r="1463" spans="15:15" x14ac:dyDescent="0.35">
      <c r="O1463"/>
    </row>
    <row r="1464" spans="15:15" x14ac:dyDescent="0.35">
      <c r="O1464"/>
    </row>
    <row r="1465" spans="15:15" x14ac:dyDescent="0.35">
      <c r="O1465"/>
    </row>
    <row r="1466" spans="15:15" x14ac:dyDescent="0.35">
      <c r="O1466"/>
    </row>
    <row r="1467" spans="15:15" x14ac:dyDescent="0.35">
      <c r="O1467"/>
    </row>
    <row r="1468" spans="15:15" x14ac:dyDescent="0.35">
      <c r="O1468"/>
    </row>
    <row r="1469" spans="15:15" x14ac:dyDescent="0.35">
      <c r="O1469"/>
    </row>
    <row r="1470" spans="15:15" x14ac:dyDescent="0.35">
      <c r="O1470"/>
    </row>
    <row r="1471" spans="15:15" x14ac:dyDescent="0.35">
      <c r="O1471"/>
    </row>
    <row r="1472" spans="15:15" x14ac:dyDescent="0.35">
      <c r="O1472"/>
    </row>
    <row r="1473" spans="15:15" x14ac:dyDescent="0.35">
      <c r="O1473"/>
    </row>
    <row r="1474" spans="15:15" x14ac:dyDescent="0.35">
      <c r="O1474"/>
    </row>
    <row r="1475" spans="15:15" x14ac:dyDescent="0.35">
      <c r="O1475"/>
    </row>
    <row r="1476" spans="15:15" x14ac:dyDescent="0.35">
      <c r="O1476"/>
    </row>
    <row r="1477" spans="15:15" x14ac:dyDescent="0.35">
      <c r="O1477"/>
    </row>
    <row r="1478" spans="15:15" x14ac:dyDescent="0.35">
      <c r="O1478"/>
    </row>
    <row r="1479" spans="15:15" x14ac:dyDescent="0.35">
      <c r="O1479"/>
    </row>
    <row r="1480" spans="15:15" x14ac:dyDescent="0.35">
      <c r="O1480"/>
    </row>
    <row r="1481" spans="15:15" x14ac:dyDescent="0.35">
      <c r="O1481"/>
    </row>
    <row r="1482" spans="15:15" x14ac:dyDescent="0.35">
      <c r="O1482"/>
    </row>
    <row r="1483" spans="15:15" x14ac:dyDescent="0.35">
      <c r="O1483"/>
    </row>
    <row r="1484" spans="15:15" x14ac:dyDescent="0.35">
      <c r="O1484"/>
    </row>
    <row r="1485" spans="15:15" x14ac:dyDescent="0.35">
      <c r="O1485"/>
    </row>
    <row r="1486" spans="15:15" x14ac:dyDescent="0.35">
      <c r="O1486"/>
    </row>
    <row r="1487" spans="15:15" x14ac:dyDescent="0.35">
      <c r="O1487"/>
    </row>
    <row r="1488" spans="15:15" x14ac:dyDescent="0.35">
      <c r="O1488"/>
    </row>
    <row r="1489" spans="15:15" x14ac:dyDescent="0.35">
      <c r="O1489"/>
    </row>
    <row r="1490" spans="15:15" x14ac:dyDescent="0.35">
      <c r="O1490"/>
    </row>
    <row r="1491" spans="15:15" x14ac:dyDescent="0.35">
      <c r="O1491"/>
    </row>
    <row r="1492" spans="15:15" x14ac:dyDescent="0.35">
      <c r="O1492"/>
    </row>
    <row r="1493" spans="15:15" x14ac:dyDescent="0.35">
      <c r="O1493"/>
    </row>
    <row r="1494" spans="15:15" x14ac:dyDescent="0.35">
      <c r="O1494"/>
    </row>
    <row r="1495" spans="15:15" x14ac:dyDescent="0.35">
      <c r="O1495"/>
    </row>
    <row r="1496" spans="15:15" x14ac:dyDescent="0.35">
      <c r="O1496"/>
    </row>
    <row r="1497" spans="15:15" x14ac:dyDescent="0.35">
      <c r="O1497"/>
    </row>
    <row r="1498" spans="15:15" x14ac:dyDescent="0.35">
      <c r="O1498"/>
    </row>
    <row r="1499" spans="15:15" x14ac:dyDescent="0.35">
      <c r="O1499"/>
    </row>
    <row r="1500" spans="15:15" x14ac:dyDescent="0.35">
      <c r="O1500"/>
    </row>
    <row r="1501" spans="15:15" x14ac:dyDescent="0.35">
      <c r="O1501"/>
    </row>
    <row r="1502" spans="15:15" x14ac:dyDescent="0.35">
      <c r="O1502"/>
    </row>
    <row r="1503" spans="15:15" x14ac:dyDescent="0.35">
      <c r="O1503"/>
    </row>
    <row r="1504" spans="15:15" x14ac:dyDescent="0.35">
      <c r="O1504"/>
    </row>
    <row r="1505" spans="15:15" x14ac:dyDescent="0.35">
      <c r="O1505"/>
    </row>
    <row r="1506" spans="15:15" x14ac:dyDescent="0.35">
      <c r="O1506"/>
    </row>
    <row r="1507" spans="15:15" x14ac:dyDescent="0.35">
      <c r="O1507"/>
    </row>
    <row r="1508" spans="15:15" x14ac:dyDescent="0.35">
      <c r="O1508"/>
    </row>
    <row r="1509" spans="15:15" x14ac:dyDescent="0.35">
      <c r="O1509"/>
    </row>
    <row r="1510" spans="15:15" x14ac:dyDescent="0.35">
      <c r="O1510"/>
    </row>
    <row r="1511" spans="15:15" x14ac:dyDescent="0.35">
      <c r="O1511"/>
    </row>
    <row r="1512" spans="15:15" x14ac:dyDescent="0.35">
      <c r="O1512"/>
    </row>
    <row r="1513" spans="15:15" x14ac:dyDescent="0.35">
      <c r="O1513"/>
    </row>
    <row r="1514" spans="15:15" x14ac:dyDescent="0.35">
      <c r="O1514"/>
    </row>
    <row r="1515" spans="15:15" x14ac:dyDescent="0.35">
      <c r="O1515"/>
    </row>
    <row r="1516" spans="15:15" x14ac:dyDescent="0.35">
      <c r="O1516"/>
    </row>
    <row r="1517" spans="15:15" x14ac:dyDescent="0.35">
      <c r="O1517"/>
    </row>
    <row r="1518" spans="15:15" x14ac:dyDescent="0.35">
      <c r="O1518"/>
    </row>
    <row r="1519" spans="15:15" x14ac:dyDescent="0.35">
      <c r="O1519"/>
    </row>
    <row r="1520" spans="15:15" x14ac:dyDescent="0.35">
      <c r="O1520"/>
    </row>
    <row r="1521" spans="15:15" x14ac:dyDescent="0.35">
      <c r="O1521"/>
    </row>
    <row r="1522" spans="15:15" x14ac:dyDescent="0.35">
      <c r="O1522"/>
    </row>
    <row r="1523" spans="15:15" x14ac:dyDescent="0.35">
      <c r="O1523"/>
    </row>
    <row r="1524" spans="15:15" x14ac:dyDescent="0.35">
      <c r="O1524"/>
    </row>
    <row r="1525" spans="15:15" x14ac:dyDescent="0.35">
      <c r="O1525"/>
    </row>
    <row r="1526" spans="15:15" x14ac:dyDescent="0.35">
      <c r="O1526"/>
    </row>
    <row r="1527" spans="15:15" x14ac:dyDescent="0.35">
      <c r="O1527"/>
    </row>
    <row r="1528" spans="15:15" x14ac:dyDescent="0.35">
      <c r="O1528"/>
    </row>
    <row r="1529" spans="15:15" x14ac:dyDescent="0.35">
      <c r="O1529"/>
    </row>
    <row r="1530" spans="15:15" x14ac:dyDescent="0.35">
      <c r="O1530"/>
    </row>
    <row r="1531" spans="15:15" x14ac:dyDescent="0.35">
      <c r="O1531"/>
    </row>
    <row r="1532" spans="15:15" x14ac:dyDescent="0.35">
      <c r="O1532"/>
    </row>
    <row r="1533" spans="15:15" x14ac:dyDescent="0.35">
      <c r="O1533"/>
    </row>
    <row r="1534" spans="15:15" x14ac:dyDescent="0.35">
      <c r="O1534"/>
    </row>
    <row r="1535" spans="15:15" x14ac:dyDescent="0.35">
      <c r="O1535"/>
    </row>
    <row r="1536" spans="15:15" x14ac:dyDescent="0.35">
      <c r="O1536"/>
    </row>
    <row r="1537" spans="15:15" x14ac:dyDescent="0.35">
      <c r="O1537"/>
    </row>
    <row r="1538" spans="15:15" x14ac:dyDescent="0.35">
      <c r="O1538"/>
    </row>
    <row r="1539" spans="15:15" x14ac:dyDescent="0.35">
      <c r="O1539"/>
    </row>
    <row r="1540" spans="15:15" x14ac:dyDescent="0.35">
      <c r="O1540"/>
    </row>
    <row r="1541" spans="15:15" x14ac:dyDescent="0.35">
      <c r="O1541"/>
    </row>
    <row r="1542" spans="15:15" x14ac:dyDescent="0.35">
      <c r="O1542"/>
    </row>
    <row r="1543" spans="15:15" x14ac:dyDescent="0.35">
      <c r="O1543"/>
    </row>
    <row r="1544" spans="15:15" x14ac:dyDescent="0.35">
      <c r="O1544"/>
    </row>
    <row r="1545" spans="15:15" x14ac:dyDescent="0.35">
      <c r="O1545"/>
    </row>
    <row r="1546" spans="15:15" x14ac:dyDescent="0.35">
      <c r="O1546"/>
    </row>
    <row r="1547" spans="15:15" x14ac:dyDescent="0.35">
      <c r="O1547"/>
    </row>
    <row r="1548" spans="15:15" x14ac:dyDescent="0.35">
      <c r="O1548"/>
    </row>
    <row r="1549" spans="15:15" x14ac:dyDescent="0.35">
      <c r="O1549"/>
    </row>
    <row r="1550" spans="15:15" x14ac:dyDescent="0.35">
      <c r="O1550"/>
    </row>
    <row r="1551" spans="15:15" x14ac:dyDescent="0.35">
      <c r="O1551"/>
    </row>
    <row r="1552" spans="15:15" x14ac:dyDescent="0.35">
      <c r="O1552"/>
    </row>
    <row r="1553" spans="15:15" x14ac:dyDescent="0.35">
      <c r="O1553"/>
    </row>
    <row r="1554" spans="15:15" x14ac:dyDescent="0.35">
      <c r="O1554"/>
    </row>
    <row r="1555" spans="15:15" x14ac:dyDescent="0.35">
      <c r="O1555"/>
    </row>
    <row r="1556" spans="15:15" x14ac:dyDescent="0.35">
      <c r="O1556"/>
    </row>
    <row r="1557" spans="15:15" x14ac:dyDescent="0.35">
      <c r="O1557"/>
    </row>
    <row r="1558" spans="15:15" x14ac:dyDescent="0.35">
      <c r="O1558"/>
    </row>
    <row r="1559" spans="15:15" x14ac:dyDescent="0.35">
      <c r="O1559"/>
    </row>
    <row r="1560" spans="15:15" x14ac:dyDescent="0.35">
      <c r="O1560"/>
    </row>
    <row r="1561" spans="15:15" x14ac:dyDescent="0.35">
      <c r="O1561"/>
    </row>
    <row r="1562" spans="15:15" x14ac:dyDescent="0.35">
      <c r="O1562"/>
    </row>
    <row r="1563" spans="15:15" x14ac:dyDescent="0.35">
      <c r="O1563"/>
    </row>
    <row r="1564" spans="15:15" x14ac:dyDescent="0.35">
      <c r="O1564"/>
    </row>
    <row r="1565" spans="15:15" x14ac:dyDescent="0.35">
      <c r="O1565"/>
    </row>
    <row r="1566" spans="15:15" x14ac:dyDescent="0.35">
      <c r="O1566"/>
    </row>
    <row r="1567" spans="15:15" x14ac:dyDescent="0.35">
      <c r="O1567"/>
    </row>
    <row r="1568" spans="15:15" x14ac:dyDescent="0.35">
      <c r="O1568"/>
    </row>
    <row r="1569" spans="15:15" x14ac:dyDescent="0.35">
      <c r="O1569"/>
    </row>
    <row r="1570" spans="15:15" x14ac:dyDescent="0.35">
      <c r="O1570"/>
    </row>
    <row r="1571" spans="15:15" x14ac:dyDescent="0.35">
      <c r="O1571"/>
    </row>
    <row r="1572" spans="15:15" x14ac:dyDescent="0.35">
      <c r="O1572"/>
    </row>
    <row r="1573" spans="15:15" x14ac:dyDescent="0.35">
      <c r="O1573"/>
    </row>
    <row r="1574" spans="15:15" x14ac:dyDescent="0.35">
      <c r="O1574"/>
    </row>
    <row r="1575" spans="15:15" x14ac:dyDescent="0.35">
      <c r="O1575"/>
    </row>
    <row r="1576" spans="15:15" x14ac:dyDescent="0.35">
      <c r="O1576"/>
    </row>
    <row r="1577" spans="15:15" x14ac:dyDescent="0.35">
      <c r="O1577"/>
    </row>
    <row r="1578" spans="15:15" x14ac:dyDescent="0.35">
      <c r="O1578"/>
    </row>
    <row r="1579" spans="15:15" x14ac:dyDescent="0.35">
      <c r="O1579"/>
    </row>
    <row r="1580" spans="15:15" x14ac:dyDescent="0.35">
      <c r="O1580"/>
    </row>
    <row r="1581" spans="15:15" x14ac:dyDescent="0.35">
      <c r="O1581"/>
    </row>
    <row r="1582" spans="15:15" x14ac:dyDescent="0.35">
      <c r="O1582"/>
    </row>
    <row r="1583" spans="15:15" x14ac:dyDescent="0.35">
      <c r="O1583"/>
    </row>
    <row r="1584" spans="15:15" x14ac:dyDescent="0.35">
      <c r="O1584"/>
    </row>
    <row r="1585" spans="15:15" x14ac:dyDescent="0.35">
      <c r="O1585"/>
    </row>
    <row r="1586" spans="15:15" x14ac:dyDescent="0.35">
      <c r="O1586"/>
    </row>
    <row r="1587" spans="15:15" x14ac:dyDescent="0.35">
      <c r="O1587"/>
    </row>
    <row r="1588" spans="15:15" x14ac:dyDescent="0.35">
      <c r="O1588"/>
    </row>
    <row r="1589" spans="15:15" x14ac:dyDescent="0.35">
      <c r="O1589"/>
    </row>
    <row r="1590" spans="15:15" x14ac:dyDescent="0.35">
      <c r="O1590"/>
    </row>
    <row r="1591" spans="15:15" x14ac:dyDescent="0.35">
      <c r="O1591"/>
    </row>
    <row r="1592" spans="15:15" x14ac:dyDescent="0.35">
      <c r="O1592"/>
    </row>
    <row r="1593" spans="15:15" x14ac:dyDescent="0.35">
      <c r="O1593"/>
    </row>
    <row r="1594" spans="15:15" x14ac:dyDescent="0.35">
      <c r="O1594"/>
    </row>
    <row r="1595" spans="15:15" x14ac:dyDescent="0.35">
      <c r="O1595"/>
    </row>
    <row r="1596" spans="15:15" x14ac:dyDescent="0.35">
      <c r="O1596"/>
    </row>
    <row r="1597" spans="15:15" x14ac:dyDescent="0.35">
      <c r="O1597"/>
    </row>
    <row r="1598" spans="15:15" x14ac:dyDescent="0.35">
      <c r="O1598"/>
    </row>
    <row r="1599" spans="15:15" x14ac:dyDescent="0.35">
      <c r="O1599"/>
    </row>
    <row r="1600" spans="15:15" x14ac:dyDescent="0.35">
      <c r="O1600"/>
    </row>
    <row r="1601" spans="15:15" x14ac:dyDescent="0.35">
      <c r="O1601"/>
    </row>
    <row r="1602" spans="15:15" x14ac:dyDescent="0.35">
      <c r="O1602"/>
    </row>
    <row r="1603" spans="15:15" x14ac:dyDescent="0.35">
      <c r="O1603"/>
    </row>
    <row r="1604" spans="15:15" x14ac:dyDescent="0.35">
      <c r="O1604"/>
    </row>
    <row r="1605" spans="15:15" x14ac:dyDescent="0.35">
      <c r="O1605"/>
    </row>
    <row r="1606" spans="15:15" x14ac:dyDescent="0.35">
      <c r="O1606"/>
    </row>
    <row r="1607" spans="15:15" x14ac:dyDescent="0.35">
      <c r="O1607"/>
    </row>
    <row r="1608" spans="15:15" x14ac:dyDescent="0.35">
      <c r="O1608"/>
    </row>
    <row r="1609" spans="15:15" x14ac:dyDescent="0.35">
      <c r="O1609"/>
    </row>
    <row r="1610" spans="15:15" x14ac:dyDescent="0.35">
      <c r="O1610"/>
    </row>
    <row r="1611" spans="15:15" x14ac:dyDescent="0.35">
      <c r="O1611"/>
    </row>
    <row r="1612" spans="15:15" x14ac:dyDescent="0.35">
      <c r="O1612"/>
    </row>
    <row r="1613" spans="15:15" x14ac:dyDescent="0.35">
      <c r="O1613"/>
    </row>
    <row r="1614" spans="15:15" x14ac:dyDescent="0.35">
      <c r="O1614"/>
    </row>
    <row r="1615" spans="15:15" x14ac:dyDescent="0.35">
      <c r="O1615"/>
    </row>
    <row r="1616" spans="15:15" x14ac:dyDescent="0.35">
      <c r="O1616"/>
    </row>
    <row r="1617" spans="15:15" x14ac:dyDescent="0.35">
      <c r="O1617"/>
    </row>
    <row r="1618" spans="15:15" x14ac:dyDescent="0.35">
      <c r="O1618"/>
    </row>
    <row r="1619" spans="15:15" x14ac:dyDescent="0.35">
      <c r="O1619"/>
    </row>
    <row r="1620" spans="15:15" x14ac:dyDescent="0.35">
      <c r="O1620"/>
    </row>
    <row r="1621" spans="15:15" x14ac:dyDescent="0.35">
      <c r="O1621"/>
    </row>
    <row r="1622" spans="15:15" x14ac:dyDescent="0.35">
      <c r="O1622"/>
    </row>
    <row r="1623" spans="15:15" x14ac:dyDescent="0.35">
      <c r="O1623"/>
    </row>
    <row r="1624" spans="15:15" x14ac:dyDescent="0.35">
      <c r="O1624"/>
    </row>
    <row r="1625" spans="15:15" x14ac:dyDescent="0.35">
      <c r="O1625"/>
    </row>
    <row r="1626" spans="15:15" x14ac:dyDescent="0.35">
      <c r="O1626"/>
    </row>
    <row r="1627" spans="15:15" x14ac:dyDescent="0.35">
      <c r="O1627"/>
    </row>
    <row r="1628" spans="15:15" x14ac:dyDescent="0.35">
      <c r="O1628"/>
    </row>
    <row r="1629" spans="15:15" x14ac:dyDescent="0.35">
      <c r="O1629"/>
    </row>
    <row r="1630" spans="15:15" x14ac:dyDescent="0.35">
      <c r="O1630"/>
    </row>
    <row r="1631" spans="15:15" x14ac:dyDescent="0.35">
      <c r="O1631"/>
    </row>
    <row r="1632" spans="15:15" x14ac:dyDescent="0.35">
      <c r="O1632"/>
    </row>
    <row r="1633" spans="15:15" x14ac:dyDescent="0.35">
      <c r="O1633"/>
    </row>
    <row r="1634" spans="15:15" x14ac:dyDescent="0.35">
      <c r="O1634"/>
    </row>
    <row r="1635" spans="15:15" x14ac:dyDescent="0.35">
      <c r="O1635"/>
    </row>
    <row r="1636" spans="15:15" x14ac:dyDescent="0.35">
      <c r="O1636"/>
    </row>
    <row r="1637" spans="15:15" x14ac:dyDescent="0.35">
      <c r="O1637"/>
    </row>
    <row r="1638" spans="15:15" x14ac:dyDescent="0.35">
      <c r="O1638"/>
    </row>
    <row r="1639" spans="15:15" x14ac:dyDescent="0.35">
      <c r="O1639"/>
    </row>
    <row r="1640" spans="15:15" x14ac:dyDescent="0.35">
      <c r="O1640"/>
    </row>
    <row r="1641" spans="15:15" x14ac:dyDescent="0.35">
      <c r="O1641"/>
    </row>
    <row r="1642" spans="15:15" x14ac:dyDescent="0.35">
      <c r="O1642"/>
    </row>
    <row r="1643" spans="15:15" x14ac:dyDescent="0.35">
      <c r="O1643"/>
    </row>
    <row r="1644" spans="15:15" x14ac:dyDescent="0.35">
      <c r="O1644"/>
    </row>
    <row r="1645" spans="15:15" x14ac:dyDescent="0.35">
      <c r="O1645"/>
    </row>
    <row r="1646" spans="15:15" x14ac:dyDescent="0.35">
      <c r="O1646"/>
    </row>
    <row r="1647" spans="15:15" x14ac:dyDescent="0.35">
      <c r="O1647"/>
    </row>
    <row r="1648" spans="15:15" x14ac:dyDescent="0.35">
      <c r="O1648"/>
    </row>
    <row r="1649" spans="15:15" x14ac:dyDescent="0.35">
      <c r="O1649"/>
    </row>
    <row r="1650" spans="15:15" x14ac:dyDescent="0.35">
      <c r="O1650"/>
    </row>
    <row r="1651" spans="15:15" x14ac:dyDescent="0.35">
      <c r="O1651"/>
    </row>
    <row r="1652" spans="15:15" x14ac:dyDescent="0.35">
      <c r="O1652"/>
    </row>
    <row r="1653" spans="15:15" x14ac:dyDescent="0.35">
      <c r="O1653"/>
    </row>
    <row r="1654" spans="15:15" x14ac:dyDescent="0.35">
      <c r="O1654"/>
    </row>
    <row r="1655" spans="15:15" x14ac:dyDescent="0.35">
      <c r="O1655"/>
    </row>
    <row r="1656" spans="15:15" x14ac:dyDescent="0.35">
      <c r="O1656"/>
    </row>
    <row r="1657" spans="15:15" x14ac:dyDescent="0.35">
      <c r="O1657"/>
    </row>
    <row r="1658" spans="15:15" x14ac:dyDescent="0.35">
      <c r="O1658"/>
    </row>
    <row r="1659" spans="15:15" x14ac:dyDescent="0.35">
      <c r="O1659"/>
    </row>
    <row r="1660" spans="15:15" x14ac:dyDescent="0.35">
      <c r="O1660"/>
    </row>
    <row r="1661" spans="15:15" x14ac:dyDescent="0.35">
      <c r="O1661"/>
    </row>
    <row r="1662" spans="15:15" x14ac:dyDescent="0.35">
      <c r="O1662"/>
    </row>
    <row r="1663" spans="15:15" x14ac:dyDescent="0.35">
      <c r="O1663"/>
    </row>
    <row r="1664" spans="15:15" x14ac:dyDescent="0.35">
      <c r="O1664"/>
    </row>
    <row r="1665" spans="15:15" x14ac:dyDescent="0.35">
      <c r="O1665"/>
    </row>
    <row r="1666" spans="15:15" x14ac:dyDescent="0.35">
      <c r="O1666"/>
    </row>
    <row r="1667" spans="15:15" x14ac:dyDescent="0.35">
      <c r="O1667"/>
    </row>
    <row r="1668" spans="15:15" x14ac:dyDescent="0.35">
      <c r="O1668"/>
    </row>
    <row r="1669" spans="15:15" x14ac:dyDescent="0.35">
      <c r="O1669"/>
    </row>
    <row r="1670" spans="15:15" x14ac:dyDescent="0.35">
      <c r="O1670"/>
    </row>
    <row r="1671" spans="15:15" x14ac:dyDescent="0.35">
      <c r="O1671"/>
    </row>
    <row r="1672" spans="15:15" x14ac:dyDescent="0.35">
      <c r="O1672"/>
    </row>
    <row r="1673" spans="15:15" x14ac:dyDescent="0.35">
      <c r="O1673"/>
    </row>
    <row r="1674" spans="15:15" x14ac:dyDescent="0.35">
      <c r="O1674"/>
    </row>
    <row r="1675" spans="15:15" x14ac:dyDescent="0.35">
      <c r="O1675"/>
    </row>
    <row r="1676" spans="15:15" x14ac:dyDescent="0.35">
      <c r="O1676"/>
    </row>
    <row r="1677" spans="15:15" x14ac:dyDescent="0.35">
      <c r="O1677"/>
    </row>
    <row r="1678" spans="15:15" x14ac:dyDescent="0.35">
      <c r="O1678"/>
    </row>
    <row r="1679" spans="15:15" x14ac:dyDescent="0.35">
      <c r="O1679"/>
    </row>
    <row r="1680" spans="15:15" x14ac:dyDescent="0.35">
      <c r="O1680"/>
    </row>
    <row r="1681" spans="15:15" x14ac:dyDescent="0.35">
      <c r="O1681"/>
    </row>
    <row r="1682" spans="15:15" x14ac:dyDescent="0.35">
      <c r="O1682"/>
    </row>
    <row r="1683" spans="15:15" x14ac:dyDescent="0.35">
      <c r="O1683"/>
    </row>
    <row r="1684" spans="15:15" x14ac:dyDescent="0.35">
      <c r="O1684"/>
    </row>
    <row r="1685" spans="15:15" x14ac:dyDescent="0.35">
      <c r="O1685"/>
    </row>
    <row r="1686" spans="15:15" x14ac:dyDescent="0.35">
      <c r="O1686"/>
    </row>
    <row r="1687" spans="15:15" x14ac:dyDescent="0.35">
      <c r="O1687"/>
    </row>
    <row r="1688" spans="15:15" x14ac:dyDescent="0.35">
      <c r="O1688"/>
    </row>
    <row r="1689" spans="15:15" x14ac:dyDescent="0.35">
      <c r="O1689"/>
    </row>
    <row r="1690" spans="15:15" x14ac:dyDescent="0.35">
      <c r="O1690"/>
    </row>
    <row r="1691" spans="15:15" x14ac:dyDescent="0.35">
      <c r="O1691"/>
    </row>
    <row r="1692" spans="15:15" x14ac:dyDescent="0.35">
      <c r="O1692"/>
    </row>
    <row r="1693" spans="15:15" x14ac:dyDescent="0.35">
      <c r="O1693"/>
    </row>
    <row r="1694" spans="15:15" x14ac:dyDescent="0.35">
      <c r="O1694"/>
    </row>
    <row r="1695" spans="15:15" x14ac:dyDescent="0.35">
      <c r="O1695"/>
    </row>
    <row r="1696" spans="15:15" x14ac:dyDescent="0.35">
      <c r="O1696"/>
    </row>
    <row r="1697" spans="15:15" x14ac:dyDescent="0.35">
      <c r="O1697"/>
    </row>
    <row r="1698" spans="15:15" x14ac:dyDescent="0.35">
      <c r="O1698"/>
    </row>
    <row r="1699" spans="15:15" x14ac:dyDescent="0.35">
      <c r="O1699"/>
    </row>
    <row r="1700" spans="15:15" x14ac:dyDescent="0.35">
      <c r="O1700"/>
    </row>
    <row r="1701" spans="15:15" x14ac:dyDescent="0.35">
      <c r="O1701"/>
    </row>
    <row r="1702" spans="15:15" x14ac:dyDescent="0.35">
      <c r="O1702"/>
    </row>
    <row r="1703" spans="15:15" x14ac:dyDescent="0.35">
      <c r="O1703"/>
    </row>
    <row r="1704" spans="15:15" x14ac:dyDescent="0.35">
      <c r="O1704"/>
    </row>
    <row r="1705" spans="15:15" x14ac:dyDescent="0.35">
      <c r="O1705"/>
    </row>
    <row r="1706" spans="15:15" x14ac:dyDescent="0.35">
      <c r="O1706"/>
    </row>
    <row r="1707" spans="15:15" x14ac:dyDescent="0.35">
      <c r="O1707"/>
    </row>
    <row r="1708" spans="15:15" x14ac:dyDescent="0.35">
      <c r="O1708"/>
    </row>
    <row r="1709" spans="15:15" x14ac:dyDescent="0.35">
      <c r="O1709"/>
    </row>
    <row r="1710" spans="15:15" x14ac:dyDescent="0.35">
      <c r="O1710"/>
    </row>
    <row r="1711" spans="15:15" x14ac:dyDescent="0.35">
      <c r="O1711"/>
    </row>
    <row r="1712" spans="15:15" x14ac:dyDescent="0.35">
      <c r="O1712"/>
    </row>
    <row r="1713" spans="15:15" x14ac:dyDescent="0.35">
      <c r="O1713"/>
    </row>
    <row r="1714" spans="15:15" x14ac:dyDescent="0.35">
      <c r="O1714"/>
    </row>
    <row r="1715" spans="15:15" x14ac:dyDescent="0.35">
      <c r="O1715"/>
    </row>
    <row r="1716" spans="15:15" x14ac:dyDescent="0.35">
      <c r="O1716"/>
    </row>
    <row r="1717" spans="15:15" x14ac:dyDescent="0.35">
      <c r="O1717"/>
    </row>
    <row r="1718" spans="15:15" x14ac:dyDescent="0.35">
      <c r="O1718"/>
    </row>
    <row r="1719" spans="15:15" x14ac:dyDescent="0.35">
      <c r="O1719"/>
    </row>
    <row r="1720" spans="15:15" x14ac:dyDescent="0.35">
      <c r="O1720"/>
    </row>
    <row r="1721" spans="15:15" x14ac:dyDescent="0.35">
      <c r="O1721"/>
    </row>
    <row r="1722" spans="15:15" x14ac:dyDescent="0.35">
      <c r="O1722"/>
    </row>
    <row r="1723" spans="15:15" x14ac:dyDescent="0.35">
      <c r="O1723"/>
    </row>
    <row r="1724" spans="15:15" x14ac:dyDescent="0.35">
      <c r="O1724"/>
    </row>
    <row r="1725" spans="15:15" x14ac:dyDescent="0.35">
      <c r="O1725"/>
    </row>
    <row r="1726" spans="15:15" x14ac:dyDescent="0.35">
      <c r="O1726"/>
    </row>
    <row r="1727" spans="15:15" x14ac:dyDescent="0.35">
      <c r="O1727"/>
    </row>
    <row r="1728" spans="15:15" x14ac:dyDescent="0.35">
      <c r="O1728"/>
    </row>
    <row r="1729" spans="15:15" x14ac:dyDescent="0.35">
      <c r="O1729"/>
    </row>
    <row r="1730" spans="15:15" x14ac:dyDescent="0.35">
      <c r="O1730"/>
    </row>
    <row r="1731" spans="15:15" x14ac:dyDescent="0.35">
      <c r="O1731"/>
    </row>
    <row r="1732" spans="15:15" x14ac:dyDescent="0.35">
      <c r="O1732"/>
    </row>
    <row r="1733" spans="15:15" x14ac:dyDescent="0.35">
      <c r="O1733"/>
    </row>
    <row r="1734" spans="15:15" x14ac:dyDescent="0.35">
      <c r="O1734"/>
    </row>
    <row r="1735" spans="15:15" x14ac:dyDescent="0.35">
      <c r="O1735"/>
    </row>
    <row r="1736" spans="15:15" x14ac:dyDescent="0.35">
      <c r="O1736"/>
    </row>
    <row r="1737" spans="15:15" x14ac:dyDescent="0.35">
      <c r="O1737"/>
    </row>
    <row r="1738" spans="15:15" x14ac:dyDescent="0.35">
      <c r="O1738"/>
    </row>
    <row r="1739" spans="15:15" x14ac:dyDescent="0.35">
      <c r="O1739"/>
    </row>
    <row r="1740" spans="15:15" x14ac:dyDescent="0.35">
      <c r="O1740"/>
    </row>
    <row r="1741" spans="15:15" x14ac:dyDescent="0.35">
      <c r="O1741"/>
    </row>
    <row r="1742" spans="15:15" x14ac:dyDescent="0.35">
      <c r="O1742"/>
    </row>
    <row r="1743" spans="15:15" x14ac:dyDescent="0.35">
      <c r="O1743"/>
    </row>
    <row r="1744" spans="15:15" x14ac:dyDescent="0.35">
      <c r="O1744"/>
    </row>
    <row r="1745" spans="15:15" x14ac:dyDescent="0.35">
      <c r="O1745"/>
    </row>
    <row r="1746" spans="15:15" x14ac:dyDescent="0.35">
      <c r="O1746"/>
    </row>
    <row r="1747" spans="15:15" x14ac:dyDescent="0.35">
      <c r="O1747"/>
    </row>
    <row r="1748" spans="15:15" x14ac:dyDescent="0.35">
      <c r="O1748"/>
    </row>
    <row r="1749" spans="15:15" x14ac:dyDescent="0.35">
      <c r="O1749"/>
    </row>
    <row r="1750" spans="15:15" x14ac:dyDescent="0.35">
      <c r="O1750"/>
    </row>
    <row r="1751" spans="15:15" x14ac:dyDescent="0.35">
      <c r="O1751"/>
    </row>
    <row r="1752" spans="15:15" x14ac:dyDescent="0.35">
      <c r="O1752"/>
    </row>
    <row r="1753" spans="15:15" x14ac:dyDescent="0.35">
      <c r="O1753"/>
    </row>
    <row r="1754" spans="15:15" x14ac:dyDescent="0.35">
      <c r="O1754"/>
    </row>
    <row r="1755" spans="15:15" x14ac:dyDescent="0.35">
      <c r="O1755"/>
    </row>
    <row r="1756" spans="15:15" x14ac:dyDescent="0.35">
      <c r="O1756"/>
    </row>
    <row r="1757" spans="15:15" x14ac:dyDescent="0.35">
      <c r="O1757"/>
    </row>
    <row r="1758" spans="15:15" x14ac:dyDescent="0.35">
      <c r="O1758"/>
    </row>
    <row r="1759" spans="15:15" x14ac:dyDescent="0.35">
      <c r="O1759"/>
    </row>
    <row r="1760" spans="15:15" x14ac:dyDescent="0.35">
      <c r="O1760"/>
    </row>
    <row r="1761" spans="15:15" x14ac:dyDescent="0.35">
      <c r="O1761"/>
    </row>
    <row r="1762" spans="15:15" x14ac:dyDescent="0.35">
      <c r="O1762"/>
    </row>
    <row r="1763" spans="15:15" x14ac:dyDescent="0.35">
      <c r="O1763"/>
    </row>
    <row r="1764" spans="15:15" x14ac:dyDescent="0.35">
      <c r="O1764"/>
    </row>
    <row r="1765" spans="15:15" x14ac:dyDescent="0.35">
      <c r="O1765"/>
    </row>
    <row r="1766" spans="15:15" x14ac:dyDescent="0.35">
      <c r="O1766"/>
    </row>
    <row r="1767" spans="15:15" x14ac:dyDescent="0.35">
      <c r="O1767"/>
    </row>
    <row r="1768" spans="15:15" x14ac:dyDescent="0.35">
      <c r="O1768"/>
    </row>
    <row r="1769" spans="15:15" x14ac:dyDescent="0.35">
      <c r="O1769"/>
    </row>
    <row r="1770" spans="15:15" x14ac:dyDescent="0.35">
      <c r="O1770"/>
    </row>
    <row r="1771" spans="15:15" x14ac:dyDescent="0.35">
      <c r="O1771"/>
    </row>
    <row r="1772" spans="15:15" x14ac:dyDescent="0.35">
      <c r="O1772"/>
    </row>
    <row r="1773" spans="15:15" x14ac:dyDescent="0.35">
      <c r="O1773"/>
    </row>
    <row r="1774" spans="15:15" x14ac:dyDescent="0.35">
      <c r="O1774"/>
    </row>
    <row r="1775" spans="15:15" x14ac:dyDescent="0.35">
      <c r="O1775"/>
    </row>
    <row r="1776" spans="15:15" x14ac:dyDescent="0.35">
      <c r="O1776"/>
    </row>
    <row r="1777" spans="15:15" x14ac:dyDescent="0.35">
      <c r="O1777"/>
    </row>
    <row r="1778" spans="15:15" x14ac:dyDescent="0.35">
      <c r="O1778"/>
    </row>
    <row r="1779" spans="15:15" x14ac:dyDescent="0.35">
      <c r="O1779"/>
    </row>
    <row r="1780" spans="15:15" x14ac:dyDescent="0.35">
      <c r="O1780"/>
    </row>
    <row r="1781" spans="15:15" x14ac:dyDescent="0.35">
      <c r="O1781"/>
    </row>
    <row r="1782" spans="15:15" x14ac:dyDescent="0.35">
      <c r="O1782"/>
    </row>
    <row r="1783" spans="15:15" x14ac:dyDescent="0.35">
      <c r="O1783"/>
    </row>
    <row r="1784" spans="15:15" x14ac:dyDescent="0.35">
      <c r="O1784"/>
    </row>
    <row r="1785" spans="15:15" x14ac:dyDescent="0.35">
      <c r="O1785"/>
    </row>
    <row r="1786" spans="15:15" x14ac:dyDescent="0.35">
      <c r="O1786"/>
    </row>
    <row r="1787" spans="15:15" x14ac:dyDescent="0.35">
      <c r="O1787"/>
    </row>
    <row r="1788" spans="15:15" x14ac:dyDescent="0.35">
      <c r="O1788"/>
    </row>
    <row r="1789" spans="15:15" x14ac:dyDescent="0.35">
      <c r="O1789"/>
    </row>
    <row r="1790" spans="15:15" x14ac:dyDescent="0.35">
      <c r="O1790"/>
    </row>
    <row r="1791" spans="15:15" x14ac:dyDescent="0.35">
      <c r="O1791"/>
    </row>
    <row r="1792" spans="15:15" x14ac:dyDescent="0.35">
      <c r="O1792"/>
    </row>
    <row r="1793" spans="15:15" x14ac:dyDescent="0.35">
      <c r="O1793"/>
    </row>
    <row r="1794" spans="15:15" x14ac:dyDescent="0.35">
      <c r="O1794"/>
    </row>
    <row r="1795" spans="15:15" x14ac:dyDescent="0.35">
      <c r="O1795"/>
    </row>
    <row r="1796" spans="15:15" x14ac:dyDescent="0.35">
      <c r="O1796"/>
    </row>
    <row r="1797" spans="15:15" x14ac:dyDescent="0.35">
      <c r="O1797"/>
    </row>
    <row r="1798" spans="15:15" x14ac:dyDescent="0.35">
      <c r="O1798"/>
    </row>
    <row r="1799" spans="15:15" x14ac:dyDescent="0.35">
      <c r="O1799"/>
    </row>
    <row r="1800" spans="15:15" x14ac:dyDescent="0.35">
      <c r="O1800"/>
    </row>
    <row r="1801" spans="15:15" x14ac:dyDescent="0.35">
      <c r="O1801"/>
    </row>
    <row r="1802" spans="15:15" x14ac:dyDescent="0.35">
      <c r="O1802"/>
    </row>
    <row r="1803" spans="15:15" x14ac:dyDescent="0.35">
      <c r="O1803"/>
    </row>
    <row r="1804" spans="15:15" x14ac:dyDescent="0.35">
      <c r="O1804"/>
    </row>
    <row r="1805" spans="15:15" x14ac:dyDescent="0.35">
      <c r="O1805"/>
    </row>
    <row r="1806" spans="15:15" x14ac:dyDescent="0.35">
      <c r="O1806"/>
    </row>
    <row r="1807" spans="15:15" x14ac:dyDescent="0.35">
      <c r="O1807"/>
    </row>
    <row r="1808" spans="15:15" x14ac:dyDescent="0.35">
      <c r="O1808"/>
    </row>
    <row r="1809" spans="15:15" x14ac:dyDescent="0.35">
      <c r="O1809"/>
    </row>
    <row r="1810" spans="15:15" x14ac:dyDescent="0.35">
      <c r="O1810"/>
    </row>
    <row r="1811" spans="15:15" x14ac:dyDescent="0.35">
      <c r="O1811"/>
    </row>
    <row r="1812" spans="15:15" x14ac:dyDescent="0.35">
      <c r="O1812"/>
    </row>
    <row r="1813" spans="15:15" x14ac:dyDescent="0.35">
      <c r="O1813"/>
    </row>
    <row r="1814" spans="15:15" x14ac:dyDescent="0.35">
      <c r="O1814"/>
    </row>
    <row r="1815" spans="15:15" x14ac:dyDescent="0.35">
      <c r="O1815"/>
    </row>
    <row r="1816" spans="15:15" x14ac:dyDescent="0.35">
      <c r="O1816"/>
    </row>
    <row r="1817" spans="15:15" x14ac:dyDescent="0.35">
      <c r="O1817"/>
    </row>
    <row r="1818" spans="15:15" x14ac:dyDescent="0.35">
      <c r="O1818"/>
    </row>
    <row r="1819" spans="15:15" x14ac:dyDescent="0.35">
      <c r="O1819"/>
    </row>
    <row r="1820" spans="15:15" x14ac:dyDescent="0.35">
      <c r="O1820"/>
    </row>
    <row r="1821" spans="15:15" x14ac:dyDescent="0.35">
      <c r="O1821"/>
    </row>
    <row r="1822" spans="15:15" x14ac:dyDescent="0.35">
      <c r="O1822"/>
    </row>
    <row r="1823" spans="15:15" x14ac:dyDescent="0.35">
      <c r="O1823"/>
    </row>
    <row r="1824" spans="15:15" x14ac:dyDescent="0.35">
      <c r="O1824"/>
    </row>
    <row r="1825" spans="15:15" x14ac:dyDescent="0.35">
      <c r="O1825"/>
    </row>
    <row r="1826" spans="15:15" x14ac:dyDescent="0.35">
      <c r="O1826"/>
    </row>
    <row r="1827" spans="15:15" x14ac:dyDescent="0.35">
      <c r="O1827"/>
    </row>
    <row r="1828" spans="15:15" x14ac:dyDescent="0.35">
      <c r="O1828"/>
    </row>
    <row r="1829" spans="15:15" x14ac:dyDescent="0.35">
      <c r="O1829"/>
    </row>
    <row r="1830" spans="15:15" x14ac:dyDescent="0.35">
      <c r="O1830"/>
    </row>
    <row r="1831" spans="15:15" x14ac:dyDescent="0.35">
      <c r="O1831"/>
    </row>
    <row r="1832" spans="15:15" x14ac:dyDescent="0.35">
      <c r="O1832"/>
    </row>
    <row r="1833" spans="15:15" x14ac:dyDescent="0.35">
      <c r="O1833"/>
    </row>
    <row r="1834" spans="15:15" x14ac:dyDescent="0.35">
      <c r="O1834"/>
    </row>
    <row r="1835" spans="15:15" x14ac:dyDescent="0.35">
      <c r="O1835"/>
    </row>
    <row r="1836" spans="15:15" x14ac:dyDescent="0.35">
      <c r="O1836"/>
    </row>
    <row r="1837" spans="15:15" x14ac:dyDescent="0.35">
      <c r="O1837"/>
    </row>
    <row r="1838" spans="15:15" x14ac:dyDescent="0.35">
      <c r="O1838"/>
    </row>
    <row r="1839" spans="15:15" x14ac:dyDescent="0.35">
      <c r="O1839"/>
    </row>
    <row r="1840" spans="15:15" x14ac:dyDescent="0.35">
      <c r="O1840"/>
    </row>
    <row r="1841" spans="15:15" x14ac:dyDescent="0.35">
      <c r="O1841"/>
    </row>
    <row r="1842" spans="15:15" x14ac:dyDescent="0.35">
      <c r="O1842"/>
    </row>
    <row r="1843" spans="15:15" x14ac:dyDescent="0.35">
      <c r="O1843"/>
    </row>
    <row r="1844" spans="15:15" x14ac:dyDescent="0.35">
      <c r="O1844"/>
    </row>
    <row r="1845" spans="15:15" x14ac:dyDescent="0.35">
      <c r="O1845"/>
    </row>
    <row r="1846" spans="15:15" x14ac:dyDescent="0.35">
      <c r="O1846"/>
    </row>
    <row r="1847" spans="15:15" x14ac:dyDescent="0.35">
      <c r="O1847"/>
    </row>
    <row r="1848" spans="15:15" x14ac:dyDescent="0.35">
      <c r="O1848"/>
    </row>
    <row r="1849" spans="15:15" x14ac:dyDescent="0.35">
      <c r="O1849"/>
    </row>
    <row r="1850" spans="15:15" x14ac:dyDescent="0.35">
      <c r="O1850"/>
    </row>
    <row r="1851" spans="15:15" x14ac:dyDescent="0.35">
      <c r="O1851"/>
    </row>
    <row r="1852" spans="15:15" x14ac:dyDescent="0.35">
      <c r="O1852"/>
    </row>
    <row r="1853" spans="15:15" x14ac:dyDescent="0.35">
      <c r="O1853"/>
    </row>
    <row r="1854" spans="15:15" x14ac:dyDescent="0.35">
      <c r="O1854"/>
    </row>
    <row r="1855" spans="15:15" x14ac:dyDescent="0.35">
      <c r="O1855"/>
    </row>
    <row r="1856" spans="15:15" x14ac:dyDescent="0.35">
      <c r="O1856"/>
    </row>
    <row r="1857" spans="15:15" x14ac:dyDescent="0.35">
      <c r="O1857"/>
    </row>
    <row r="1858" spans="15:15" x14ac:dyDescent="0.35">
      <c r="O1858"/>
    </row>
    <row r="1859" spans="15:15" x14ac:dyDescent="0.35">
      <c r="O1859"/>
    </row>
    <row r="1860" spans="15:15" x14ac:dyDescent="0.35">
      <c r="O1860"/>
    </row>
    <row r="1861" spans="15:15" x14ac:dyDescent="0.35">
      <c r="O1861"/>
    </row>
    <row r="1862" spans="15:15" x14ac:dyDescent="0.35">
      <c r="O1862"/>
    </row>
    <row r="1863" spans="15:15" x14ac:dyDescent="0.35">
      <c r="O1863"/>
    </row>
    <row r="1864" spans="15:15" x14ac:dyDescent="0.35">
      <c r="O1864"/>
    </row>
    <row r="1865" spans="15:15" x14ac:dyDescent="0.35">
      <c r="O1865"/>
    </row>
    <row r="1866" spans="15:15" x14ac:dyDescent="0.35">
      <c r="O1866"/>
    </row>
    <row r="1867" spans="15:15" x14ac:dyDescent="0.35">
      <c r="O1867"/>
    </row>
    <row r="1868" spans="15:15" x14ac:dyDescent="0.35">
      <c r="O1868"/>
    </row>
    <row r="1869" spans="15:15" x14ac:dyDescent="0.35">
      <c r="O1869"/>
    </row>
    <row r="1870" spans="15:15" x14ac:dyDescent="0.35">
      <c r="O1870"/>
    </row>
    <row r="1871" spans="15:15" x14ac:dyDescent="0.35">
      <c r="O1871"/>
    </row>
    <row r="1872" spans="15:15" x14ac:dyDescent="0.35">
      <c r="O1872"/>
    </row>
    <row r="1873" spans="15:15" x14ac:dyDescent="0.35">
      <c r="O1873"/>
    </row>
    <row r="1874" spans="15:15" x14ac:dyDescent="0.35">
      <c r="O1874"/>
    </row>
    <row r="1875" spans="15:15" x14ac:dyDescent="0.35">
      <c r="O1875"/>
    </row>
    <row r="1876" spans="15:15" x14ac:dyDescent="0.35">
      <c r="O1876"/>
    </row>
    <row r="1877" spans="15:15" x14ac:dyDescent="0.35">
      <c r="O1877"/>
    </row>
    <row r="1878" spans="15:15" x14ac:dyDescent="0.35">
      <c r="O1878"/>
    </row>
    <row r="1879" spans="15:15" x14ac:dyDescent="0.35">
      <c r="O1879"/>
    </row>
    <row r="1880" spans="15:15" x14ac:dyDescent="0.35">
      <c r="O1880"/>
    </row>
    <row r="1881" spans="15:15" x14ac:dyDescent="0.35">
      <c r="O1881"/>
    </row>
    <row r="1882" spans="15:15" x14ac:dyDescent="0.35">
      <c r="O1882"/>
    </row>
    <row r="1883" spans="15:15" x14ac:dyDescent="0.35">
      <c r="O1883"/>
    </row>
    <row r="1884" spans="15:15" x14ac:dyDescent="0.35">
      <c r="O1884"/>
    </row>
    <row r="1885" spans="15:15" x14ac:dyDescent="0.35">
      <c r="O1885"/>
    </row>
    <row r="1886" spans="15:15" x14ac:dyDescent="0.35">
      <c r="O1886"/>
    </row>
    <row r="1887" spans="15:15" x14ac:dyDescent="0.35">
      <c r="O1887"/>
    </row>
    <row r="1888" spans="15:15" x14ac:dyDescent="0.35">
      <c r="O1888"/>
    </row>
    <row r="1889" spans="15:15" x14ac:dyDescent="0.35">
      <c r="O1889"/>
    </row>
    <row r="1890" spans="15:15" x14ac:dyDescent="0.35">
      <c r="O1890"/>
    </row>
    <row r="1891" spans="15:15" x14ac:dyDescent="0.35">
      <c r="O1891"/>
    </row>
    <row r="1892" spans="15:15" x14ac:dyDescent="0.35">
      <c r="O1892"/>
    </row>
    <row r="1893" spans="15:15" x14ac:dyDescent="0.35">
      <c r="O1893"/>
    </row>
    <row r="1894" spans="15:15" x14ac:dyDescent="0.35">
      <c r="O1894"/>
    </row>
    <row r="1895" spans="15:15" x14ac:dyDescent="0.35">
      <c r="O1895"/>
    </row>
    <row r="1896" spans="15:15" x14ac:dyDescent="0.35">
      <c r="O1896"/>
    </row>
    <row r="1897" spans="15:15" x14ac:dyDescent="0.35">
      <c r="O1897"/>
    </row>
    <row r="1898" spans="15:15" x14ac:dyDescent="0.35">
      <c r="O1898"/>
    </row>
    <row r="1899" spans="15:15" x14ac:dyDescent="0.35">
      <c r="O1899"/>
    </row>
    <row r="1900" spans="15:15" x14ac:dyDescent="0.35">
      <c r="O1900"/>
    </row>
    <row r="1901" spans="15:15" x14ac:dyDescent="0.35">
      <c r="O1901"/>
    </row>
    <row r="1902" spans="15:15" x14ac:dyDescent="0.35">
      <c r="O1902"/>
    </row>
    <row r="1903" spans="15:15" x14ac:dyDescent="0.35">
      <c r="O1903"/>
    </row>
    <row r="1904" spans="15:15" x14ac:dyDescent="0.35">
      <c r="O1904"/>
    </row>
    <row r="1905" spans="15:15" x14ac:dyDescent="0.35">
      <c r="O1905"/>
    </row>
    <row r="1906" spans="15:15" x14ac:dyDescent="0.35">
      <c r="O1906"/>
    </row>
    <row r="1907" spans="15:15" x14ac:dyDescent="0.35">
      <c r="O1907"/>
    </row>
    <row r="1908" spans="15:15" x14ac:dyDescent="0.35">
      <c r="O1908"/>
    </row>
    <row r="1909" spans="15:15" x14ac:dyDescent="0.35">
      <c r="O1909"/>
    </row>
    <row r="1910" spans="15:15" x14ac:dyDescent="0.35">
      <c r="O1910"/>
    </row>
    <row r="1911" spans="15:15" x14ac:dyDescent="0.35">
      <c r="O1911"/>
    </row>
    <row r="1912" spans="15:15" x14ac:dyDescent="0.35">
      <c r="O1912"/>
    </row>
    <row r="1913" spans="15:15" x14ac:dyDescent="0.35">
      <c r="O1913"/>
    </row>
    <row r="1914" spans="15:15" x14ac:dyDescent="0.35">
      <c r="O1914"/>
    </row>
    <row r="1915" spans="15:15" x14ac:dyDescent="0.35">
      <c r="O1915"/>
    </row>
    <row r="1916" spans="15:15" x14ac:dyDescent="0.35">
      <c r="O1916"/>
    </row>
    <row r="1917" spans="15:15" x14ac:dyDescent="0.35">
      <c r="O1917"/>
    </row>
    <row r="1918" spans="15:15" x14ac:dyDescent="0.35">
      <c r="O1918"/>
    </row>
    <row r="1919" spans="15:15" x14ac:dyDescent="0.35">
      <c r="O1919"/>
    </row>
    <row r="1920" spans="15:15" x14ac:dyDescent="0.35">
      <c r="O1920"/>
    </row>
    <row r="1921" spans="15:15" x14ac:dyDescent="0.35">
      <c r="O1921"/>
    </row>
    <row r="1922" spans="15:15" x14ac:dyDescent="0.35">
      <c r="O1922"/>
    </row>
    <row r="1923" spans="15:15" x14ac:dyDescent="0.35">
      <c r="O1923"/>
    </row>
    <row r="1924" spans="15:15" x14ac:dyDescent="0.35">
      <c r="O1924"/>
    </row>
    <row r="1925" spans="15:15" x14ac:dyDescent="0.35">
      <c r="O1925"/>
    </row>
    <row r="1926" spans="15:15" x14ac:dyDescent="0.35">
      <c r="O1926"/>
    </row>
    <row r="1927" spans="15:15" x14ac:dyDescent="0.35">
      <c r="O1927"/>
    </row>
    <row r="1928" spans="15:15" x14ac:dyDescent="0.35">
      <c r="O1928"/>
    </row>
    <row r="1929" spans="15:15" x14ac:dyDescent="0.35">
      <c r="O1929"/>
    </row>
    <row r="1930" spans="15:15" x14ac:dyDescent="0.35">
      <c r="O1930"/>
    </row>
    <row r="1931" spans="15:15" x14ac:dyDescent="0.35">
      <c r="O1931"/>
    </row>
    <row r="1932" spans="15:15" x14ac:dyDescent="0.35">
      <c r="O1932"/>
    </row>
    <row r="1933" spans="15:15" x14ac:dyDescent="0.35">
      <c r="O1933"/>
    </row>
    <row r="1934" spans="15:15" x14ac:dyDescent="0.35">
      <c r="O1934"/>
    </row>
    <row r="1935" spans="15:15" x14ac:dyDescent="0.35">
      <c r="O1935"/>
    </row>
    <row r="1936" spans="15:15" x14ac:dyDescent="0.35">
      <c r="O1936"/>
    </row>
    <row r="1937" spans="15:15" x14ac:dyDescent="0.35">
      <c r="O1937"/>
    </row>
    <row r="1938" spans="15:15" x14ac:dyDescent="0.35">
      <c r="O1938"/>
    </row>
    <row r="1939" spans="15:15" x14ac:dyDescent="0.35">
      <c r="O1939"/>
    </row>
    <row r="1940" spans="15:15" x14ac:dyDescent="0.35">
      <c r="O1940"/>
    </row>
    <row r="1941" spans="15:15" x14ac:dyDescent="0.35">
      <c r="O1941"/>
    </row>
    <row r="1942" spans="15:15" x14ac:dyDescent="0.35">
      <c r="O1942"/>
    </row>
    <row r="1943" spans="15:15" x14ac:dyDescent="0.35">
      <c r="O1943"/>
    </row>
    <row r="1944" spans="15:15" x14ac:dyDescent="0.35">
      <c r="O1944"/>
    </row>
    <row r="1945" spans="15:15" x14ac:dyDescent="0.35">
      <c r="O1945"/>
    </row>
    <row r="1946" spans="15:15" x14ac:dyDescent="0.35">
      <c r="O1946"/>
    </row>
    <row r="1947" spans="15:15" x14ac:dyDescent="0.35">
      <c r="O1947"/>
    </row>
    <row r="1948" spans="15:15" x14ac:dyDescent="0.35">
      <c r="O1948"/>
    </row>
    <row r="1949" spans="15:15" x14ac:dyDescent="0.35">
      <c r="O1949"/>
    </row>
    <row r="1950" spans="15:15" x14ac:dyDescent="0.35">
      <c r="O1950"/>
    </row>
    <row r="1951" spans="15:15" x14ac:dyDescent="0.35">
      <c r="O1951"/>
    </row>
    <row r="1952" spans="15:15" x14ac:dyDescent="0.35">
      <c r="O1952"/>
    </row>
    <row r="1953" spans="15:15" x14ac:dyDescent="0.35">
      <c r="O1953"/>
    </row>
    <row r="1954" spans="15:15" x14ac:dyDescent="0.35">
      <c r="O1954"/>
    </row>
    <row r="1955" spans="15:15" x14ac:dyDescent="0.35">
      <c r="O1955"/>
    </row>
    <row r="1956" spans="15:15" x14ac:dyDescent="0.35">
      <c r="O1956"/>
    </row>
    <row r="1957" spans="15:15" x14ac:dyDescent="0.35">
      <c r="O1957"/>
    </row>
    <row r="1958" spans="15:15" x14ac:dyDescent="0.35">
      <c r="O1958"/>
    </row>
    <row r="1959" spans="15:15" x14ac:dyDescent="0.35">
      <c r="O1959"/>
    </row>
    <row r="1960" spans="15:15" x14ac:dyDescent="0.35">
      <c r="O1960"/>
    </row>
    <row r="1961" spans="15:15" x14ac:dyDescent="0.35">
      <c r="O1961"/>
    </row>
    <row r="1962" spans="15:15" x14ac:dyDescent="0.35">
      <c r="O1962"/>
    </row>
    <row r="1963" spans="15:15" x14ac:dyDescent="0.35">
      <c r="O1963"/>
    </row>
    <row r="1964" spans="15:15" x14ac:dyDescent="0.35">
      <c r="O1964"/>
    </row>
    <row r="1965" spans="15:15" x14ac:dyDescent="0.35">
      <c r="O1965"/>
    </row>
    <row r="1966" spans="15:15" x14ac:dyDescent="0.35">
      <c r="O1966"/>
    </row>
    <row r="1967" spans="15:15" x14ac:dyDescent="0.35">
      <c r="O1967"/>
    </row>
    <row r="1968" spans="15:15" x14ac:dyDescent="0.35">
      <c r="O1968"/>
    </row>
    <row r="1969" spans="15:15" x14ac:dyDescent="0.35">
      <c r="O1969"/>
    </row>
    <row r="1970" spans="15:15" x14ac:dyDescent="0.35">
      <c r="O1970"/>
    </row>
    <row r="1971" spans="15:15" x14ac:dyDescent="0.35">
      <c r="O1971"/>
    </row>
    <row r="1972" spans="15:15" x14ac:dyDescent="0.35">
      <c r="O1972"/>
    </row>
    <row r="1973" spans="15:15" x14ac:dyDescent="0.35">
      <c r="O1973"/>
    </row>
    <row r="1974" spans="15:15" x14ac:dyDescent="0.35">
      <c r="O1974"/>
    </row>
    <row r="1975" spans="15:15" x14ac:dyDescent="0.35">
      <c r="O1975"/>
    </row>
    <row r="1976" spans="15:15" x14ac:dyDescent="0.35">
      <c r="O1976"/>
    </row>
    <row r="1977" spans="15:15" x14ac:dyDescent="0.35">
      <c r="O1977"/>
    </row>
    <row r="1978" spans="15:15" x14ac:dyDescent="0.35">
      <c r="O1978"/>
    </row>
    <row r="1979" spans="15:15" x14ac:dyDescent="0.35">
      <c r="O1979"/>
    </row>
    <row r="1980" spans="15:15" x14ac:dyDescent="0.35">
      <c r="O1980"/>
    </row>
    <row r="1981" spans="15:15" x14ac:dyDescent="0.35">
      <c r="O1981"/>
    </row>
    <row r="1982" spans="15:15" x14ac:dyDescent="0.35">
      <c r="O1982"/>
    </row>
    <row r="1983" spans="15:15" x14ac:dyDescent="0.35">
      <c r="O1983"/>
    </row>
    <row r="1984" spans="15:15" x14ac:dyDescent="0.35">
      <c r="O1984"/>
    </row>
    <row r="1985" spans="15:15" x14ac:dyDescent="0.35">
      <c r="O1985"/>
    </row>
    <row r="1986" spans="15:15" x14ac:dyDescent="0.35">
      <c r="O1986"/>
    </row>
    <row r="1987" spans="15:15" x14ac:dyDescent="0.35">
      <c r="O1987"/>
    </row>
    <row r="1988" spans="15:15" x14ac:dyDescent="0.35">
      <c r="O1988"/>
    </row>
    <row r="1989" spans="15:15" x14ac:dyDescent="0.35">
      <c r="O1989"/>
    </row>
    <row r="1990" spans="15:15" x14ac:dyDescent="0.35">
      <c r="O1990"/>
    </row>
    <row r="1991" spans="15:15" x14ac:dyDescent="0.35">
      <c r="O1991"/>
    </row>
    <row r="1992" spans="15:15" x14ac:dyDescent="0.35">
      <c r="O1992"/>
    </row>
    <row r="1993" spans="15:15" x14ac:dyDescent="0.35">
      <c r="O1993"/>
    </row>
    <row r="1994" spans="15:15" x14ac:dyDescent="0.35">
      <c r="O1994"/>
    </row>
    <row r="1995" spans="15:15" x14ac:dyDescent="0.35">
      <c r="O1995"/>
    </row>
    <row r="1996" spans="15:15" x14ac:dyDescent="0.35">
      <c r="O1996"/>
    </row>
    <row r="1997" spans="15:15" x14ac:dyDescent="0.35">
      <c r="O1997"/>
    </row>
    <row r="1998" spans="15:15" x14ac:dyDescent="0.35">
      <c r="O1998"/>
    </row>
    <row r="1999" spans="15:15" x14ac:dyDescent="0.35">
      <c r="O1999"/>
    </row>
    <row r="2000" spans="15:15" x14ac:dyDescent="0.35">
      <c r="O2000"/>
    </row>
    <row r="2001" spans="15:15" x14ac:dyDescent="0.35">
      <c r="O2001"/>
    </row>
    <row r="2002" spans="15:15" x14ac:dyDescent="0.35">
      <c r="O2002"/>
    </row>
    <row r="2003" spans="15:15" x14ac:dyDescent="0.35">
      <c r="O2003"/>
    </row>
    <row r="2004" spans="15:15" x14ac:dyDescent="0.35">
      <c r="O2004"/>
    </row>
    <row r="2005" spans="15:15" x14ac:dyDescent="0.35">
      <c r="O2005"/>
    </row>
    <row r="2006" spans="15:15" x14ac:dyDescent="0.35">
      <c r="O2006"/>
    </row>
    <row r="2007" spans="15:15" x14ac:dyDescent="0.35">
      <c r="O2007"/>
    </row>
    <row r="2008" spans="15:15" x14ac:dyDescent="0.35">
      <c r="O2008"/>
    </row>
    <row r="2009" spans="15:15" x14ac:dyDescent="0.35">
      <c r="O2009"/>
    </row>
    <row r="2010" spans="15:15" x14ac:dyDescent="0.35">
      <c r="O2010"/>
    </row>
    <row r="2011" spans="15:15" x14ac:dyDescent="0.35">
      <c r="O2011"/>
    </row>
    <row r="2012" spans="15:15" x14ac:dyDescent="0.35">
      <c r="O2012"/>
    </row>
    <row r="2013" spans="15:15" x14ac:dyDescent="0.35">
      <c r="O2013"/>
    </row>
    <row r="2014" spans="15:15" x14ac:dyDescent="0.35">
      <c r="O2014"/>
    </row>
    <row r="2015" spans="15:15" x14ac:dyDescent="0.35">
      <c r="O2015"/>
    </row>
    <row r="2016" spans="15:15" x14ac:dyDescent="0.35">
      <c r="O2016"/>
    </row>
    <row r="2017" spans="15:15" x14ac:dyDescent="0.35">
      <c r="O2017"/>
    </row>
    <row r="2018" spans="15:15" x14ac:dyDescent="0.35">
      <c r="O2018"/>
    </row>
    <row r="2019" spans="15:15" x14ac:dyDescent="0.35">
      <c r="O2019"/>
    </row>
    <row r="2020" spans="15:15" x14ac:dyDescent="0.35">
      <c r="O2020"/>
    </row>
    <row r="2021" spans="15:15" x14ac:dyDescent="0.35">
      <c r="O2021"/>
    </row>
    <row r="2022" spans="15:15" x14ac:dyDescent="0.35">
      <c r="O2022"/>
    </row>
    <row r="2023" spans="15:15" x14ac:dyDescent="0.35">
      <c r="O2023"/>
    </row>
    <row r="2024" spans="15:15" x14ac:dyDescent="0.35">
      <c r="O2024"/>
    </row>
    <row r="2025" spans="15:15" x14ac:dyDescent="0.35">
      <c r="O2025"/>
    </row>
    <row r="2026" spans="15:15" x14ac:dyDescent="0.35">
      <c r="O2026"/>
    </row>
    <row r="2027" spans="15:15" x14ac:dyDescent="0.35">
      <c r="O2027"/>
    </row>
    <row r="2028" spans="15:15" x14ac:dyDescent="0.35">
      <c r="O2028"/>
    </row>
    <row r="2029" spans="15:15" x14ac:dyDescent="0.35">
      <c r="O2029"/>
    </row>
    <row r="2030" spans="15:15" x14ac:dyDescent="0.35">
      <c r="O2030"/>
    </row>
    <row r="2031" spans="15:15" x14ac:dyDescent="0.35">
      <c r="O2031"/>
    </row>
    <row r="2032" spans="15:15" x14ac:dyDescent="0.35">
      <c r="O2032"/>
    </row>
    <row r="2033" spans="15:15" x14ac:dyDescent="0.35">
      <c r="O2033"/>
    </row>
    <row r="2034" spans="15:15" x14ac:dyDescent="0.35">
      <c r="O2034"/>
    </row>
    <row r="2035" spans="15:15" x14ac:dyDescent="0.35">
      <c r="O2035"/>
    </row>
    <row r="2036" spans="15:15" x14ac:dyDescent="0.35">
      <c r="O2036"/>
    </row>
    <row r="2037" spans="15:15" x14ac:dyDescent="0.35">
      <c r="O2037"/>
    </row>
    <row r="2038" spans="15:15" x14ac:dyDescent="0.35">
      <c r="O2038"/>
    </row>
    <row r="2039" spans="15:15" x14ac:dyDescent="0.35">
      <c r="O2039"/>
    </row>
    <row r="2040" spans="15:15" x14ac:dyDescent="0.35">
      <c r="O2040"/>
    </row>
    <row r="2041" spans="15:15" x14ac:dyDescent="0.35">
      <c r="O2041"/>
    </row>
    <row r="2042" spans="15:15" x14ac:dyDescent="0.35">
      <c r="O2042"/>
    </row>
    <row r="2043" spans="15:15" x14ac:dyDescent="0.35">
      <c r="O2043"/>
    </row>
    <row r="2044" spans="15:15" x14ac:dyDescent="0.35">
      <c r="O2044"/>
    </row>
    <row r="2045" spans="15:15" x14ac:dyDescent="0.35">
      <c r="O2045"/>
    </row>
    <row r="2046" spans="15:15" x14ac:dyDescent="0.35">
      <c r="O2046"/>
    </row>
    <row r="2047" spans="15:15" x14ac:dyDescent="0.35">
      <c r="O2047"/>
    </row>
    <row r="2048" spans="15:15" x14ac:dyDescent="0.35">
      <c r="O2048"/>
    </row>
    <row r="2049" spans="15:15" x14ac:dyDescent="0.35">
      <c r="O2049"/>
    </row>
    <row r="2050" spans="15:15" x14ac:dyDescent="0.35">
      <c r="O2050"/>
    </row>
    <row r="2051" spans="15:15" x14ac:dyDescent="0.35">
      <c r="O2051"/>
    </row>
    <row r="2052" spans="15:15" x14ac:dyDescent="0.35">
      <c r="O2052"/>
    </row>
    <row r="2053" spans="15:15" x14ac:dyDescent="0.35">
      <c r="O2053"/>
    </row>
    <row r="2054" spans="15:15" x14ac:dyDescent="0.35">
      <c r="O2054"/>
    </row>
    <row r="2055" spans="15:15" x14ac:dyDescent="0.35">
      <c r="O2055"/>
    </row>
    <row r="2056" spans="15:15" x14ac:dyDescent="0.35">
      <c r="O2056"/>
    </row>
    <row r="2057" spans="15:15" x14ac:dyDescent="0.35">
      <c r="O2057"/>
    </row>
    <row r="2058" spans="15:15" x14ac:dyDescent="0.35">
      <c r="O2058"/>
    </row>
    <row r="2059" spans="15:15" x14ac:dyDescent="0.35">
      <c r="O2059"/>
    </row>
    <row r="2060" spans="15:15" x14ac:dyDescent="0.35">
      <c r="O2060"/>
    </row>
    <row r="2061" spans="15:15" x14ac:dyDescent="0.35">
      <c r="O2061"/>
    </row>
    <row r="2062" spans="15:15" x14ac:dyDescent="0.35">
      <c r="O2062"/>
    </row>
    <row r="2063" spans="15:15" x14ac:dyDescent="0.35">
      <c r="O2063"/>
    </row>
    <row r="2064" spans="15:15" x14ac:dyDescent="0.35">
      <c r="O2064"/>
    </row>
    <row r="2065" spans="15:15" x14ac:dyDescent="0.35">
      <c r="O2065"/>
    </row>
    <row r="2066" spans="15:15" x14ac:dyDescent="0.35">
      <c r="O2066"/>
    </row>
    <row r="2067" spans="15:15" x14ac:dyDescent="0.35">
      <c r="O2067"/>
    </row>
    <row r="2068" spans="15:15" x14ac:dyDescent="0.35">
      <c r="O2068"/>
    </row>
    <row r="2069" spans="15:15" x14ac:dyDescent="0.35">
      <c r="O2069"/>
    </row>
    <row r="2070" spans="15:15" x14ac:dyDescent="0.35">
      <c r="O2070"/>
    </row>
    <row r="2071" spans="15:15" x14ac:dyDescent="0.35">
      <c r="O2071"/>
    </row>
    <row r="2072" spans="15:15" x14ac:dyDescent="0.35">
      <c r="O2072"/>
    </row>
    <row r="2073" spans="15:15" x14ac:dyDescent="0.35">
      <c r="O2073"/>
    </row>
    <row r="2074" spans="15:15" x14ac:dyDescent="0.35">
      <c r="O2074"/>
    </row>
    <row r="2075" spans="15:15" x14ac:dyDescent="0.35">
      <c r="O2075"/>
    </row>
    <row r="2076" spans="15:15" x14ac:dyDescent="0.35">
      <c r="O2076"/>
    </row>
    <row r="2077" spans="15:15" x14ac:dyDescent="0.35">
      <c r="O2077"/>
    </row>
    <row r="2078" spans="15:15" x14ac:dyDescent="0.35">
      <c r="O2078"/>
    </row>
    <row r="2079" spans="15:15" x14ac:dyDescent="0.35">
      <c r="O2079"/>
    </row>
    <row r="2080" spans="15:15" x14ac:dyDescent="0.35">
      <c r="O2080"/>
    </row>
    <row r="2081" spans="15:15" x14ac:dyDescent="0.35">
      <c r="O2081"/>
    </row>
    <row r="2082" spans="15:15" x14ac:dyDescent="0.35">
      <c r="O2082"/>
    </row>
    <row r="2083" spans="15:15" x14ac:dyDescent="0.35">
      <c r="O2083"/>
    </row>
    <row r="2084" spans="15:15" x14ac:dyDescent="0.35">
      <c r="O2084"/>
    </row>
    <row r="2085" spans="15:15" x14ac:dyDescent="0.35">
      <c r="O2085"/>
    </row>
    <row r="2086" spans="15:15" x14ac:dyDescent="0.35">
      <c r="O2086"/>
    </row>
    <row r="2087" spans="15:15" x14ac:dyDescent="0.35">
      <c r="O2087"/>
    </row>
    <row r="2088" spans="15:15" x14ac:dyDescent="0.35">
      <c r="O2088"/>
    </row>
    <row r="2089" spans="15:15" x14ac:dyDescent="0.35">
      <c r="O2089"/>
    </row>
    <row r="2090" spans="15:15" x14ac:dyDescent="0.35">
      <c r="O2090"/>
    </row>
    <row r="2091" spans="15:15" x14ac:dyDescent="0.35">
      <c r="O2091"/>
    </row>
    <row r="2092" spans="15:15" x14ac:dyDescent="0.35">
      <c r="O2092"/>
    </row>
    <row r="2093" spans="15:15" x14ac:dyDescent="0.35">
      <c r="O2093"/>
    </row>
    <row r="2094" spans="15:15" x14ac:dyDescent="0.35">
      <c r="O2094"/>
    </row>
    <row r="2095" spans="15:15" x14ac:dyDescent="0.35">
      <c r="O2095"/>
    </row>
    <row r="2096" spans="15:15" x14ac:dyDescent="0.35">
      <c r="O2096"/>
    </row>
    <row r="2097" spans="15:15" x14ac:dyDescent="0.35">
      <c r="O2097"/>
    </row>
    <row r="2098" spans="15:15" x14ac:dyDescent="0.35">
      <c r="O2098"/>
    </row>
    <row r="2099" spans="15:15" x14ac:dyDescent="0.35">
      <c r="O2099"/>
    </row>
    <row r="2100" spans="15:15" x14ac:dyDescent="0.35">
      <c r="O2100"/>
    </row>
    <row r="2101" spans="15:15" x14ac:dyDescent="0.35">
      <c r="O2101"/>
    </row>
    <row r="2102" spans="15:15" x14ac:dyDescent="0.35">
      <c r="O2102"/>
    </row>
    <row r="2103" spans="15:15" x14ac:dyDescent="0.35">
      <c r="O2103"/>
    </row>
    <row r="2104" spans="15:15" x14ac:dyDescent="0.35">
      <c r="O2104"/>
    </row>
    <row r="2105" spans="15:15" x14ac:dyDescent="0.35">
      <c r="O2105"/>
    </row>
    <row r="2106" spans="15:15" x14ac:dyDescent="0.35">
      <c r="O2106"/>
    </row>
    <row r="2107" spans="15:15" x14ac:dyDescent="0.35">
      <c r="O2107"/>
    </row>
    <row r="2108" spans="15:15" x14ac:dyDescent="0.35">
      <c r="O2108"/>
    </row>
    <row r="2109" spans="15:15" x14ac:dyDescent="0.35">
      <c r="O2109"/>
    </row>
    <row r="2110" spans="15:15" x14ac:dyDescent="0.35">
      <c r="O2110"/>
    </row>
    <row r="2111" spans="15:15" x14ac:dyDescent="0.35">
      <c r="O2111"/>
    </row>
    <row r="2112" spans="15:15" x14ac:dyDescent="0.35">
      <c r="O2112"/>
    </row>
    <row r="2113" spans="15:15" x14ac:dyDescent="0.35">
      <c r="O2113"/>
    </row>
    <row r="2114" spans="15:15" x14ac:dyDescent="0.35">
      <c r="O2114"/>
    </row>
    <row r="2115" spans="15:15" x14ac:dyDescent="0.35">
      <c r="O2115"/>
    </row>
    <row r="2116" spans="15:15" x14ac:dyDescent="0.35">
      <c r="O2116"/>
    </row>
    <row r="2117" spans="15:15" x14ac:dyDescent="0.35">
      <c r="O2117"/>
    </row>
    <row r="2118" spans="15:15" x14ac:dyDescent="0.35">
      <c r="O2118"/>
    </row>
    <row r="2119" spans="15:15" x14ac:dyDescent="0.35">
      <c r="O2119"/>
    </row>
    <row r="2120" spans="15:15" x14ac:dyDescent="0.35">
      <c r="O2120"/>
    </row>
    <row r="2121" spans="15:15" x14ac:dyDescent="0.35">
      <c r="O2121"/>
    </row>
    <row r="2122" spans="15:15" x14ac:dyDescent="0.35">
      <c r="O2122"/>
    </row>
    <row r="2123" spans="15:15" x14ac:dyDescent="0.35">
      <c r="O2123"/>
    </row>
    <row r="2124" spans="15:15" x14ac:dyDescent="0.35">
      <c r="O2124"/>
    </row>
    <row r="2125" spans="15:15" x14ac:dyDescent="0.35">
      <c r="O2125"/>
    </row>
    <row r="2126" spans="15:15" x14ac:dyDescent="0.35">
      <c r="O2126"/>
    </row>
    <row r="2127" spans="15:15" x14ac:dyDescent="0.35">
      <c r="O2127"/>
    </row>
    <row r="2128" spans="15:15" x14ac:dyDescent="0.35">
      <c r="O2128"/>
    </row>
    <row r="2129" spans="15:15" x14ac:dyDescent="0.35">
      <c r="O2129"/>
    </row>
    <row r="2130" spans="15:15" x14ac:dyDescent="0.35">
      <c r="O2130"/>
    </row>
    <row r="2131" spans="15:15" x14ac:dyDescent="0.35">
      <c r="O2131"/>
    </row>
    <row r="2132" spans="15:15" x14ac:dyDescent="0.35">
      <c r="O2132"/>
    </row>
    <row r="2133" spans="15:15" x14ac:dyDescent="0.35">
      <c r="O2133"/>
    </row>
    <row r="2134" spans="15:15" x14ac:dyDescent="0.35">
      <c r="O2134"/>
    </row>
    <row r="2135" spans="15:15" x14ac:dyDescent="0.35">
      <c r="O2135"/>
    </row>
    <row r="2136" spans="15:15" x14ac:dyDescent="0.35">
      <c r="O2136"/>
    </row>
    <row r="2137" spans="15:15" x14ac:dyDescent="0.35">
      <c r="O2137"/>
    </row>
    <row r="2138" spans="15:15" x14ac:dyDescent="0.35">
      <c r="O2138"/>
    </row>
    <row r="2139" spans="15:15" x14ac:dyDescent="0.35">
      <c r="O2139"/>
    </row>
    <row r="2140" spans="15:15" x14ac:dyDescent="0.35">
      <c r="O2140"/>
    </row>
    <row r="2141" spans="15:15" x14ac:dyDescent="0.35">
      <c r="O2141"/>
    </row>
    <row r="2142" spans="15:15" x14ac:dyDescent="0.35">
      <c r="O2142"/>
    </row>
    <row r="2143" spans="15:15" x14ac:dyDescent="0.35">
      <c r="O2143"/>
    </row>
    <row r="2144" spans="15:15" x14ac:dyDescent="0.35">
      <c r="O2144"/>
    </row>
    <row r="2145" spans="15:15" x14ac:dyDescent="0.35">
      <c r="O2145"/>
    </row>
    <row r="2146" spans="15:15" x14ac:dyDescent="0.35">
      <c r="O2146"/>
    </row>
    <row r="2147" spans="15:15" x14ac:dyDescent="0.35">
      <c r="O2147"/>
    </row>
    <row r="2148" spans="15:15" x14ac:dyDescent="0.35">
      <c r="O2148"/>
    </row>
    <row r="2149" spans="15:15" x14ac:dyDescent="0.35">
      <c r="O2149"/>
    </row>
    <row r="2150" spans="15:15" x14ac:dyDescent="0.35">
      <c r="O2150"/>
    </row>
    <row r="2151" spans="15:15" x14ac:dyDescent="0.35">
      <c r="O2151"/>
    </row>
    <row r="2152" spans="15:15" x14ac:dyDescent="0.35">
      <c r="O2152"/>
    </row>
    <row r="2153" spans="15:15" x14ac:dyDescent="0.35">
      <c r="O2153"/>
    </row>
    <row r="2154" spans="15:15" x14ac:dyDescent="0.35">
      <c r="O2154"/>
    </row>
    <row r="2155" spans="15:15" x14ac:dyDescent="0.35">
      <c r="O2155"/>
    </row>
    <row r="2156" spans="15:15" x14ac:dyDescent="0.35">
      <c r="O2156"/>
    </row>
    <row r="2157" spans="15:15" x14ac:dyDescent="0.35">
      <c r="O2157"/>
    </row>
    <row r="2158" spans="15:15" x14ac:dyDescent="0.35">
      <c r="O2158"/>
    </row>
    <row r="2159" spans="15:15" x14ac:dyDescent="0.35">
      <c r="O2159"/>
    </row>
    <row r="2160" spans="15:15" x14ac:dyDescent="0.35">
      <c r="O2160"/>
    </row>
    <row r="2161" spans="15:15" x14ac:dyDescent="0.35">
      <c r="O2161"/>
    </row>
    <row r="2162" spans="15:15" x14ac:dyDescent="0.35">
      <c r="O2162"/>
    </row>
    <row r="2163" spans="15:15" x14ac:dyDescent="0.35">
      <c r="O2163"/>
    </row>
    <row r="2164" spans="15:15" x14ac:dyDescent="0.35">
      <c r="O2164"/>
    </row>
    <row r="2165" spans="15:15" x14ac:dyDescent="0.35">
      <c r="O2165"/>
    </row>
    <row r="2166" spans="15:15" x14ac:dyDescent="0.35">
      <c r="O2166"/>
    </row>
    <row r="2167" spans="15:15" x14ac:dyDescent="0.35">
      <c r="O2167"/>
    </row>
    <row r="2168" spans="15:15" x14ac:dyDescent="0.35">
      <c r="O2168"/>
    </row>
    <row r="2169" spans="15:15" x14ac:dyDescent="0.35">
      <c r="O2169"/>
    </row>
    <row r="2170" spans="15:15" x14ac:dyDescent="0.35">
      <c r="O2170"/>
    </row>
    <row r="2171" spans="15:15" x14ac:dyDescent="0.35">
      <c r="O2171"/>
    </row>
    <row r="2172" spans="15:15" x14ac:dyDescent="0.35">
      <c r="O2172"/>
    </row>
    <row r="2173" spans="15:15" x14ac:dyDescent="0.35">
      <c r="O2173"/>
    </row>
    <row r="2174" spans="15:15" x14ac:dyDescent="0.35">
      <c r="O2174"/>
    </row>
    <row r="2175" spans="15:15" x14ac:dyDescent="0.35">
      <c r="O2175"/>
    </row>
    <row r="2176" spans="15:15" x14ac:dyDescent="0.35">
      <c r="O2176"/>
    </row>
    <row r="2177" spans="15:15" x14ac:dyDescent="0.35">
      <c r="O2177"/>
    </row>
    <row r="2178" spans="15:15" x14ac:dyDescent="0.35">
      <c r="O2178"/>
    </row>
    <row r="2179" spans="15:15" x14ac:dyDescent="0.35">
      <c r="O2179"/>
    </row>
    <row r="2180" spans="15:15" x14ac:dyDescent="0.35">
      <c r="O2180"/>
    </row>
    <row r="2181" spans="15:15" x14ac:dyDescent="0.35">
      <c r="O2181"/>
    </row>
    <row r="2182" spans="15:15" x14ac:dyDescent="0.35">
      <c r="O2182"/>
    </row>
    <row r="2183" spans="15:15" x14ac:dyDescent="0.35">
      <c r="O2183"/>
    </row>
    <row r="2184" spans="15:15" x14ac:dyDescent="0.35">
      <c r="O2184"/>
    </row>
    <row r="2185" spans="15:15" x14ac:dyDescent="0.35">
      <c r="O2185"/>
    </row>
    <row r="2186" spans="15:15" x14ac:dyDescent="0.35">
      <c r="O2186"/>
    </row>
    <row r="2187" spans="15:15" x14ac:dyDescent="0.35">
      <c r="O2187"/>
    </row>
    <row r="2188" spans="15:15" x14ac:dyDescent="0.35">
      <c r="O2188"/>
    </row>
    <row r="2189" spans="15:15" x14ac:dyDescent="0.35">
      <c r="O2189"/>
    </row>
    <row r="2190" spans="15:15" x14ac:dyDescent="0.35">
      <c r="O2190"/>
    </row>
    <row r="2191" spans="15:15" x14ac:dyDescent="0.35">
      <c r="O2191"/>
    </row>
    <row r="2192" spans="15:15" x14ac:dyDescent="0.35">
      <c r="O2192"/>
    </row>
    <row r="2193" spans="15:15" x14ac:dyDescent="0.35">
      <c r="O2193"/>
    </row>
    <row r="2194" spans="15:15" x14ac:dyDescent="0.35">
      <c r="O2194"/>
    </row>
    <row r="2195" spans="15:15" x14ac:dyDescent="0.35">
      <c r="O2195"/>
    </row>
    <row r="2196" spans="15:15" x14ac:dyDescent="0.35">
      <c r="O2196"/>
    </row>
    <row r="2197" spans="15:15" x14ac:dyDescent="0.35">
      <c r="O2197"/>
    </row>
    <row r="2198" spans="15:15" x14ac:dyDescent="0.35">
      <c r="O2198"/>
    </row>
    <row r="2199" spans="15:15" x14ac:dyDescent="0.35">
      <c r="O2199"/>
    </row>
    <row r="2200" spans="15:15" x14ac:dyDescent="0.35">
      <c r="O2200"/>
    </row>
    <row r="2201" spans="15:15" x14ac:dyDescent="0.35">
      <c r="O2201"/>
    </row>
    <row r="2202" spans="15:15" x14ac:dyDescent="0.35">
      <c r="O2202"/>
    </row>
    <row r="2203" spans="15:15" x14ac:dyDescent="0.35">
      <c r="O2203"/>
    </row>
    <row r="2204" spans="15:15" x14ac:dyDescent="0.35">
      <c r="O2204"/>
    </row>
    <row r="2205" spans="15:15" x14ac:dyDescent="0.35">
      <c r="O2205"/>
    </row>
    <row r="2206" spans="15:15" x14ac:dyDescent="0.35">
      <c r="O2206"/>
    </row>
    <row r="2207" spans="15:15" x14ac:dyDescent="0.35">
      <c r="O2207"/>
    </row>
    <row r="2208" spans="15:15" x14ac:dyDescent="0.35">
      <c r="O2208"/>
    </row>
    <row r="2209" spans="15:15" x14ac:dyDescent="0.35">
      <c r="O2209"/>
    </row>
    <row r="2210" spans="15:15" x14ac:dyDescent="0.35">
      <c r="O2210"/>
    </row>
    <row r="2211" spans="15:15" x14ac:dyDescent="0.35">
      <c r="O2211"/>
    </row>
    <row r="2212" spans="15:15" x14ac:dyDescent="0.35">
      <c r="O2212"/>
    </row>
    <row r="2213" spans="15:15" x14ac:dyDescent="0.35">
      <c r="O2213"/>
    </row>
    <row r="2214" spans="15:15" x14ac:dyDescent="0.35">
      <c r="O2214"/>
    </row>
    <row r="2215" spans="15:15" x14ac:dyDescent="0.35">
      <c r="O2215"/>
    </row>
    <row r="2216" spans="15:15" x14ac:dyDescent="0.35">
      <c r="O2216"/>
    </row>
    <row r="2217" spans="15:15" x14ac:dyDescent="0.35">
      <c r="O2217"/>
    </row>
    <row r="2218" spans="15:15" x14ac:dyDescent="0.35">
      <c r="O2218"/>
    </row>
    <row r="2219" spans="15:15" x14ac:dyDescent="0.35">
      <c r="O2219"/>
    </row>
    <row r="2220" spans="15:15" x14ac:dyDescent="0.35">
      <c r="O2220"/>
    </row>
    <row r="2221" spans="15:15" x14ac:dyDescent="0.35">
      <c r="O2221"/>
    </row>
    <row r="2222" spans="15:15" x14ac:dyDescent="0.35">
      <c r="O2222"/>
    </row>
    <row r="2223" spans="15:15" x14ac:dyDescent="0.35">
      <c r="O2223"/>
    </row>
    <row r="2224" spans="15:15" x14ac:dyDescent="0.35">
      <c r="O2224"/>
    </row>
    <row r="2225" spans="15:15" x14ac:dyDescent="0.35">
      <c r="O2225"/>
    </row>
    <row r="2226" spans="15:15" x14ac:dyDescent="0.35">
      <c r="O2226"/>
    </row>
    <row r="2227" spans="15:15" x14ac:dyDescent="0.35">
      <c r="O2227"/>
    </row>
    <row r="2228" spans="15:15" x14ac:dyDescent="0.35">
      <c r="O2228"/>
    </row>
    <row r="2229" spans="15:15" x14ac:dyDescent="0.35">
      <c r="O2229"/>
    </row>
    <row r="2230" spans="15:15" x14ac:dyDescent="0.35">
      <c r="O2230"/>
    </row>
    <row r="2231" spans="15:15" x14ac:dyDescent="0.35">
      <c r="O2231"/>
    </row>
    <row r="2232" spans="15:15" x14ac:dyDescent="0.35">
      <c r="O2232"/>
    </row>
    <row r="2233" spans="15:15" x14ac:dyDescent="0.35">
      <c r="O2233"/>
    </row>
    <row r="2234" spans="15:15" x14ac:dyDescent="0.35">
      <c r="O2234"/>
    </row>
    <row r="2235" spans="15:15" x14ac:dyDescent="0.35">
      <c r="O2235"/>
    </row>
    <row r="2236" spans="15:15" x14ac:dyDescent="0.35">
      <c r="O2236"/>
    </row>
    <row r="2237" spans="15:15" x14ac:dyDescent="0.35">
      <c r="O2237"/>
    </row>
    <row r="2238" spans="15:15" x14ac:dyDescent="0.35">
      <c r="O2238"/>
    </row>
    <row r="2239" spans="15:15" x14ac:dyDescent="0.35">
      <c r="O2239"/>
    </row>
    <row r="2240" spans="15:15" x14ac:dyDescent="0.35">
      <c r="O2240"/>
    </row>
    <row r="2241" spans="15:15" x14ac:dyDescent="0.35">
      <c r="O2241"/>
    </row>
    <row r="2242" spans="15:15" x14ac:dyDescent="0.35">
      <c r="O2242"/>
    </row>
    <row r="2243" spans="15:15" x14ac:dyDescent="0.35">
      <c r="O2243"/>
    </row>
    <row r="2244" spans="15:15" x14ac:dyDescent="0.35">
      <c r="O2244"/>
    </row>
    <row r="2245" spans="15:15" x14ac:dyDescent="0.35">
      <c r="O2245"/>
    </row>
    <row r="2246" spans="15:15" x14ac:dyDescent="0.35">
      <c r="O2246"/>
    </row>
    <row r="2247" spans="15:15" x14ac:dyDescent="0.35">
      <c r="O2247"/>
    </row>
    <row r="2248" spans="15:15" x14ac:dyDescent="0.35">
      <c r="O2248"/>
    </row>
    <row r="2249" spans="15:15" x14ac:dyDescent="0.35">
      <c r="O2249"/>
    </row>
    <row r="2250" spans="15:15" x14ac:dyDescent="0.35">
      <c r="O2250"/>
    </row>
    <row r="2251" spans="15:15" x14ac:dyDescent="0.35">
      <c r="O2251"/>
    </row>
    <row r="2252" spans="15:15" x14ac:dyDescent="0.35">
      <c r="O2252"/>
    </row>
    <row r="2253" spans="15:15" x14ac:dyDescent="0.35">
      <c r="O2253"/>
    </row>
    <row r="2254" spans="15:15" x14ac:dyDescent="0.35">
      <c r="O2254"/>
    </row>
    <row r="2255" spans="15:15" x14ac:dyDescent="0.35">
      <c r="O2255"/>
    </row>
    <row r="2256" spans="15:15" x14ac:dyDescent="0.35">
      <c r="O2256"/>
    </row>
    <row r="2257" spans="15:15" x14ac:dyDescent="0.35">
      <c r="O2257"/>
    </row>
    <row r="2258" spans="15:15" x14ac:dyDescent="0.35">
      <c r="O2258"/>
    </row>
    <row r="2259" spans="15:15" x14ac:dyDescent="0.35">
      <c r="O2259"/>
    </row>
    <row r="2260" spans="15:15" x14ac:dyDescent="0.35">
      <c r="O2260"/>
    </row>
    <row r="2261" spans="15:15" x14ac:dyDescent="0.35">
      <c r="O2261"/>
    </row>
    <row r="2262" spans="15:15" x14ac:dyDescent="0.35">
      <c r="O2262"/>
    </row>
    <row r="2263" spans="15:15" x14ac:dyDescent="0.35">
      <c r="O2263"/>
    </row>
    <row r="2264" spans="15:15" x14ac:dyDescent="0.35">
      <c r="O2264"/>
    </row>
    <row r="2265" spans="15:15" x14ac:dyDescent="0.35">
      <c r="O2265"/>
    </row>
    <row r="2266" spans="15:15" x14ac:dyDescent="0.35">
      <c r="O2266"/>
    </row>
    <row r="2267" spans="15:15" x14ac:dyDescent="0.35">
      <c r="O2267"/>
    </row>
    <row r="2268" spans="15:15" x14ac:dyDescent="0.35">
      <c r="O2268"/>
    </row>
    <row r="2269" spans="15:15" x14ac:dyDescent="0.35">
      <c r="O2269"/>
    </row>
    <row r="2270" spans="15:15" x14ac:dyDescent="0.35">
      <c r="O2270"/>
    </row>
    <row r="2271" spans="15:15" x14ac:dyDescent="0.35">
      <c r="O2271"/>
    </row>
    <row r="2272" spans="15:15" x14ac:dyDescent="0.35">
      <c r="O2272"/>
    </row>
    <row r="2273" spans="15:15" x14ac:dyDescent="0.35">
      <c r="O2273"/>
    </row>
    <row r="2274" spans="15:15" x14ac:dyDescent="0.35">
      <c r="O2274"/>
    </row>
    <row r="2275" spans="15:15" x14ac:dyDescent="0.35">
      <c r="O2275"/>
    </row>
    <row r="2276" spans="15:15" x14ac:dyDescent="0.35">
      <c r="O2276"/>
    </row>
    <row r="2277" spans="15:15" x14ac:dyDescent="0.35">
      <c r="O2277"/>
    </row>
    <row r="2278" spans="15:15" x14ac:dyDescent="0.35">
      <c r="O2278"/>
    </row>
    <row r="2279" spans="15:15" x14ac:dyDescent="0.35">
      <c r="O2279"/>
    </row>
    <row r="2280" spans="15:15" x14ac:dyDescent="0.35">
      <c r="O2280"/>
    </row>
    <row r="2281" spans="15:15" x14ac:dyDescent="0.35">
      <c r="O2281"/>
    </row>
    <row r="2282" spans="15:15" x14ac:dyDescent="0.35">
      <c r="O2282"/>
    </row>
    <row r="2283" spans="15:15" x14ac:dyDescent="0.35">
      <c r="O2283"/>
    </row>
    <row r="2284" spans="15:15" x14ac:dyDescent="0.35">
      <c r="O2284"/>
    </row>
    <row r="2285" spans="15:15" x14ac:dyDescent="0.35">
      <c r="O2285"/>
    </row>
    <row r="2286" spans="15:15" x14ac:dyDescent="0.35">
      <c r="O2286"/>
    </row>
    <row r="2287" spans="15:15" x14ac:dyDescent="0.35">
      <c r="O2287"/>
    </row>
    <row r="2288" spans="15:15" x14ac:dyDescent="0.35">
      <c r="O2288"/>
    </row>
    <row r="2289" spans="15:15" x14ac:dyDescent="0.35">
      <c r="O2289"/>
    </row>
    <row r="2290" spans="15:15" x14ac:dyDescent="0.35">
      <c r="O2290"/>
    </row>
    <row r="2291" spans="15:15" x14ac:dyDescent="0.35">
      <c r="O2291"/>
    </row>
    <row r="2292" spans="15:15" x14ac:dyDescent="0.35">
      <c r="O2292"/>
    </row>
    <row r="2293" spans="15:15" x14ac:dyDescent="0.35">
      <c r="O2293"/>
    </row>
    <row r="2294" spans="15:15" x14ac:dyDescent="0.35">
      <c r="O2294"/>
    </row>
    <row r="2295" spans="15:15" x14ac:dyDescent="0.35">
      <c r="O2295"/>
    </row>
    <row r="2296" spans="15:15" x14ac:dyDescent="0.35">
      <c r="O2296"/>
    </row>
    <row r="2297" spans="15:15" x14ac:dyDescent="0.35">
      <c r="O2297"/>
    </row>
    <row r="2298" spans="15:15" x14ac:dyDescent="0.35">
      <c r="O2298"/>
    </row>
    <row r="2299" spans="15:15" x14ac:dyDescent="0.35">
      <c r="O2299"/>
    </row>
    <row r="2300" spans="15:15" x14ac:dyDescent="0.35">
      <c r="O2300"/>
    </row>
    <row r="2301" spans="15:15" x14ac:dyDescent="0.35">
      <c r="O2301"/>
    </row>
    <row r="2302" spans="15:15" x14ac:dyDescent="0.35">
      <c r="O2302"/>
    </row>
    <row r="2303" spans="15:15" x14ac:dyDescent="0.35">
      <c r="O2303"/>
    </row>
    <row r="2304" spans="15:15" x14ac:dyDescent="0.35">
      <c r="O2304"/>
    </row>
    <row r="2305" spans="15:15" x14ac:dyDescent="0.35">
      <c r="O2305"/>
    </row>
    <row r="2306" spans="15:15" x14ac:dyDescent="0.35">
      <c r="O2306"/>
    </row>
    <row r="2307" spans="15:15" x14ac:dyDescent="0.35">
      <c r="O2307"/>
    </row>
    <row r="2308" spans="15:15" x14ac:dyDescent="0.35">
      <c r="O2308"/>
    </row>
    <row r="2309" spans="15:15" x14ac:dyDescent="0.35">
      <c r="O2309"/>
    </row>
    <row r="2310" spans="15:15" x14ac:dyDescent="0.35">
      <c r="O2310"/>
    </row>
    <row r="2311" spans="15:15" x14ac:dyDescent="0.35">
      <c r="O2311"/>
    </row>
    <row r="2312" spans="15:15" x14ac:dyDescent="0.35">
      <c r="O2312"/>
    </row>
    <row r="2313" spans="15:15" x14ac:dyDescent="0.35">
      <c r="O2313"/>
    </row>
    <row r="2314" spans="15:15" x14ac:dyDescent="0.35">
      <c r="O2314"/>
    </row>
    <row r="2315" spans="15:15" x14ac:dyDescent="0.35">
      <c r="O2315"/>
    </row>
    <row r="2316" spans="15:15" x14ac:dyDescent="0.35">
      <c r="O2316"/>
    </row>
    <row r="2317" spans="15:15" x14ac:dyDescent="0.35">
      <c r="O2317"/>
    </row>
    <row r="2318" spans="15:15" x14ac:dyDescent="0.35">
      <c r="O2318"/>
    </row>
    <row r="2319" spans="15:15" x14ac:dyDescent="0.35">
      <c r="O2319"/>
    </row>
    <row r="2320" spans="15:15" x14ac:dyDescent="0.35">
      <c r="O2320"/>
    </row>
    <row r="2321" spans="15:15" x14ac:dyDescent="0.35">
      <c r="O2321"/>
    </row>
    <row r="2322" spans="15:15" x14ac:dyDescent="0.35">
      <c r="O2322"/>
    </row>
    <row r="2323" spans="15:15" x14ac:dyDescent="0.35">
      <c r="O2323"/>
    </row>
    <row r="2324" spans="15:15" x14ac:dyDescent="0.35">
      <c r="O2324"/>
    </row>
    <row r="2325" spans="15:15" x14ac:dyDescent="0.35">
      <c r="O2325"/>
    </row>
    <row r="2326" spans="15:15" x14ac:dyDescent="0.35">
      <c r="O2326"/>
    </row>
    <row r="2327" spans="15:15" x14ac:dyDescent="0.35">
      <c r="O2327"/>
    </row>
    <row r="2328" spans="15:15" x14ac:dyDescent="0.35">
      <c r="O2328"/>
    </row>
    <row r="2329" spans="15:15" x14ac:dyDescent="0.35">
      <c r="O2329"/>
    </row>
    <row r="2330" spans="15:15" x14ac:dyDescent="0.35">
      <c r="O2330"/>
    </row>
    <row r="2331" spans="15:15" x14ac:dyDescent="0.35">
      <c r="O2331"/>
    </row>
    <row r="2332" spans="15:15" x14ac:dyDescent="0.35">
      <c r="O2332"/>
    </row>
    <row r="2333" spans="15:15" x14ac:dyDescent="0.35">
      <c r="O2333"/>
    </row>
    <row r="2334" spans="15:15" x14ac:dyDescent="0.35">
      <c r="O2334"/>
    </row>
    <row r="2335" spans="15:15" x14ac:dyDescent="0.35">
      <c r="O2335"/>
    </row>
    <row r="2336" spans="15:15" x14ac:dyDescent="0.35">
      <c r="O2336"/>
    </row>
    <row r="2337" spans="15:15" x14ac:dyDescent="0.35">
      <c r="O2337"/>
    </row>
    <row r="2338" spans="15:15" x14ac:dyDescent="0.35">
      <c r="O2338"/>
    </row>
    <row r="2339" spans="15:15" x14ac:dyDescent="0.35">
      <c r="O2339"/>
    </row>
    <row r="2340" spans="15:15" x14ac:dyDescent="0.35">
      <c r="O2340"/>
    </row>
    <row r="2341" spans="15:15" x14ac:dyDescent="0.35">
      <c r="O2341"/>
    </row>
    <row r="2342" spans="15:15" x14ac:dyDescent="0.35">
      <c r="O2342"/>
    </row>
    <row r="2343" spans="15:15" x14ac:dyDescent="0.35">
      <c r="O2343"/>
    </row>
    <row r="2344" spans="15:15" x14ac:dyDescent="0.35">
      <c r="O2344"/>
    </row>
    <row r="2345" spans="15:15" x14ac:dyDescent="0.35">
      <c r="O2345"/>
    </row>
    <row r="2346" spans="15:15" x14ac:dyDescent="0.35">
      <c r="O2346"/>
    </row>
    <row r="2347" spans="15:15" x14ac:dyDescent="0.35">
      <c r="O2347"/>
    </row>
    <row r="2348" spans="15:15" x14ac:dyDescent="0.35">
      <c r="O2348"/>
    </row>
    <row r="2349" spans="15:15" x14ac:dyDescent="0.35">
      <c r="O2349"/>
    </row>
    <row r="2350" spans="15:15" x14ac:dyDescent="0.35">
      <c r="O2350"/>
    </row>
    <row r="2351" spans="15:15" x14ac:dyDescent="0.35">
      <c r="O2351"/>
    </row>
    <row r="2352" spans="15:15" x14ac:dyDescent="0.35">
      <c r="O2352"/>
    </row>
    <row r="2353" spans="15:15" x14ac:dyDescent="0.35">
      <c r="O2353"/>
    </row>
    <row r="2354" spans="15:15" x14ac:dyDescent="0.35">
      <c r="O2354"/>
    </row>
    <row r="2355" spans="15:15" x14ac:dyDescent="0.35">
      <c r="O2355"/>
    </row>
    <row r="2356" spans="15:15" x14ac:dyDescent="0.35">
      <c r="O2356"/>
    </row>
    <row r="2357" spans="15:15" x14ac:dyDescent="0.35">
      <c r="O2357"/>
    </row>
    <row r="2358" spans="15:15" x14ac:dyDescent="0.35">
      <c r="O2358"/>
    </row>
    <row r="2359" spans="15:15" x14ac:dyDescent="0.35">
      <c r="O2359"/>
    </row>
    <row r="2360" spans="15:15" x14ac:dyDescent="0.35">
      <c r="O2360"/>
    </row>
    <row r="2361" spans="15:15" x14ac:dyDescent="0.35">
      <c r="O2361"/>
    </row>
    <row r="2362" spans="15:15" x14ac:dyDescent="0.35">
      <c r="O2362"/>
    </row>
    <row r="2363" spans="15:15" x14ac:dyDescent="0.35">
      <c r="O2363"/>
    </row>
    <row r="2364" spans="15:15" x14ac:dyDescent="0.35">
      <c r="O2364"/>
    </row>
    <row r="2365" spans="15:15" x14ac:dyDescent="0.35">
      <c r="O2365"/>
    </row>
    <row r="2366" spans="15:15" x14ac:dyDescent="0.35">
      <c r="O2366"/>
    </row>
    <row r="2367" spans="15:15" x14ac:dyDescent="0.35">
      <c r="O2367"/>
    </row>
    <row r="2368" spans="15:15" x14ac:dyDescent="0.35">
      <c r="O2368"/>
    </row>
    <row r="2369" spans="15:15" x14ac:dyDescent="0.35">
      <c r="O2369"/>
    </row>
    <row r="2370" spans="15:15" x14ac:dyDescent="0.35">
      <c r="O2370"/>
    </row>
    <row r="2371" spans="15:15" x14ac:dyDescent="0.35">
      <c r="O2371"/>
    </row>
    <row r="2372" spans="15:15" x14ac:dyDescent="0.35">
      <c r="O2372"/>
    </row>
    <row r="2373" spans="15:15" x14ac:dyDescent="0.35">
      <c r="O2373"/>
    </row>
    <row r="2374" spans="15:15" x14ac:dyDescent="0.35">
      <c r="O2374"/>
    </row>
    <row r="2375" spans="15:15" x14ac:dyDescent="0.35">
      <c r="O2375"/>
    </row>
    <row r="2376" spans="15:15" x14ac:dyDescent="0.35">
      <c r="O2376"/>
    </row>
    <row r="2377" spans="15:15" x14ac:dyDescent="0.35">
      <c r="O2377"/>
    </row>
    <row r="2378" spans="15:15" x14ac:dyDescent="0.35">
      <c r="O2378"/>
    </row>
    <row r="2379" spans="15:15" x14ac:dyDescent="0.35">
      <c r="O2379"/>
    </row>
    <row r="2380" spans="15:15" x14ac:dyDescent="0.35">
      <c r="O2380"/>
    </row>
    <row r="2381" spans="15:15" x14ac:dyDescent="0.35">
      <c r="O2381"/>
    </row>
    <row r="2382" spans="15:15" x14ac:dyDescent="0.35">
      <c r="O2382"/>
    </row>
    <row r="2383" spans="15:15" x14ac:dyDescent="0.35">
      <c r="O2383"/>
    </row>
    <row r="2384" spans="15:15" x14ac:dyDescent="0.35">
      <c r="O2384"/>
    </row>
    <row r="2385" spans="15:15" x14ac:dyDescent="0.35">
      <c r="O2385"/>
    </row>
    <row r="2386" spans="15:15" x14ac:dyDescent="0.35">
      <c r="O2386"/>
    </row>
    <row r="2387" spans="15:15" x14ac:dyDescent="0.35">
      <c r="O2387"/>
    </row>
    <row r="2388" spans="15:15" x14ac:dyDescent="0.35">
      <c r="O2388"/>
    </row>
    <row r="2389" spans="15:15" x14ac:dyDescent="0.35">
      <c r="O2389"/>
    </row>
    <row r="2390" spans="15:15" x14ac:dyDescent="0.35">
      <c r="O2390"/>
    </row>
    <row r="2391" spans="15:15" x14ac:dyDescent="0.35">
      <c r="O2391"/>
    </row>
    <row r="2392" spans="15:15" x14ac:dyDescent="0.35">
      <c r="O2392"/>
    </row>
    <row r="2393" spans="15:15" x14ac:dyDescent="0.35">
      <c r="O2393"/>
    </row>
    <row r="2394" spans="15:15" x14ac:dyDescent="0.35">
      <c r="O2394"/>
    </row>
    <row r="2395" spans="15:15" x14ac:dyDescent="0.35">
      <c r="O2395"/>
    </row>
    <row r="2396" spans="15:15" x14ac:dyDescent="0.35">
      <c r="O2396"/>
    </row>
    <row r="2397" spans="15:15" x14ac:dyDescent="0.35">
      <c r="O2397"/>
    </row>
    <row r="2398" spans="15:15" x14ac:dyDescent="0.35">
      <c r="O2398"/>
    </row>
    <row r="2399" spans="15:15" x14ac:dyDescent="0.35">
      <c r="O2399"/>
    </row>
    <row r="2400" spans="15:15" x14ac:dyDescent="0.35">
      <c r="O2400"/>
    </row>
    <row r="2401" spans="15:15" x14ac:dyDescent="0.35">
      <c r="O2401"/>
    </row>
    <row r="2402" spans="15:15" x14ac:dyDescent="0.35">
      <c r="O2402"/>
    </row>
    <row r="2403" spans="15:15" x14ac:dyDescent="0.35">
      <c r="O2403"/>
    </row>
    <row r="2404" spans="15:15" x14ac:dyDescent="0.35">
      <c r="O2404"/>
    </row>
    <row r="2405" spans="15:15" x14ac:dyDescent="0.35">
      <c r="O2405"/>
    </row>
    <row r="2406" spans="15:15" x14ac:dyDescent="0.35">
      <c r="O2406"/>
    </row>
    <row r="2407" spans="15:15" x14ac:dyDescent="0.35">
      <c r="O2407"/>
    </row>
    <row r="2408" spans="15:15" x14ac:dyDescent="0.35">
      <c r="O2408"/>
    </row>
    <row r="2409" spans="15:15" x14ac:dyDescent="0.35">
      <c r="O2409"/>
    </row>
    <row r="2410" spans="15:15" x14ac:dyDescent="0.35">
      <c r="O2410"/>
    </row>
    <row r="2411" spans="15:15" x14ac:dyDescent="0.35">
      <c r="O2411"/>
    </row>
    <row r="2412" spans="15:15" x14ac:dyDescent="0.35">
      <c r="O2412"/>
    </row>
    <row r="2413" spans="15:15" x14ac:dyDescent="0.35">
      <c r="O2413"/>
    </row>
    <row r="2414" spans="15:15" x14ac:dyDescent="0.35">
      <c r="O2414"/>
    </row>
    <row r="2415" spans="15:15" x14ac:dyDescent="0.35">
      <c r="O2415"/>
    </row>
    <row r="2416" spans="15:15" x14ac:dyDescent="0.35">
      <c r="O2416"/>
    </row>
    <row r="2417" spans="15:15" x14ac:dyDescent="0.35">
      <c r="O2417"/>
    </row>
    <row r="2418" spans="15:15" x14ac:dyDescent="0.35">
      <c r="O2418"/>
    </row>
    <row r="2419" spans="15:15" x14ac:dyDescent="0.35">
      <c r="O2419"/>
    </row>
    <row r="2420" spans="15:15" x14ac:dyDescent="0.35">
      <c r="O2420"/>
    </row>
    <row r="2421" spans="15:15" x14ac:dyDescent="0.35">
      <c r="O2421"/>
    </row>
    <row r="2422" spans="15:15" x14ac:dyDescent="0.35">
      <c r="O2422"/>
    </row>
    <row r="2423" spans="15:15" x14ac:dyDescent="0.35">
      <c r="O2423"/>
    </row>
    <row r="2424" spans="15:15" x14ac:dyDescent="0.35">
      <c r="O2424"/>
    </row>
    <row r="2425" spans="15:15" x14ac:dyDescent="0.35">
      <c r="O2425"/>
    </row>
    <row r="2426" spans="15:15" x14ac:dyDescent="0.35">
      <c r="O2426"/>
    </row>
    <row r="2427" spans="15:15" x14ac:dyDescent="0.35">
      <c r="O2427"/>
    </row>
    <row r="2428" spans="15:15" x14ac:dyDescent="0.35">
      <c r="O2428"/>
    </row>
    <row r="2429" spans="15:15" x14ac:dyDescent="0.35">
      <c r="O2429"/>
    </row>
    <row r="2430" spans="15:15" x14ac:dyDescent="0.35">
      <c r="O2430"/>
    </row>
    <row r="2431" spans="15:15" x14ac:dyDescent="0.35">
      <c r="O2431"/>
    </row>
    <row r="2432" spans="15:15" x14ac:dyDescent="0.35">
      <c r="O2432"/>
    </row>
    <row r="2433" spans="15:15" x14ac:dyDescent="0.35">
      <c r="O2433"/>
    </row>
    <row r="2434" spans="15:15" x14ac:dyDescent="0.35">
      <c r="O2434"/>
    </row>
    <row r="2435" spans="15:15" x14ac:dyDescent="0.35">
      <c r="O2435"/>
    </row>
    <row r="2436" spans="15:15" x14ac:dyDescent="0.35">
      <c r="O2436"/>
    </row>
    <row r="2437" spans="15:15" x14ac:dyDescent="0.35">
      <c r="O2437"/>
    </row>
    <row r="2438" spans="15:15" x14ac:dyDescent="0.35">
      <c r="O2438"/>
    </row>
    <row r="2439" spans="15:15" x14ac:dyDescent="0.35">
      <c r="O2439"/>
    </row>
    <row r="2440" spans="15:15" x14ac:dyDescent="0.35">
      <c r="O2440"/>
    </row>
    <row r="2441" spans="15:15" x14ac:dyDescent="0.35">
      <c r="O2441"/>
    </row>
    <row r="2442" spans="15:15" x14ac:dyDescent="0.35">
      <c r="O2442"/>
    </row>
    <row r="2443" spans="15:15" x14ac:dyDescent="0.35">
      <c r="O2443"/>
    </row>
    <row r="2444" spans="15:15" x14ac:dyDescent="0.35">
      <c r="O2444"/>
    </row>
    <row r="2445" spans="15:15" x14ac:dyDescent="0.35">
      <c r="O2445"/>
    </row>
    <row r="2446" spans="15:15" x14ac:dyDescent="0.35">
      <c r="O2446"/>
    </row>
    <row r="2447" spans="15:15" x14ac:dyDescent="0.35">
      <c r="O2447"/>
    </row>
    <row r="2448" spans="15:15" x14ac:dyDescent="0.35">
      <c r="O2448"/>
    </row>
    <row r="2449" spans="15:15" x14ac:dyDescent="0.35">
      <c r="O2449"/>
    </row>
    <row r="2450" spans="15:15" x14ac:dyDescent="0.35">
      <c r="O2450"/>
    </row>
    <row r="2451" spans="15:15" x14ac:dyDescent="0.35">
      <c r="O2451"/>
    </row>
    <row r="2452" spans="15:15" x14ac:dyDescent="0.35">
      <c r="O2452"/>
    </row>
    <row r="2453" spans="15:15" x14ac:dyDescent="0.35">
      <c r="O2453"/>
    </row>
    <row r="2454" spans="15:15" x14ac:dyDescent="0.35">
      <c r="O2454"/>
    </row>
    <row r="2455" spans="15:15" x14ac:dyDescent="0.35">
      <c r="O2455"/>
    </row>
    <row r="2456" spans="15:15" x14ac:dyDescent="0.35">
      <c r="O2456"/>
    </row>
    <row r="2457" spans="15:15" x14ac:dyDescent="0.35">
      <c r="O2457"/>
    </row>
    <row r="2458" spans="15:15" x14ac:dyDescent="0.35">
      <c r="O2458"/>
    </row>
    <row r="2459" spans="15:15" x14ac:dyDescent="0.35">
      <c r="O2459"/>
    </row>
    <row r="2460" spans="15:15" x14ac:dyDescent="0.35">
      <c r="O2460"/>
    </row>
    <row r="2461" spans="15:15" x14ac:dyDescent="0.35">
      <c r="O2461"/>
    </row>
    <row r="2462" spans="15:15" x14ac:dyDescent="0.35">
      <c r="O2462"/>
    </row>
    <row r="2463" spans="15:15" x14ac:dyDescent="0.35">
      <c r="O2463"/>
    </row>
    <row r="2464" spans="15:15" x14ac:dyDescent="0.35">
      <c r="O2464"/>
    </row>
    <row r="2465" spans="15:15" x14ac:dyDescent="0.35">
      <c r="O2465"/>
    </row>
    <row r="2466" spans="15:15" x14ac:dyDescent="0.35">
      <c r="O2466"/>
    </row>
    <row r="2467" spans="15:15" x14ac:dyDescent="0.35">
      <c r="O2467"/>
    </row>
    <row r="2468" spans="15:15" x14ac:dyDescent="0.35">
      <c r="O2468"/>
    </row>
    <row r="2469" spans="15:15" x14ac:dyDescent="0.35">
      <c r="O2469"/>
    </row>
    <row r="2470" spans="15:15" x14ac:dyDescent="0.35">
      <c r="O2470"/>
    </row>
    <row r="2471" spans="15:15" x14ac:dyDescent="0.35">
      <c r="O2471"/>
    </row>
    <row r="2472" spans="15:15" x14ac:dyDescent="0.35">
      <c r="O2472"/>
    </row>
    <row r="2473" spans="15:15" x14ac:dyDescent="0.35">
      <c r="O2473"/>
    </row>
    <row r="2474" spans="15:15" x14ac:dyDescent="0.35">
      <c r="O2474"/>
    </row>
    <row r="2475" spans="15:15" x14ac:dyDescent="0.35">
      <c r="O2475"/>
    </row>
    <row r="2476" spans="15:15" x14ac:dyDescent="0.35">
      <c r="O2476"/>
    </row>
    <row r="2477" spans="15:15" x14ac:dyDescent="0.35">
      <c r="O2477"/>
    </row>
    <row r="2478" spans="15:15" x14ac:dyDescent="0.35">
      <c r="O2478"/>
    </row>
    <row r="2479" spans="15:15" x14ac:dyDescent="0.35">
      <c r="O2479"/>
    </row>
    <row r="2480" spans="15:15" x14ac:dyDescent="0.35">
      <c r="O2480"/>
    </row>
    <row r="2481" spans="15:15" x14ac:dyDescent="0.35">
      <c r="O2481"/>
    </row>
    <row r="2482" spans="15:15" x14ac:dyDescent="0.35">
      <c r="O2482"/>
    </row>
    <row r="2483" spans="15:15" x14ac:dyDescent="0.35">
      <c r="O2483"/>
    </row>
    <row r="2484" spans="15:15" x14ac:dyDescent="0.35">
      <c r="O2484"/>
    </row>
    <row r="2485" spans="15:15" x14ac:dyDescent="0.35">
      <c r="O2485"/>
    </row>
    <row r="2486" spans="15:15" x14ac:dyDescent="0.35">
      <c r="O2486"/>
    </row>
    <row r="2487" spans="15:15" x14ac:dyDescent="0.35">
      <c r="O2487"/>
    </row>
    <row r="2488" spans="15:15" x14ac:dyDescent="0.35">
      <c r="O2488"/>
    </row>
    <row r="2489" spans="15:15" x14ac:dyDescent="0.35">
      <c r="O2489"/>
    </row>
    <row r="2490" spans="15:15" x14ac:dyDescent="0.35">
      <c r="O2490"/>
    </row>
    <row r="2491" spans="15:15" x14ac:dyDescent="0.35">
      <c r="O2491"/>
    </row>
    <row r="2492" spans="15:15" x14ac:dyDescent="0.35">
      <c r="O2492"/>
    </row>
    <row r="2493" spans="15:15" x14ac:dyDescent="0.35">
      <c r="O2493"/>
    </row>
    <row r="2494" spans="15:15" x14ac:dyDescent="0.35">
      <c r="O2494"/>
    </row>
    <row r="2495" spans="15:15" x14ac:dyDescent="0.35">
      <c r="O2495"/>
    </row>
    <row r="2496" spans="15:15" x14ac:dyDescent="0.35">
      <c r="O2496"/>
    </row>
    <row r="2497" spans="15:15" x14ac:dyDescent="0.35">
      <c r="O2497"/>
    </row>
    <row r="2498" spans="15:15" x14ac:dyDescent="0.35">
      <c r="O2498"/>
    </row>
    <row r="2499" spans="15:15" x14ac:dyDescent="0.35">
      <c r="O2499"/>
    </row>
    <row r="2500" spans="15:15" x14ac:dyDescent="0.35">
      <c r="O2500"/>
    </row>
    <row r="2501" spans="15:15" x14ac:dyDescent="0.35">
      <c r="O2501"/>
    </row>
    <row r="2502" spans="15:15" x14ac:dyDescent="0.35">
      <c r="O2502"/>
    </row>
    <row r="2503" spans="15:15" x14ac:dyDescent="0.35">
      <c r="O2503"/>
    </row>
    <row r="2504" spans="15:15" x14ac:dyDescent="0.35">
      <c r="O2504"/>
    </row>
    <row r="2505" spans="15:15" x14ac:dyDescent="0.35">
      <c r="O2505"/>
    </row>
    <row r="2506" spans="15:15" x14ac:dyDescent="0.35">
      <c r="O2506"/>
    </row>
    <row r="2507" spans="15:15" x14ac:dyDescent="0.35">
      <c r="O2507"/>
    </row>
    <row r="2508" spans="15:15" x14ac:dyDescent="0.35">
      <c r="O2508"/>
    </row>
    <row r="2509" spans="15:15" x14ac:dyDescent="0.35">
      <c r="O2509"/>
    </row>
    <row r="2510" spans="15:15" x14ac:dyDescent="0.35">
      <c r="O2510"/>
    </row>
    <row r="2511" spans="15:15" x14ac:dyDescent="0.35">
      <c r="O2511"/>
    </row>
    <row r="2512" spans="15:15" x14ac:dyDescent="0.35">
      <c r="O2512"/>
    </row>
    <row r="2513" spans="15:15" x14ac:dyDescent="0.35">
      <c r="O2513"/>
    </row>
    <row r="2514" spans="15:15" x14ac:dyDescent="0.35">
      <c r="O2514"/>
    </row>
    <row r="2515" spans="15:15" x14ac:dyDescent="0.35">
      <c r="O2515"/>
    </row>
    <row r="2516" spans="15:15" x14ac:dyDescent="0.35">
      <c r="O2516"/>
    </row>
    <row r="2517" spans="15:15" x14ac:dyDescent="0.35">
      <c r="O2517"/>
    </row>
    <row r="2518" spans="15:15" x14ac:dyDescent="0.35">
      <c r="O2518"/>
    </row>
    <row r="2519" spans="15:15" x14ac:dyDescent="0.35">
      <c r="O2519"/>
    </row>
    <row r="2520" spans="15:15" x14ac:dyDescent="0.35">
      <c r="O2520"/>
    </row>
    <row r="2521" spans="15:15" x14ac:dyDescent="0.35">
      <c r="O2521"/>
    </row>
    <row r="2522" spans="15:15" x14ac:dyDescent="0.35">
      <c r="O2522"/>
    </row>
    <row r="2523" spans="15:15" x14ac:dyDescent="0.35">
      <c r="O2523"/>
    </row>
    <row r="2524" spans="15:15" x14ac:dyDescent="0.35">
      <c r="O2524"/>
    </row>
    <row r="2525" spans="15:15" x14ac:dyDescent="0.35">
      <c r="O2525"/>
    </row>
    <row r="2526" spans="15:15" x14ac:dyDescent="0.35">
      <c r="O2526"/>
    </row>
    <row r="2527" spans="15:15" x14ac:dyDescent="0.35">
      <c r="O2527"/>
    </row>
    <row r="2528" spans="15:15" x14ac:dyDescent="0.35">
      <c r="O2528"/>
    </row>
    <row r="2529" spans="15:15" x14ac:dyDescent="0.35">
      <c r="O2529"/>
    </row>
    <row r="2530" spans="15:15" x14ac:dyDescent="0.35">
      <c r="O2530"/>
    </row>
    <row r="2531" spans="15:15" x14ac:dyDescent="0.35">
      <c r="O2531"/>
    </row>
    <row r="2532" spans="15:15" x14ac:dyDescent="0.35">
      <c r="O2532"/>
    </row>
    <row r="2533" spans="15:15" x14ac:dyDescent="0.35">
      <c r="O2533"/>
    </row>
    <row r="2534" spans="15:15" x14ac:dyDescent="0.35">
      <c r="O2534"/>
    </row>
    <row r="2535" spans="15:15" x14ac:dyDescent="0.35">
      <c r="O2535"/>
    </row>
    <row r="2536" spans="15:15" x14ac:dyDescent="0.35">
      <c r="O2536"/>
    </row>
    <row r="2537" spans="15:15" x14ac:dyDescent="0.35">
      <c r="O2537"/>
    </row>
    <row r="2538" spans="15:15" x14ac:dyDescent="0.35">
      <c r="O2538"/>
    </row>
    <row r="2539" spans="15:15" x14ac:dyDescent="0.35">
      <c r="O2539"/>
    </row>
    <row r="2540" spans="15:15" x14ac:dyDescent="0.35">
      <c r="O2540"/>
    </row>
    <row r="2541" spans="15:15" x14ac:dyDescent="0.35">
      <c r="O2541"/>
    </row>
    <row r="2542" spans="15:15" x14ac:dyDescent="0.35">
      <c r="O2542"/>
    </row>
    <row r="2543" spans="15:15" x14ac:dyDescent="0.35">
      <c r="O2543"/>
    </row>
    <row r="2544" spans="15:15" x14ac:dyDescent="0.35">
      <c r="O2544"/>
    </row>
    <row r="2545" spans="15:15" x14ac:dyDescent="0.35">
      <c r="O2545"/>
    </row>
    <row r="2546" spans="15:15" x14ac:dyDescent="0.35">
      <c r="O2546"/>
    </row>
    <row r="2547" spans="15:15" x14ac:dyDescent="0.35">
      <c r="O2547"/>
    </row>
    <row r="2548" spans="15:15" x14ac:dyDescent="0.35">
      <c r="O2548"/>
    </row>
    <row r="2549" spans="15:15" x14ac:dyDescent="0.35">
      <c r="O2549"/>
    </row>
    <row r="2550" spans="15:15" x14ac:dyDescent="0.35">
      <c r="O2550"/>
    </row>
    <row r="2551" spans="15:15" x14ac:dyDescent="0.35">
      <c r="O2551"/>
    </row>
    <row r="2552" spans="15:15" x14ac:dyDescent="0.35">
      <c r="O2552"/>
    </row>
    <row r="2553" spans="15:15" x14ac:dyDescent="0.35">
      <c r="O2553"/>
    </row>
    <row r="2554" spans="15:15" x14ac:dyDescent="0.35">
      <c r="O2554"/>
    </row>
    <row r="2555" spans="15:15" x14ac:dyDescent="0.35">
      <c r="O2555"/>
    </row>
    <row r="2556" spans="15:15" x14ac:dyDescent="0.35">
      <c r="O2556"/>
    </row>
    <row r="2557" spans="15:15" x14ac:dyDescent="0.35">
      <c r="O2557"/>
    </row>
    <row r="2558" spans="15:15" x14ac:dyDescent="0.35">
      <c r="O2558"/>
    </row>
    <row r="2559" spans="15:15" x14ac:dyDescent="0.35">
      <c r="O2559"/>
    </row>
    <row r="2560" spans="15:15" x14ac:dyDescent="0.35">
      <c r="O2560"/>
    </row>
    <row r="2561" spans="15:15" x14ac:dyDescent="0.35">
      <c r="O2561"/>
    </row>
    <row r="2562" spans="15:15" x14ac:dyDescent="0.35">
      <c r="O2562"/>
    </row>
    <row r="2563" spans="15:15" x14ac:dyDescent="0.35">
      <c r="O2563"/>
    </row>
    <row r="2564" spans="15:15" x14ac:dyDescent="0.35">
      <c r="O2564"/>
    </row>
    <row r="2565" spans="15:15" x14ac:dyDescent="0.35">
      <c r="O2565"/>
    </row>
    <row r="2566" spans="15:15" x14ac:dyDescent="0.35">
      <c r="O2566"/>
    </row>
    <row r="2567" spans="15:15" x14ac:dyDescent="0.35">
      <c r="O2567"/>
    </row>
    <row r="2568" spans="15:15" x14ac:dyDescent="0.35">
      <c r="O2568"/>
    </row>
    <row r="2569" spans="15:15" x14ac:dyDescent="0.35">
      <c r="O2569"/>
    </row>
    <row r="2570" spans="15:15" x14ac:dyDescent="0.35">
      <c r="O2570"/>
    </row>
    <row r="2571" spans="15:15" x14ac:dyDescent="0.35">
      <c r="O2571"/>
    </row>
    <row r="2572" spans="15:15" x14ac:dyDescent="0.35">
      <c r="O2572"/>
    </row>
    <row r="2573" spans="15:15" x14ac:dyDescent="0.35">
      <c r="O2573"/>
    </row>
    <row r="2574" spans="15:15" x14ac:dyDescent="0.35">
      <c r="O2574"/>
    </row>
    <row r="2575" spans="15:15" x14ac:dyDescent="0.35">
      <c r="O2575"/>
    </row>
    <row r="2576" spans="15:15" x14ac:dyDescent="0.35">
      <c r="O2576"/>
    </row>
    <row r="2577" spans="15:15" x14ac:dyDescent="0.35">
      <c r="O2577"/>
    </row>
    <row r="2578" spans="15:15" x14ac:dyDescent="0.35">
      <c r="O2578"/>
    </row>
    <row r="2579" spans="15:15" x14ac:dyDescent="0.35">
      <c r="O2579"/>
    </row>
    <row r="2580" spans="15:15" x14ac:dyDescent="0.35">
      <c r="O2580"/>
    </row>
    <row r="2581" spans="15:15" x14ac:dyDescent="0.35">
      <c r="O2581"/>
    </row>
    <row r="2582" spans="15:15" x14ac:dyDescent="0.35">
      <c r="O2582"/>
    </row>
    <row r="2583" spans="15:15" x14ac:dyDescent="0.35">
      <c r="O2583"/>
    </row>
    <row r="2584" spans="15:15" x14ac:dyDescent="0.35">
      <c r="O2584"/>
    </row>
    <row r="2585" spans="15:15" x14ac:dyDescent="0.35">
      <c r="O2585"/>
    </row>
    <row r="2586" spans="15:15" x14ac:dyDescent="0.35">
      <c r="O2586"/>
    </row>
    <row r="2587" spans="15:15" x14ac:dyDescent="0.35">
      <c r="O2587"/>
    </row>
    <row r="2588" spans="15:15" x14ac:dyDescent="0.35">
      <c r="O2588"/>
    </row>
    <row r="2589" spans="15:15" x14ac:dyDescent="0.35">
      <c r="O2589"/>
    </row>
    <row r="2590" spans="15:15" x14ac:dyDescent="0.35">
      <c r="O2590"/>
    </row>
    <row r="2591" spans="15:15" x14ac:dyDescent="0.35">
      <c r="O2591"/>
    </row>
    <row r="2592" spans="15:15" x14ac:dyDescent="0.35">
      <c r="O2592"/>
    </row>
    <row r="2593" spans="15:15" x14ac:dyDescent="0.35">
      <c r="O2593"/>
    </row>
    <row r="2594" spans="15:15" x14ac:dyDescent="0.35">
      <c r="O2594"/>
    </row>
    <row r="2595" spans="15:15" x14ac:dyDescent="0.35">
      <c r="O2595"/>
    </row>
    <row r="2596" spans="15:15" x14ac:dyDescent="0.35">
      <c r="O2596"/>
    </row>
    <row r="2597" spans="15:15" x14ac:dyDescent="0.35">
      <c r="O2597"/>
    </row>
    <row r="2598" spans="15:15" x14ac:dyDescent="0.35">
      <c r="O2598"/>
    </row>
    <row r="2599" spans="15:15" x14ac:dyDescent="0.35">
      <c r="O2599"/>
    </row>
    <row r="2600" spans="15:15" x14ac:dyDescent="0.35">
      <c r="O2600"/>
    </row>
    <row r="2601" spans="15:15" x14ac:dyDescent="0.35">
      <c r="O2601"/>
    </row>
    <row r="2602" spans="15:15" x14ac:dyDescent="0.35">
      <c r="O2602"/>
    </row>
    <row r="2603" spans="15:15" x14ac:dyDescent="0.35">
      <c r="O2603"/>
    </row>
    <row r="2604" spans="15:15" x14ac:dyDescent="0.35">
      <c r="O2604"/>
    </row>
    <row r="2605" spans="15:15" x14ac:dyDescent="0.35">
      <c r="O2605"/>
    </row>
    <row r="2606" spans="15:15" x14ac:dyDescent="0.35">
      <c r="O2606"/>
    </row>
    <row r="2607" spans="15:15" x14ac:dyDescent="0.35">
      <c r="O2607"/>
    </row>
    <row r="2608" spans="15:15" x14ac:dyDescent="0.35">
      <c r="O2608"/>
    </row>
    <row r="2609" spans="15:15" x14ac:dyDescent="0.35">
      <c r="O2609"/>
    </row>
    <row r="2610" spans="15:15" x14ac:dyDescent="0.35">
      <c r="O2610"/>
    </row>
    <row r="2611" spans="15:15" x14ac:dyDescent="0.35">
      <c r="O2611"/>
    </row>
    <row r="2612" spans="15:15" x14ac:dyDescent="0.35">
      <c r="O2612"/>
    </row>
    <row r="2613" spans="15:15" x14ac:dyDescent="0.35">
      <c r="O2613"/>
    </row>
    <row r="2614" spans="15:15" x14ac:dyDescent="0.35">
      <c r="O2614"/>
    </row>
    <row r="2615" spans="15:15" x14ac:dyDescent="0.35">
      <c r="O2615"/>
    </row>
    <row r="2616" spans="15:15" x14ac:dyDescent="0.35">
      <c r="O2616"/>
    </row>
    <row r="2617" spans="15:15" x14ac:dyDescent="0.35">
      <c r="O2617"/>
    </row>
    <row r="2618" spans="15:15" x14ac:dyDescent="0.35">
      <c r="O2618"/>
    </row>
    <row r="2619" spans="15:15" x14ac:dyDescent="0.35">
      <c r="O2619"/>
    </row>
    <row r="2620" spans="15:15" x14ac:dyDescent="0.35">
      <c r="O2620"/>
    </row>
    <row r="2621" spans="15:15" x14ac:dyDescent="0.35">
      <c r="O2621"/>
    </row>
    <row r="2622" spans="15:15" x14ac:dyDescent="0.35">
      <c r="O2622"/>
    </row>
    <row r="2623" spans="15:15" x14ac:dyDescent="0.35">
      <c r="O2623"/>
    </row>
    <row r="2624" spans="15:15" x14ac:dyDescent="0.35">
      <c r="O2624"/>
    </row>
    <row r="2625" spans="15:15" x14ac:dyDescent="0.35">
      <c r="O2625"/>
    </row>
    <row r="2626" spans="15:15" x14ac:dyDescent="0.35">
      <c r="O2626"/>
    </row>
    <row r="2627" spans="15:15" x14ac:dyDescent="0.35">
      <c r="O2627"/>
    </row>
    <row r="2628" spans="15:15" x14ac:dyDescent="0.35">
      <c r="O2628"/>
    </row>
    <row r="2629" spans="15:15" x14ac:dyDescent="0.35">
      <c r="O2629"/>
    </row>
    <row r="2630" spans="15:15" x14ac:dyDescent="0.35">
      <c r="O2630"/>
    </row>
    <row r="2631" spans="15:15" x14ac:dyDescent="0.35">
      <c r="O2631"/>
    </row>
    <row r="2632" spans="15:15" x14ac:dyDescent="0.35">
      <c r="O2632"/>
    </row>
    <row r="2633" spans="15:15" x14ac:dyDescent="0.35">
      <c r="O2633"/>
    </row>
    <row r="2634" spans="15:15" x14ac:dyDescent="0.35">
      <c r="O2634"/>
    </row>
    <row r="2635" spans="15:15" x14ac:dyDescent="0.35">
      <c r="O2635"/>
    </row>
    <row r="2636" spans="15:15" x14ac:dyDescent="0.35">
      <c r="O2636"/>
    </row>
    <row r="2637" spans="15:15" x14ac:dyDescent="0.35">
      <c r="O2637"/>
    </row>
    <row r="2638" spans="15:15" x14ac:dyDescent="0.35">
      <c r="O2638"/>
    </row>
    <row r="2639" spans="15:15" x14ac:dyDescent="0.35">
      <c r="O2639"/>
    </row>
    <row r="2640" spans="15:15" x14ac:dyDescent="0.35">
      <c r="O2640"/>
    </row>
    <row r="2641" spans="15:15" x14ac:dyDescent="0.35">
      <c r="O2641"/>
    </row>
    <row r="2642" spans="15:15" x14ac:dyDescent="0.35">
      <c r="O2642"/>
    </row>
    <row r="2643" spans="15:15" x14ac:dyDescent="0.35">
      <c r="O2643"/>
    </row>
    <row r="2644" spans="15:15" x14ac:dyDescent="0.35">
      <c r="O2644"/>
    </row>
    <row r="2645" spans="15:15" x14ac:dyDescent="0.35">
      <c r="O2645"/>
    </row>
    <row r="2646" spans="15:15" x14ac:dyDescent="0.35">
      <c r="O2646"/>
    </row>
    <row r="2647" spans="15:15" x14ac:dyDescent="0.35">
      <c r="O2647"/>
    </row>
    <row r="2648" spans="15:15" x14ac:dyDescent="0.35">
      <c r="O2648"/>
    </row>
    <row r="2649" spans="15:15" x14ac:dyDescent="0.35">
      <c r="O2649"/>
    </row>
    <row r="2650" spans="15:15" x14ac:dyDescent="0.35">
      <c r="O2650"/>
    </row>
    <row r="2651" spans="15:15" x14ac:dyDescent="0.35">
      <c r="O2651"/>
    </row>
    <row r="2652" spans="15:15" x14ac:dyDescent="0.35">
      <c r="O2652"/>
    </row>
    <row r="2653" spans="15:15" x14ac:dyDescent="0.35">
      <c r="O2653"/>
    </row>
    <row r="2654" spans="15:15" x14ac:dyDescent="0.35">
      <c r="O2654"/>
    </row>
    <row r="2655" spans="15:15" x14ac:dyDescent="0.35">
      <c r="O2655"/>
    </row>
    <row r="2656" spans="15:15" x14ac:dyDescent="0.35">
      <c r="O2656"/>
    </row>
    <row r="2657" spans="15:15" x14ac:dyDescent="0.35">
      <c r="O2657"/>
    </row>
    <row r="2658" spans="15:15" x14ac:dyDescent="0.35">
      <c r="O2658"/>
    </row>
    <row r="2659" spans="15:15" x14ac:dyDescent="0.35">
      <c r="O2659"/>
    </row>
    <row r="2660" spans="15:15" x14ac:dyDescent="0.35">
      <c r="O2660"/>
    </row>
    <row r="2661" spans="15:15" x14ac:dyDescent="0.35">
      <c r="O2661"/>
    </row>
    <row r="2662" spans="15:15" x14ac:dyDescent="0.35">
      <c r="O2662"/>
    </row>
    <row r="2663" spans="15:15" x14ac:dyDescent="0.35">
      <c r="O2663"/>
    </row>
    <row r="2664" spans="15:15" x14ac:dyDescent="0.35">
      <c r="O2664"/>
    </row>
    <row r="2665" spans="15:15" x14ac:dyDescent="0.35">
      <c r="O2665"/>
    </row>
    <row r="2666" spans="15:15" x14ac:dyDescent="0.35">
      <c r="O2666"/>
    </row>
    <row r="2667" spans="15:15" x14ac:dyDescent="0.35">
      <c r="O2667"/>
    </row>
    <row r="2668" spans="15:15" x14ac:dyDescent="0.35">
      <c r="O2668"/>
    </row>
    <row r="2669" spans="15:15" x14ac:dyDescent="0.35">
      <c r="O2669"/>
    </row>
    <row r="2670" spans="15:15" x14ac:dyDescent="0.35">
      <c r="O2670"/>
    </row>
    <row r="2671" spans="15:15" x14ac:dyDescent="0.35">
      <c r="O2671"/>
    </row>
    <row r="2672" spans="15:15" x14ac:dyDescent="0.35">
      <c r="O2672"/>
    </row>
    <row r="2673" spans="15:15" x14ac:dyDescent="0.35">
      <c r="O2673"/>
    </row>
    <row r="2674" spans="15:15" x14ac:dyDescent="0.35">
      <c r="O2674"/>
    </row>
    <row r="2675" spans="15:15" x14ac:dyDescent="0.35">
      <c r="O2675"/>
    </row>
    <row r="2676" spans="15:15" x14ac:dyDescent="0.35">
      <c r="O2676"/>
    </row>
    <row r="2677" spans="15:15" x14ac:dyDescent="0.35">
      <c r="O2677"/>
    </row>
    <row r="2678" spans="15:15" x14ac:dyDescent="0.35">
      <c r="O2678"/>
    </row>
    <row r="2679" spans="15:15" x14ac:dyDescent="0.35">
      <c r="O2679"/>
    </row>
    <row r="2680" spans="15:15" x14ac:dyDescent="0.35">
      <c r="O2680"/>
    </row>
    <row r="2681" spans="15:15" x14ac:dyDescent="0.35">
      <c r="O2681"/>
    </row>
    <row r="2682" spans="15:15" x14ac:dyDescent="0.35">
      <c r="O2682"/>
    </row>
    <row r="2683" spans="15:15" x14ac:dyDescent="0.35">
      <c r="O2683"/>
    </row>
    <row r="2684" spans="15:15" x14ac:dyDescent="0.35">
      <c r="O2684"/>
    </row>
    <row r="2685" spans="15:15" x14ac:dyDescent="0.35">
      <c r="O2685"/>
    </row>
    <row r="2686" spans="15:15" x14ac:dyDescent="0.35">
      <c r="O2686"/>
    </row>
    <row r="2687" spans="15:15" x14ac:dyDescent="0.35">
      <c r="O2687"/>
    </row>
    <row r="2688" spans="15:15" x14ac:dyDescent="0.35">
      <c r="O2688"/>
    </row>
    <row r="2689" spans="15:15" x14ac:dyDescent="0.35">
      <c r="O2689"/>
    </row>
    <row r="2690" spans="15:15" x14ac:dyDescent="0.35">
      <c r="O2690"/>
    </row>
    <row r="2691" spans="15:15" x14ac:dyDescent="0.35">
      <c r="O2691"/>
    </row>
    <row r="2692" spans="15:15" x14ac:dyDescent="0.35">
      <c r="O2692"/>
    </row>
    <row r="2693" spans="15:15" x14ac:dyDescent="0.35">
      <c r="O2693"/>
    </row>
    <row r="2694" spans="15:15" x14ac:dyDescent="0.35">
      <c r="O2694"/>
    </row>
    <row r="2695" spans="15:15" x14ac:dyDescent="0.35">
      <c r="O2695"/>
    </row>
    <row r="2696" spans="15:15" x14ac:dyDescent="0.35">
      <c r="O2696"/>
    </row>
    <row r="2697" spans="15:15" x14ac:dyDescent="0.35">
      <c r="O2697"/>
    </row>
    <row r="2698" spans="15:15" x14ac:dyDescent="0.35">
      <c r="O2698"/>
    </row>
    <row r="2699" spans="15:15" x14ac:dyDescent="0.35">
      <c r="O2699"/>
    </row>
    <row r="2700" spans="15:15" x14ac:dyDescent="0.35">
      <c r="O2700"/>
    </row>
    <row r="2701" spans="15:15" x14ac:dyDescent="0.35">
      <c r="O2701"/>
    </row>
    <row r="2702" spans="15:15" x14ac:dyDescent="0.35">
      <c r="O2702"/>
    </row>
    <row r="2703" spans="15:15" x14ac:dyDescent="0.35">
      <c r="O2703"/>
    </row>
    <row r="2704" spans="15:15" x14ac:dyDescent="0.35">
      <c r="O2704"/>
    </row>
    <row r="2705" spans="15:15" x14ac:dyDescent="0.35">
      <c r="O2705"/>
    </row>
    <row r="2706" spans="15:15" x14ac:dyDescent="0.35">
      <c r="O2706"/>
    </row>
    <row r="2707" spans="15:15" x14ac:dyDescent="0.35">
      <c r="O2707"/>
    </row>
    <row r="2708" spans="15:15" x14ac:dyDescent="0.35">
      <c r="O2708"/>
    </row>
    <row r="2709" spans="15:15" x14ac:dyDescent="0.35">
      <c r="O2709"/>
    </row>
    <row r="2710" spans="15:15" x14ac:dyDescent="0.35">
      <c r="O2710"/>
    </row>
    <row r="2711" spans="15:15" x14ac:dyDescent="0.35">
      <c r="O2711"/>
    </row>
    <row r="2712" spans="15:15" x14ac:dyDescent="0.35">
      <c r="O2712"/>
    </row>
    <row r="2713" spans="15:15" x14ac:dyDescent="0.35">
      <c r="O2713"/>
    </row>
    <row r="2714" spans="15:15" x14ac:dyDescent="0.35">
      <c r="O2714"/>
    </row>
    <row r="2715" spans="15:15" x14ac:dyDescent="0.35">
      <c r="O2715"/>
    </row>
    <row r="2716" spans="15:15" x14ac:dyDescent="0.35">
      <c r="O2716"/>
    </row>
    <row r="2717" spans="15:15" x14ac:dyDescent="0.35">
      <c r="O2717"/>
    </row>
    <row r="2718" spans="15:15" x14ac:dyDescent="0.35">
      <c r="O2718"/>
    </row>
    <row r="2719" spans="15:15" x14ac:dyDescent="0.35">
      <c r="O2719"/>
    </row>
    <row r="2720" spans="15:15" x14ac:dyDescent="0.35">
      <c r="O2720"/>
    </row>
    <row r="2721" spans="15:15" x14ac:dyDescent="0.35">
      <c r="O2721"/>
    </row>
    <row r="2722" spans="15:15" x14ac:dyDescent="0.35">
      <c r="O2722"/>
    </row>
    <row r="2723" spans="15:15" x14ac:dyDescent="0.35">
      <c r="O2723"/>
    </row>
    <row r="2724" spans="15:15" x14ac:dyDescent="0.35">
      <c r="O2724"/>
    </row>
    <row r="2725" spans="15:15" x14ac:dyDescent="0.35">
      <c r="O2725"/>
    </row>
    <row r="2726" spans="15:15" x14ac:dyDescent="0.35">
      <c r="O2726"/>
    </row>
    <row r="2727" spans="15:15" x14ac:dyDescent="0.35">
      <c r="O2727"/>
    </row>
    <row r="2728" spans="15:15" x14ac:dyDescent="0.35">
      <c r="O2728"/>
    </row>
    <row r="2729" spans="15:15" x14ac:dyDescent="0.35">
      <c r="O2729"/>
    </row>
    <row r="2730" spans="15:15" x14ac:dyDescent="0.35">
      <c r="O2730"/>
    </row>
    <row r="2731" spans="15:15" x14ac:dyDescent="0.35">
      <c r="O2731"/>
    </row>
    <row r="2732" spans="15:15" x14ac:dyDescent="0.35">
      <c r="O2732"/>
    </row>
    <row r="2733" spans="15:15" x14ac:dyDescent="0.35">
      <c r="O2733"/>
    </row>
    <row r="2734" spans="15:15" x14ac:dyDescent="0.35">
      <c r="O2734"/>
    </row>
    <row r="2735" spans="15:15" x14ac:dyDescent="0.35">
      <c r="O2735"/>
    </row>
    <row r="2736" spans="15:15" x14ac:dyDescent="0.35">
      <c r="O2736"/>
    </row>
    <row r="2737" spans="15:15" x14ac:dyDescent="0.35">
      <c r="O2737"/>
    </row>
    <row r="2738" spans="15:15" x14ac:dyDescent="0.35">
      <c r="O2738"/>
    </row>
    <row r="2739" spans="15:15" x14ac:dyDescent="0.35">
      <c r="O2739"/>
    </row>
    <row r="2740" spans="15:15" x14ac:dyDescent="0.35">
      <c r="O2740"/>
    </row>
    <row r="2741" spans="15:15" x14ac:dyDescent="0.35">
      <c r="O2741"/>
    </row>
    <row r="2742" spans="15:15" x14ac:dyDescent="0.35">
      <c r="O2742"/>
    </row>
    <row r="2743" spans="15:15" x14ac:dyDescent="0.35">
      <c r="O2743"/>
    </row>
    <row r="2744" spans="15:15" x14ac:dyDescent="0.35">
      <c r="O2744"/>
    </row>
    <row r="2745" spans="15:15" x14ac:dyDescent="0.35">
      <c r="O2745"/>
    </row>
    <row r="2746" spans="15:15" x14ac:dyDescent="0.35">
      <c r="O2746"/>
    </row>
    <row r="2747" spans="15:15" x14ac:dyDescent="0.35">
      <c r="O2747"/>
    </row>
    <row r="2748" spans="15:15" x14ac:dyDescent="0.35">
      <c r="O2748"/>
    </row>
    <row r="2749" spans="15:15" x14ac:dyDescent="0.35">
      <c r="O2749"/>
    </row>
    <row r="2750" spans="15:15" x14ac:dyDescent="0.35">
      <c r="O2750"/>
    </row>
    <row r="2751" spans="15:15" x14ac:dyDescent="0.35">
      <c r="O2751"/>
    </row>
    <row r="2752" spans="15:15" x14ac:dyDescent="0.35">
      <c r="O2752"/>
    </row>
    <row r="2753" spans="15:15" x14ac:dyDescent="0.35">
      <c r="O2753"/>
    </row>
    <row r="2754" spans="15:15" x14ac:dyDescent="0.35">
      <c r="O2754"/>
    </row>
    <row r="2755" spans="15:15" x14ac:dyDescent="0.35">
      <c r="O2755"/>
    </row>
    <row r="2756" spans="15:15" x14ac:dyDescent="0.35">
      <c r="O2756"/>
    </row>
    <row r="2757" spans="15:15" x14ac:dyDescent="0.35">
      <c r="O2757"/>
    </row>
    <row r="2758" spans="15:15" x14ac:dyDescent="0.35">
      <c r="O2758"/>
    </row>
    <row r="2759" spans="15:15" x14ac:dyDescent="0.35">
      <c r="O2759"/>
    </row>
    <row r="2760" spans="15:15" x14ac:dyDescent="0.35">
      <c r="O2760"/>
    </row>
    <row r="2761" spans="15:15" x14ac:dyDescent="0.35">
      <c r="O2761"/>
    </row>
    <row r="2762" spans="15:15" x14ac:dyDescent="0.35">
      <c r="O2762"/>
    </row>
    <row r="2763" spans="15:15" x14ac:dyDescent="0.35">
      <c r="O2763"/>
    </row>
    <row r="2764" spans="15:15" x14ac:dyDescent="0.35">
      <c r="O2764"/>
    </row>
    <row r="2765" spans="15:15" x14ac:dyDescent="0.35">
      <c r="O2765"/>
    </row>
    <row r="2766" spans="15:15" x14ac:dyDescent="0.35">
      <c r="O2766"/>
    </row>
    <row r="2767" spans="15:15" x14ac:dyDescent="0.35">
      <c r="O2767"/>
    </row>
    <row r="2768" spans="15:15" x14ac:dyDescent="0.35">
      <c r="O2768"/>
    </row>
    <row r="2769" spans="15:15" x14ac:dyDescent="0.35">
      <c r="O2769"/>
    </row>
    <row r="2770" spans="15:15" x14ac:dyDescent="0.35">
      <c r="O2770"/>
    </row>
    <row r="2771" spans="15:15" x14ac:dyDescent="0.35">
      <c r="O2771"/>
    </row>
    <row r="2772" spans="15:15" x14ac:dyDescent="0.35">
      <c r="O2772"/>
    </row>
    <row r="2773" spans="15:15" x14ac:dyDescent="0.35">
      <c r="O2773"/>
    </row>
    <row r="2774" spans="15:15" x14ac:dyDescent="0.35">
      <c r="O2774"/>
    </row>
    <row r="2775" spans="15:15" x14ac:dyDescent="0.35">
      <c r="O2775"/>
    </row>
    <row r="2776" spans="15:15" x14ac:dyDescent="0.35">
      <c r="O2776"/>
    </row>
    <row r="2777" spans="15:15" x14ac:dyDescent="0.35">
      <c r="O2777"/>
    </row>
    <row r="2778" spans="15:15" x14ac:dyDescent="0.35">
      <c r="O2778"/>
    </row>
    <row r="2779" spans="15:15" x14ac:dyDescent="0.35">
      <c r="O2779"/>
    </row>
    <row r="2780" spans="15:15" x14ac:dyDescent="0.35">
      <c r="O2780"/>
    </row>
    <row r="2781" spans="15:15" x14ac:dyDescent="0.35">
      <c r="O2781"/>
    </row>
    <row r="2782" spans="15:15" x14ac:dyDescent="0.35">
      <c r="O2782"/>
    </row>
    <row r="2783" spans="15:15" x14ac:dyDescent="0.35">
      <c r="O2783"/>
    </row>
    <row r="2784" spans="15:15" x14ac:dyDescent="0.35">
      <c r="O2784"/>
    </row>
    <row r="2785" spans="15:15" x14ac:dyDescent="0.35">
      <c r="O2785"/>
    </row>
    <row r="2786" spans="15:15" x14ac:dyDescent="0.35">
      <c r="O2786"/>
    </row>
    <row r="2787" spans="15:15" x14ac:dyDescent="0.35">
      <c r="O2787"/>
    </row>
    <row r="2788" spans="15:15" x14ac:dyDescent="0.35">
      <c r="O2788"/>
    </row>
    <row r="2789" spans="15:15" x14ac:dyDescent="0.35">
      <c r="O2789"/>
    </row>
    <row r="2790" spans="15:15" x14ac:dyDescent="0.35">
      <c r="O2790"/>
    </row>
    <row r="2791" spans="15:15" x14ac:dyDescent="0.35">
      <c r="O2791"/>
    </row>
    <row r="2792" spans="15:15" x14ac:dyDescent="0.35">
      <c r="O2792"/>
    </row>
    <row r="2793" spans="15:15" x14ac:dyDescent="0.35">
      <c r="O2793"/>
    </row>
    <row r="2794" spans="15:15" x14ac:dyDescent="0.35">
      <c r="O2794"/>
    </row>
    <row r="2795" spans="15:15" x14ac:dyDescent="0.35">
      <c r="O2795"/>
    </row>
    <row r="2796" spans="15:15" x14ac:dyDescent="0.35">
      <c r="O2796"/>
    </row>
    <row r="2797" spans="15:15" x14ac:dyDescent="0.35">
      <c r="O2797"/>
    </row>
    <row r="2798" spans="15:15" x14ac:dyDescent="0.35">
      <c r="O2798"/>
    </row>
    <row r="2799" spans="15:15" x14ac:dyDescent="0.35">
      <c r="O2799"/>
    </row>
    <row r="2800" spans="15:15" x14ac:dyDescent="0.35">
      <c r="O2800"/>
    </row>
    <row r="2801" spans="15:15" x14ac:dyDescent="0.35">
      <c r="O2801"/>
    </row>
    <row r="2802" spans="15:15" x14ac:dyDescent="0.35">
      <c r="O2802"/>
    </row>
    <row r="2803" spans="15:15" x14ac:dyDescent="0.35">
      <c r="O2803"/>
    </row>
    <row r="2804" spans="15:15" x14ac:dyDescent="0.35">
      <c r="O2804"/>
    </row>
    <row r="2805" spans="15:15" x14ac:dyDescent="0.35">
      <c r="O2805"/>
    </row>
    <row r="2806" spans="15:15" x14ac:dyDescent="0.35">
      <c r="O2806"/>
    </row>
    <row r="2807" spans="15:15" x14ac:dyDescent="0.35">
      <c r="O2807"/>
    </row>
    <row r="2808" spans="15:15" x14ac:dyDescent="0.35">
      <c r="O2808"/>
    </row>
    <row r="2809" spans="15:15" x14ac:dyDescent="0.35">
      <c r="O2809"/>
    </row>
    <row r="2810" spans="15:15" x14ac:dyDescent="0.35">
      <c r="O2810"/>
    </row>
    <row r="2811" spans="15:15" x14ac:dyDescent="0.35">
      <c r="O2811"/>
    </row>
    <row r="2812" spans="15:15" x14ac:dyDescent="0.35">
      <c r="O2812"/>
    </row>
    <row r="2813" spans="15:15" x14ac:dyDescent="0.35">
      <c r="O2813"/>
    </row>
    <row r="2814" spans="15:15" x14ac:dyDescent="0.35">
      <c r="O2814"/>
    </row>
    <row r="2815" spans="15:15" x14ac:dyDescent="0.35">
      <c r="O2815"/>
    </row>
    <row r="2816" spans="15:15" x14ac:dyDescent="0.35">
      <c r="O2816"/>
    </row>
    <row r="2817" spans="15:15" x14ac:dyDescent="0.35">
      <c r="O2817"/>
    </row>
    <row r="2818" spans="15:15" x14ac:dyDescent="0.35">
      <c r="O2818"/>
    </row>
    <row r="2819" spans="15:15" x14ac:dyDescent="0.35">
      <c r="O2819"/>
    </row>
    <row r="2820" spans="15:15" x14ac:dyDescent="0.35">
      <c r="O2820"/>
    </row>
    <row r="2821" spans="15:15" x14ac:dyDescent="0.35">
      <c r="O2821"/>
    </row>
    <row r="2822" spans="15:15" x14ac:dyDescent="0.35">
      <c r="O2822"/>
    </row>
    <row r="2823" spans="15:15" x14ac:dyDescent="0.35">
      <c r="O2823"/>
    </row>
    <row r="2824" spans="15:15" x14ac:dyDescent="0.35">
      <c r="O2824"/>
    </row>
    <row r="2825" spans="15:15" x14ac:dyDescent="0.35">
      <c r="O2825"/>
    </row>
    <row r="2826" spans="15:15" x14ac:dyDescent="0.35">
      <c r="O2826"/>
    </row>
    <row r="2827" spans="15:15" x14ac:dyDescent="0.35">
      <c r="O2827"/>
    </row>
    <row r="2828" spans="15:15" x14ac:dyDescent="0.35">
      <c r="O2828"/>
    </row>
    <row r="2829" spans="15:15" x14ac:dyDescent="0.35">
      <c r="O2829"/>
    </row>
    <row r="2830" spans="15:15" x14ac:dyDescent="0.35">
      <c r="O2830"/>
    </row>
    <row r="2831" spans="15:15" x14ac:dyDescent="0.35">
      <c r="O2831"/>
    </row>
    <row r="2832" spans="15:15" x14ac:dyDescent="0.35">
      <c r="O2832"/>
    </row>
    <row r="2833" spans="15:15" x14ac:dyDescent="0.35">
      <c r="O2833"/>
    </row>
    <row r="2834" spans="15:15" x14ac:dyDescent="0.35">
      <c r="O2834"/>
    </row>
    <row r="2835" spans="15:15" x14ac:dyDescent="0.35">
      <c r="O2835"/>
    </row>
    <row r="2836" spans="15:15" x14ac:dyDescent="0.35">
      <c r="O2836"/>
    </row>
    <row r="2837" spans="15:15" x14ac:dyDescent="0.35">
      <c r="O2837"/>
    </row>
    <row r="2838" spans="15:15" x14ac:dyDescent="0.35">
      <c r="O2838"/>
    </row>
    <row r="2839" spans="15:15" x14ac:dyDescent="0.35">
      <c r="O2839"/>
    </row>
    <row r="2840" spans="15:15" x14ac:dyDescent="0.35">
      <c r="O2840"/>
    </row>
    <row r="2841" spans="15:15" x14ac:dyDescent="0.35">
      <c r="O2841"/>
    </row>
    <row r="2842" spans="15:15" x14ac:dyDescent="0.35">
      <c r="O2842"/>
    </row>
    <row r="2843" spans="15:15" x14ac:dyDescent="0.35">
      <c r="O2843"/>
    </row>
    <row r="2844" spans="15:15" x14ac:dyDescent="0.35">
      <c r="O2844"/>
    </row>
    <row r="2845" spans="15:15" x14ac:dyDescent="0.35">
      <c r="O2845"/>
    </row>
    <row r="2846" spans="15:15" x14ac:dyDescent="0.35">
      <c r="O2846"/>
    </row>
    <row r="2847" spans="15:15" x14ac:dyDescent="0.35">
      <c r="O2847"/>
    </row>
    <row r="2848" spans="15:15" x14ac:dyDescent="0.35">
      <c r="O2848"/>
    </row>
    <row r="2849" spans="15:15" x14ac:dyDescent="0.35">
      <c r="O2849"/>
    </row>
    <row r="2850" spans="15:15" x14ac:dyDescent="0.35">
      <c r="O2850"/>
    </row>
    <row r="2851" spans="15:15" x14ac:dyDescent="0.35">
      <c r="O2851"/>
    </row>
    <row r="2852" spans="15:15" x14ac:dyDescent="0.35">
      <c r="O2852"/>
    </row>
    <row r="2853" spans="15:15" x14ac:dyDescent="0.35">
      <c r="O2853"/>
    </row>
    <row r="2854" spans="15:15" x14ac:dyDescent="0.35">
      <c r="O2854"/>
    </row>
    <row r="2855" spans="15:15" x14ac:dyDescent="0.35">
      <c r="O2855"/>
    </row>
    <row r="2856" spans="15:15" x14ac:dyDescent="0.35">
      <c r="O2856"/>
    </row>
    <row r="2857" spans="15:15" x14ac:dyDescent="0.35">
      <c r="O2857"/>
    </row>
    <row r="2858" spans="15:15" x14ac:dyDescent="0.35">
      <c r="O2858"/>
    </row>
    <row r="2859" spans="15:15" x14ac:dyDescent="0.35">
      <c r="O2859"/>
    </row>
    <row r="2860" spans="15:15" x14ac:dyDescent="0.35">
      <c r="O2860"/>
    </row>
    <row r="2861" spans="15:15" x14ac:dyDescent="0.35">
      <c r="O2861"/>
    </row>
    <row r="2862" spans="15:15" x14ac:dyDescent="0.35">
      <c r="O2862"/>
    </row>
    <row r="2863" spans="15:15" x14ac:dyDescent="0.35">
      <c r="O2863"/>
    </row>
    <row r="2864" spans="15:15" x14ac:dyDescent="0.35">
      <c r="O2864"/>
    </row>
    <row r="2865" spans="15:15" x14ac:dyDescent="0.35">
      <c r="O2865"/>
    </row>
    <row r="2866" spans="15:15" x14ac:dyDescent="0.35">
      <c r="O2866"/>
    </row>
    <row r="2867" spans="15:15" x14ac:dyDescent="0.35">
      <c r="O2867"/>
    </row>
    <row r="2868" spans="15:15" x14ac:dyDescent="0.35">
      <c r="O2868"/>
    </row>
    <row r="2869" spans="15:15" x14ac:dyDescent="0.35">
      <c r="O2869"/>
    </row>
    <row r="2870" spans="15:15" x14ac:dyDescent="0.35">
      <c r="O2870"/>
    </row>
    <row r="2871" spans="15:15" x14ac:dyDescent="0.35">
      <c r="O2871"/>
    </row>
    <row r="2872" spans="15:15" x14ac:dyDescent="0.35">
      <c r="O2872"/>
    </row>
    <row r="2873" spans="15:15" x14ac:dyDescent="0.35">
      <c r="O2873"/>
    </row>
    <row r="2874" spans="15:15" x14ac:dyDescent="0.35">
      <c r="O2874"/>
    </row>
    <row r="2875" spans="15:15" x14ac:dyDescent="0.35">
      <c r="O2875"/>
    </row>
    <row r="2876" spans="15:15" x14ac:dyDescent="0.35">
      <c r="O2876"/>
    </row>
    <row r="2877" spans="15:15" x14ac:dyDescent="0.35">
      <c r="O2877"/>
    </row>
    <row r="2878" spans="15:15" x14ac:dyDescent="0.35">
      <c r="O2878"/>
    </row>
    <row r="2879" spans="15:15" x14ac:dyDescent="0.35">
      <c r="O2879"/>
    </row>
    <row r="2880" spans="15:15" x14ac:dyDescent="0.35">
      <c r="O2880"/>
    </row>
    <row r="2881" spans="15:15" x14ac:dyDescent="0.35">
      <c r="O2881"/>
    </row>
    <row r="2882" spans="15:15" x14ac:dyDescent="0.35">
      <c r="O2882"/>
    </row>
    <row r="2883" spans="15:15" x14ac:dyDescent="0.35">
      <c r="O2883"/>
    </row>
    <row r="2884" spans="15:15" x14ac:dyDescent="0.35">
      <c r="O2884"/>
    </row>
    <row r="2885" spans="15:15" x14ac:dyDescent="0.35">
      <c r="O2885"/>
    </row>
    <row r="2886" spans="15:15" x14ac:dyDescent="0.35">
      <c r="O2886"/>
    </row>
    <row r="2887" spans="15:15" x14ac:dyDescent="0.35">
      <c r="O2887"/>
    </row>
    <row r="2888" spans="15:15" x14ac:dyDescent="0.35">
      <c r="O2888"/>
    </row>
    <row r="2889" spans="15:15" x14ac:dyDescent="0.35">
      <c r="O2889"/>
    </row>
    <row r="2890" spans="15:15" x14ac:dyDescent="0.35">
      <c r="O2890"/>
    </row>
    <row r="2891" spans="15:15" x14ac:dyDescent="0.35">
      <c r="O2891"/>
    </row>
    <row r="2892" spans="15:15" x14ac:dyDescent="0.35">
      <c r="O2892"/>
    </row>
    <row r="2893" spans="15:15" x14ac:dyDescent="0.35">
      <c r="O2893"/>
    </row>
    <row r="2894" spans="15:15" x14ac:dyDescent="0.35">
      <c r="O2894"/>
    </row>
    <row r="2895" spans="15:15" x14ac:dyDescent="0.35">
      <c r="O2895"/>
    </row>
    <row r="2896" spans="15:15" x14ac:dyDescent="0.35">
      <c r="O2896"/>
    </row>
    <row r="2897" spans="15:15" x14ac:dyDescent="0.35">
      <c r="O2897"/>
    </row>
    <row r="2898" spans="15:15" x14ac:dyDescent="0.35">
      <c r="O2898"/>
    </row>
    <row r="2899" spans="15:15" x14ac:dyDescent="0.35">
      <c r="O2899"/>
    </row>
    <row r="2900" spans="15:15" x14ac:dyDescent="0.35">
      <c r="O2900"/>
    </row>
    <row r="2901" spans="15:15" x14ac:dyDescent="0.35">
      <c r="O2901"/>
    </row>
    <row r="2902" spans="15:15" x14ac:dyDescent="0.35">
      <c r="O2902"/>
    </row>
    <row r="2903" spans="15:15" x14ac:dyDescent="0.35">
      <c r="O2903"/>
    </row>
    <row r="2904" spans="15:15" x14ac:dyDescent="0.35">
      <c r="O2904"/>
    </row>
    <row r="2905" spans="15:15" x14ac:dyDescent="0.35">
      <c r="O2905"/>
    </row>
    <row r="2906" spans="15:15" x14ac:dyDescent="0.35">
      <c r="O2906"/>
    </row>
    <row r="2907" spans="15:15" x14ac:dyDescent="0.35">
      <c r="O2907"/>
    </row>
    <row r="2908" spans="15:15" x14ac:dyDescent="0.35">
      <c r="O2908"/>
    </row>
    <row r="2909" spans="15:15" x14ac:dyDescent="0.35">
      <c r="O2909"/>
    </row>
    <row r="2910" spans="15:15" x14ac:dyDescent="0.35">
      <c r="O2910"/>
    </row>
    <row r="2911" spans="15:15" x14ac:dyDescent="0.35">
      <c r="O2911"/>
    </row>
    <row r="2912" spans="15:15" x14ac:dyDescent="0.35">
      <c r="O2912"/>
    </row>
    <row r="2913" spans="15:15" x14ac:dyDescent="0.35">
      <c r="O2913"/>
    </row>
    <row r="2914" spans="15:15" x14ac:dyDescent="0.35">
      <c r="O2914"/>
    </row>
    <row r="2915" spans="15:15" x14ac:dyDescent="0.35">
      <c r="O2915"/>
    </row>
    <row r="2916" spans="15:15" x14ac:dyDescent="0.35">
      <c r="O2916"/>
    </row>
    <row r="2917" spans="15:15" x14ac:dyDescent="0.35">
      <c r="O2917"/>
    </row>
    <row r="2918" spans="15:15" x14ac:dyDescent="0.35">
      <c r="O2918"/>
    </row>
    <row r="2919" spans="15:15" x14ac:dyDescent="0.35">
      <c r="O2919"/>
    </row>
    <row r="2920" spans="15:15" x14ac:dyDescent="0.35">
      <c r="O2920"/>
    </row>
    <row r="2921" spans="15:15" x14ac:dyDescent="0.35">
      <c r="O2921"/>
    </row>
    <row r="2922" spans="15:15" x14ac:dyDescent="0.35">
      <c r="O2922"/>
    </row>
    <row r="2923" spans="15:15" x14ac:dyDescent="0.35">
      <c r="O2923"/>
    </row>
    <row r="2924" spans="15:15" x14ac:dyDescent="0.35">
      <c r="O2924"/>
    </row>
    <row r="2925" spans="15:15" x14ac:dyDescent="0.35">
      <c r="O2925"/>
    </row>
    <row r="2926" spans="15:15" x14ac:dyDescent="0.35">
      <c r="O2926"/>
    </row>
    <row r="2927" spans="15:15" x14ac:dyDescent="0.35">
      <c r="O2927"/>
    </row>
    <row r="2928" spans="15:15" x14ac:dyDescent="0.35">
      <c r="O2928"/>
    </row>
    <row r="2929" spans="15:15" x14ac:dyDescent="0.35">
      <c r="O2929"/>
    </row>
    <row r="2930" spans="15:15" x14ac:dyDescent="0.35">
      <c r="O2930"/>
    </row>
    <row r="2931" spans="15:15" x14ac:dyDescent="0.35">
      <c r="O2931"/>
    </row>
    <row r="2932" spans="15:15" x14ac:dyDescent="0.35">
      <c r="O2932"/>
    </row>
    <row r="2933" spans="15:15" x14ac:dyDescent="0.35">
      <c r="O2933"/>
    </row>
    <row r="2934" spans="15:15" x14ac:dyDescent="0.35">
      <c r="O2934"/>
    </row>
    <row r="2935" spans="15:15" x14ac:dyDescent="0.35">
      <c r="O2935"/>
    </row>
    <row r="2936" spans="15:15" x14ac:dyDescent="0.35">
      <c r="O2936"/>
    </row>
    <row r="2937" spans="15:15" x14ac:dyDescent="0.35">
      <c r="O2937"/>
    </row>
    <row r="2938" spans="15:15" x14ac:dyDescent="0.35">
      <c r="O2938"/>
    </row>
    <row r="2939" spans="15:15" x14ac:dyDescent="0.35">
      <c r="O2939"/>
    </row>
    <row r="2940" spans="15:15" x14ac:dyDescent="0.35">
      <c r="O2940"/>
    </row>
    <row r="2941" spans="15:15" x14ac:dyDescent="0.35">
      <c r="O2941"/>
    </row>
    <row r="2942" spans="15:15" x14ac:dyDescent="0.35">
      <c r="O2942"/>
    </row>
    <row r="2943" spans="15:15" x14ac:dyDescent="0.35">
      <c r="O2943"/>
    </row>
    <row r="2944" spans="15:15" x14ac:dyDescent="0.35">
      <c r="O2944"/>
    </row>
    <row r="2945" spans="15:15" x14ac:dyDescent="0.35">
      <c r="O2945"/>
    </row>
    <row r="2946" spans="15:15" x14ac:dyDescent="0.35">
      <c r="O2946"/>
    </row>
    <row r="2947" spans="15:15" x14ac:dyDescent="0.35">
      <c r="O2947"/>
    </row>
    <row r="2948" spans="15:15" x14ac:dyDescent="0.35">
      <c r="O2948"/>
    </row>
    <row r="2949" spans="15:15" x14ac:dyDescent="0.35">
      <c r="O2949"/>
    </row>
    <row r="2950" spans="15:15" x14ac:dyDescent="0.35">
      <c r="O2950"/>
    </row>
    <row r="2951" spans="15:15" x14ac:dyDescent="0.35">
      <c r="O2951"/>
    </row>
    <row r="2952" spans="15:15" x14ac:dyDescent="0.35">
      <c r="O2952"/>
    </row>
    <row r="2953" spans="15:15" x14ac:dyDescent="0.35">
      <c r="O2953"/>
    </row>
    <row r="2954" spans="15:15" x14ac:dyDescent="0.35">
      <c r="O2954"/>
    </row>
    <row r="2955" spans="15:15" x14ac:dyDescent="0.35">
      <c r="O2955"/>
    </row>
    <row r="2956" spans="15:15" x14ac:dyDescent="0.35">
      <c r="O2956"/>
    </row>
    <row r="2957" spans="15:15" x14ac:dyDescent="0.35">
      <c r="O2957"/>
    </row>
    <row r="2958" spans="15:15" x14ac:dyDescent="0.35">
      <c r="O2958"/>
    </row>
    <row r="2959" spans="15:15" x14ac:dyDescent="0.35">
      <c r="O2959"/>
    </row>
    <row r="2960" spans="15:15" x14ac:dyDescent="0.35">
      <c r="O2960"/>
    </row>
    <row r="2961" spans="15:15" x14ac:dyDescent="0.35">
      <c r="O2961"/>
    </row>
    <row r="2962" spans="15:15" x14ac:dyDescent="0.35">
      <c r="O2962"/>
    </row>
    <row r="2963" spans="15:15" x14ac:dyDescent="0.35">
      <c r="O2963"/>
    </row>
    <row r="2964" spans="15:15" x14ac:dyDescent="0.35">
      <c r="O2964"/>
    </row>
    <row r="2965" spans="15:15" x14ac:dyDescent="0.35">
      <c r="O2965"/>
    </row>
    <row r="2966" spans="15:15" x14ac:dyDescent="0.35">
      <c r="O2966"/>
    </row>
    <row r="2967" spans="15:15" x14ac:dyDescent="0.35">
      <c r="O2967"/>
    </row>
    <row r="2968" spans="15:15" x14ac:dyDescent="0.35">
      <c r="O2968"/>
    </row>
    <row r="2969" spans="15:15" x14ac:dyDescent="0.35">
      <c r="O2969"/>
    </row>
    <row r="2970" spans="15:15" x14ac:dyDescent="0.35">
      <c r="O2970"/>
    </row>
    <row r="2971" spans="15:15" x14ac:dyDescent="0.35">
      <c r="O2971"/>
    </row>
    <row r="2972" spans="15:15" x14ac:dyDescent="0.35">
      <c r="O2972"/>
    </row>
    <row r="2973" spans="15:15" x14ac:dyDescent="0.35">
      <c r="O2973"/>
    </row>
    <row r="2974" spans="15:15" x14ac:dyDescent="0.35">
      <c r="O2974"/>
    </row>
    <row r="2975" spans="15:15" x14ac:dyDescent="0.35">
      <c r="O2975"/>
    </row>
    <row r="2976" spans="15:15" x14ac:dyDescent="0.35">
      <c r="O2976"/>
    </row>
    <row r="2977" spans="15:15" x14ac:dyDescent="0.35">
      <c r="O2977"/>
    </row>
    <row r="2978" spans="15:15" x14ac:dyDescent="0.35">
      <c r="O2978"/>
    </row>
    <row r="2979" spans="15:15" x14ac:dyDescent="0.35">
      <c r="O2979"/>
    </row>
    <row r="2980" spans="15:15" x14ac:dyDescent="0.35">
      <c r="O2980"/>
    </row>
    <row r="2981" spans="15:15" x14ac:dyDescent="0.35">
      <c r="O2981"/>
    </row>
    <row r="2982" spans="15:15" x14ac:dyDescent="0.35">
      <c r="O2982"/>
    </row>
    <row r="2983" spans="15:15" x14ac:dyDescent="0.35">
      <c r="O2983"/>
    </row>
    <row r="2984" spans="15:15" x14ac:dyDescent="0.35">
      <c r="O2984"/>
    </row>
    <row r="2985" spans="15:15" x14ac:dyDescent="0.35">
      <c r="O2985"/>
    </row>
    <row r="2986" spans="15:15" x14ac:dyDescent="0.35">
      <c r="O2986"/>
    </row>
    <row r="2987" spans="15:15" x14ac:dyDescent="0.35">
      <c r="O2987"/>
    </row>
    <row r="2988" spans="15:15" x14ac:dyDescent="0.35">
      <c r="O2988"/>
    </row>
    <row r="2989" spans="15:15" x14ac:dyDescent="0.35">
      <c r="O2989"/>
    </row>
    <row r="2990" spans="15:15" x14ac:dyDescent="0.35">
      <c r="O2990"/>
    </row>
    <row r="2991" spans="15:15" x14ac:dyDescent="0.35">
      <c r="O2991"/>
    </row>
    <row r="2992" spans="15:15" x14ac:dyDescent="0.35">
      <c r="O2992"/>
    </row>
    <row r="2993" spans="15:15" x14ac:dyDescent="0.35">
      <c r="O2993"/>
    </row>
    <row r="2994" spans="15:15" x14ac:dyDescent="0.35">
      <c r="O2994"/>
    </row>
    <row r="2995" spans="15:15" x14ac:dyDescent="0.35">
      <c r="O2995"/>
    </row>
    <row r="2996" spans="15:15" x14ac:dyDescent="0.35">
      <c r="O2996"/>
    </row>
    <row r="2997" spans="15:15" x14ac:dyDescent="0.35">
      <c r="O2997"/>
    </row>
    <row r="2998" spans="15:15" x14ac:dyDescent="0.35">
      <c r="O2998"/>
    </row>
    <row r="2999" spans="15:15" x14ac:dyDescent="0.35">
      <c r="O2999"/>
    </row>
    <row r="3000" spans="15:15" x14ac:dyDescent="0.35">
      <c r="O3000"/>
    </row>
    <row r="3001" spans="15:15" x14ac:dyDescent="0.35">
      <c r="O3001"/>
    </row>
    <row r="3002" spans="15:15" x14ac:dyDescent="0.35">
      <c r="O3002"/>
    </row>
    <row r="3003" spans="15:15" x14ac:dyDescent="0.35">
      <c r="O3003"/>
    </row>
    <row r="3004" spans="15:15" x14ac:dyDescent="0.35">
      <c r="O3004"/>
    </row>
    <row r="3005" spans="15:15" x14ac:dyDescent="0.35">
      <c r="O3005"/>
    </row>
    <row r="3006" spans="15:15" x14ac:dyDescent="0.35">
      <c r="O3006"/>
    </row>
    <row r="3007" spans="15:15" x14ac:dyDescent="0.35">
      <c r="O3007"/>
    </row>
    <row r="3008" spans="15:15" x14ac:dyDescent="0.35">
      <c r="O3008"/>
    </row>
    <row r="3009" spans="15:15" x14ac:dyDescent="0.35">
      <c r="O3009"/>
    </row>
    <row r="3010" spans="15:15" x14ac:dyDescent="0.35">
      <c r="O3010"/>
    </row>
    <row r="3011" spans="15:15" x14ac:dyDescent="0.35">
      <c r="O3011"/>
    </row>
    <row r="3012" spans="15:15" x14ac:dyDescent="0.35">
      <c r="O3012"/>
    </row>
    <row r="3013" spans="15:15" x14ac:dyDescent="0.35">
      <c r="O3013"/>
    </row>
    <row r="3014" spans="15:15" x14ac:dyDescent="0.35">
      <c r="O3014"/>
    </row>
    <row r="3015" spans="15:15" x14ac:dyDescent="0.35">
      <c r="O3015"/>
    </row>
    <row r="3016" spans="15:15" x14ac:dyDescent="0.35">
      <c r="O3016"/>
    </row>
    <row r="3017" spans="15:15" x14ac:dyDescent="0.35">
      <c r="O3017"/>
    </row>
    <row r="3018" spans="15:15" x14ac:dyDescent="0.35">
      <c r="O3018"/>
    </row>
    <row r="3019" spans="15:15" x14ac:dyDescent="0.35">
      <c r="O3019"/>
    </row>
    <row r="3020" spans="15:15" x14ac:dyDescent="0.35">
      <c r="O3020"/>
    </row>
    <row r="3021" spans="15:15" x14ac:dyDescent="0.35">
      <c r="O3021"/>
    </row>
    <row r="3022" spans="15:15" x14ac:dyDescent="0.35">
      <c r="O3022"/>
    </row>
    <row r="3023" spans="15:15" x14ac:dyDescent="0.35">
      <c r="O3023"/>
    </row>
    <row r="3024" spans="15:15" x14ac:dyDescent="0.35">
      <c r="O3024"/>
    </row>
    <row r="3025" spans="15:15" x14ac:dyDescent="0.35">
      <c r="O3025"/>
    </row>
    <row r="3026" spans="15:15" x14ac:dyDescent="0.35">
      <c r="O3026"/>
    </row>
    <row r="3027" spans="15:15" x14ac:dyDescent="0.35">
      <c r="O3027"/>
    </row>
    <row r="3028" spans="15:15" x14ac:dyDescent="0.35">
      <c r="O3028"/>
    </row>
    <row r="3029" spans="15:15" x14ac:dyDescent="0.35">
      <c r="O3029"/>
    </row>
    <row r="3030" spans="15:15" x14ac:dyDescent="0.35">
      <c r="O3030"/>
    </row>
    <row r="3031" spans="15:15" x14ac:dyDescent="0.35">
      <c r="O3031"/>
    </row>
    <row r="3032" spans="15:15" x14ac:dyDescent="0.35">
      <c r="O3032"/>
    </row>
    <row r="3033" spans="15:15" x14ac:dyDescent="0.35">
      <c r="O3033"/>
    </row>
    <row r="3034" spans="15:15" x14ac:dyDescent="0.35">
      <c r="O3034"/>
    </row>
    <row r="3035" spans="15:15" x14ac:dyDescent="0.35">
      <c r="O3035"/>
    </row>
    <row r="3036" spans="15:15" x14ac:dyDescent="0.35">
      <c r="O3036"/>
    </row>
    <row r="3037" spans="15:15" x14ac:dyDescent="0.35">
      <c r="O3037"/>
    </row>
    <row r="3038" spans="15:15" x14ac:dyDescent="0.35">
      <c r="O3038"/>
    </row>
    <row r="3039" spans="15:15" x14ac:dyDescent="0.35">
      <c r="O3039"/>
    </row>
    <row r="3040" spans="15:15" x14ac:dyDescent="0.35">
      <c r="O3040"/>
    </row>
    <row r="3041" spans="15:15" x14ac:dyDescent="0.35">
      <c r="O3041"/>
    </row>
    <row r="3042" spans="15:15" x14ac:dyDescent="0.35">
      <c r="O3042"/>
    </row>
    <row r="3043" spans="15:15" x14ac:dyDescent="0.35">
      <c r="O3043"/>
    </row>
    <row r="3044" spans="15:15" x14ac:dyDescent="0.35">
      <c r="O3044"/>
    </row>
    <row r="3045" spans="15:15" x14ac:dyDescent="0.35">
      <c r="O3045"/>
    </row>
    <row r="3046" spans="15:15" x14ac:dyDescent="0.35">
      <c r="O3046"/>
    </row>
    <row r="3047" spans="15:15" x14ac:dyDescent="0.35">
      <c r="O3047"/>
    </row>
    <row r="3048" spans="15:15" x14ac:dyDescent="0.35">
      <c r="O3048"/>
    </row>
    <row r="3049" spans="15:15" x14ac:dyDescent="0.35">
      <c r="O3049"/>
    </row>
    <row r="3050" spans="15:15" x14ac:dyDescent="0.35">
      <c r="O3050"/>
    </row>
    <row r="3051" spans="15:15" x14ac:dyDescent="0.35">
      <c r="O3051"/>
    </row>
    <row r="3052" spans="15:15" x14ac:dyDescent="0.35">
      <c r="O3052"/>
    </row>
    <row r="3053" spans="15:15" x14ac:dyDescent="0.35">
      <c r="O3053"/>
    </row>
    <row r="3054" spans="15:15" x14ac:dyDescent="0.35">
      <c r="O3054"/>
    </row>
    <row r="3055" spans="15:15" x14ac:dyDescent="0.35">
      <c r="O3055"/>
    </row>
    <row r="3056" spans="15:15" x14ac:dyDescent="0.35">
      <c r="O3056"/>
    </row>
    <row r="3057" spans="15:15" x14ac:dyDescent="0.35">
      <c r="O3057"/>
    </row>
    <row r="3058" spans="15:15" x14ac:dyDescent="0.35">
      <c r="O3058"/>
    </row>
    <row r="3059" spans="15:15" x14ac:dyDescent="0.35">
      <c r="O3059"/>
    </row>
    <row r="3060" spans="15:15" x14ac:dyDescent="0.35">
      <c r="O3060"/>
    </row>
    <row r="3061" spans="15:15" x14ac:dyDescent="0.35">
      <c r="O3061"/>
    </row>
    <row r="3062" spans="15:15" x14ac:dyDescent="0.35">
      <c r="O3062"/>
    </row>
    <row r="3063" spans="15:15" x14ac:dyDescent="0.35">
      <c r="O3063"/>
    </row>
    <row r="3064" spans="15:15" x14ac:dyDescent="0.35">
      <c r="O3064"/>
    </row>
    <row r="3065" spans="15:15" x14ac:dyDescent="0.35">
      <c r="O3065"/>
    </row>
    <row r="3066" spans="15:15" x14ac:dyDescent="0.35">
      <c r="O3066"/>
    </row>
    <row r="3067" spans="15:15" x14ac:dyDescent="0.35">
      <c r="O3067"/>
    </row>
    <row r="3068" spans="15:15" x14ac:dyDescent="0.35">
      <c r="O3068"/>
    </row>
    <row r="3069" spans="15:15" x14ac:dyDescent="0.35">
      <c r="O3069"/>
    </row>
    <row r="3070" spans="15:15" x14ac:dyDescent="0.35">
      <c r="O3070"/>
    </row>
    <row r="3071" spans="15:15" x14ac:dyDescent="0.35">
      <c r="O3071"/>
    </row>
    <row r="3072" spans="15:15" x14ac:dyDescent="0.35">
      <c r="O3072"/>
    </row>
    <row r="3073" spans="15:15" x14ac:dyDescent="0.35">
      <c r="O3073"/>
    </row>
    <row r="3074" spans="15:15" x14ac:dyDescent="0.35">
      <c r="O3074"/>
    </row>
    <row r="3075" spans="15:15" x14ac:dyDescent="0.35">
      <c r="O3075"/>
    </row>
    <row r="3076" spans="15:15" x14ac:dyDescent="0.35">
      <c r="O3076"/>
    </row>
    <row r="3077" spans="15:15" x14ac:dyDescent="0.35">
      <c r="O3077"/>
    </row>
    <row r="3078" spans="15:15" x14ac:dyDescent="0.35">
      <c r="O3078"/>
    </row>
    <row r="3079" spans="15:15" x14ac:dyDescent="0.35">
      <c r="O3079"/>
    </row>
    <row r="3080" spans="15:15" x14ac:dyDescent="0.35">
      <c r="O3080"/>
    </row>
    <row r="3081" spans="15:15" x14ac:dyDescent="0.35">
      <c r="O3081"/>
    </row>
    <row r="3082" spans="15:15" x14ac:dyDescent="0.35">
      <c r="O3082"/>
    </row>
    <row r="3083" spans="15:15" x14ac:dyDescent="0.35">
      <c r="O3083"/>
    </row>
    <row r="3084" spans="15:15" x14ac:dyDescent="0.35">
      <c r="O3084"/>
    </row>
    <row r="3085" spans="15:15" x14ac:dyDescent="0.35">
      <c r="O3085"/>
    </row>
    <row r="3086" spans="15:15" x14ac:dyDescent="0.35">
      <c r="O3086"/>
    </row>
    <row r="3087" spans="15:15" x14ac:dyDescent="0.35">
      <c r="O3087"/>
    </row>
    <row r="3088" spans="15:15" x14ac:dyDescent="0.35">
      <c r="O3088"/>
    </row>
    <row r="3089" spans="15:15" x14ac:dyDescent="0.35">
      <c r="O3089"/>
    </row>
    <row r="3090" spans="15:15" x14ac:dyDescent="0.35">
      <c r="O3090"/>
    </row>
    <row r="3091" spans="15:15" x14ac:dyDescent="0.35">
      <c r="O3091"/>
    </row>
    <row r="3092" spans="15:15" x14ac:dyDescent="0.35">
      <c r="O3092"/>
    </row>
    <row r="3093" spans="15:15" x14ac:dyDescent="0.35">
      <c r="O3093"/>
    </row>
    <row r="3094" spans="15:15" x14ac:dyDescent="0.35">
      <c r="O3094"/>
    </row>
    <row r="3095" spans="15:15" x14ac:dyDescent="0.35">
      <c r="O3095"/>
    </row>
    <row r="3096" spans="15:15" x14ac:dyDescent="0.35">
      <c r="O3096"/>
    </row>
    <row r="3097" spans="15:15" x14ac:dyDescent="0.35">
      <c r="O3097"/>
    </row>
    <row r="3098" spans="15:15" x14ac:dyDescent="0.35">
      <c r="O3098"/>
    </row>
    <row r="3099" spans="15:15" x14ac:dyDescent="0.35">
      <c r="O3099"/>
    </row>
    <row r="3100" spans="15:15" x14ac:dyDescent="0.35">
      <c r="O3100"/>
    </row>
    <row r="3101" spans="15:15" x14ac:dyDescent="0.35">
      <c r="O3101"/>
    </row>
    <row r="3102" spans="15:15" x14ac:dyDescent="0.35">
      <c r="O3102"/>
    </row>
    <row r="3103" spans="15:15" x14ac:dyDescent="0.35">
      <c r="O3103"/>
    </row>
    <row r="3104" spans="15:15" x14ac:dyDescent="0.35">
      <c r="O3104"/>
    </row>
    <row r="3105" spans="15:15" x14ac:dyDescent="0.35">
      <c r="O3105"/>
    </row>
    <row r="3106" spans="15:15" x14ac:dyDescent="0.35">
      <c r="O3106"/>
    </row>
    <row r="3107" spans="15:15" x14ac:dyDescent="0.35">
      <c r="O3107"/>
    </row>
    <row r="3108" spans="15:15" x14ac:dyDescent="0.35">
      <c r="O3108"/>
    </row>
    <row r="3109" spans="15:15" x14ac:dyDescent="0.35">
      <c r="O3109"/>
    </row>
    <row r="3110" spans="15:15" x14ac:dyDescent="0.35">
      <c r="O3110"/>
    </row>
    <row r="3111" spans="15:15" x14ac:dyDescent="0.35">
      <c r="O3111"/>
    </row>
    <row r="3112" spans="15:15" x14ac:dyDescent="0.35">
      <c r="O3112"/>
    </row>
    <row r="3113" spans="15:15" x14ac:dyDescent="0.35">
      <c r="O3113"/>
    </row>
    <row r="3114" spans="15:15" x14ac:dyDescent="0.35">
      <c r="O3114"/>
    </row>
    <row r="3115" spans="15:15" x14ac:dyDescent="0.35">
      <c r="O3115"/>
    </row>
    <row r="3116" spans="15:15" x14ac:dyDescent="0.35">
      <c r="O3116"/>
    </row>
    <row r="3117" spans="15:15" x14ac:dyDescent="0.35">
      <c r="O3117"/>
    </row>
    <row r="3118" spans="15:15" x14ac:dyDescent="0.35">
      <c r="O3118"/>
    </row>
    <row r="3119" spans="15:15" x14ac:dyDescent="0.35">
      <c r="O3119"/>
    </row>
    <row r="3120" spans="15:15" x14ac:dyDescent="0.35">
      <c r="O3120"/>
    </row>
    <row r="3121" spans="15:15" x14ac:dyDescent="0.35">
      <c r="O3121"/>
    </row>
    <row r="3122" spans="15:15" x14ac:dyDescent="0.35">
      <c r="O3122"/>
    </row>
    <row r="3123" spans="15:15" x14ac:dyDescent="0.35">
      <c r="O3123"/>
    </row>
    <row r="3124" spans="15:15" x14ac:dyDescent="0.35">
      <c r="O3124"/>
    </row>
    <row r="3125" spans="15:15" x14ac:dyDescent="0.35">
      <c r="O3125"/>
    </row>
    <row r="3126" spans="15:15" x14ac:dyDescent="0.35">
      <c r="O3126"/>
    </row>
    <row r="3127" spans="15:15" x14ac:dyDescent="0.35">
      <c r="O3127"/>
    </row>
    <row r="3128" spans="15:15" x14ac:dyDescent="0.35">
      <c r="O3128"/>
    </row>
    <row r="3129" spans="15:15" x14ac:dyDescent="0.35">
      <c r="O3129"/>
    </row>
    <row r="3130" spans="15:15" x14ac:dyDescent="0.35">
      <c r="O3130"/>
    </row>
    <row r="3131" spans="15:15" x14ac:dyDescent="0.35">
      <c r="O3131"/>
    </row>
    <row r="3132" spans="15:15" x14ac:dyDescent="0.35">
      <c r="O3132"/>
    </row>
    <row r="3133" spans="15:15" x14ac:dyDescent="0.35">
      <c r="O3133"/>
    </row>
    <row r="3134" spans="15:15" x14ac:dyDescent="0.35">
      <c r="O3134"/>
    </row>
    <row r="3135" spans="15:15" x14ac:dyDescent="0.35">
      <c r="O3135"/>
    </row>
    <row r="3136" spans="15:15" x14ac:dyDescent="0.35">
      <c r="O3136"/>
    </row>
    <row r="3137" spans="15:15" x14ac:dyDescent="0.35">
      <c r="O3137"/>
    </row>
    <row r="3138" spans="15:15" x14ac:dyDescent="0.35">
      <c r="O3138"/>
    </row>
    <row r="3139" spans="15:15" x14ac:dyDescent="0.35">
      <c r="O3139"/>
    </row>
    <row r="3140" spans="15:15" x14ac:dyDescent="0.35">
      <c r="O3140"/>
    </row>
    <row r="3141" spans="15:15" x14ac:dyDescent="0.35">
      <c r="O3141"/>
    </row>
    <row r="3142" spans="15:15" x14ac:dyDescent="0.35">
      <c r="O3142"/>
    </row>
    <row r="3143" spans="15:15" x14ac:dyDescent="0.35">
      <c r="O3143"/>
    </row>
    <row r="3144" spans="15:15" x14ac:dyDescent="0.35">
      <c r="O3144"/>
    </row>
    <row r="3145" spans="15:15" x14ac:dyDescent="0.35">
      <c r="O3145"/>
    </row>
    <row r="3146" spans="15:15" x14ac:dyDescent="0.35">
      <c r="O3146"/>
    </row>
    <row r="3147" spans="15:15" x14ac:dyDescent="0.35">
      <c r="O3147"/>
    </row>
    <row r="3148" spans="15:15" x14ac:dyDescent="0.35">
      <c r="O3148"/>
    </row>
    <row r="3149" spans="15:15" x14ac:dyDescent="0.35">
      <c r="O3149"/>
    </row>
    <row r="3150" spans="15:15" x14ac:dyDescent="0.35">
      <c r="O3150"/>
    </row>
    <row r="3151" spans="15:15" x14ac:dyDescent="0.35">
      <c r="O3151"/>
    </row>
    <row r="3152" spans="15:15" x14ac:dyDescent="0.35">
      <c r="O3152"/>
    </row>
    <row r="3153" spans="15:15" x14ac:dyDescent="0.35">
      <c r="O3153"/>
    </row>
    <row r="3154" spans="15:15" x14ac:dyDescent="0.35">
      <c r="O3154"/>
    </row>
    <row r="3155" spans="15:15" x14ac:dyDescent="0.35">
      <c r="O3155"/>
    </row>
    <row r="3156" spans="15:15" x14ac:dyDescent="0.35">
      <c r="O3156"/>
    </row>
    <row r="3157" spans="15:15" x14ac:dyDescent="0.35">
      <c r="O3157"/>
    </row>
    <row r="3158" spans="15:15" x14ac:dyDescent="0.35">
      <c r="O3158"/>
    </row>
    <row r="3159" spans="15:15" x14ac:dyDescent="0.35">
      <c r="O3159"/>
    </row>
    <row r="3160" spans="15:15" x14ac:dyDescent="0.35">
      <c r="O3160"/>
    </row>
    <row r="3161" spans="15:15" x14ac:dyDescent="0.35">
      <c r="O3161"/>
    </row>
    <row r="3162" spans="15:15" x14ac:dyDescent="0.35">
      <c r="O3162"/>
    </row>
    <row r="3163" spans="15:15" x14ac:dyDescent="0.35">
      <c r="O3163"/>
    </row>
    <row r="3164" spans="15:15" x14ac:dyDescent="0.35">
      <c r="O3164"/>
    </row>
    <row r="3165" spans="15:15" x14ac:dyDescent="0.35">
      <c r="O3165"/>
    </row>
    <row r="3166" spans="15:15" x14ac:dyDescent="0.35">
      <c r="O3166"/>
    </row>
    <row r="3167" spans="15:15" x14ac:dyDescent="0.35">
      <c r="O3167"/>
    </row>
    <row r="3168" spans="15:15" x14ac:dyDescent="0.35">
      <c r="O3168"/>
    </row>
    <row r="3169" spans="15:15" x14ac:dyDescent="0.35">
      <c r="O3169"/>
    </row>
    <row r="3170" spans="15:15" x14ac:dyDescent="0.35">
      <c r="O3170"/>
    </row>
    <row r="3171" spans="15:15" x14ac:dyDescent="0.35">
      <c r="O3171"/>
    </row>
    <row r="3172" spans="15:15" x14ac:dyDescent="0.35">
      <c r="O3172"/>
    </row>
    <row r="3173" spans="15:15" x14ac:dyDescent="0.35">
      <c r="O3173"/>
    </row>
    <row r="3174" spans="15:15" x14ac:dyDescent="0.35">
      <c r="O3174"/>
    </row>
    <row r="3175" spans="15:15" x14ac:dyDescent="0.35">
      <c r="O3175"/>
    </row>
    <row r="3176" spans="15:15" x14ac:dyDescent="0.35">
      <c r="O3176"/>
    </row>
    <row r="3177" spans="15:15" x14ac:dyDescent="0.35">
      <c r="O3177"/>
    </row>
    <row r="3178" spans="15:15" x14ac:dyDescent="0.35">
      <c r="O3178"/>
    </row>
    <row r="3179" spans="15:15" x14ac:dyDescent="0.35">
      <c r="O3179"/>
    </row>
    <row r="3180" spans="15:15" x14ac:dyDescent="0.35">
      <c r="O3180"/>
    </row>
    <row r="3181" spans="15:15" x14ac:dyDescent="0.35">
      <c r="O3181"/>
    </row>
    <row r="3182" spans="15:15" x14ac:dyDescent="0.35">
      <c r="O3182"/>
    </row>
    <row r="3183" spans="15:15" x14ac:dyDescent="0.35">
      <c r="O3183"/>
    </row>
    <row r="3184" spans="15:15" x14ac:dyDescent="0.35">
      <c r="O3184"/>
    </row>
    <row r="3185" spans="15:15" x14ac:dyDescent="0.35">
      <c r="O3185"/>
    </row>
    <row r="3186" spans="15:15" x14ac:dyDescent="0.35">
      <c r="O3186"/>
    </row>
    <row r="3187" spans="15:15" x14ac:dyDescent="0.35">
      <c r="O3187"/>
    </row>
    <row r="3188" spans="15:15" x14ac:dyDescent="0.35">
      <c r="O3188"/>
    </row>
    <row r="3189" spans="15:15" x14ac:dyDescent="0.35">
      <c r="O3189"/>
    </row>
    <row r="3190" spans="15:15" x14ac:dyDescent="0.35">
      <c r="O3190"/>
    </row>
    <row r="3191" spans="15:15" x14ac:dyDescent="0.35">
      <c r="O3191"/>
    </row>
    <row r="3192" spans="15:15" x14ac:dyDescent="0.35">
      <c r="O3192"/>
    </row>
    <row r="3193" spans="15:15" x14ac:dyDescent="0.35">
      <c r="O3193"/>
    </row>
    <row r="3194" spans="15:15" x14ac:dyDescent="0.35">
      <c r="O3194"/>
    </row>
    <row r="3195" spans="15:15" x14ac:dyDescent="0.35">
      <c r="O3195"/>
    </row>
    <row r="3196" spans="15:15" x14ac:dyDescent="0.35">
      <c r="O3196"/>
    </row>
    <row r="3197" spans="15:15" x14ac:dyDescent="0.35">
      <c r="O3197"/>
    </row>
    <row r="3198" spans="15:15" x14ac:dyDescent="0.35">
      <c r="O3198"/>
    </row>
    <row r="3199" spans="15:15" x14ac:dyDescent="0.35">
      <c r="O3199"/>
    </row>
    <row r="3200" spans="15:15" x14ac:dyDescent="0.35">
      <c r="O3200"/>
    </row>
    <row r="3201" spans="15:15" x14ac:dyDescent="0.35">
      <c r="O3201"/>
    </row>
    <row r="3202" spans="15:15" x14ac:dyDescent="0.35">
      <c r="O3202"/>
    </row>
    <row r="3203" spans="15:15" x14ac:dyDescent="0.35">
      <c r="O3203"/>
    </row>
    <row r="3204" spans="15:15" x14ac:dyDescent="0.35">
      <c r="O3204"/>
    </row>
    <row r="3205" spans="15:15" x14ac:dyDescent="0.35">
      <c r="O3205"/>
    </row>
    <row r="3206" spans="15:15" x14ac:dyDescent="0.35">
      <c r="O3206"/>
    </row>
    <row r="3207" spans="15:15" x14ac:dyDescent="0.35">
      <c r="O3207"/>
    </row>
    <row r="3208" spans="15:15" x14ac:dyDescent="0.35">
      <c r="O3208"/>
    </row>
    <row r="3209" spans="15:15" x14ac:dyDescent="0.35">
      <c r="O3209"/>
    </row>
    <row r="3210" spans="15:15" x14ac:dyDescent="0.35">
      <c r="O3210"/>
    </row>
    <row r="3211" spans="15:15" x14ac:dyDescent="0.35">
      <c r="O3211"/>
    </row>
    <row r="3212" spans="15:15" x14ac:dyDescent="0.35">
      <c r="O3212"/>
    </row>
    <row r="3213" spans="15:15" x14ac:dyDescent="0.35">
      <c r="O3213"/>
    </row>
    <row r="3214" spans="15:15" x14ac:dyDescent="0.35">
      <c r="O3214"/>
    </row>
    <row r="3215" spans="15:15" x14ac:dyDescent="0.35">
      <c r="O3215"/>
    </row>
    <row r="3216" spans="15:15" x14ac:dyDescent="0.35">
      <c r="O3216"/>
    </row>
    <row r="3217" spans="15:15" x14ac:dyDescent="0.35">
      <c r="O3217"/>
    </row>
    <row r="3218" spans="15:15" x14ac:dyDescent="0.35">
      <c r="O3218"/>
    </row>
    <row r="3219" spans="15:15" x14ac:dyDescent="0.35">
      <c r="O3219"/>
    </row>
    <row r="3220" spans="15:15" x14ac:dyDescent="0.35">
      <c r="O3220"/>
    </row>
    <row r="3221" spans="15:15" x14ac:dyDescent="0.35">
      <c r="O3221"/>
    </row>
    <row r="3222" spans="15:15" x14ac:dyDescent="0.35">
      <c r="O3222"/>
    </row>
    <row r="3223" spans="15:15" x14ac:dyDescent="0.35">
      <c r="O3223"/>
    </row>
    <row r="3224" spans="15:15" x14ac:dyDescent="0.35">
      <c r="O3224"/>
    </row>
    <row r="3225" spans="15:15" x14ac:dyDescent="0.35">
      <c r="O3225"/>
    </row>
    <row r="3226" spans="15:15" x14ac:dyDescent="0.35">
      <c r="O3226"/>
    </row>
    <row r="3227" spans="15:15" x14ac:dyDescent="0.35">
      <c r="O3227"/>
    </row>
    <row r="3228" spans="15:15" x14ac:dyDescent="0.35">
      <c r="O3228"/>
    </row>
    <row r="3229" spans="15:15" x14ac:dyDescent="0.35">
      <c r="O3229"/>
    </row>
    <row r="3230" spans="15:15" x14ac:dyDescent="0.35">
      <c r="O3230"/>
    </row>
    <row r="3231" spans="15:15" x14ac:dyDescent="0.35">
      <c r="O3231"/>
    </row>
    <row r="3232" spans="15:15" x14ac:dyDescent="0.35">
      <c r="O3232"/>
    </row>
    <row r="3233" spans="15:15" x14ac:dyDescent="0.35">
      <c r="O3233"/>
    </row>
    <row r="3234" spans="15:15" x14ac:dyDescent="0.35">
      <c r="O3234"/>
    </row>
    <row r="3235" spans="15:15" x14ac:dyDescent="0.35">
      <c r="O3235"/>
    </row>
    <row r="3236" spans="15:15" x14ac:dyDescent="0.35">
      <c r="O3236"/>
    </row>
    <row r="3237" spans="15:15" x14ac:dyDescent="0.35">
      <c r="O3237"/>
    </row>
    <row r="3238" spans="15:15" x14ac:dyDescent="0.35">
      <c r="O3238"/>
    </row>
    <row r="3239" spans="15:15" x14ac:dyDescent="0.35">
      <c r="O3239"/>
    </row>
    <row r="3240" spans="15:15" x14ac:dyDescent="0.35">
      <c r="O3240"/>
    </row>
    <row r="3241" spans="15:15" x14ac:dyDescent="0.35">
      <c r="O3241"/>
    </row>
    <row r="3242" spans="15:15" x14ac:dyDescent="0.35">
      <c r="O3242"/>
    </row>
    <row r="3243" spans="15:15" x14ac:dyDescent="0.35">
      <c r="O3243"/>
    </row>
    <row r="3244" spans="15:15" x14ac:dyDescent="0.35">
      <c r="O3244"/>
    </row>
    <row r="3245" spans="15:15" x14ac:dyDescent="0.35">
      <c r="O3245"/>
    </row>
    <row r="3246" spans="15:15" x14ac:dyDescent="0.35">
      <c r="O3246"/>
    </row>
    <row r="3247" spans="15:15" x14ac:dyDescent="0.35">
      <c r="O3247"/>
    </row>
    <row r="3248" spans="15:15" x14ac:dyDescent="0.35">
      <c r="O3248"/>
    </row>
    <row r="3249" spans="15:15" x14ac:dyDescent="0.35">
      <c r="O3249"/>
    </row>
    <row r="3250" spans="15:15" x14ac:dyDescent="0.35">
      <c r="O3250"/>
    </row>
    <row r="3251" spans="15:15" x14ac:dyDescent="0.35">
      <c r="O3251"/>
    </row>
    <row r="3252" spans="15:15" x14ac:dyDescent="0.35">
      <c r="O3252"/>
    </row>
    <row r="3253" spans="15:15" x14ac:dyDescent="0.35">
      <c r="O3253"/>
    </row>
    <row r="3254" spans="15:15" x14ac:dyDescent="0.35">
      <c r="O3254"/>
    </row>
    <row r="3255" spans="15:15" x14ac:dyDescent="0.35">
      <c r="O3255"/>
    </row>
    <row r="3256" spans="15:15" x14ac:dyDescent="0.35">
      <c r="O3256"/>
    </row>
    <row r="3257" spans="15:15" x14ac:dyDescent="0.35">
      <c r="O3257"/>
    </row>
    <row r="3258" spans="15:15" x14ac:dyDescent="0.35">
      <c r="O3258"/>
    </row>
    <row r="3259" spans="15:15" x14ac:dyDescent="0.35">
      <c r="O3259"/>
    </row>
    <row r="3260" spans="15:15" x14ac:dyDescent="0.35">
      <c r="O3260"/>
    </row>
    <row r="3261" spans="15:15" x14ac:dyDescent="0.35">
      <c r="O3261"/>
    </row>
    <row r="3262" spans="15:15" x14ac:dyDescent="0.35">
      <c r="O3262"/>
    </row>
    <row r="3263" spans="15:15" x14ac:dyDescent="0.35">
      <c r="O3263"/>
    </row>
    <row r="3264" spans="15:15" x14ac:dyDescent="0.35">
      <c r="O3264"/>
    </row>
    <row r="3265" spans="15:15" x14ac:dyDescent="0.35">
      <c r="O3265"/>
    </row>
    <row r="3266" spans="15:15" x14ac:dyDescent="0.35">
      <c r="O3266"/>
    </row>
    <row r="3267" spans="15:15" x14ac:dyDescent="0.35">
      <c r="O3267"/>
    </row>
    <row r="3268" spans="15:15" x14ac:dyDescent="0.35">
      <c r="O3268"/>
    </row>
    <row r="3269" spans="15:15" x14ac:dyDescent="0.35">
      <c r="O3269"/>
    </row>
    <row r="3270" spans="15:15" x14ac:dyDescent="0.35">
      <c r="O3270"/>
    </row>
    <row r="3271" spans="15:15" x14ac:dyDescent="0.35">
      <c r="O3271"/>
    </row>
    <row r="3272" spans="15:15" x14ac:dyDescent="0.35">
      <c r="O3272"/>
    </row>
    <row r="3273" spans="15:15" x14ac:dyDescent="0.35">
      <c r="O3273"/>
    </row>
    <row r="3274" spans="15:15" x14ac:dyDescent="0.35">
      <c r="O3274"/>
    </row>
    <row r="3275" spans="15:15" x14ac:dyDescent="0.35">
      <c r="O3275"/>
    </row>
    <row r="3276" spans="15:15" x14ac:dyDescent="0.35">
      <c r="O3276"/>
    </row>
    <row r="3277" spans="15:15" x14ac:dyDescent="0.35">
      <c r="O3277"/>
    </row>
    <row r="3278" spans="15:15" x14ac:dyDescent="0.35">
      <c r="O3278"/>
    </row>
    <row r="3279" spans="15:15" x14ac:dyDescent="0.35">
      <c r="O3279"/>
    </row>
    <row r="3280" spans="15:15" x14ac:dyDescent="0.35">
      <c r="O3280"/>
    </row>
    <row r="3281" spans="15:15" x14ac:dyDescent="0.35">
      <c r="O3281"/>
    </row>
    <row r="3282" spans="15:15" x14ac:dyDescent="0.35">
      <c r="O3282"/>
    </row>
    <row r="3283" spans="15:15" x14ac:dyDescent="0.35">
      <c r="O3283"/>
    </row>
    <row r="3284" spans="15:15" x14ac:dyDescent="0.35">
      <c r="O3284"/>
    </row>
    <row r="3285" spans="15:15" x14ac:dyDescent="0.35">
      <c r="O3285"/>
    </row>
    <row r="3286" spans="15:15" x14ac:dyDescent="0.35">
      <c r="O3286"/>
    </row>
    <row r="3287" spans="15:15" x14ac:dyDescent="0.35">
      <c r="O3287"/>
    </row>
    <row r="3288" spans="15:15" x14ac:dyDescent="0.35">
      <c r="O3288"/>
    </row>
    <row r="3289" spans="15:15" x14ac:dyDescent="0.35">
      <c r="O3289"/>
    </row>
    <row r="3290" spans="15:15" x14ac:dyDescent="0.35">
      <c r="O3290"/>
    </row>
    <row r="3291" spans="15:15" x14ac:dyDescent="0.35">
      <c r="O3291"/>
    </row>
    <row r="3292" spans="15:15" x14ac:dyDescent="0.35">
      <c r="O3292"/>
    </row>
    <row r="3293" spans="15:15" x14ac:dyDescent="0.35">
      <c r="O3293"/>
    </row>
    <row r="3294" spans="15:15" x14ac:dyDescent="0.35">
      <c r="O3294"/>
    </row>
    <row r="3295" spans="15:15" x14ac:dyDescent="0.35">
      <c r="O3295"/>
    </row>
    <row r="3296" spans="15:15" x14ac:dyDescent="0.35">
      <c r="O3296"/>
    </row>
    <row r="3297" spans="15:15" x14ac:dyDescent="0.35">
      <c r="O3297"/>
    </row>
    <row r="3298" spans="15:15" x14ac:dyDescent="0.35">
      <c r="O3298"/>
    </row>
    <row r="3299" spans="15:15" x14ac:dyDescent="0.35">
      <c r="O3299"/>
    </row>
    <row r="3300" spans="15:15" x14ac:dyDescent="0.35">
      <c r="O3300"/>
    </row>
    <row r="3301" spans="15:15" x14ac:dyDescent="0.35">
      <c r="O3301"/>
    </row>
    <row r="3302" spans="15:15" x14ac:dyDescent="0.35">
      <c r="O3302"/>
    </row>
    <row r="3303" spans="15:15" x14ac:dyDescent="0.35">
      <c r="O3303"/>
    </row>
    <row r="3304" spans="15:15" x14ac:dyDescent="0.35">
      <c r="O3304"/>
    </row>
    <row r="3305" spans="15:15" x14ac:dyDescent="0.35">
      <c r="O3305"/>
    </row>
    <row r="3306" spans="15:15" x14ac:dyDescent="0.35">
      <c r="O3306"/>
    </row>
    <row r="3307" spans="15:15" x14ac:dyDescent="0.35">
      <c r="O3307"/>
    </row>
    <row r="3308" spans="15:15" x14ac:dyDescent="0.35">
      <c r="O3308"/>
    </row>
    <row r="3309" spans="15:15" x14ac:dyDescent="0.35">
      <c r="O3309"/>
    </row>
    <row r="3310" spans="15:15" x14ac:dyDescent="0.35">
      <c r="O3310"/>
    </row>
    <row r="3311" spans="15:15" x14ac:dyDescent="0.35">
      <c r="O3311"/>
    </row>
    <row r="3312" spans="15:15" x14ac:dyDescent="0.35">
      <c r="O3312"/>
    </row>
    <row r="3313" spans="15:15" x14ac:dyDescent="0.35">
      <c r="O3313"/>
    </row>
    <row r="3314" spans="15:15" x14ac:dyDescent="0.35">
      <c r="O3314"/>
    </row>
    <row r="3315" spans="15:15" x14ac:dyDescent="0.35">
      <c r="O3315"/>
    </row>
    <row r="3316" spans="15:15" x14ac:dyDescent="0.35">
      <c r="O3316"/>
    </row>
    <row r="3317" spans="15:15" x14ac:dyDescent="0.35">
      <c r="O3317"/>
    </row>
    <row r="3318" spans="15:15" x14ac:dyDescent="0.35">
      <c r="O3318"/>
    </row>
    <row r="3319" spans="15:15" x14ac:dyDescent="0.35">
      <c r="O3319"/>
    </row>
    <row r="3320" spans="15:15" x14ac:dyDescent="0.35">
      <c r="O3320"/>
    </row>
    <row r="3321" spans="15:15" x14ac:dyDescent="0.35">
      <c r="O3321"/>
    </row>
    <row r="3322" spans="15:15" x14ac:dyDescent="0.35">
      <c r="O3322"/>
    </row>
    <row r="3323" spans="15:15" x14ac:dyDescent="0.35">
      <c r="O3323"/>
    </row>
    <row r="3324" spans="15:15" x14ac:dyDescent="0.35">
      <c r="O3324"/>
    </row>
    <row r="3325" spans="15:15" x14ac:dyDescent="0.35">
      <c r="O3325"/>
    </row>
    <row r="3326" spans="15:15" x14ac:dyDescent="0.35">
      <c r="O3326"/>
    </row>
    <row r="3327" spans="15:15" x14ac:dyDescent="0.35">
      <c r="O3327"/>
    </row>
    <row r="3328" spans="15:15" x14ac:dyDescent="0.35">
      <c r="O3328"/>
    </row>
    <row r="3329" spans="15:15" x14ac:dyDescent="0.35">
      <c r="O3329"/>
    </row>
    <row r="3330" spans="15:15" x14ac:dyDescent="0.35">
      <c r="O3330"/>
    </row>
    <row r="3331" spans="15:15" x14ac:dyDescent="0.35">
      <c r="O3331"/>
    </row>
    <row r="3332" spans="15:15" x14ac:dyDescent="0.35">
      <c r="O3332"/>
    </row>
    <row r="3333" spans="15:15" x14ac:dyDescent="0.35">
      <c r="O3333"/>
    </row>
    <row r="3334" spans="15:15" x14ac:dyDescent="0.35">
      <c r="O3334"/>
    </row>
    <row r="3335" spans="15:15" x14ac:dyDescent="0.35">
      <c r="O3335"/>
    </row>
    <row r="3336" spans="15:15" x14ac:dyDescent="0.35">
      <c r="O3336"/>
    </row>
    <row r="3337" spans="15:15" x14ac:dyDescent="0.35">
      <c r="O3337"/>
    </row>
    <row r="3338" spans="15:15" x14ac:dyDescent="0.35">
      <c r="O3338"/>
    </row>
    <row r="3339" spans="15:15" x14ac:dyDescent="0.35">
      <c r="O3339"/>
    </row>
    <row r="3340" spans="15:15" x14ac:dyDescent="0.35">
      <c r="O3340"/>
    </row>
    <row r="3341" spans="15:15" x14ac:dyDescent="0.35">
      <c r="O3341"/>
    </row>
    <row r="3342" spans="15:15" x14ac:dyDescent="0.35">
      <c r="O3342"/>
    </row>
    <row r="3343" spans="15:15" x14ac:dyDescent="0.35">
      <c r="O3343"/>
    </row>
    <row r="3344" spans="15:15" x14ac:dyDescent="0.35">
      <c r="O3344"/>
    </row>
    <row r="3345" spans="15:15" x14ac:dyDescent="0.35">
      <c r="O3345"/>
    </row>
    <row r="3346" spans="15:15" x14ac:dyDescent="0.35">
      <c r="O3346"/>
    </row>
    <row r="3347" spans="15:15" x14ac:dyDescent="0.35">
      <c r="O3347"/>
    </row>
    <row r="3348" spans="15:15" x14ac:dyDescent="0.35">
      <c r="O3348"/>
    </row>
    <row r="3349" spans="15:15" x14ac:dyDescent="0.35">
      <c r="O3349"/>
    </row>
    <row r="3350" spans="15:15" x14ac:dyDescent="0.35">
      <c r="O3350"/>
    </row>
    <row r="3351" spans="15:15" x14ac:dyDescent="0.35">
      <c r="O3351"/>
    </row>
    <row r="3352" spans="15:15" x14ac:dyDescent="0.35">
      <c r="O3352"/>
    </row>
    <row r="3353" spans="15:15" x14ac:dyDescent="0.35">
      <c r="O3353"/>
    </row>
    <row r="3354" spans="15:15" x14ac:dyDescent="0.35">
      <c r="O3354"/>
    </row>
    <row r="3355" spans="15:15" x14ac:dyDescent="0.35">
      <c r="O3355"/>
    </row>
    <row r="3356" spans="15:15" x14ac:dyDescent="0.35">
      <c r="O3356"/>
    </row>
    <row r="3357" spans="15:15" x14ac:dyDescent="0.35">
      <c r="O3357"/>
    </row>
    <row r="3358" spans="15:15" x14ac:dyDescent="0.35">
      <c r="O3358"/>
    </row>
    <row r="3359" spans="15:15" x14ac:dyDescent="0.35">
      <c r="O3359"/>
    </row>
    <row r="3360" spans="15:15" x14ac:dyDescent="0.35">
      <c r="O3360"/>
    </row>
    <row r="3361" spans="15:15" x14ac:dyDescent="0.35">
      <c r="O3361"/>
    </row>
    <row r="3362" spans="15:15" x14ac:dyDescent="0.35">
      <c r="O3362"/>
    </row>
    <row r="3363" spans="15:15" x14ac:dyDescent="0.35">
      <c r="O3363"/>
    </row>
    <row r="3364" spans="15:15" x14ac:dyDescent="0.35">
      <c r="O3364"/>
    </row>
    <row r="3365" spans="15:15" x14ac:dyDescent="0.35">
      <c r="O3365"/>
    </row>
    <row r="3366" spans="15:15" x14ac:dyDescent="0.35">
      <c r="O3366"/>
    </row>
    <row r="3367" spans="15:15" x14ac:dyDescent="0.35">
      <c r="O3367"/>
    </row>
    <row r="3368" spans="15:15" x14ac:dyDescent="0.35">
      <c r="O3368"/>
    </row>
    <row r="3369" spans="15:15" x14ac:dyDescent="0.35">
      <c r="O3369"/>
    </row>
    <row r="3370" spans="15:15" x14ac:dyDescent="0.35">
      <c r="O3370"/>
    </row>
    <row r="3371" spans="15:15" x14ac:dyDescent="0.35">
      <c r="O3371"/>
    </row>
    <row r="3372" spans="15:15" x14ac:dyDescent="0.35">
      <c r="O3372"/>
    </row>
    <row r="3373" spans="15:15" x14ac:dyDescent="0.35">
      <c r="O3373"/>
    </row>
    <row r="3374" spans="15:15" x14ac:dyDescent="0.35">
      <c r="O3374"/>
    </row>
    <row r="3375" spans="15:15" x14ac:dyDescent="0.35">
      <c r="O3375"/>
    </row>
    <row r="3376" spans="15:15" x14ac:dyDescent="0.35">
      <c r="O3376"/>
    </row>
    <row r="3377" spans="15:15" x14ac:dyDescent="0.35">
      <c r="O3377"/>
    </row>
    <row r="3378" spans="15:15" x14ac:dyDescent="0.35">
      <c r="O3378"/>
    </row>
    <row r="3379" spans="15:15" x14ac:dyDescent="0.35">
      <c r="O3379"/>
    </row>
    <row r="3380" spans="15:15" x14ac:dyDescent="0.35">
      <c r="O3380"/>
    </row>
    <row r="3381" spans="15:15" x14ac:dyDescent="0.35">
      <c r="O3381"/>
    </row>
    <row r="3382" spans="15:15" x14ac:dyDescent="0.35">
      <c r="O3382"/>
    </row>
    <row r="3383" spans="15:15" x14ac:dyDescent="0.35">
      <c r="O3383"/>
    </row>
    <row r="3384" spans="15:15" x14ac:dyDescent="0.35">
      <c r="O3384"/>
    </row>
    <row r="3385" spans="15:15" x14ac:dyDescent="0.35">
      <c r="O3385"/>
    </row>
    <row r="3386" spans="15:15" x14ac:dyDescent="0.35">
      <c r="O3386"/>
    </row>
    <row r="3387" spans="15:15" x14ac:dyDescent="0.35">
      <c r="O3387"/>
    </row>
    <row r="3388" spans="15:15" x14ac:dyDescent="0.35">
      <c r="O3388"/>
    </row>
    <row r="3389" spans="15:15" x14ac:dyDescent="0.35">
      <c r="O3389"/>
    </row>
    <row r="3390" spans="15:15" x14ac:dyDescent="0.35">
      <c r="O3390"/>
    </row>
    <row r="3391" spans="15:15" x14ac:dyDescent="0.35">
      <c r="O3391"/>
    </row>
    <row r="3392" spans="15:15" x14ac:dyDescent="0.35">
      <c r="O3392"/>
    </row>
    <row r="3393" spans="15:15" x14ac:dyDescent="0.35">
      <c r="O3393"/>
    </row>
    <row r="3394" spans="15:15" x14ac:dyDescent="0.35">
      <c r="O3394"/>
    </row>
    <row r="3395" spans="15:15" x14ac:dyDescent="0.35">
      <c r="O3395"/>
    </row>
    <row r="3396" spans="15:15" x14ac:dyDescent="0.35">
      <c r="O3396"/>
    </row>
    <row r="3397" spans="15:15" x14ac:dyDescent="0.35">
      <c r="O3397"/>
    </row>
    <row r="3398" spans="15:15" x14ac:dyDescent="0.35">
      <c r="O3398"/>
    </row>
    <row r="3399" spans="15:15" x14ac:dyDescent="0.35">
      <c r="O3399"/>
    </row>
    <row r="3400" spans="15:15" x14ac:dyDescent="0.35">
      <c r="O3400"/>
    </row>
    <row r="3401" spans="15:15" x14ac:dyDescent="0.35">
      <c r="O3401"/>
    </row>
    <row r="3402" spans="15:15" x14ac:dyDescent="0.35">
      <c r="O3402"/>
    </row>
    <row r="3403" spans="15:15" x14ac:dyDescent="0.35">
      <c r="O3403"/>
    </row>
    <row r="3404" spans="15:15" x14ac:dyDescent="0.35">
      <c r="O3404"/>
    </row>
    <row r="3405" spans="15:15" x14ac:dyDescent="0.35">
      <c r="O3405"/>
    </row>
    <row r="3406" spans="15:15" x14ac:dyDescent="0.35">
      <c r="O3406"/>
    </row>
    <row r="3407" spans="15:15" x14ac:dyDescent="0.35">
      <c r="O3407"/>
    </row>
    <row r="3408" spans="15:15" x14ac:dyDescent="0.35">
      <c r="O3408"/>
    </row>
    <row r="3409" spans="15:15" x14ac:dyDescent="0.35">
      <c r="O3409"/>
    </row>
    <row r="3410" spans="15:15" x14ac:dyDescent="0.35">
      <c r="O3410"/>
    </row>
    <row r="3411" spans="15:15" x14ac:dyDescent="0.35">
      <c r="O3411"/>
    </row>
    <row r="3412" spans="15:15" x14ac:dyDescent="0.35">
      <c r="O3412"/>
    </row>
    <row r="3413" spans="15:15" x14ac:dyDescent="0.35">
      <c r="O3413"/>
    </row>
    <row r="3414" spans="15:15" x14ac:dyDescent="0.35">
      <c r="O3414"/>
    </row>
    <row r="3415" spans="15:15" x14ac:dyDescent="0.35">
      <c r="O3415"/>
    </row>
    <row r="3416" spans="15:15" x14ac:dyDescent="0.35">
      <c r="O3416"/>
    </row>
    <row r="3417" spans="15:15" x14ac:dyDescent="0.35">
      <c r="O3417"/>
    </row>
    <row r="3418" spans="15:15" x14ac:dyDescent="0.35">
      <c r="O3418"/>
    </row>
    <row r="3419" spans="15:15" x14ac:dyDescent="0.35">
      <c r="O3419"/>
    </row>
    <row r="3420" spans="15:15" x14ac:dyDescent="0.35">
      <c r="O3420"/>
    </row>
    <row r="3421" spans="15:15" x14ac:dyDescent="0.35">
      <c r="O3421"/>
    </row>
    <row r="3422" spans="15:15" x14ac:dyDescent="0.35">
      <c r="O3422"/>
    </row>
    <row r="3423" spans="15:15" x14ac:dyDescent="0.35">
      <c r="O3423"/>
    </row>
    <row r="3424" spans="15:15" x14ac:dyDescent="0.35">
      <c r="O3424"/>
    </row>
    <row r="3425" spans="15:15" x14ac:dyDescent="0.35">
      <c r="O3425"/>
    </row>
    <row r="3426" spans="15:15" x14ac:dyDescent="0.35">
      <c r="O3426"/>
    </row>
    <row r="3427" spans="15:15" x14ac:dyDescent="0.35">
      <c r="O3427"/>
    </row>
    <row r="3428" spans="15:15" x14ac:dyDescent="0.35">
      <c r="O3428"/>
    </row>
    <row r="3429" spans="15:15" x14ac:dyDescent="0.35">
      <c r="O3429"/>
    </row>
    <row r="3430" spans="15:15" x14ac:dyDescent="0.35">
      <c r="O3430"/>
    </row>
    <row r="3431" spans="15:15" x14ac:dyDescent="0.35">
      <c r="O3431"/>
    </row>
    <row r="3432" spans="15:15" x14ac:dyDescent="0.35">
      <c r="O3432"/>
    </row>
    <row r="3433" spans="15:15" x14ac:dyDescent="0.35">
      <c r="O3433"/>
    </row>
    <row r="3434" spans="15:15" x14ac:dyDescent="0.35">
      <c r="O3434"/>
    </row>
    <row r="3435" spans="15:15" x14ac:dyDescent="0.35">
      <c r="O3435"/>
    </row>
    <row r="3436" spans="15:15" x14ac:dyDescent="0.35">
      <c r="O3436"/>
    </row>
    <row r="3437" spans="15:15" x14ac:dyDescent="0.35">
      <c r="O3437"/>
    </row>
    <row r="3438" spans="15:15" x14ac:dyDescent="0.35">
      <c r="O3438"/>
    </row>
    <row r="3439" spans="15:15" x14ac:dyDescent="0.35">
      <c r="O3439"/>
    </row>
    <row r="3440" spans="15:15" x14ac:dyDescent="0.35">
      <c r="O3440"/>
    </row>
    <row r="3441" spans="15:15" x14ac:dyDescent="0.35">
      <c r="O3441"/>
    </row>
    <row r="3442" spans="15:15" x14ac:dyDescent="0.35">
      <c r="O3442"/>
    </row>
    <row r="3443" spans="15:15" x14ac:dyDescent="0.35">
      <c r="O3443"/>
    </row>
    <row r="3444" spans="15:15" x14ac:dyDescent="0.35">
      <c r="O3444"/>
    </row>
    <row r="3445" spans="15:15" x14ac:dyDescent="0.35">
      <c r="O3445"/>
    </row>
    <row r="3446" spans="15:15" x14ac:dyDescent="0.35">
      <c r="O3446"/>
    </row>
    <row r="3447" spans="15:15" x14ac:dyDescent="0.35">
      <c r="O3447"/>
    </row>
    <row r="3448" spans="15:15" x14ac:dyDescent="0.35">
      <c r="O3448"/>
    </row>
    <row r="3449" spans="15:15" x14ac:dyDescent="0.35">
      <c r="O3449"/>
    </row>
    <row r="3450" spans="15:15" x14ac:dyDescent="0.35">
      <c r="O3450"/>
    </row>
    <row r="3451" spans="15:15" x14ac:dyDescent="0.35">
      <c r="O3451"/>
    </row>
    <row r="3452" spans="15:15" x14ac:dyDescent="0.35">
      <c r="O3452"/>
    </row>
    <row r="3453" spans="15:15" x14ac:dyDescent="0.35">
      <c r="O3453"/>
    </row>
    <row r="3454" spans="15:15" x14ac:dyDescent="0.35">
      <c r="O3454"/>
    </row>
    <row r="3455" spans="15:15" x14ac:dyDescent="0.35">
      <c r="O3455"/>
    </row>
    <row r="3456" spans="15:15" x14ac:dyDescent="0.35">
      <c r="O3456"/>
    </row>
    <row r="3457" spans="15:15" x14ac:dyDescent="0.35">
      <c r="O3457"/>
    </row>
    <row r="3458" spans="15:15" x14ac:dyDescent="0.35">
      <c r="O3458"/>
    </row>
    <row r="3459" spans="15:15" x14ac:dyDescent="0.35">
      <c r="O3459"/>
    </row>
    <row r="3460" spans="15:15" x14ac:dyDescent="0.35">
      <c r="O3460"/>
    </row>
    <row r="3461" spans="15:15" x14ac:dyDescent="0.35">
      <c r="O3461"/>
    </row>
    <row r="3462" spans="15:15" x14ac:dyDescent="0.35">
      <c r="O3462"/>
    </row>
    <row r="3463" spans="15:15" x14ac:dyDescent="0.35">
      <c r="O3463"/>
    </row>
    <row r="3464" spans="15:15" x14ac:dyDescent="0.35">
      <c r="O3464"/>
    </row>
    <row r="3465" spans="15:15" x14ac:dyDescent="0.35">
      <c r="O3465"/>
    </row>
    <row r="3466" spans="15:15" x14ac:dyDescent="0.35">
      <c r="O3466"/>
    </row>
    <row r="3467" spans="15:15" x14ac:dyDescent="0.35">
      <c r="O3467"/>
    </row>
    <row r="3468" spans="15:15" x14ac:dyDescent="0.35">
      <c r="O3468"/>
    </row>
    <row r="3469" spans="15:15" x14ac:dyDescent="0.35">
      <c r="O3469"/>
    </row>
    <row r="3470" spans="15:15" x14ac:dyDescent="0.35">
      <c r="O3470"/>
    </row>
    <row r="3471" spans="15:15" x14ac:dyDescent="0.35">
      <c r="O3471"/>
    </row>
    <row r="3472" spans="15:15" x14ac:dyDescent="0.35">
      <c r="O3472"/>
    </row>
    <row r="3473" spans="15:15" x14ac:dyDescent="0.35">
      <c r="O3473"/>
    </row>
    <row r="3474" spans="15:15" x14ac:dyDescent="0.35">
      <c r="O3474"/>
    </row>
    <row r="3475" spans="15:15" x14ac:dyDescent="0.35">
      <c r="O3475"/>
    </row>
    <row r="3476" spans="15:15" x14ac:dyDescent="0.35">
      <c r="O3476"/>
    </row>
    <row r="3477" spans="15:15" x14ac:dyDescent="0.35">
      <c r="O3477"/>
    </row>
    <row r="3478" spans="15:15" x14ac:dyDescent="0.35">
      <c r="O3478"/>
    </row>
    <row r="3479" spans="15:15" x14ac:dyDescent="0.35">
      <c r="O3479"/>
    </row>
    <row r="3480" spans="15:15" x14ac:dyDescent="0.35">
      <c r="O3480"/>
    </row>
    <row r="3481" spans="15:15" x14ac:dyDescent="0.35">
      <c r="O3481"/>
    </row>
    <row r="3482" spans="15:15" x14ac:dyDescent="0.35">
      <c r="O3482"/>
    </row>
    <row r="3483" spans="15:15" x14ac:dyDescent="0.35">
      <c r="O3483"/>
    </row>
    <row r="3484" spans="15:15" x14ac:dyDescent="0.35">
      <c r="O3484"/>
    </row>
    <row r="3485" spans="15:15" x14ac:dyDescent="0.35">
      <c r="O3485"/>
    </row>
    <row r="3486" spans="15:15" x14ac:dyDescent="0.35">
      <c r="O3486"/>
    </row>
    <row r="3487" spans="15:15" x14ac:dyDescent="0.35">
      <c r="O3487"/>
    </row>
    <row r="3488" spans="15:15" x14ac:dyDescent="0.35">
      <c r="O3488"/>
    </row>
    <row r="3489" spans="15:15" x14ac:dyDescent="0.35">
      <c r="O3489"/>
    </row>
    <row r="3490" spans="15:15" x14ac:dyDescent="0.35">
      <c r="O3490"/>
    </row>
    <row r="3491" spans="15:15" x14ac:dyDescent="0.35">
      <c r="O3491"/>
    </row>
    <row r="3492" spans="15:15" x14ac:dyDescent="0.35">
      <c r="O3492"/>
    </row>
    <row r="3493" spans="15:15" x14ac:dyDescent="0.35">
      <c r="O3493"/>
    </row>
    <row r="3494" spans="15:15" x14ac:dyDescent="0.35">
      <c r="O3494"/>
    </row>
    <row r="3495" spans="15:15" x14ac:dyDescent="0.35">
      <c r="O3495"/>
    </row>
    <row r="3496" spans="15:15" x14ac:dyDescent="0.35">
      <c r="O3496"/>
    </row>
    <row r="3497" spans="15:15" x14ac:dyDescent="0.35">
      <c r="O3497"/>
    </row>
    <row r="3498" spans="15:15" x14ac:dyDescent="0.35">
      <c r="O3498"/>
    </row>
    <row r="3499" spans="15:15" x14ac:dyDescent="0.35">
      <c r="O3499"/>
    </row>
    <row r="3500" spans="15:15" x14ac:dyDescent="0.35">
      <c r="O3500"/>
    </row>
    <row r="3501" spans="15:15" x14ac:dyDescent="0.35">
      <c r="O3501"/>
    </row>
    <row r="3502" spans="15:15" x14ac:dyDescent="0.35">
      <c r="O3502"/>
    </row>
    <row r="3503" spans="15:15" x14ac:dyDescent="0.35">
      <c r="O3503"/>
    </row>
    <row r="3504" spans="15:15" x14ac:dyDescent="0.35">
      <c r="O3504"/>
    </row>
    <row r="3505" spans="15:15" x14ac:dyDescent="0.35">
      <c r="O3505"/>
    </row>
    <row r="3506" spans="15:15" x14ac:dyDescent="0.35">
      <c r="O3506"/>
    </row>
    <row r="3507" spans="15:15" x14ac:dyDescent="0.35">
      <c r="O3507"/>
    </row>
    <row r="3508" spans="15:15" x14ac:dyDescent="0.35">
      <c r="O3508"/>
    </row>
    <row r="3509" spans="15:15" x14ac:dyDescent="0.35">
      <c r="O3509"/>
    </row>
    <row r="3510" spans="15:15" x14ac:dyDescent="0.35">
      <c r="O3510"/>
    </row>
    <row r="3511" spans="15:15" x14ac:dyDescent="0.35">
      <c r="O3511"/>
    </row>
    <row r="3512" spans="15:15" x14ac:dyDescent="0.35">
      <c r="O3512"/>
    </row>
    <row r="3513" spans="15:15" x14ac:dyDescent="0.35">
      <c r="O3513"/>
    </row>
    <row r="3514" spans="15:15" x14ac:dyDescent="0.35">
      <c r="O3514"/>
    </row>
    <row r="3515" spans="15:15" x14ac:dyDescent="0.35">
      <c r="O3515"/>
    </row>
    <row r="3516" spans="15:15" x14ac:dyDescent="0.35">
      <c r="O3516"/>
    </row>
    <row r="3517" spans="15:15" x14ac:dyDescent="0.35">
      <c r="O3517"/>
    </row>
    <row r="3518" spans="15:15" x14ac:dyDescent="0.35">
      <c r="O3518"/>
    </row>
    <row r="3519" spans="15:15" x14ac:dyDescent="0.35">
      <c r="O3519"/>
    </row>
    <row r="3520" spans="15:15" x14ac:dyDescent="0.35">
      <c r="O3520"/>
    </row>
    <row r="3521" spans="15:15" x14ac:dyDescent="0.35">
      <c r="O3521"/>
    </row>
    <row r="3522" spans="15:15" x14ac:dyDescent="0.35">
      <c r="O3522"/>
    </row>
    <row r="3523" spans="15:15" x14ac:dyDescent="0.35">
      <c r="O3523"/>
    </row>
    <row r="3524" spans="15:15" x14ac:dyDescent="0.35">
      <c r="O3524"/>
    </row>
    <row r="3525" spans="15:15" x14ac:dyDescent="0.35">
      <c r="O3525"/>
    </row>
    <row r="3526" spans="15:15" x14ac:dyDescent="0.35">
      <c r="O3526"/>
    </row>
    <row r="3527" spans="15:15" x14ac:dyDescent="0.35">
      <c r="O3527"/>
    </row>
    <row r="3528" spans="15:15" x14ac:dyDescent="0.35">
      <c r="O3528"/>
    </row>
    <row r="3529" spans="15:15" x14ac:dyDescent="0.35">
      <c r="O3529"/>
    </row>
    <row r="3530" spans="15:15" x14ac:dyDescent="0.35">
      <c r="O3530"/>
    </row>
    <row r="3531" spans="15:15" x14ac:dyDescent="0.35">
      <c r="O3531"/>
    </row>
    <row r="3532" spans="15:15" x14ac:dyDescent="0.35">
      <c r="O3532"/>
    </row>
    <row r="3533" spans="15:15" x14ac:dyDescent="0.35">
      <c r="O3533"/>
    </row>
    <row r="3534" spans="15:15" x14ac:dyDescent="0.35">
      <c r="O3534"/>
    </row>
    <row r="3535" spans="15:15" x14ac:dyDescent="0.35">
      <c r="O3535"/>
    </row>
    <row r="3536" spans="15:15" x14ac:dyDescent="0.35">
      <c r="O3536"/>
    </row>
    <row r="3537" spans="15:15" x14ac:dyDescent="0.35">
      <c r="O3537"/>
    </row>
    <row r="3538" spans="15:15" x14ac:dyDescent="0.35">
      <c r="O3538"/>
    </row>
    <row r="3539" spans="15:15" x14ac:dyDescent="0.35">
      <c r="O3539"/>
    </row>
    <row r="3540" spans="15:15" x14ac:dyDescent="0.35">
      <c r="O3540"/>
    </row>
    <row r="3541" spans="15:15" x14ac:dyDescent="0.35">
      <c r="O3541"/>
    </row>
    <row r="3542" spans="15:15" x14ac:dyDescent="0.35">
      <c r="O3542"/>
    </row>
    <row r="3543" spans="15:15" x14ac:dyDescent="0.35">
      <c r="O3543"/>
    </row>
    <row r="3544" spans="15:15" x14ac:dyDescent="0.35">
      <c r="O3544"/>
    </row>
    <row r="3545" spans="15:15" x14ac:dyDescent="0.35">
      <c r="O3545"/>
    </row>
    <row r="3546" spans="15:15" x14ac:dyDescent="0.35">
      <c r="O3546"/>
    </row>
    <row r="3547" spans="15:15" x14ac:dyDescent="0.35">
      <c r="O3547"/>
    </row>
    <row r="3548" spans="15:15" x14ac:dyDescent="0.35">
      <c r="O3548"/>
    </row>
    <row r="3549" spans="15:15" x14ac:dyDescent="0.35">
      <c r="O3549"/>
    </row>
    <row r="3550" spans="15:15" x14ac:dyDescent="0.35">
      <c r="O3550"/>
    </row>
    <row r="3551" spans="15:15" x14ac:dyDescent="0.35">
      <c r="O3551"/>
    </row>
    <row r="3552" spans="15:15" x14ac:dyDescent="0.35">
      <c r="O3552"/>
    </row>
    <row r="3553" spans="15:15" x14ac:dyDescent="0.35">
      <c r="O3553"/>
    </row>
    <row r="3554" spans="15:15" x14ac:dyDescent="0.35">
      <c r="O3554"/>
    </row>
    <row r="3555" spans="15:15" x14ac:dyDescent="0.35">
      <c r="O3555"/>
    </row>
    <row r="3556" spans="15:15" x14ac:dyDescent="0.35">
      <c r="O3556"/>
    </row>
    <row r="3557" spans="15:15" x14ac:dyDescent="0.35">
      <c r="O3557"/>
    </row>
    <row r="3558" spans="15:15" x14ac:dyDescent="0.35">
      <c r="O3558"/>
    </row>
    <row r="3559" spans="15:15" x14ac:dyDescent="0.35">
      <c r="O3559"/>
    </row>
    <row r="3560" spans="15:15" x14ac:dyDescent="0.35">
      <c r="O3560"/>
    </row>
    <row r="3561" spans="15:15" x14ac:dyDescent="0.35">
      <c r="O3561"/>
    </row>
    <row r="3562" spans="15:15" x14ac:dyDescent="0.35">
      <c r="O3562"/>
    </row>
    <row r="3563" spans="15:15" x14ac:dyDescent="0.35">
      <c r="O3563"/>
    </row>
    <row r="3564" spans="15:15" x14ac:dyDescent="0.35">
      <c r="O3564"/>
    </row>
    <row r="3565" spans="15:15" x14ac:dyDescent="0.35">
      <c r="O3565"/>
    </row>
    <row r="3566" spans="15:15" x14ac:dyDescent="0.35">
      <c r="O3566"/>
    </row>
    <row r="3567" spans="15:15" x14ac:dyDescent="0.35">
      <c r="O3567"/>
    </row>
    <row r="3568" spans="15:15" x14ac:dyDescent="0.35">
      <c r="O3568"/>
    </row>
    <row r="3569" spans="15:15" x14ac:dyDescent="0.35">
      <c r="O3569"/>
    </row>
    <row r="3570" spans="15:15" x14ac:dyDescent="0.35">
      <c r="O3570"/>
    </row>
    <row r="3571" spans="15:15" x14ac:dyDescent="0.35">
      <c r="O3571"/>
    </row>
    <row r="3572" spans="15:15" x14ac:dyDescent="0.35">
      <c r="O3572"/>
    </row>
    <row r="3573" spans="15:15" x14ac:dyDescent="0.35">
      <c r="O3573"/>
    </row>
    <row r="3574" spans="15:15" x14ac:dyDescent="0.35">
      <c r="O3574"/>
    </row>
    <row r="3575" spans="15:15" x14ac:dyDescent="0.35">
      <c r="O3575"/>
    </row>
    <row r="3576" spans="15:15" x14ac:dyDescent="0.35">
      <c r="O3576"/>
    </row>
    <row r="3577" spans="15:15" x14ac:dyDescent="0.35">
      <c r="O3577"/>
    </row>
    <row r="3578" spans="15:15" x14ac:dyDescent="0.35">
      <c r="O3578"/>
    </row>
    <row r="3579" spans="15:15" x14ac:dyDescent="0.35">
      <c r="O3579"/>
    </row>
    <row r="3580" spans="15:15" x14ac:dyDescent="0.35">
      <c r="O3580"/>
    </row>
    <row r="3581" spans="15:15" x14ac:dyDescent="0.35">
      <c r="O3581"/>
    </row>
    <row r="3582" spans="15:15" x14ac:dyDescent="0.35">
      <c r="O3582"/>
    </row>
    <row r="3583" spans="15:15" x14ac:dyDescent="0.35">
      <c r="O3583"/>
    </row>
    <row r="3584" spans="15:15" x14ac:dyDescent="0.35">
      <c r="O3584"/>
    </row>
    <row r="3585" spans="15:15" x14ac:dyDescent="0.35">
      <c r="O3585"/>
    </row>
    <row r="3586" spans="15:15" x14ac:dyDescent="0.35">
      <c r="O3586"/>
    </row>
    <row r="3587" spans="15:15" x14ac:dyDescent="0.35">
      <c r="O3587"/>
    </row>
    <row r="3588" spans="15:15" x14ac:dyDescent="0.35">
      <c r="O3588"/>
    </row>
    <row r="3589" spans="15:15" x14ac:dyDescent="0.35">
      <c r="O3589"/>
    </row>
    <row r="3590" spans="15:15" x14ac:dyDescent="0.35">
      <c r="O3590"/>
    </row>
    <row r="3591" spans="15:15" x14ac:dyDescent="0.35">
      <c r="O3591"/>
    </row>
    <row r="3592" spans="15:15" x14ac:dyDescent="0.35">
      <c r="O3592"/>
    </row>
    <row r="3593" spans="15:15" x14ac:dyDescent="0.35">
      <c r="O3593"/>
    </row>
    <row r="3594" spans="15:15" x14ac:dyDescent="0.35">
      <c r="O3594"/>
    </row>
    <row r="3595" spans="15:15" x14ac:dyDescent="0.35">
      <c r="O3595"/>
    </row>
    <row r="3596" spans="15:15" x14ac:dyDescent="0.35">
      <c r="O3596"/>
    </row>
    <row r="3597" spans="15:15" x14ac:dyDescent="0.35">
      <c r="O3597"/>
    </row>
    <row r="3598" spans="15:15" x14ac:dyDescent="0.35">
      <c r="O3598"/>
    </row>
    <row r="3599" spans="15:15" x14ac:dyDescent="0.35">
      <c r="O3599"/>
    </row>
    <row r="3600" spans="15:15" x14ac:dyDescent="0.35">
      <c r="O3600"/>
    </row>
    <row r="3601" spans="15:15" x14ac:dyDescent="0.35">
      <c r="O3601"/>
    </row>
    <row r="3602" spans="15:15" x14ac:dyDescent="0.35">
      <c r="O3602"/>
    </row>
    <row r="3603" spans="15:15" x14ac:dyDescent="0.35">
      <c r="O3603"/>
    </row>
    <row r="3604" spans="15:15" x14ac:dyDescent="0.35">
      <c r="O3604"/>
    </row>
    <row r="3605" spans="15:15" x14ac:dyDescent="0.35">
      <c r="O3605"/>
    </row>
    <row r="3606" spans="15:15" x14ac:dyDescent="0.35">
      <c r="O3606"/>
    </row>
    <row r="3607" spans="15:15" x14ac:dyDescent="0.35">
      <c r="O3607"/>
    </row>
    <row r="3608" spans="15:15" x14ac:dyDescent="0.35">
      <c r="O3608"/>
    </row>
    <row r="3609" spans="15:15" x14ac:dyDescent="0.35">
      <c r="O3609"/>
    </row>
    <row r="3610" spans="15:15" x14ac:dyDescent="0.35">
      <c r="O3610"/>
    </row>
    <row r="3611" spans="15:15" x14ac:dyDescent="0.35">
      <c r="O3611"/>
    </row>
    <row r="3612" spans="15:15" x14ac:dyDescent="0.35">
      <c r="O3612"/>
    </row>
    <row r="3613" spans="15:15" x14ac:dyDescent="0.35">
      <c r="O3613"/>
    </row>
    <row r="3614" spans="15:15" x14ac:dyDescent="0.35">
      <c r="O3614"/>
    </row>
    <row r="3615" spans="15:15" x14ac:dyDescent="0.35">
      <c r="O3615"/>
    </row>
    <row r="3616" spans="15:15" x14ac:dyDescent="0.35">
      <c r="O3616"/>
    </row>
    <row r="3617" spans="15:15" x14ac:dyDescent="0.35">
      <c r="O3617"/>
    </row>
    <row r="3618" spans="15:15" x14ac:dyDescent="0.35">
      <c r="O3618"/>
    </row>
    <row r="3619" spans="15:15" x14ac:dyDescent="0.35">
      <c r="O3619"/>
    </row>
    <row r="3620" spans="15:15" x14ac:dyDescent="0.35">
      <c r="O3620"/>
    </row>
    <row r="3621" spans="15:15" x14ac:dyDescent="0.35">
      <c r="O3621"/>
    </row>
    <row r="3622" spans="15:15" x14ac:dyDescent="0.35">
      <c r="O3622"/>
    </row>
    <row r="3623" spans="15:15" x14ac:dyDescent="0.35">
      <c r="O3623"/>
    </row>
    <row r="3624" spans="15:15" x14ac:dyDescent="0.35">
      <c r="O3624"/>
    </row>
    <row r="3625" spans="15:15" x14ac:dyDescent="0.35">
      <c r="O3625"/>
    </row>
    <row r="3626" spans="15:15" x14ac:dyDescent="0.35">
      <c r="O3626"/>
    </row>
    <row r="3627" spans="15:15" x14ac:dyDescent="0.35">
      <c r="O3627"/>
    </row>
    <row r="3628" spans="15:15" x14ac:dyDescent="0.35">
      <c r="O3628"/>
    </row>
    <row r="3629" spans="15:15" x14ac:dyDescent="0.35">
      <c r="O3629"/>
    </row>
    <row r="3630" spans="15:15" x14ac:dyDescent="0.35">
      <c r="O3630"/>
    </row>
    <row r="3631" spans="15:15" x14ac:dyDescent="0.35">
      <c r="O3631"/>
    </row>
    <row r="3632" spans="15:15" x14ac:dyDescent="0.35">
      <c r="O3632"/>
    </row>
    <row r="3633" spans="15:15" x14ac:dyDescent="0.35">
      <c r="O3633"/>
    </row>
    <row r="3634" spans="15:15" x14ac:dyDescent="0.35">
      <c r="O3634"/>
    </row>
    <row r="3635" spans="15:15" x14ac:dyDescent="0.35">
      <c r="O3635"/>
    </row>
    <row r="3636" spans="15:15" x14ac:dyDescent="0.35">
      <c r="O3636"/>
    </row>
    <row r="3637" spans="15:15" x14ac:dyDescent="0.35">
      <c r="O3637"/>
    </row>
    <row r="3638" spans="15:15" x14ac:dyDescent="0.35">
      <c r="O3638"/>
    </row>
    <row r="3639" spans="15:15" x14ac:dyDescent="0.35">
      <c r="O3639"/>
    </row>
    <row r="3640" spans="15:15" x14ac:dyDescent="0.35">
      <c r="O3640"/>
    </row>
    <row r="3641" spans="15:15" x14ac:dyDescent="0.35">
      <c r="O3641"/>
    </row>
    <row r="3642" spans="15:15" x14ac:dyDescent="0.35">
      <c r="O3642"/>
    </row>
    <row r="3643" spans="15:15" x14ac:dyDescent="0.35">
      <c r="O3643"/>
    </row>
    <row r="3644" spans="15:15" x14ac:dyDescent="0.35">
      <c r="O3644"/>
    </row>
    <row r="3645" spans="15:15" x14ac:dyDescent="0.35">
      <c r="O3645"/>
    </row>
    <row r="3646" spans="15:15" x14ac:dyDescent="0.35">
      <c r="O3646"/>
    </row>
    <row r="3647" spans="15:15" x14ac:dyDescent="0.35">
      <c r="O3647"/>
    </row>
    <row r="3648" spans="15:15" x14ac:dyDescent="0.35">
      <c r="O3648"/>
    </row>
    <row r="3649" spans="15:15" x14ac:dyDescent="0.35">
      <c r="O3649"/>
    </row>
    <row r="3650" spans="15:15" x14ac:dyDescent="0.35">
      <c r="O3650"/>
    </row>
    <row r="3651" spans="15:15" x14ac:dyDescent="0.35">
      <c r="O3651"/>
    </row>
    <row r="3652" spans="15:15" x14ac:dyDescent="0.35">
      <c r="O3652"/>
    </row>
    <row r="3653" spans="15:15" x14ac:dyDescent="0.35">
      <c r="O3653"/>
    </row>
    <row r="3654" spans="15:15" x14ac:dyDescent="0.35">
      <c r="O3654"/>
    </row>
    <row r="3655" spans="15:15" x14ac:dyDescent="0.35">
      <c r="O3655"/>
    </row>
    <row r="3656" spans="15:15" x14ac:dyDescent="0.35">
      <c r="O3656"/>
    </row>
    <row r="3657" spans="15:15" x14ac:dyDescent="0.35">
      <c r="O3657"/>
    </row>
    <row r="3658" spans="15:15" x14ac:dyDescent="0.35">
      <c r="O3658"/>
    </row>
    <row r="3659" spans="15:15" x14ac:dyDescent="0.35">
      <c r="O3659"/>
    </row>
    <row r="3660" spans="15:15" x14ac:dyDescent="0.35">
      <c r="O3660"/>
    </row>
    <row r="3661" spans="15:15" x14ac:dyDescent="0.35">
      <c r="O3661"/>
    </row>
    <row r="3662" spans="15:15" x14ac:dyDescent="0.35">
      <c r="O3662"/>
    </row>
    <row r="3663" spans="15:15" x14ac:dyDescent="0.35">
      <c r="O3663"/>
    </row>
    <row r="3664" spans="15:15" x14ac:dyDescent="0.35">
      <c r="O3664"/>
    </row>
    <row r="3665" spans="15:15" x14ac:dyDescent="0.35">
      <c r="O3665"/>
    </row>
    <row r="3666" spans="15:15" x14ac:dyDescent="0.35">
      <c r="O3666"/>
    </row>
    <row r="3667" spans="15:15" x14ac:dyDescent="0.35">
      <c r="O3667"/>
    </row>
    <row r="3668" spans="15:15" x14ac:dyDescent="0.35">
      <c r="O3668"/>
    </row>
    <row r="3669" spans="15:15" x14ac:dyDescent="0.35">
      <c r="O3669"/>
    </row>
    <row r="3670" spans="15:15" x14ac:dyDescent="0.35">
      <c r="O3670"/>
    </row>
    <row r="3671" spans="15:15" x14ac:dyDescent="0.35">
      <c r="O3671"/>
    </row>
    <row r="3672" spans="15:15" x14ac:dyDescent="0.35">
      <c r="O3672"/>
    </row>
    <row r="3673" spans="15:15" x14ac:dyDescent="0.35">
      <c r="O3673"/>
    </row>
    <row r="3674" spans="15:15" x14ac:dyDescent="0.35">
      <c r="O3674"/>
    </row>
    <row r="3675" spans="15:15" x14ac:dyDescent="0.35">
      <c r="O3675"/>
    </row>
    <row r="3676" spans="15:15" x14ac:dyDescent="0.35">
      <c r="O3676"/>
    </row>
    <row r="3677" spans="15:15" x14ac:dyDescent="0.35">
      <c r="O3677"/>
    </row>
    <row r="3678" spans="15:15" x14ac:dyDescent="0.35">
      <c r="O3678"/>
    </row>
    <row r="3679" spans="15:15" x14ac:dyDescent="0.35">
      <c r="O3679"/>
    </row>
    <row r="3680" spans="15:15" x14ac:dyDescent="0.35">
      <c r="O3680"/>
    </row>
    <row r="3681" spans="15:15" x14ac:dyDescent="0.35">
      <c r="O3681"/>
    </row>
    <row r="3682" spans="15:15" x14ac:dyDescent="0.35">
      <c r="O3682"/>
    </row>
    <row r="3683" spans="15:15" x14ac:dyDescent="0.35">
      <c r="O3683"/>
    </row>
    <row r="3684" spans="15:15" x14ac:dyDescent="0.35">
      <c r="O3684"/>
    </row>
    <row r="3685" spans="15:15" x14ac:dyDescent="0.35">
      <c r="O3685"/>
    </row>
    <row r="3686" spans="15:15" x14ac:dyDescent="0.35">
      <c r="O3686"/>
    </row>
    <row r="3687" spans="15:15" x14ac:dyDescent="0.35">
      <c r="O3687"/>
    </row>
    <row r="3688" spans="15:15" x14ac:dyDescent="0.35">
      <c r="O3688"/>
    </row>
    <row r="3689" spans="15:15" x14ac:dyDescent="0.35">
      <c r="O3689"/>
    </row>
    <row r="3690" spans="15:15" x14ac:dyDescent="0.35">
      <c r="O3690"/>
    </row>
    <row r="3691" spans="15:15" x14ac:dyDescent="0.35">
      <c r="O3691"/>
    </row>
    <row r="3692" spans="15:15" x14ac:dyDescent="0.35">
      <c r="O3692"/>
    </row>
    <row r="3693" spans="15:15" x14ac:dyDescent="0.35">
      <c r="O3693"/>
    </row>
    <row r="3694" spans="15:15" x14ac:dyDescent="0.35">
      <c r="O3694"/>
    </row>
    <row r="3695" spans="15:15" x14ac:dyDescent="0.35">
      <c r="O3695"/>
    </row>
    <row r="3696" spans="15:15" x14ac:dyDescent="0.35">
      <c r="O3696"/>
    </row>
    <row r="3697" spans="15:15" x14ac:dyDescent="0.35">
      <c r="O3697"/>
    </row>
    <row r="3698" spans="15:15" x14ac:dyDescent="0.35">
      <c r="O3698"/>
    </row>
    <row r="3699" spans="15:15" x14ac:dyDescent="0.35">
      <c r="O3699"/>
    </row>
    <row r="3700" spans="15:15" x14ac:dyDescent="0.35">
      <c r="O3700"/>
    </row>
    <row r="3701" spans="15:15" x14ac:dyDescent="0.35">
      <c r="O3701"/>
    </row>
    <row r="3702" spans="15:15" x14ac:dyDescent="0.35">
      <c r="O3702"/>
    </row>
    <row r="3703" spans="15:15" x14ac:dyDescent="0.35">
      <c r="O3703"/>
    </row>
    <row r="3704" spans="15:15" x14ac:dyDescent="0.35">
      <c r="O3704"/>
    </row>
    <row r="3705" spans="15:15" x14ac:dyDescent="0.35">
      <c r="O3705"/>
    </row>
    <row r="3706" spans="15:15" x14ac:dyDescent="0.35">
      <c r="O3706"/>
    </row>
    <row r="3707" spans="15:15" x14ac:dyDescent="0.35">
      <c r="O3707"/>
    </row>
    <row r="3708" spans="15:15" x14ac:dyDescent="0.35">
      <c r="O3708"/>
    </row>
    <row r="3709" spans="15:15" x14ac:dyDescent="0.35">
      <c r="O3709"/>
    </row>
    <row r="3710" spans="15:15" x14ac:dyDescent="0.35">
      <c r="O3710"/>
    </row>
    <row r="3711" spans="15:15" x14ac:dyDescent="0.35">
      <c r="O3711"/>
    </row>
    <row r="3712" spans="15:15" x14ac:dyDescent="0.35">
      <c r="O3712"/>
    </row>
    <row r="3713" spans="15:15" x14ac:dyDescent="0.35">
      <c r="O3713"/>
    </row>
    <row r="3714" spans="15:15" x14ac:dyDescent="0.35">
      <c r="O3714"/>
    </row>
    <row r="3715" spans="15:15" x14ac:dyDescent="0.35">
      <c r="O3715"/>
    </row>
    <row r="3716" spans="15:15" x14ac:dyDescent="0.35">
      <c r="O3716"/>
    </row>
    <row r="3717" spans="15:15" x14ac:dyDescent="0.35">
      <c r="O3717"/>
    </row>
    <row r="3718" spans="15:15" x14ac:dyDescent="0.35">
      <c r="O3718"/>
    </row>
    <row r="3719" spans="15:15" x14ac:dyDescent="0.35">
      <c r="O3719"/>
    </row>
    <row r="3720" spans="15:15" x14ac:dyDescent="0.35">
      <c r="O3720"/>
    </row>
    <row r="3721" spans="15:15" x14ac:dyDescent="0.35">
      <c r="O3721"/>
    </row>
    <row r="3722" spans="15:15" x14ac:dyDescent="0.35">
      <c r="O3722"/>
    </row>
    <row r="3723" spans="15:15" x14ac:dyDescent="0.35">
      <c r="O3723"/>
    </row>
    <row r="3724" spans="15:15" x14ac:dyDescent="0.35">
      <c r="O3724"/>
    </row>
    <row r="3725" spans="15:15" x14ac:dyDescent="0.35">
      <c r="O3725"/>
    </row>
    <row r="3726" spans="15:15" x14ac:dyDescent="0.35">
      <c r="O3726"/>
    </row>
    <row r="3727" spans="15:15" x14ac:dyDescent="0.35">
      <c r="O3727"/>
    </row>
    <row r="3728" spans="15:15" x14ac:dyDescent="0.35">
      <c r="O3728"/>
    </row>
    <row r="3729" spans="15:15" x14ac:dyDescent="0.35">
      <c r="O3729"/>
    </row>
    <row r="3730" spans="15:15" x14ac:dyDescent="0.35">
      <c r="O3730"/>
    </row>
    <row r="3731" spans="15:15" x14ac:dyDescent="0.35">
      <c r="O3731"/>
    </row>
    <row r="3732" spans="15:15" x14ac:dyDescent="0.35">
      <c r="O3732"/>
    </row>
    <row r="3733" spans="15:15" x14ac:dyDescent="0.35">
      <c r="O3733"/>
    </row>
    <row r="3734" spans="15:15" x14ac:dyDescent="0.35">
      <c r="O3734"/>
    </row>
    <row r="3735" spans="15:15" x14ac:dyDescent="0.35">
      <c r="O3735"/>
    </row>
    <row r="3736" spans="15:15" x14ac:dyDescent="0.35">
      <c r="O3736"/>
    </row>
    <row r="3737" spans="15:15" x14ac:dyDescent="0.35">
      <c r="O3737"/>
    </row>
    <row r="3738" spans="15:15" x14ac:dyDescent="0.35">
      <c r="O3738"/>
    </row>
    <row r="3739" spans="15:15" x14ac:dyDescent="0.35">
      <c r="O3739"/>
    </row>
    <row r="3740" spans="15:15" x14ac:dyDescent="0.35">
      <c r="O3740"/>
    </row>
    <row r="3741" spans="15:15" x14ac:dyDescent="0.35">
      <c r="O3741"/>
    </row>
    <row r="3742" spans="15:15" x14ac:dyDescent="0.35">
      <c r="O3742"/>
    </row>
    <row r="3743" spans="15:15" x14ac:dyDescent="0.35">
      <c r="O3743"/>
    </row>
    <row r="3744" spans="15:15" x14ac:dyDescent="0.35">
      <c r="O3744"/>
    </row>
    <row r="3745" spans="15:15" x14ac:dyDescent="0.35">
      <c r="O3745"/>
    </row>
    <row r="3746" spans="15:15" x14ac:dyDescent="0.35">
      <c r="O3746"/>
    </row>
    <row r="3747" spans="15:15" x14ac:dyDescent="0.35">
      <c r="O3747"/>
    </row>
    <row r="3748" spans="15:15" x14ac:dyDescent="0.35">
      <c r="O3748"/>
    </row>
    <row r="3749" spans="15:15" x14ac:dyDescent="0.35">
      <c r="O3749"/>
    </row>
    <row r="3750" spans="15:15" x14ac:dyDescent="0.35">
      <c r="O3750"/>
    </row>
    <row r="3751" spans="15:15" x14ac:dyDescent="0.35">
      <c r="O3751"/>
    </row>
    <row r="3752" spans="15:15" x14ac:dyDescent="0.35">
      <c r="O3752"/>
    </row>
    <row r="3753" spans="15:15" x14ac:dyDescent="0.35">
      <c r="O3753"/>
    </row>
    <row r="3754" spans="15:15" x14ac:dyDescent="0.35">
      <c r="O3754"/>
    </row>
    <row r="3755" spans="15:15" x14ac:dyDescent="0.35">
      <c r="O3755"/>
    </row>
    <row r="3756" spans="15:15" x14ac:dyDescent="0.35">
      <c r="O3756"/>
    </row>
    <row r="3757" spans="15:15" x14ac:dyDescent="0.35">
      <c r="O3757"/>
    </row>
    <row r="3758" spans="15:15" x14ac:dyDescent="0.35">
      <c r="O3758"/>
    </row>
    <row r="3759" spans="15:15" x14ac:dyDescent="0.35">
      <c r="O3759"/>
    </row>
    <row r="3760" spans="15:15" x14ac:dyDescent="0.35">
      <c r="O3760"/>
    </row>
    <row r="3761" spans="15:15" x14ac:dyDescent="0.35">
      <c r="O3761"/>
    </row>
    <row r="3762" spans="15:15" x14ac:dyDescent="0.35">
      <c r="O3762"/>
    </row>
    <row r="3763" spans="15:15" x14ac:dyDescent="0.35">
      <c r="O3763"/>
    </row>
    <row r="3764" spans="15:15" x14ac:dyDescent="0.35">
      <c r="O3764"/>
    </row>
    <row r="3765" spans="15:15" x14ac:dyDescent="0.35">
      <c r="O3765"/>
    </row>
    <row r="3766" spans="15:15" x14ac:dyDescent="0.35">
      <c r="O3766"/>
    </row>
    <row r="3767" spans="15:15" x14ac:dyDescent="0.35">
      <c r="O3767"/>
    </row>
    <row r="3768" spans="15:15" x14ac:dyDescent="0.35">
      <c r="O3768"/>
    </row>
    <row r="3769" spans="15:15" x14ac:dyDescent="0.35">
      <c r="O3769"/>
    </row>
    <row r="3770" spans="15:15" x14ac:dyDescent="0.35">
      <c r="O3770"/>
    </row>
    <row r="3771" spans="15:15" x14ac:dyDescent="0.35">
      <c r="O3771"/>
    </row>
    <row r="3772" spans="15:15" x14ac:dyDescent="0.35">
      <c r="O3772"/>
    </row>
    <row r="3773" spans="15:15" x14ac:dyDescent="0.35">
      <c r="O3773"/>
    </row>
    <row r="3774" spans="15:15" x14ac:dyDescent="0.35">
      <c r="O3774"/>
    </row>
    <row r="3775" spans="15:15" x14ac:dyDescent="0.35">
      <c r="O3775"/>
    </row>
    <row r="3776" spans="15:15" x14ac:dyDescent="0.35">
      <c r="O3776"/>
    </row>
    <row r="3777" spans="15:15" x14ac:dyDescent="0.35">
      <c r="O3777"/>
    </row>
    <row r="3778" spans="15:15" x14ac:dyDescent="0.35">
      <c r="O3778"/>
    </row>
    <row r="3779" spans="15:15" x14ac:dyDescent="0.35">
      <c r="O3779"/>
    </row>
    <row r="3780" spans="15:15" x14ac:dyDescent="0.35">
      <c r="O3780"/>
    </row>
    <row r="3781" spans="15:15" x14ac:dyDescent="0.35">
      <c r="O3781"/>
    </row>
    <row r="3782" spans="15:15" x14ac:dyDescent="0.35">
      <c r="O3782"/>
    </row>
    <row r="3783" spans="15:15" x14ac:dyDescent="0.35">
      <c r="O3783"/>
    </row>
    <row r="3784" spans="15:15" x14ac:dyDescent="0.35">
      <c r="O3784"/>
    </row>
    <row r="3785" spans="15:15" x14ac:dyDescent="0.35">
      <c r="O3785"/>
    </row>
    <row r="3786" spans="15:15" x14ac:dyDescent="0.35">
      <c r="O3786"/>
    </row>
    <row r="3787" spans="15:15" x14ac:dyDescent="0.35">
      <c r="O3787"/>
    </row>
    <row r="3788" spans="15:15" x14ac:dyDescent="0.35">
      <c r="O3788"/>
    </row>
    <row r="3789" spans="15:15" x14ac:dyDescent="0.35">
      <c r="O3789"/>
    </row>
    <row r="3790" spans="15:15" x14ac:dyDescent="0.35">
      <c r="O3790"/>
    </row>
    <row r="3791" spans="15:15" x14ac:dyDescent="0.35">
      <c r="O3791"/>
    </row>
    <row r="3792" spans="15:15" x14ac:dyDescent="0.35">
      <c r="O3792"/>
    </row>
    <row r="3793" spans="15:15" x14ac:dyDescent="0.35">
      <c r="O3793"/>
    </row>
    <row r="3794" spans="15:15" x14ac:dyDescent="0.35">
      <c r="O3794"/>
    </row>
    <row r="3795" spans="15:15" x14ac:dyDescent="0.35">
      <c r="O3795"/>
    </row>
    <row r="3796" spans="15:15" x14ac:dyDescent="0.35">
      <c r="O3796"/>
    </row>
    <row r="3797" spans="15:15" x14ac:dyDescent="0.35">
      <c r="O3797"/>
    </row>
    <row r="3798" spans="15:15" x14ac:dyDescent="0.35">
      <c r="O3798"/>
    </row>
    <row r="3799" spans="15:15" x14ac:dyDescent="0.35">
      <c r="O3799"/>
    </row>
    <row r="3800" spans="15:15" x14ac:dyDescent="0.35">
      <c r="O3800"/>
    </row>
    <row r="3801" spans="15:15" x14ac:dyDescent="0.35">
      <c r="O3801"/>
    </row>
    <row r="3802" spans="15:15" x14ac:dyDescent="0.35">
      <c r="O3802"/>
    </row>
    <row r="3803" spans="15:15" x14ac:dyDescent="0.35">
      <c r="O3803"/>
    </row>
    <row r="3804" spans="15:15" x14ac:dyDescent="0.35">
      <c r="O3804"/>
    </row>
    <row r="3805" spans="15:15" x14ac:dyDescent="0.35">
      <c r="O3805"/>
    </row>
    <row r="3806" spans="15:15" x14ac:dyDescent="0.35">
      <c r="O3806"/>
    </row>
    <row r="3807" spans="15:15" x14ac:dyDescent="0.35">
      <c r="O3807"/>
    </row>
    <row r="3808" spans="15:15" x14ac:dyDescent="0.35">
      <c r="O3808"/>
    </row>
    <row r="3809" spans="15:15" x14ac:dyDescent="0.35">
      <c r="O3809"/>
    </row>
    <row r="3810" spans="15:15" x14ac:dyDescent="0.35">
      <c r="O3810"/>
    </row>
    <row r="3811" spans="15:15" x14ac:dyDescent="0.35">
      <c r="O3811"/>
    </row>
    <row r="3812" spans="15:15" x14ac:dyDescent="0.35">
      <c r="O3812"/>
    </row>
    <row r="3813" spans="15:15" x14ac:dyDescent="0.35">
      <c r="O3813"/>
    </row>
    <row r="3814" spans="15:15" x14ac:dyDescent="0.35">
      <c r="O3814"/>
    </row>
    <row r="3815" spans="15:15" x14ac:dyDescent="0.35">
      <c r="O3815"/>
    </row>
    <row r="3816" spans="15:15" x14ac:dyDescent="0.35">
      <c r="O3816"/>
    </row>
    <row r="3817" spans="15:15" x14ac:dyDescent="0.35">
      <c r="O3817"/>
    </row>
    <row r="3818" spans="15:15" x14ac:dyDescent="0.35">
      <c r="O3818"/>
    </row>
    <row r="3819" spans="15:15" x14ac:dyDescent="0.35">
      <c r="O3819"/>
    </row>
    <row r="3820" spans="15:15" x14ac:dyDescent="0.35">
      <c r="O3820"/>
    </row>
    <row r="3821" spans="15:15" x14ac:dyDescent="0.35">
      <c r="O3821"/>
    </row>
    <row r="3822" spans="15:15" x14ac:dyDescent="0.35">
      <c r="O3822"/>
    </row>
    <row r="3823" spans="15:15" x14ac:dyDescent="0.35">
      <c r="O3823"/>
    </row>
    <row r="3824" spans="15:15" x14ac:dyDescent="0.35">
      <c r="O3824"/>
    </row>
    <row r="3825" spans="15:15" x14ac:dyDescent="0.35">
      <c r="O3825"/>
    </row>
    <row r="3826" spans="15:15" x14ac:dyDescent="0.35">
      <c r="O3826"/>
    </row>
    <row r="3827" spans="15:15" x14ac:dyDescent="0.35">
      <c r="O3827"/>
    </row>
    <row r="3828" spans="15:15" x14ac:dyDescent="0.35">
      <c r="O3828"/>
    </row>
    <row r="3829" spans="15:15" x14ac:dyDescent="0.35">
      <c r="O3829"/>
    </row>
    <row r="3830" spans="15:15" x14ac:dyDescent="0.35">
      <c r="O3830"/>
    </row>
    <row r="3831" spans="15:15" x14ac:dyDescent="0.35">
      <c r="O3831"/>
    </row>
    <row r="3832" spans="15:15" x14ac:dyDescent="0.35">
      <c r="O3832"/>
    </row>
    <row r="3833" spans="15:15" x14ac:dyDescent="0.35">
      <c r="O3833"/>
    </row>
    <row r="3834" spans="15:15" x14ac:dyDescent="0.35">
      <c r="O3834"/>
    </row>
    <row r="3835" spans="15:15" x14ac:dyDescent="0.35">
      <c r="O3835"/>
    </row>
    <row r="3836" spans="15:15" x14ac:dyDescent="0.35">
      <c r="O3836"/>
    </row>
    <row r="3837" spans="15:15" x14ac:dyDescent="0.35">
      <c r="O3837"/>
    </row>
    <row r="3838" spans="15:15" x14ac:dyDescent="0.35">
      <c r="O3838"/>
    </row>
    <row r="3839" spans="15:15" x14ac:dyDescent="0.35">
      <c r="O3839"/>
    </row>
    <row r="3840" spans="15:15" x14ac:dyDescent="0.35">
      <c r="O3840"/>
    </row>
    <row r="3841" spans="15:15" x14ac:dyDescent="0.35">
      <c r="O3841"/>
    </row>
    <row r="3842" spans="15:15" x14ac:dyDescent="0.35">
      <c r="O3842"/>
    </row>
    <row r="3843" spans="15:15" x14ac:dyDescent="0.35">
      <c r="O3843"/>
    </row>
    <row r="3844" spans="15:15" x14ac:dyDescent="0.35">
      <c r="O3844"/>
    </row>
    <row r="3845" spans="15:15" x14ac:dyDescent="0.35">
      <c r="O3845"/>
    </row>
    <row r="3846" spans="15:15" x14ac:dyDescent="0.35">
      <c r="O3846"/>
    </row>
    <row r="3847" spans="15:15" x14ac:dyDescent="0.35">
      <c r="O3847"/>
    </row>
    <row r="3848" spans="15:15" x14ac:dyDescent="0.35">
      <c r="O3848"/>
    </row>
    <row r="3849" spans="15:15" x14ac:dyDescent="0.35">
      <c r="O3849"/>
    </row>
    <row r="3850" spans="15:15" x14ac:dyDescent="0.35">
      <c r="O3850"/>
    </row>
    <row r="3851" spans="15:15" x14ac:dyDescent="0.35">
      <c r="O3851"/>
    </row>
    <row r="3852" spans="15:15" x14ac:dyDescent="0.35">
      <c r="O3852"/>
    </row>
    <row r="3853" spans="15:15" x14ac:dyDescent="0.35">
      <c r="O3853"/>
    </row>
    <row r="3854" spans="15:15" x14ac:dyDescent="0.35">
      <c r="O3854"/>
    </row>
    <row r="3855" spans="15:15" x14ac:dyDescent="0.35">
      <c r="O3855"/>
    </row>
    <row r="3856" spans="15:15" x14ac:dyDescent="0.35">
      <c r="O3856"/>
    </row>
    <row r="3857" spans="15:15" x14ac:dyDescent="0.35">
      <c r="O3857"/>
    </row>
    <row r="3858" spans="15:15" x14ac:dyDescent="0.35">
      <c r="O3858"/>
    </row>
    <row r="3859" spans="15:15" x14ac:dyDescent="0.35">
      <c r="O3859"/>
    </row>
    <row r="3860" spans="15:15" x14ac:dyDescent="0.35">
      <c r="O3860"/>
    </row>
    <row r="3861" spans="15:15" x14ac:dyDescent="0.35">
      <c r="O3861"/>
    </row>
    <row r="3862" spans="15:15" x14ac:dyDescent="0.35">
      <c r="O3862"/>
    </row>
    <row r="3863" spans="15:15" x14ac:dyDescent="0.35">
      <c r="O3863"/>
    </row>
    <row r="3864" spans="15:15" x14ac:dyDescent="0.35">
      <c r="O3864"/>
    </row>
    <row r="3865" spans="15:15" x14ac:dyDescent="0.35">
      <c r="O3865"/>
    </row>
    <row r="3866" spans="15:15" x14ac:dyDescent="0.35">
      <c r="O3866"/>
    </row>
    <row r="3867" spans="15:15" x14ac:dyDescent="0.35">
      <c r="O3867"/>
    </row>
    <row r="3868" spans="15:15" x14ac:dyDescent="0.35">
      <c r="O3868"/>
    </row>
    <row r="3869" spans="15:15" x14ac:dyDescent="0.35">
      <c r="O3869"/>
    </row>
    <row r="3870" spans="15:15" x14ac:dyDescent="0.35">
      <c r="O3870"/>
    </row>
    <row r="3871" spans="15:15" x14ac:dyDescent="0.35">
      <c r="O3871"/>
    </row>
    <row r="3872" spans="15:15" x14ac:dyDescent="0.35">
      <c r="O3872"/>
    </row>
    <row r="3873" spans="15:15" x14ac:dyDescent="0.35">
      <c r="O3873"/>
    </row>
    <row r="3874" spans="15:15" x14ac:dyDescent="0.35">
      <c r="O3874"/>
    </row>
    <row r="3875" spans="15:15" x14ac:dyDescent="0.35">
      <c r="O3875"/>
    </row>
    <row r="3876" spans="15:15" x14ac:dyDescent="0.35">
      <c r="O3876"/>
    </row>
    <row r="3877" spans="15:15" x14ac:dyDescent="0.35">
      <c r="O3877"/>
    </row>
    <row r="3878" spans="15:15" x14ac:dyDescent="0.35">
      <c r="O3878"/>
    </row>
    <row r="3879" spans="15:15" x14ac:dyDescent="0.35">
      <c r="O3879"/>
    </row>
    <row r="3880" spans="15:15" x14ac:dyDescent="0.35">
      <c r="O3880"/>
    </row>
    <row r="3881" spans="15:15" x14ac:dyDescent="0.35">
      <c r="O3881"/>
    </row>
    <row r="3882" spans="15:15" x14ac:dyDescent="0.35">
      <c r="O3882"/>
    </row>
    <row r="3883" spans="15:15" x14ac:dyDescent="0.35">
      <c r="O3883"/>
    </row>
    <row r="3884" spans="15:15" x14ac:dyDescent="0.35">
      <c r="O3884"/>
    </row>
    <row r="3885" spans="15:15" x14ac:dyDescent="0.35">
      <c r="O3885"/>
    </row>
    <row r="3886" spans="15:15" x14ac:dyDescent="0.35">
      <c r="O3886"/>
    </row>
    <row r="3887" spans="15:15" x14ac:dyDescent="0.35">
      <c r="O3887"/>
    </row>
    <row r="3888" spans="15:15" x14ac:dyDescent="0.35">
      <c r="O3888"/>
    </row>
    <row r="3889" spans="15:15" x14ac:dyDescent="0.35">
      <c r="O3889"/>
    </row>
    <row r="3890" spans="15:15" x14ac:dyDescent="0.35">
      <c r="O3890"/>
    </row>
    <row r="3891" spans="15:15" x14ac:dyDescent="0.35">
      <c r="O3891"/>
    </row>
    <row r="3892" spans="15:15" x14ac:dyDescent="0.35">
      <c r="O3892"/>
    </row>
    <row r="3893" spans="15:15" x14ac:dyDescent="0.35">
      <c r="O3893"/>
    </row>
    <row r="3894" spans="15:15" x14ac:dyDescent="0.35">
      <c r="O3894"/>
    </row>
    <row r="3895" spans="15:15" x14ac:dyDescent="0.35">
      <c r="O3895"/>
    </row>
    <row r="3896" spans="15:15" x14ac:dyDescent="0.35">
      <c r="O3896"/>
    </row>
    <row r="3897" spans="15:15" x14ac:dyDescent="0.35">
      <c r="O3897"/>
    </row>
    <row r="3898" spans="15:15" x14ac:dyDescent="0.35">
      <c r="O3898"/>
    </row>
    <row r="3899" spans="15:15" x14ac:dyDescent="0.35">
      <c r="O3899"/>
    </row>
    <row r="3900" spans="15:15" x14ac:dyDescent="0.35">
      <c r="O3900"/>
    </row>
    <row r="3901" spans="15:15" x14ac:dyDescent="0.35">
      <c r="O3901"/>
    </row>
    <row r="3902" spans="15:15" x14ac:dyDescent="0.35">
      <c r="O3902"/>
    </row>
    <row r="3903" spans="15:15" x14ac:dyDescent="0.35">
      <c r="O3903"/>
    </row>
    <row r="3904" spans="15:15" x14ac:dyDescent="0.35">
      <c r="O3904"/>
    </row>
    <row r="3905" spans="15:15" x14ac:dyDescent="0.35">
      <c r="O3905"/>
    </row>
    <row r="3906" spans="15:15" x14ac:dyDescent="0.35">
      <c r="O3906"/>
    </row>
    <row r="3907" spans="15:15" x14ac:dyDescent="0.35">
      <c r="O3907"/>
    </row>
    <row r="3908" spans="15:15" x14ac:dyDescent="0.35">
      <c r="O3908"/>
    </row>
    <row r="3909" spans="15:15" x14ac:dyDescent="0.35">
      <c r="O3909"/>
    </row>
    <row r="3910" spans="15:15" x14ac:dyDescent="0.35">
      <c r="O3910"/>
    </row>
    <row r="3911" spans="15:15" x14ac:dyDescent="0.35">
      <c r="O3911"/>
    </row>
    <row r="3912" spans="15:15" x14ac:dyDescent="0.35">
      <c r="O3912"/>
    </row>
    <row r="3913" spans="15:15" x14ac:dyDescent="0.35">
      <c r="O3913"/>
    </row>
    <row r="3914" spans="15:15" x14ac:dyDescent="0.35">
      <c r="O3914"/>
    </row>
    <row r="3915" spans="15:15" x14ac:dyDescent="0.35">
      <c r="O3915"/>
    </row>
    <row r="3916" spans="15:15" x14ac:dyDescent="0.35">
      <c r="O3916"/>
    </row>
    <row r="3917" spans="15:15" x14ac:dyDescent="0.35">
      <c r="O3917"/>
    </row>
    <row r="3918" spans="15:15" x14ac:dyDescent="0.35">
      <c r="O3918"/>
    </row>
    <row r="3919" spans="15:15" x14ac:dyDescent="0.35">
      <c r="O3919"/>
    </row>
    <row r="3920" spans="15:15" x14ac:dyDescent="0.35">
      <c r="O3920"/>
    </row>
    <row r="3921" spans="15:15" x14ac:dyDescent="0.35">
      <c r="O3921"/>
    </row>
    <row r="3922" spans="15:15" x14ac:dyDescent="0.35">
      <c r="O3922"/>
    </row>
    <row r="3923" spans="15:15" x14ac:dyDescent="0.35">
      <c r="O3923"/>
    </row>
    <row r="3924" spans="15:15" x14ac:dyDescent="0.35">
      <c r="O3924"/>
    </row>
    <row r="3925" spans="15:15" x14ac:dyDescent="0.35">
      <c r="O3925"/>
    </row>
    <row r="3926" spans="15:15" x14ac:dyDescent="0.35">
      <c r="O3926"/>
    </row>
    <row r="3927" spans="15:15" x14ac:dyDescent="0.35">
      <c r="O3927"/>
    </row>
    <row r="3928" spans="15:15" x14ac:dyDescent="0.35">
      <c r="O3928"/>
    </row>
    <row r="3929" spans="15:15" x14ac:dyDescent="0.35">
      <c r="O3929"/>
    </row>
  </sheetData>
  <conditionalFormatting sqref="A2:A92">
    <cfRule type="cellIs" dxfId="8" priority="3" operator="notEqual">
      <formula>0</formula>
    </cfRule>
  </conditionalFormatting>
  <conditionalFormatting sqref="C2:C99">
    <cfRule type="expression" dxfId="7" priority="2">
      <formula>#REF!&lt;&gt;0</formula>
    </cfRule>
  </conditionalFormatting>
  <conditionalFormatting sqref="D2:AC99">
    <cfRule type="expression" dxfId="6" priority="1">
      <formula>#REF!&lt;&gt;0</formula>
    </cfRule>
  </conditionalFormatting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47"/>
  <dimension ref="A1:Z82"/>
  <sheetViews>
    <sheetView workbookViewId="0">
      <pane xSplit="16" ySplit="1" topLeftCell="Q60" activePane="bottomRight" state="frozen"/>
      <selection activeCell="I7" sqref="A1:Y92"/>
      <selection pane="topRight" activeCell="I7" sqref="A1:Y92"/>
      <selection pane="bottomLeft" activeCell="I7" sqref="A1:Y92"/>
      <selection pane="bottomRight" activeCell="C2" sqref="C2:C82"/>
    </sheetView>
  </sheetViews>
  <sheetFormatPr defaultRowHeight="14.5" x14ac:dyDescent="0.35"/>
  <cols>
    <col min="1" max="25" width="12.6328125" customWidth="1"/>
  </cols>
  <sheetData>
    <row r="1" spans="1:26" x14ac:dyDescent="0.35">
      <c r="A1" t="s">
        <v>92</v>
      </c>
      <c r="B1" t="s">
        <v>485</v>
      </c>
      <c r="C1" t="s">
        <v>21</v>
      </c>
      <c r="D1" t="s">
        <v>114</v>
      </c>
      <c r="E1" t="s">
        <v>115</v>
      </c>
      <c r="F1" t="s">
        <v>116</v>
      </c>
      <c r="G1" t="s">
        <v>117</v>
      </c>
      <c r="H1" t="s">
        <v>118</v>
      </c>
      <c r="I1" t="s">
        <v>119</v>
      </c>
      <c r="J1" t="s">
        <v>125</v>
      </c>
      <c r="K1" t="s">
        <v>127</v>
      </c>
      <c r="L1" t="s">
        <v>126</v>
      </c>
      <c r="M1" t="s">
        <v>128</v>
      </c>
      <c r="N1" t="s">
        <v>486</v>
      </c>
      <c r="O1" t="s">
        <v>487</v>
      </c>
      <c r="P1" t="s">
        <v>488</v>
      </c>
      <c r="Q1" t="s">
        <v>176</v>
      </c>
      <c r="R1" t="s">
        <v>177</v>
      </c>
      <c r="S1" t="s">
        <v>178</v>
      </c>
      <c r="T1" t="s">
        <v>179</v>
      </c>
      <c r="U1" t="s">
        <v>186</v>
      </c>
      <c r="V1" t="s">
        <v>188</v>
      </c>
      <c r="W1" t="s">
        <v>187</v>
      </c>
      <c r="X1" t="s">
        <v>489</v>
      </c>
      <c r="Y1" t="s">
        <v>490</v>
      </c>
      <c r="Z1" t="s">
        <v>491</v>
      </c>
    </row>
    <row r="2" spans="1:26" x14ac:dyDescent="0.35">
      <c r="A2">
        <f>+IF(C2=C1,0,IF(AND(C2=C3,C2=C4),P2-SUM(D2:O4),IF(C2=C3,P2-SUM(D2:O3),P2-SUM(D2:O2))))</f>
        <v>0</v>
      </c>
      <c r="B2">
        <f t="shared" ref="B2:B33" si="0">+IF(C2=C1,0,IF(AND(C2=C3,C2=C4),Z2-SUM(Q2:Y4),IF(C2=C3,Z2-SUM(Q2:Y3),Z2-SUM(Q2:Y2))))</f>
        <v>0</v>
      </c>
      <c r="C2" t="s">
        <v>22</v>
      </c>
      <c r="D2">
        <v>947</v>
      </c>
      <c r="E2">
        <v>412</v>
      </c>
      <c r="F2">
        <v>0</v>
      </c>
      <c r="G2">
        <v>0</v>
      </c>
      <c r="H2">
        <v>21557</v>
      </c>
      <c r="I2">
        <v>0</v>
      </c>
      <c r="J2">
        <v>0</v>
      </c>
      <c r="K2">
        <v>1292</v>
      </c>
      <c r="L2">
        <v>2603</v>
      </c>
      <c r="M2">
        <v>0</v>
      </c>
      <c r="N2">
        <v>0</v>
      </c>
      <c r="O2">
        <v>2679</v>
      </c>
      <c r="P2">
        <v>29490</v>
      </c>
      <c r="Q2">
        <v>0</v>
      </c>
      <c r="R2">
        <v>0</v>
      </c>
      <c r="S2">
        <v>0</v>
      </c>
      <c r="T2">
        <v>0</v>
      </c>
      <c r="U2">
        <v>0</v>
      </c>
      <c r="V2">
        <v>13500</v>
      </c>
      <c r="W2">
        <v>4500</v>
      </c>
      <c r="X2">
        <v>0</v>
      </c>
      <c r="Y2">
        <v>8900</v>
      </c>
      <c r="Z2">
        <v>26900</v>
      </c>
    </row>
    <row r="3" spans="1:26" x14ac:dyDescent="0.35">
      <c r="A3">
        <f t="shared" ref="A3:A66" si="1">+IF(C3=C2,0,IF(AND(C3=C4,C3=C5),P3-SUM(D3:O5),IF(C3=C4,P3-SUM(D3:O4),P3-SUM(D3:O3))))</f>
        <v>0</v>
      </c>
      <c r="B3">
        <f t="shared" si="0"/>
        <v>0</v>
      </c>
      <c r="C3" t="s">
        <v>23</v>
      </c>
      <c r="D3">
        <v>0</v>
      </c>
      <c r="E3">
        <v>0</v>
      </c>
      <c r="F3">
        <v>0</v>
      </c>
      <c r="G3">
        <v>1300</v>
      </c>
      <c r="H3">
        <v>0</v>
      </c>
      <c r="I3">
        <v>0</v>
      </c>
      <c r="J3">
        <v>0</v>
      </c>
      <c r="K3">
        <v>2287</v>
      </c>
      <c r="L3">
        <v>1135</v>
      </c>
      <c r="M3">
        <v>0</v>
      </c>
      <c r="N3">
        <v>2028</v>
      </c>
      <c r="O3">
        <v>1337</v>
      </c>
      <c r="P3">
        <v>8087</v>
      </c>
      <c r="Q3">
        <v>0</v>
      </c>
      <c r="R3">
        <v>0</v>
      </c>
      <c r="S3">
        <v>0</v>
      </c>
      <c r="T3">
        <v>1300</v>
      </c>
      <c r="U3">
        <v>0</v>
      </c>
      <c r="V3">
        <v>0</v>
      </c>
      <c r="W3">
        <v>1135</v>
      </c>
      <c r="X3">
        <v>1596</v>
      </c>
      <c r="Y3">
        <v>1405</v>
      </c>
      <c r="Z3">
        <v>5436</v>
      </c>
    </row>
    <row r="4" spans="1:26" x14ac:dyDescent="0.35">
      <c r="A4">
        <f t="shared" si="1"/>
        <v>0</v>
      </c>
      <c r="B4">
        <f t="shared" si="0"/>
        <v>0</v>
      </c>
      <c r="C4" t="s">
        <v>24</v>
      </c>
      <c r="D4">
        <v>11613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7785</v>
      </c>
      <c r="L4">
        <v>983</v>
      </c>
      <c r="M4">
        <v>4445</v>
      </c>
      <c r="N4">
        <v>5928</v>
      </c>
      <c r="O4">
        <v>9529</v>
      </c>
      <c r="P4">
        <v>40283</v>
      </c>
      <c r="Q4">
        <v>15593</v>
      </c>
      <c r="R4">
        <v>3200</v>
      </c>
      <c r="S4">
        <v>0</v>
      </c>
      <c r="T4">
        <v>0</v>
      </c>
      <c r="U4">
        <v>0</v>
      </c>
      <c r="V4">
        <v>13826</v>
      </c>
      <c r="W4">
        <v>2911</v>
      </c>
      <c r="X4">
        <v>6188</v>
      </c>
      <c r="Y4">
        <v>22560</v>
      </c>
      <c r="Z4">
        <v>64278</v>
      </c>
    </row>
    <row r="5" spans="1:26" x14ac:dyDescent="0.35">
      <c r="A5">
        <f t="shared" si="1"/>
        <v>0</v>
      </c>
      <c r="B5">
        <f t="shared" si="0"/>
        <v>0</v>
      </c>
      <c r="C5" t="s">
        <v>25</v>
      </c>
      <c r="D5">
        <v>16200</v>
      </c>
      <c r="E5">
        <v>10137</v>
      </c>
      <c r="F5">
        <v>19922</v>
      </c>
      <c r="G5">
        <v>0</v>
      </c>
      <c r="H5">
        <v>0</v>
      </c>
      <c r="I5">
        <v>3765</v>
      </c>
      <c r="J5">
        <v>0</v>
      </c>
      <c r="K5">
        <v>25700</v>
      </c>
      <c r="L5">
        <v>13813</v>
      </c>
      <c r="M5">
        <v>0</v>
      </c>
      <c r="N5">
        <v>1080</v>
      </c>
      <c r="O5">
        <v>5925</v>
      </c>
      <c r="P5">
        <v>125539</v>
      </c>
      <c r="Q5">
        <v>9039</v>
      </c>
      <c r="R5">
        <v>5892</v>
      </c>
      <c r="S5">
        <v>0</v>
      </c>
      <c r="T5">
        <v>0</v>
      </c>
      <c r="U5">
        <v>0</v>
      </c>
      <c r="V5">
        <v>33889</v>
      </c>
      <c r="W5">
        <v>10273</v>
      </c>
      <c r="X5">
        <v>4000</v>
      </c>
      <c r="Y5">
        <v>5925</v>
      </c>
      <c r="Z5">
        <v>94480</v>
      </c>
    </row>
    <row r="6" spans="1:26" x14ac:dyDescent="0.35">
      <c r="A6">
        <f t="shared" si="1"/>
        <v>0</v>
      </c>
      <c r="B6">
        <f t="shared" si="0"/>
        <v>0</v>
      </c>
      <c r="C6" t="s">
        <v>25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28997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25462</v>
      </c>
      <c r="Z6" s="1">
        <v>0</v>
      </c>
    </row>
    <row r="7" spans="1:26" x14ac:dyDescent="0.35">
      <c r="A7">
        <f t="shared" si="1"/>
        <v>0</v>
      </c>
      <c r="B7">
        <f t="shared" si="0"/>
        <v>0</v>
      </c>
      <c r="C7" t="s">
        <v>26</v>
      </c>
      <c r="D7">
        <v>9232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4313</v>
      </c>
      <c r="L7">
        <v>468</v>
      </c>
      <c r="M7">
        <v>0</v>
      </c>
      <c r="N7">
        <v>0</v>
      </c>
      <c r="O7">
        <v>9176</v>
      </c>
      <c r="P7">
        <v>23189</v>
      </c>
      <c r="Q7">
        <v>1800</v>
      </c>
      <c r="R7">
        <v>0</v>
      </c>
      <c r="S7">
        <v>0</v>
      </c>
      <c r="T7">
        <v>0</v>
      </c>
      <c r="U7">
        <v>0</v>
      </c>
      <c r="V7">
        <v>3080</v>
      </c>
      <c r="W7">
        <v>0</v>
      </c>
      <c r="X7">
        <v>0</v>
      </c>
      <c r="Y7">
        <v>8400</v>
      </c>
      <c r="Z7">
        <v>13280</v>
      </c>
    </row>
    <row r="8" spans="1:26" x14ac:dyDescent="0.35">
      <c r="A8">
        <f t="shared" si="1"/>
        <v>0</v>
      </c>
      <c r="B8">
        <f t="shared" si="0"/>
        <v>0</v>
      </c>
      <c r="C8" t="s">
        <v>93</v>
      </c>
      <c r="D8">
        <v>2145</v>
      </c>
      <c r="E8">
        <v>0</v>
      </c>
      <c r="F8">
        <v>0</v>
      </c>
      <c r="G8">
        <v>0</v>
      </c>
      <c r="H8">
        <v>0</v>
      </c>
      <c r="I8">
        <v>0</v>
      </c>
      <c r="J8">
        <v>68</v>
      </c>
      <c r="K8">
        <v>879</v>
      </c>
      <c r="L8">
        <v>0</v>
      </c>
      <c r="M8">
        <v>0</v>
      </c>
      <c r="N8">
        <v>0</v>
      </c>
      <c r="O8">
        <v>8296</v>
      </c>
      <c r="P8">
        <v>11388</v>
      </c>
      <c r="Q8">
        <v>2100</v>
      </c>
      <c r="R8">
        <v>0</v>
      </c>
      <c r="S8">
        <v>0</v>
      </c>
      <c r="T8">
        <v>0</v>
      </c>
      <c r="U8">
        <v>68</v>
      </c>
      <c r="V8">
        <v>879</v>
      </c>
      <c r="W8">
        <v>0</v>
      </c>
      <c r="X8">
        <v>0</v>
      </c>
      <c r="Y8">
        <v>8272</v>
      </c>
      <c r="Z8">
        <v>11319</v>
      </c>
    </row>
    <row r="9" spans="1:26" x14ac:dyDescent="0.35">
      <c r="A9">
        <f t="shared" si="1"/>
        <v>0</v>
      </c>
      <c r="B9">
        <f t="shared" si="0"/>
        <v>0</v>
      </c>
      <c r="C9" t="s">
        <v>27</v>
      </c>
      <c r="D9">
        <v>17117</v>
      </c>
      <c r="E9">
        <v>1530</v>
      </c>
      <c r="F9">
        <v>0</v>
      </c>
      <c r="G9">
        <v>0</v>
      </c>
      <c r="H9">
        <v>0</v>
      </c>
      <c r="I9">
        <v>0</v>
      </c>
      <c r="J9">
        <v>0</v>
      </c>
      <c r="K9">
        <v>8746</v>
      </c>
      <c r="L9">
        <v>2254</v>
      </c>
      <c r="M9">
        <v>0</v>
      </c>
      <c r="N9">
        <v>0</v>
      </c>
      <c r="O9">
        <v>33009</v>
      </c>
      <c r="P9">
        <v>62656</v>
      </c>
      <c r="Q9">
        <v>16888</v>
      </c>
      <c r="R9">
        <v>300</v>
      </c>
      <c r="S9">
        <v>0</v>
      </c>
      <c r="T9">
        <v>0</v>
      </c>
      <c r="U9">
        <v>2680</v>
      </c>
      <c r="V9">
        <v>42065</v>
      </c>
      <c r="W9">
        <v>0</v>
      </c>
      <c r="X9">
        <v>7285</v>
      </c>
      <c r="Y9">
        <v>28017</v>
      </c>
      <c r="Z9">
        <v>97235</v>
      </c>
    </row>
    <row r="10" spans="1:26" x14ac:dyDescent="0.35">
      <c r="A10">
        <f t="shared" si="1"/>
        <v>0</v>
      </c>
      <c r="B10">
        <f t="shared" si="0"/>
        <v>0</v>
      </c>
      <c r="C10" t="s">
        <v>28</v>
      </c>
      <c r="D10">
        <v>3179</v>
      </c>
      <c r="E10">
        <v>2666</v>
      </c>
      <c r="F10">
        <v>0</v>
      </c>
      <c r="G10">
        <v>0</v>
      </c>
      <c r="H10">
        <v>0</v>
      </c>
      <c r="I10">
        <v>0</v>
      </c>
      <c r="J10">
        <v>0</v>
      </c>
      <c r="K10">
        <v>2337</v>
      </c>
      <c r="L10">
        <v>65</v>
      </c>
      <c r="M10">
        <v>0</v>
      </c>
      <c r="N10">
        <v>0</v>
      </c>
      <c r="O10">
        <v>3747</v>
      </c>
      <c r="P10">
        <v>11994</v>
      </c>
      <c r="Q10">
        <v>0</v>
      </c>
      <c r="R10">
        <v>0</v>
      </c>
      <c r="S10">
        <v>0</v>
      </c>
      <c r="T10">
        <v>0</v>
      </c>
      <c r="U10">
        <v>0</v>
      </c>
      <c r="V10">
        <v>1550</v>
      </c>
      <c r="W10">
        <v>0</v>
      </c>
      <c r="X10">
        <v>0</v>
      </c>
      <c r="Y10">
        <v>2254</v>
      </c>
      <c r="Z10">
        <v>3804</v>
      </c>
    </row>
    <row r="11" spans="1:26" x14ac:dyDescent="0.35">
      <c r="A11">
        <f t="shared" si="1"/>
        <v>0</v>
      </c>
      <c r="B11">
        <f t="shared" si="0"/>
        <v>0</v>
      </c>
      <c r="C11" t="s">
        <v>29</v>
      </c>
      <c r="D11">
        <v>5325</v>
      </c>
      <c r="E11">
        <v>1193</v>
      </c>
      <c r="F11">
        <v>0</v>
      </c>
      <c r="G11">
        <v>0</v>
      </c>
      <c r="H11">
        <v>0</v>
      </c>
      <c r="I11">
        <v>0</v>
      </c>
      <c r="J11">
        <v>5947</v>
      </c>
      <c r="K11">
        <v>534</v>
      </c>
      <c r="L11">
        <v>740</v>
      </c>
      <c r="M11">
        <v>0</v>
      </c>
      <c r="N11">
        <v>0</v>
      </c>
      <c r="O11">
        <v>6581</v>
      </c>
      <c r="P11">
        <v>20320</v>
      </c>
      <c r="Q11">
        <v>4180</v>
      </c>
      <c r="R11">
        <v>1361</v>
      </c>
      <c r="S11">
        <v>0</v>
      </c>
      <c r="T11">
        <v>0</v>
      </c>
      <c r="U11">
        <v>6816</v>
      </c>
      <c r="V11">
        <v>450</v>
      </c>
      <c r="W11">
        <v>1000</v>
      </c>
      <c r="X11">
        <v>0</v>
      </c>
      <c r="Y11">
        <v>8614</v>
      </c>
      <c r="Z11">
        <v>22421</v>
      </c>
    </row>
    <row r="12" spans="1:26" x14ac:dyDescent="0.35">
      <c r="A12">
        <f t="shared" si="1"/>
        <v>0</v>
      </c>
      <c r="B12">
        <f t="shared" si="0"/>
        <v>0</v>
      </c>
      <c r="C12" t="s">
        <v>30</v>
      </c>
      <c r="D12">
        <v>8404</v>
      </c>
      <c r="E12">
        <v>2907</v>
      </c>
      <c r="F12">
        <v>32342</v>
      </c>
      <c r="G12">
        <v>0</v>
      </c>
      <c r="H12">
        <v>0</v>
      </c>
      <c r="I12">
        <v>2981</v>
      </c>
      <c r="J12">
        <v>0</v>
      </c>
      <c r="K12">
        <v>28786</v>
      </c>
      <c r="L12">
        <v>20083</v>
      </c>
      <c r="M12">
        <v>0</v>
      </c>
      <c r="N12">
        <v>11837</v>
      </c>
      <c r="O12">
        <v>11428</v>
      </c>
      <c r="P12">
        <v>118768</v>
      </c>
      <c r="Q12">
        <v>17786</v>
      </c>
      <c r="R12">
        <v>0</v>
      </c>
      <c r="S12">
        <v>14885</v>
      </c>
      <c r="T12">
        <v>0</v>
      </c>
      <c r="U12">
        <v>0</v>
      </c>
      <c r="V12">
        <v>5000</v>
      </c>
      <c r="W12">
        <v>35660</v>
      </c>
      <c r="X12">
        <v>0</v>
      </c>
      <c r="Y12">
        <v>7683</v>
      </c>
      <c r="Z12">
        <v>81014</v>
      </c>
    </row>
    <row r="13" spans="1:26" x14ac:dyDescent="0.35">
      <c r="A13">
        <f t="shared" si="1"/>
        <v>0</v>
      </c>
      <c r="B13">
        <f t="shared" si="0"/>
        <v>0</v>
      </c>
      <c r="C13" t="s">
        <v>31</v>
      </c>
      <c r="D13">
        <v>227</v>
      </c>
      <c r="E13">
        <v>253</v>
      </c>
      <c r="F13">
        <v>0</v>
      </c>
      <c r="G13">
        <v>0</v>
      </c>
      <c r="H13">
        <v>0</v>
      </c>
      <c r="I13">
        <v>0</v>
      </c>
      <c r="J13">
        <v>0</v>
      </c>
      <c r="K13">
        <v>383</v>
      </c>
      <c r="L13">
        <v>84</v>
      </c>
      <c r="M13">
        <v>0</v>
      </c>
      <c r="N13">
        <v>5</v>
      </c>
      <c r="O13">
        <v>9328</v>
      </c>
      <c r="P13">
        <v>10280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</row>
    <row r="14" spans="1:26" x14ac:dyDescent="0.35">
      <c r="A14">
        <f t="shared" si="1"/>
        <v>0</v>
      </c>
      <c r="B14">
        <f t="shared" si="0"/>
        <v>0</v>
      </c>
      <c r="C14" t="s">
        <v>32</v>
      </c>
      <c r="D14">
        <v>20603</v>
      </c>
      <c r="E14">
        <v>1033</v>
      </c>
      <c r="F14">
        <v>0</v>
      </c>
      <c r="G14">
        <v>4403</v>
      </c>
      <c r="H14">
        <v>0</v>
      </c>
      <c r="I14">
        <v>0</v>
      </c>
      <c r="J14">
        <v>26</v>
      </c>
      <c r="K14">
        <v>6465</v>
      </c>
      <c r="L14">
        <v>312</v>
      </c>
      <c r="M14">
        <v>0</v>
      </c>
      <c r="N14">
        <v>0</v>
      </c>
      <c r="O14">
        <v>7677</v>
      </c>
      <c r="P14">
        <v>40519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5230</v>
      </c>
      <c r="Z14">
        <v>5230</v>
      </c>
    </row>
    <row r="15" spans="1:26" x14ac:dyDescent="0.35">
      <c r="A15">
        <f t="shared" si="1"/>
        <v>0</v>
      </c>
      <c r="B15">
        <f t="shared" si="0"/>
        <v>0</v>
      </c>
      <c r="C15" t="s">
        <v>33</v>
      </c>
      <c r="D15">
        <v>2089</v>
      </c>
      <c r="E15">
        <v>16033</v>
      </c>
      <c r="F15">
        <v>0</v>
      </c>
      <c r="G15">
        <v>0</v>
      </c>
      <c r="H15">
        <v>0</v>
      </c>
      <c r="I15">
        <v>0</v>
      </c>
      <c r="J15">
        <v>0</v>
      </c>
      <c r="K15">
        <v>5180</v>
      </c>
      <c r="L15">
        <v>0</v>
      </c>
      <c r="M15">
        <v>0</v>
      </c>
      <c r="N15">
        <v>0</v>
      </c>
      <c r="O15">
        <v>18467</v>
      </c>
      <c r="P15">
        <v>41769</v>
      </c>
      <c r="Q15">
        <v>2128</v>
      </c>
      <c r="R15">
        <v>20000</v>
      </c>
      <c r="S15">
        <v>0</v>
      </c>
      <c r="T15">
        <v>0</v>
      </c>
      <c r="U15">
        <v>0</v>
      </c>
      <c r="V15">
        <v>3698</v>
      </c>
      <c r="W15">
        <v>0</v>
      </c>
      <c r="X15">
        <v>0</v>
      </c>
      <c r="Y15">
        <v>13745</v>
      </c>
      <c r="Z15">
        <v>39571</v>
      </c>
    </row>
    <row r="16" spans="1:26" x14ac:dyDescent="0.35">
      <c r="A16">
        <f t="shared" si="1"/>
        <v>0</v>
      </c>
      <c r="B16">
        <f t="shared" si="0"/>
        <v>0</v>
      </c>
      <c r="C16" t="s">
        <v>34</v>
      </c>
      <c r="D16">
        <v>1261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997</v>
      </c>
      <c r="M16">
        <v>0</v>
      </c>
      <c r="N16">
        <v>0</v>
      </c>
      <c r="O16">
        <v>2543</v>
      </c>
      <c r="P16">
        <v>4801</v>
      </c>
      <c r="Q16">
        <v>1205</v>
      </c>
      <c r="R16">
        <v>0</v>
      </c>
      <c r="S16">
        <v>0</v>
      </c>
      <c r="T16">
        <v>0</v>
      </c>
      <c r="U16">
        <v>0</v>
      </c>
      <c r="V16">
        <v>0</v>
      </c>
      <c r="W16">
        <v>3085</v>
      </c>
      <c r="X16">
        <v>0</v>
      </c>
      <c r="Y16">
        <v>14850</v>
      </c>
      <c r="Z16">
        <v>19140</v>
      </c>
    </row>
    <row r="17" spans="1:26" x14ac:dyDescent="0.35">
      <c r="A17">
        <f t="shared" si="1"/>
        <v>0</v>
      </c>
      <c r="B17">
        <f t="shared" si="0"/>
        <v>0</v>
      </c>
      <c r="C17" t="s">
        <v>35</v>
      </c>
      <c r="D17">
        <v>9122</v>
      </c>
      <c r="E17">
        <v>2632</v>
      </c>
      <c r="F17">
        <v>0</v>
      </c>
      <c r="G17">
        <v>0</v>
      </c>
      <c r="H17">
        <v>0</v>
      </c>
      <c r="I17">
        <v>0</v>
      </c>
      <c r="J17">
        <v>0</v>
      </c>
      <c r="K17">
        <v>6191</v>
      </c>
      <c r="L17">
        <v>712</v>
      </c>
      <c r="M17">
        <v>0</v>
      </c>
      <c r="N17">
        <v>0</v>
      </c>
      <c r="O17">
        <v>2773</v>
      </c>
      <c r="P17">
        <v>21430</v>
      </c>
      <c r="Q17">
        <v>5100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53</v>
      </c>
      <c r="Z17">
        <v>5153</v>
      </c>
    </row>
    <row r="18" spans="1:26" x14ac:dyDescent="0.35">
      <c r="A18">
        <f t="shared" si="1"/>
        <v>0</v>
      </c>
      <c r="B18">
        <f t="shared" si="0"/>
        <v>0</v>
      </c>
      <c r="C18" t="s">
        <v>36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256</v>
      </c>
      <c r="M18">
        <v>0</v>
      </c>
      <c r="N18">
        <v>0</v>
      </c>
      <c r="O18">
        <v>5</v>
      </c>
      <c r="P18">
        <v>261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</row>
    <row r="19" spans="1:26" x14ac:dyDescent="0.35">
      <c r="A19">
        <f t="shared" si="1"/>
        <v>0</v>
      </c>
      <c r="B19">
        <f t="shared" si="0"/>
        <v>0</v>
      </c>
      <c r="C19" t="s">
        <v>37</v>
      </c>
      <c r="D19">
        <v>13839</v>
      </c>
      <c r="E19">
        <v>0</v>
      </c>
      <c r="F19">
        <v>5235</v>
      </c>
      <c r="G19">
        <v>0</v>
      </c>
      <c r="H19">
        <v>0</v>
      </c>
      <c r="I19">
        <v>0</v>
      </c>
      <c r="J19">
        <v>0</v>
      </c>
      <c r="K19">
        <v>14</v>
      </c>
      <c r="L19">
        <v>0</v>
      </c>
      <c r="M19">
        <v>0</v>
      </c>
      <c r="N19">
        <v>0</v>
      </c>
      <c r="O19">
        <v>1579</v>
      </c>
      <c r="P19">
        <v>20667</v>
      </c>
      <c r="Q19">
        <v>9000</v>
      </c>
      <c r="R19">
        <v>0</v>
      </c>
      <c r="S19">
        <v>0</v>
      </c>
      <c r="T19">
        <v>0</v>
      </c>
      <c r="U19">
        <v>0</v>
      </c>
      <c r="V19">
        <v>762</v>
      </c>
      <c r="W19">
        <v>0</v>
      </c>
      <c r="X19">
        <v>0</v>
      </c>
      <c r="Y19">
        <v>0</v>
      </c>
      <c r="Z19">
        <v>9762</v>
      </c>
    </row>
    <row r="20" spans="1:26" x14ac:dyDescent="0.35">
      <c r="A20">
        <f t="shared" si="1"/>
        <v>0</v>
      </c>
      <c r="B20">
        <f t="shared" si="0"/>
        <v>0</v>
      </c>
      <c r="C20" t="s">
        <v>38</v>
      </c>
      <c r="D20">
        <v>7130</v>
      </c>
      <c r="E20">
        <v>1133</v>
      </c>
      <c r="F20">
        <v>0</v>
      </c>
      <c r="G20">
        <v>0</v>
      </c>
      <c r="H20">
        <v>0</v>
      </c>
      <c r="I20">
        <v>0</v>
      </c>
      <c r="J20">
        <v>0</v>
      </c>
      <c r="K20">
        <v>2188</v>
      </c>
      <c r="L20">
        <v>1854</v>
      </c>
      <c r="M20">
        <v>950</v>
      </c>
      <c r="N20">
        <v>3185</v>
      </c>
      <c r="O20">
        <v>16678</v>
      </c>
      <c r="P20">
        <v>33118</v>
      </c>
      <c r="Q20">
        <v>3432</v>
      </c>
      <c r="R20">
        <v>0</v>
      </c>
      <c r="S20">
        <v>0</v>
      </c>
      <c r="T20">
        <v>0</v>
      </c>
      <c r="U20">
        <v>0</v>
      </c>
      <c r="V20">
        <v>703</v>
      </c>
      <c r="W20">
        <v>255</v>
      </c>
      <c r="X20">
        <v>250</v>
      </c>
      <c r="Y20">
        <v>16491</v>
      </c>
      <c r="Z20">
        <v>21131</v>
      </c>
    </row>
    <row r="21" spans="1:26" x14ac:dyDescent="0.35">
      <c r="A21">
        <f t="shared" si="1"/>
        <v>0</v>
      </c>
      <c r="B21">
        <f t="shared" si="0"/>
        <v>0</v>
      </c>
      <c r="C21" t="s">
        <v>39</v>
      </c>
      <c r="D21">
        <v>11959</v>
      </c>
      <c r="E21">
        <v>16336</v>
      </c>
      <c r="F21">
        <v>0</v>
      </c>
      <c r="G21">
        <v>9500</v>
      </c>
      <c r="H21">
        <v>3469</v>
      </c>
      <c r="I21">
        <v>0</v>
      </c>
      <c r="J21">
        <v>0</v>
      </c>
      <c r="K21">
        <v>20554</v>
      </c>
      <c r="L21">
        <v>7930</v>
      </c>
      <c r="M21">
        <v>0</v>
      </c>
      <c r="N21">
        <v>0</v>
      </c>
      <c r="O21">
        <v>1072</v>
      </c>
      <c r="P21">
        <v>70820</v>
      </c>
      <c r="Q21">
        <v>28852</v>
      </c>
      <c r="R21">
        <v>23293</v>
      </c>
      <c r="S21">
        <v>0</v>
      </c>
      <c r="T21">
        <v>9500</v>
      </c>
      <c r="U21">
        <v>0</v>
      </c>
      <c r="V21">
        <v>55281</v>
      </c>
      <c r="W21">
        <v>67110</v>
      </c>
      <c r="X21">
        <v>1000</v>
      </c>
      <c r="Y21">
        <v>12003</v>
      </c>
      <c r="Z21">
        <v>197039</v>
      </c>
    </row>
    <row r="22" spans="1:26" x14ac:dyDescent="0.35">
      <c r="A22">
        <f t="shared" si="1"/>
        <v>0</v>
      </c>
      <c r="B22">
        <f t="shared" si="0"/>
        <v>0</v>
      </c>
      <c r="C22" t="s">
        <v>40</v>
      </c>
      <c r="D22">
        <v>11346</v>
      </c>
      <c r="E22">
        <v>0</v>
      </c>
      <c r="F22">
        <v>0</v>
      </c>
      <c r="G22">
        <v>6153</v>
      </c>
      <c r="H22">
        <v>0</v>
      </c>
      <c r="I22">
        <v>0</v>
      </c>
      <c r="J22">
        <v>0</v>
      </c>
      <c r="K22">
        <v>1307</v>
      </c>
      <c r="L22">
        <v>5767</v>
      </c>
      <c r="M22">
        <v>476</v>
      </c>
      <c r="N22">
        <v>0</v>
      </c>
      <c r="O22">
        <v>2994</v>
      </c>
      <c r="P22">
        <v>28043</v>
      </c>
      <c r="Q22">
        <v>10250</v>
      </c>
      <c r="R22">
        <v>0</v>
      </c>
      <c r="S22">
        <v>0</v>
      </c>
      <c r="T22">
        <v>0</v>
      </c>
      <c r="U22">
        <v>0</v>
      </c>
      <c r="V22">
        <v>13510</v>
      </c>
      <c r="W22">
        <v>20250</v>
      </c>
      <c r="X22">
        <v>0</v>
      </c>
      <c r="Y22">
        <v>3500</v>
      </c>
      <c r="Z22">
        <v>47510</v>
      </c>
    </row>
    <row r="23" spans="1:26" x14ac:dyDescent="0.35">
      <c r="A23">
        <f t="shared" si="1"/>
        <v>0</v>
      </c>
      <c r="B23">
        <f t="shared" si="0"/>
        <v>0</v>
      </c>
      <c r="C23" t="s">
        <v>41</v>
      </c>
      <c r="D23">
        <v>8726</v>
      </c>
      <c r="E23">
        <v>96</v>
      </c>
      <c r="F23">
        <v>0</v>
      </c>
      <c r="G23">
        <v>0</v>
      </c>
      <c r="H23">
        <v>0</v>
      </c>
      <c r="I23">
        <v>0</v>
      </c>
      <c r="J23">
        <v>0</v>
      </c>
      <c r="K23">
        <v>12666</v>
      </c>
      <c r="L23">
        <v>0</v>
      </c>
      <c r="M23">
        <v>0</v>
      </c>
      <c r="N23">
        <v>0</v>
      </c>
      <c r="O23">
        <v>1491</v>
      </c>
      <c r="P23">
        <v>22979</v>
      </c>
      <c r="Q23">
        <v>10500</v>
      </c>
      <c r="R23">
        <v>700</v>
      </c>
      <c r="S23">
        <v>0</v>
      </c>
      <c r="T23">
        <v>0</v>
      </c>
      <c r="U23">
        <v>0</v>
      </c>
      <c r="V23">
        <v>6574</v>
      </c>
      <c r="W23">
        <v>0</v>
      </c>
      <c r="X23">
        <v>0</v>
      </c>
      <c r="Y23">
        <v>0</v>
      </c>
      <c r="Z23">
        <v>17774</v>
      </c>
    </row>
    <row r="24" spans="1:26" x14ac:dyDescent="0.35">
      <c r="A24">
        <f t="shared" si="1"/>
        <v>0</v>
      </c>
      <c r="B24">
        <f t="shared" si="0"/>
        <v>0</v>
      </c>
      <c r="C24" t="s">
        <v>42</v>
      </c>
      <c r="D24">
        <v>797</v>
      </c>
      <c r="E24">
        <v>8100</v>
      </c>
      <c r="F24">
        <v>0</v>
      </c>
      <c r="G24">
        <v>0</v>
      </c>
      <c r="H24">
        <v>0</v>
      </c>
      <c r="I24">
        <v>0</v>
      </c>
      <c r="J24">
        <v>0</v>
      </c>
      <c r="K24">
        <v>3201</v>
      </c>
      <c r="L24">
        <v>694</v>
      </c>
      <c r="M24">
        <v>0</v>
      </c>
      <c r="N24">
        <v>0</v>
      </c>
      <c r="O24">
        <v>2708</v>
      </c>
      <c r="P24">
        <v>15500</v>
      </c>
      <c r="Q24">
        <v>900</v>
      </c>
      <c r="R24">
        <v>17150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1361</v>
      </c>
      <c r="Z24">
        <v>19411</v>
      </c>
    </row>
    <row r="25" spans="1:26" x14ac:dyDescent="0.35">
      <c r="A25">
        <f t="shared" si="1"/>
        <v>0</v>
      </c>
      <c r="B25">
        <f t="shared" si="0"/>
        <v>0</v>
      </c>
      <c r="C25" t="s">
        <v>43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1138</v>
      </c>
      <c r="L25">
        <v>495</v>
      </c>
      <c r="M25">
        <v>0</v>
      </c>
      <c r="N25">
        <v>0</v>
      </c>
      <c r="O25">
        <v>250</v>
      </c>
      <c r="P25">
        <v>1883</v>
      </c>
      <c r="Q25">
        <v>0</v>
      </c>
      <c r="R25">
        <v>0</v>
      </c>
      <c r="S25">
        <v>0</v>
      </c>
      <c r="T25">
        <v>0</v>
      </c>
      <c r="U25">
        <v>0</v>
      </c>
      <c r="V25">
        <v>1138</v>
      </c>
      <c r="W25">
        <v>495</v>
      </c>
      <c r="X25">
        <v>0</v>
      </c>
      <c r="Y25">
        <v>250</v>
      </c>
      <c r="Z25">
        <v>1883</v>
      </c>
    </row>
    <row r="26" spans="1:26" x14ac:dyDescent="0.35">
      <c r="A26">
        <f t="shared" si="1"/>
        <v>0</v>
      </c>
      <c r="B26">
        <f t="shared" si="0"/>
        <v>0</v>
      </c>
      <c r="C26" t="s">
        <v>44</v>
      </c>
      <c r="D26">
        <v>675</v>
      </c>
      <c r="E26">
        <v>0</v>
      </c>
      <c r="F26">
        <v>0</v>
      </c>
      <c r="G26">
        <v>9304</v>
      </c>
      <c r="H26">
        <v>0</v>
      </c>
      <c r="I26">
        <v>0</v>
      </c>
      <c r="J26">
        <v>5</v>
      </c>
      <c r="K26">
        <v>6897</v>
      </c>
      <c r="L26">
        <v>789</v>
      </c>
      <c r="M26">
        <v>0</v>
      </c>
      <c r="N26">
        <v>0</v>
      </c>
      <c r="O26">
        <v>0</v>
      </c>
      <c r="P26">
        <v>17670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</row>
    <row r="27" spans="1:26" x14ac:dyDescent="0.35">
      <c r="A27">
        <f t="shared" si="1"/>
        <v>0</v>
      </c>
      <c r="B27">
        <f t="shared" si="0"/>
        <v>0</v>
      </c>
      <c r="C27" t="s">
        <v>45</v>
      </c>
      <c r="D27">
        <v>516</v>
      </c>
      <c r="E27">
        <v>0</v>
      </c>
      <c r="F27">
        <v>0</v>
      </c>
      <c r="G27">
        <v>0</v>
      </c>
      <c r="H27">
        <v>0</v>
      </c>
      <c r="I27">
        <v>0</v>
      </c>
      <c r="J27">
        <v>305</v>
      </c>
      <c r="K27">
        <v>1988</v>
      </c>
      <c r="L27">
        <v>460</v>
      </c>
      <c r="M27">
        <v>0</v>
      </c>
      <c r="N27">
        <v>0</v>
      </c>
      <c r="O27">
        <v>0</v>
      </c>
      <c r="P27">
        <v>3269</v>
      </c>
      <c r="Q27">
        <v>300</v>
      </c>
      <c r="R27">
        <v>0</v>
      </c>
      <c r="S27">
        <v>0</v>
      </c>
      <c r="T27">
        <v>0</v>
      </c>
      <c r="U27">
        <v>0</v>
      </c>
      <c r="V27">
        <v>2500</v>
      </c>
      <c r="W27">
        <v>0</v>
      </c>
      <c r="X27">
        <v>0</v>
      </c>
      <c r="Y27">
        <v>0</v>
      </c>
      <c r="Z27">
        <v>2800</v>
      </c>
    </row>
    <row r="28" spans="1:26" x14ac:dyDescent="0.35">
      <c r="A28">
        <f t="shared" si="1"/>
        <v>0</v>
      </c>
      <c r="B28">
        <f t="shared" si="0"/>
        <v>0</v>
      </c>
      <c r="C28" t="s">
        <v>46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374</v>
      </c>
      <c r="K28">
        <v>1465</v>
      </c>
      <c r="L28">
        <v>10</v>
      </c>
      <c r="M28">
        <v>0</v>
      </c>
      <c r="N28">
        <v>0</v>
      </c>
      <c r="O28">
        <v>3594</v>
      </c>
      <c r="P28">
        <v>5443</v>
      </c>
      <c r="Q28">
        <v>0</v>
      </c>
      <c r="R28">
        <v>0</v>
      </c>
      <c r="S28">
        <v>0</v>
      </c>
      <c r="T28">
        <v>0</v>
      </c>
      <c r="U28">
        <v>185</v>
      </c>
      <c r="V28">
        <v>3804</v>
      </c>
      <c r="W28">
        <v>0</v>
      </c>
      <c r="X28">
        <v>0</v>
      </c>
      <c r="Y28">
        <v>3383</v>
      </c>
      <c r="Z28">
        <v>7422</v>
      </c>
    </row>
    <row r="29" spans="1:26" x14ac:dyDescent="0.35">
      <c r="A29">
        <f t="shared" si="1"/>
        <v>0</v>
      </c>
      <c r="B29">
        <f t="shared" si="0"/>
        <v>0</v>
      </c>
      <c r="C29" t="s">
        <v>46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50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</row>
    <row r="30" spans="1:26" ht="14.25" customHeight="1" x14ac:dyDescent="0.35">
      <c r="A30">
        <f t="shared" si="1"/>
        <v>0</v>
      </c>
      <c r="B30">
        <f t="shared" si="0"/>
        <v>0</v>
      </c>
      <c r="C30" t="s">
        <v>47</v>
      </c>
      <c r="D30">
        <v>2036</v>
      </c>
      <c r="E30">
        <v>0</v>
      </c>
      <c r="F30">
        <v>2000</v>
      </c>
      <c r="G30">
        <v>0</v>
      </c>
      <c r="H30">
        <v>0</v>
      </c>
      <c r="I30">
        <v>0</v>
      </c>
      <c r="J30">
        <v>0</v>
      </c>
      <c r="K30">
        <v>0</v>
      </c>
      <c r="L30">
        <v>5</v>
      </c>
      <c r="M30">
        <v>0</v>
      </c>
      <c r="N30">
        <v>0</v>
      </c>
      <c r="O30">
        <v>32</v>
      </c>
      <c r="P30">
        <v>4073</v>
      </c>
      <c r="Q30">
        <v>0</v>
      </c>
      <c r="R30">
        <v>0</v>
      </c>
      <c r="S30">
        <v>2000</v>
      </c>
      <c r="T30">
        <v>0</v>
      </c>
      <c r="U30">
        <v>0</v>
      </c>
      <c r="V30">
        <v>0</v>
      </c>
      <c r="W30">
        <v>700</v>
      </c>
      <c r="X30">
        <v>0</v>
      </c>
      <c r="Y30">
        <v>0</v>
      </c>
      <c r="Z30">
        <v>2700</v>
      </c>
    </row>
    <row r="31" spans="1:26" x14ac:dyDescent="0.35">
      <c r="A31">
        <f t="shared" si="1"/>
        <v>0</v>
      </c>
      <c r="B31">
        <f t="shared" si="0"/>
        <v>0</v>
      </c>
      <c r="C31" t="s">
        <v>48</v>
      </c>
      <c r="D31">
        <v>0</v>
      </c>
      <c r="E31">
        <v>29</v>
      </c>
      <c r="F31">
        <v>0</v>
      </c>
      <c r="G31">
        <v>0</v>
      </c>
      <c r="H31">
        <v>0</v>
      </c>
      <c r="I31">
        <v>0</v>
      </c>
      <c r="J31">
        <v>0</v>
      </c>
      <c r="K31">
        <v>3879</v>
      </c>
      <c r="L31">
        <v>17281</v>
      </c>
      <c r="M31">
        <v>0</v>
      </c>
      <c r="N31">
        <v>0</v>
      </c>
      <c r="O31">
        <v>0</v>
      </c>
      <c r="P31">
        <v>21189</v>
      </c>
      <c r="Q31">
        <v>0</v>
      </c>
      <c r="R31">
        <v>0</v>
      </c>
      <c r="S31">
        <v>0</v>
      </c>
      <c r="T31">
        <v>0</v>
      </c>
      <c r="U31">
        <v>0</v>
      </c>
      <c r="V31">
        <v>5237</v>
      </c>
      <c r="W31">
        <v>17281</v>
      </c>
      <c r="X31">
        <v>0</v>
      </c>
      <c r="Y31">
        <v>0</v>
      </c>
      <c r="Z31">
        <v>22518</v>
      </c>
    </row>
    <row r="32" spans="1:26" x14ac:dyDescent="0.35">
      <c r="A32">
        <f t="shared" si="1"/>
        <v>0</v>
      </c>
      <c r="B32">
        <f t="shared" si="0"/>
        <v>0</v>
      </c>
      <c r="C32" t="s">
        <v>49</v>
      </c>
      <c r="D32">
        <v>0</v>
      </c>
      <c r="E32">
        <v>0</v>
      </c>
      <c r="F32">
        <v>4953</v>
      </c>
      <c r="G32">
        <v>0</v>
      </c>
      <c r="H32">
        <v>6501</v>
      </c>
      <c r="I32">
        <v>0</v>
      </c>
      <c r="J32">
        <v>0</v>
      </c>
      <c r="K32">
        <v>865</v>
      </c>
      <c r="L32">
        <v>90</v>
      </c>
      <c r="M32">
        <v>0</v>
      </c>
      <c r="N32">
        <v>0</v>
      </c>
      <c r="O32">
        <v>1279</v>
      </c>
      <c r="P32">
        <v>13688</v>
      </c>
      <c r="Q32">
        <v>0</v>
      </c>
      <c r="R32">
        <v>0</v>
      </c>
      <c r="S32">
        <v>0</v>
      </c>
      <c r="T32">
        <v>0</v>
      </c>
      <c r="U32">
        <v>0</v>
      </c>
      <c r="V32">
        <v>1725</v>
      </c>
      <c r="W32">
        <v>0</v>
      </c>
      <c r="X32">
        <v>0</v>
      </c>
      <c r="Y32">
        <v>0</v>
      </c>
      <c r="Z32">
        <v>1725</v>
      </c>
    </row>
    <row r="33" spans="1:26" x14ac:dyDescent="0.35">
      <c r="A33">
        <f t="shared" si="1"/>
        <v>0</v>
      </c>
      <c r="B33">
        <f t="shared" si="0"/>
        <v>0</v>
      </c>
      <c r="C33" t="s">
        <v>50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2171</v>
      </c>
      <c r="L33">
        <v>2097</v>
      </c>
      <c r="M33">
        <v>0</v>
      </c>
      <c r="N33">
        <v>0</v>
      </c>
      <c r="O33">
        <v>6210</v>
      </c>
      <c r="P33">
        <v>10478</v>
      </c>
      <c r="Q33">
        <v>0</v>
      </c>
      <c r="R33">
        <v>0</v>
      </c>
      <c r="S33">
        <v>0</v>
      </c>
      <c r="T33">
        <v>0</v>
      </c>
      <c r="U33">
        <v>0</v>
      </c>
      <c r="V33">
        <v>2220</v>
      </c>
      <c r="W33">
        <v>105</v>
      </c>
      <c r="X33">
        <v>0</v>
      </c>
      <c r="Y33">
        <v>1618</v>
      </c>
      <c r="Z33">
        <v>3943</v>
      </c>
    </row>
    <row r="34" spans="1:26" x14ac:dyDescent="0.35">
      <c r="A34">
        <f t="shared" si="1"/>
        <v>0</v>
      </c>
      <c r="B34">
        <f t="shared" ref="B34:B65" si="2">+IF(C34=C33,0,IF(AND(C34=C35,C34=C36),Z34-SUM(Q34:Y36),IF(C34=C35,Z34-SUM(Q34:Y35),Z34-SUM(Q34:Y34))))</f>
        <v>0</v>
      </c>
      <c r="C34" t="s">
        <v>51</v>
      </c>
      <c r="D34">
        <v>1685</v>
      </c>
      <c r="E34">
        <v>2051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22685</v>
      </c>
      <c r="M34">
        <v>0</v>
      </c>
      <c r="N34">
        <v>0</v>
      </c>
      <c r="O34">
        <v>0</v>
      </c>
      <c r="P34">
        <v>26421</v>
      </c>
      <c r="Q34">
        <v>1668</v>
      </c>
      <c r="R34">
        <v>2032</v>
      </c>
      <c r="S34">
        <v>0</v>
      </c>
      <c r="T34">
        <v>0</v>
      </c>
      <c r="U34">
        <v>0</v>
      </c>
      <c r="V34">
        <v>0</v>
      </c>
      <c r="W34">
        <v>476</v>
      </c>
      <c r="X34">
        <v>0</v>
      </c>
      <c r="Y34">
        <v>0</v>
      </c>
      <c r="Z34">
        <v>4176</v>
      </c>
    </row>
    <row r="35" spans="1:26" x14ac:dyDescent="0.35">
      <c r="A35">
        <f t="shared" si="1"/>
        <v>0</v>
      </c>
      <c r="B35">
        <f t="shared" si="2"/>
        <v>0</v>
      </c>
      <c r="C35" t="s">
        <v>52</v>
      </c>
      <c r="D35">
        <v>54</v>
      </c>
      <c r="E35">
        <v>575</v>
      </c>
      <c r="F35">
        <v>0</v>
      </c>
      <c r="G35">
        <v>0</v>
      </c>
      <c r="H35">
        <v>0</v>
      </c>
      <c r="I35">
        <v>0</v>
      </c>
      <c r="J35">
        <v>0</v>
      </c>
      <c r="K35">
        <v>697</v>
      </c>
      <c r="L35">
        <v>2160</v>
      </c>
      <c r="M35">
        <v>0</v>
      </c>
      <c r="N35">
        <v>0</v>
      </c>
      <c r="O35">
        <v>707</v>
      </c>
      <c r="P35">
        <v>4193</v>
      </c>
      <c r="Q35">
        <v>0</v>
      </c>
      <c r="R35">
        <v>490</v>
      </c>
      <c r="S35">
        <v>0</v>
      </c>
      <c r="T35">
        <v>0</v>
      </c>
      <c r="U35">
        <v>0</v>
      </c>
      <c r="V35">
        <v>3077</v>
      </c>
      <c r="W35">
        <v>2120</v>
      </c>
      <c r="X35">
        <v>0</v>
      </c>
      <c r="Y35">
        <v>11</v>
      </c>
      <c r="Z35">
        <v>5698</v>
      </c>
    </row>
    <row r="36" spans="1:26" x14ac:dyDescent="0.35">
      <c r="A36">
        <f t="shared" si="1"/>
        <v>0</v>
      </c>
      <c r="B36">
        <f t="shared" si="2"/>
        <v>0</v>
      </c>
      <c r="C36" t="s">
        <v>53</v>
      </c>
      <c r="D36">
        <v>6815</v>
      </c>
      <c r="E36">
        <v>4536</v>
      </c>
      <c r="F36">
        <v>20210</v>
      </c>
      <c r="G36">
        <v>0</v>
      </c>
      <c r="H36">
        <v>0</v>
      </c>
      <c r="I36">
        <v>0</v>
      </c>
      <c r="J36">
        <v>0</v>
      </c>
      <c r="K36">
        <v>14726</v>
      </c>
      <c r="L36">
        <v>1530</v>
      </c>
      <c r="M36">
        <v>0</v>
      </c>
      <c r="N36">
        <v>0</v>
      </c>
      <c r="O36">
        <v>40563</v>
      </c>
      <c r="P36">
        <v>88380</v>
      </c>
      <c r="Q36">
        <v>6815</v>
      </c>
      <c r="R36">
        <v>4536</v>
      </c>
      <c r="S36">
        <v>20210</v>
      </c>
      <c r="T36">
        <v>0</v>
      </c>
      <c r="U36">
        <v>0</v>
      </c>
      <c r="V36">
        <v>14726</v>
      </c>
      <c r="W36">
        <v>1530</v>
      </c>
      <c r="X36">
        <v>0</v>
      </c>
      <c r="Y36">
        <v>40563</v>
      </c>
      <c r="Z36">
        <v>88380</v>
      </c>
    </row>
    <row r="37" spans="1:26" x14ac:dyDescent="0.35">
      <c r="A37">
        <f t="shared" si="1"/>
        <v>0</v>
      </c>
      <c r="B37">
        <f t="shared" si="2"/>
        <v>0</v>
      </c>
      <c r="C37" t="s">
        <v>54</v>
      </c>
      <c r="D37">
        <v>18651</v>
      </c>
      <c r="E37">
        <v>3201</v>
      </c>
      <c r="F37">
        <v>0</v>
      </c>
      <c r="G37">
        <v>0</v>
      </c>
      <c r="H37">
        <v>0</v>
      </c>
      <c r="I37">
        <v>0</v>
      </c>
      <c r="J37">
        <v>0</v>
      </c>
      <c r="K37">
        <v>43058</v>
      </c>
      <c r="L37">
        <v>177793</v>
      </c>
      <c r="M37">
        <v>0</v>
      </c>
      <c r="N37">
        <v>21144</v>
      </c>
      <c r="O37">
        <v>8586</v>
      </c>
      <c r="P37">
        <v>272433</v>
      </c>
      <c r="Q37">
        <v>33709</v>
      </c>
      <c r="R37">
        <v>5127</v>
      </c>
      <c r="S37">
        <v>0</v>
      </c>
      <c r="T37">
        <v>0</v>
      </c>
      <c r="U37">
        <v>0</v>
      </c>
      <c r="V37">
        <v>24800</v>
      </c>
      <c r="W37">
        <v>170000</v>
      </c>
      <c r="X37">
        <v>13847</v>
      </c>
      <c r="Y37">
        <v>9311</v>
      </c>
      <c r="Z37">
        <v>256794</v>
      </c>
    </row>
    <row r="38" spans="1:26" x14ac:dyDescent="0.35">
      <c r="A38">
        <f t="shared" si="1"/>
        <v>0</v>
      </c>
      <c r="B38">
        <f t="shared" si="2"/>
        <v>0</v>
      </c>
      <c r="C38" t="s">
        <v>55</v>
      </c>
      <c r="D38">
        <v>152</v>
      </c>
      <c r="E38">
        <v>14169</v>
      </c>
      <c r="F38">
        <v>1181</v>
      </c>
      <c r="G38">
        <v>0</v>
      </c>
      <c r="H38">
        <v>0</v>
      </c>
      <c r="I38">
        <v>1</v>
      </c>
      <c r="J38">
        <v>0</v>
      </c>
      <c r="K38">
        <v>4828</v>
      </c>
      <c r="L38">
        <v>9759</v>
      </c>
      <c r="M38">
        <v>0</v>
      </c>
      <c r="N38">
        <v>0</v>
      </c>
      <c r="O38">
        <v>4665</v>
      </c>
      <c r="P38">
        <v>34755</v>
      </c>
      <c r="Q38">
        <v>0</v>
      </c>
      <c r="R38">
        <v>17501</v>
      </c>
      <c r="S38">
        <v>8484</v>
      </c>
      <c r="T38">
        <v>0</v>
      </c>
      <c r="U38">
        <v>0</v>
      </c>
      <c r="V38">
        <v>4854</v>
      </c>
      <c r="W38">
        <v>9796</v>
      </c>
      <c r="X38">
        <v>0</v>
      </c>
      <c r="Y38">
        <v>7508</v>
      </c>
      <c r="Z38">
        <v>48143</v>
      </c>
    </row>
    <row r="39" spans="1:26" x14ac:dyDescent="0.35">
      <c r="A39">
        <f t="shared" si="1"/>
        <v>0</v>
      </c>
      <c r="B39">
        <f t="shared" si="2"/>
        <v>0</v>
      </c>
      <c r="C39" t="s">
        <v>56</v>
      </c>
      <c r="D39">
        <v>1500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1392</v>
      </c>
      <c r="P39">
        <v>2892</v>
      </c>
      <c r="Q39">
        <v>1500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1500</v>
      </c>
    </row>
    <row r="40" spans="1:26" x14ac:dyDescent="0.35">
      <c r="A40">
        <f t="shared" si="1"/>
        <v>0</v>
      </c>
      <c r="B40">
        <f t="shared" si="2"/>
        <v>0</v>
      </c>
      <c r="C40" t="s">
        <v>57</v>
      </c>
      <c r="D40">
        <v>27736</v>
      </c>
      <c r="E40">
        <v>30626</v>
      </c>
      <c r="F40">
        <v>0</v>
      </c>
      <c r="G40">
        <v>0</v>
      </c>
      <c r="H40">
        <v>0</v>
      </c>
      <c r="I40">
        <v>281</v>
      </c>
      <c r="J40">
        <v>5965</v>
      </c>
      <c r="K40">
        <v>70698</v>
      </c>
      <c r="L40">
        <v>9263</v>
      </c>
      <c r="M40">
        <v>0</v>
      </c>
      <c r="N40">
        <v>78966</v>
      </c>
      <c r="O40">
        <v>36943</v>
      </c>
      <c r="P40">
        <v>260478</v>
      </c>
      <c r="Q40">
        <v>56616</v>
      </c>
      <c r="R40">
        <v>46634</v>
      </c>
      <c r="S40">
        <v>0</v>
      </c>
      <c r="T40">
        <v>0</v>
      </c>
      <c r="U40">
        <v>2500</v>
      </c>
      <c r="V40">
        <v>59160</v>
      </c>
      <c r="W40">
        <v>0</v>
      </c>
      <c r="X40">
        <v>16320</v>
      </c>
      <c r="Y40">
        <v>24697</v>
      </c>
      <c r="Z40">
        <v>205927</v>
      </c>
    </row>
    <row r="41" spans="1:26" x14ac:dyDescent="0.35">
      <c r="A41">
        <f t="shared" si="1"/>
        <v>0</v>
      </c>
      <c r="B41">
        <f t="shared" si="2"/>
        <v>0</v>
      </c>
      <c r="C41" t="s">
        <v>58</v>
      </c>
      <c r="D41">
        <v>47109</v>
      </c>
      <c r="E41">
        <v>10902</v>
      </c>
      <c r="F41">
        <v>0</v>
      </c>
      <c r="G41">
        <v>0</v>
      </c>
      <c r="H41">
        <v>0</v>
      </c>
      <c r="I41">
        <v>1020</v>
      </c>
      <c r="J41">
        <v>2757</v>
      </c>
      <c r="K41">
        <v>50423</v>
      </c>
      <c r="L41">
        <v>27940</v>
      </c>
      <c r="M41">
        <v>0</v>
      </c>
      <c r="N41">
        <v>10668</v>
      </c>
      <c r="O41">
        <v>207502</v>
      </c>
      <c r="P41">
        <v>358321</v>
      </c>
      <c r="Q41">
        <v>48534</v>
      </c>
      <c r="R41">
        <v>12600</v>
      </c>
      <c r="S41">
        <v>0</v>
      </c>
      <c r="T41">
        <v>0</v>
      </c>
      <c r="U41">
        <v>2743</v>
      </c>
      <c r="V41">
        <v>36934</v>
      </c>
      <c r="W41">
        <v>51200</v>
      </c>
      <c r="X41">
        <v>10000</v>
      </c>
      <c r="Y41">
        <v>236206</v>
      </c>
      <c r="Z41">
        <v>398217</v>
      </c>
    </row>
    <row r="42" spans="1:26" x14ac:dyDescent="0.35">
      <c r="A42">
        <f t="shared" si="1"/>
        <v>0</v>
      </c>
      <c r="B42">
        <f t="shared" si="2"/>
        <v>0</v>
      </c>
      <c r="C42" t="s">
        <v>59</v>
      </c>
      <c r="D42">
        <v>436</v>
      </c>
      <c r="E42">
        <v>96</v>
      </c>
      <c r="F42">
        <v>0</v>
      </c>
      <c r="G42">
        <v>0</v>
      </c>
      <c r="H42">
        <v>22458</v>
      </c>
      <c r="I42">
        <v>0</v>
      </c>
      <c r="J42">
        <v>137</v>
      </c>
      <c r="K42">
        <v>12666</v>
      </c>
      <c r="L42">
        <v>2512</v>
      </c>
      <c r="M42">
        <v>0</v>
      </c>
      <c r="N42">
        <v>0</v>
      </c>
      <c r="O42">
        <v>2568</v>
      </c>
      <c r="P42">
        <v>40873</v>
      </c>
      <c r="Q42">
        <v>425</v>
      </c>
      <c r="R42">
        <v>0</v>
      </c>
      <c r="S42">
        <v>0</v>
      </c>
      <c r="T42">
        <v>0</v>
      </c>
      <c r="U42">
        <v>0</v>
      </c>
      <c r="V42">
        <v>8320</v>
      </c>
      <c r="W42">
        <v>2290</v>
      </c>
      <c r="X42">
        <v>0</v>
      </c>
      <c r="Y42">
        <v>24550</v>
      </c>
      <c r="Z42">
        <v>35585</v>
      </c>
    </row>
    <row r="43" spans="1:26" x14ac:dyDescent="0.35">
      <c r="A43">
        <f t="shared" si="1"/>
        <v>0</v>
      </c>
      <c r="B43">
        <f t="shared" si="2"/>
        <v>0</v>
      </c>
      <c r="C43" t="s">
        <v>60</v>
      </c>
      <c r="D43">
        <v>18698</v>
      </c>
      <c r="E43">
        <v>2353</v>
      </c>
      <c r="F43">
        <v>0</v>
      </c>
      <c r="G43">
        <v>0</v>
      </c>
      <c r="H43">
        <v>0</v>
      </c>
      <c r="I43">
        <v>531</v>
      </c>
      <c r="J43">
        <v>57526</v>
      </c>
      <c r="K43">
        <v>9146</v>
      </c>
      <c r="L43">
        <v>0</v>
      </c>
      <c r="M43">
        <v>75</v>
      </c>
      <c r="N43">
        <v>3399</v>
      </c>
      <c r="O43">
        <v>13846</v>
      </c>
      <c r="P43">
        <v>105574</v>
      </c>
      <c r="Q43">
        <v>14159</v>
      </c>
      <c r="R43">
        <v>3000</v>
      </c>
      <c r="S43">
        <v>0</v>
      </c>
      <c r="T43">
        <v>0</v>
      </c>
      <c r="U43">
        <v>35991</v>
      </c>
      <c r="V43">
        <v>13359</v>
      </c>
      <c r="W43">
        <v>1630</v>
      </c>
      <c r="X43">
        <v>10</v>
      </c>
      <c r="Y43">
        <v>14732</v>
      </c>
      <c r="Z43">
        <v>82881</v>
      </c>
    </row>
    <row r="44" spans="1:26" x14ac:dyDescent="0.35">
      <c r="A44">
        <f t="shared" si="1"/>
        <v>0</v>
      </c>
      <c r="B44">
        <f t="shared" si="2"/>
        <v>0</v>
      </c>
      <c r="C44" t="s">
        <v>61</v>
      </c>
      <c r="D44">
        <v>2939</v>
      </c>
      <c r="E44">
        <v>20287</v>
      </c>
      <c r="F44">
        <v>0</v>
      </c>
      <c r="G44">
        <v>48</v>
      </c>
      <c r="H44">
        <v>742</v>
      </c>
      <c r="I44">
        <v>0</v>
      </c>
      <c r="J44">
        <v>0</v>
      </c>
      <c r="K44">
        <v>3980</v>
      </c>
      <c r="L44">
        <v>500</v>
      </c>
      <c r="M44">
        <v>0</v>
      </c>
      <c r="N44">
        <v>0</v>
      </c>
      <c r="O44">
        <v>122</v>
      </c>
      <c r="P44">
        <v>28618</v>
      </c>
      <c r="Q44">
        <v>3743</v>
      </c>
      <c r="R44">
        <v>7727</v>
      </c>
      <c r="S44">
        <v>0</v>
      </c>
      <c r="T44">
        <v>0</v>
      </c>
      <c r="U44">
        <v>0</v>
      </c>
      <c r="V44">
        <v>5531</v>
      </c>
      <c r="W44">
        <v>0</v>
      </c>
      <c r="X44">
        <v>0</v>
      </c>
      <c r="Y44">
        <v>8756</v>
      </c>
      <c r="Z44">
        <v>25757</v>
      </c>
    </row>
    <row r="45" spans="1:26" x14ac:dyDescent="0.35">
      <c r="A45">
        <f t="shared" si="1"/>
        <v>0</v>
      </c>
      <c r="B45">
        <f t="shared" si="2"/>
        <v>0</v>
      </c>
      <c r="C45" t="s">
        <v>62</v>
      </c>
      <c r="D45">
        <v>1417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3122</v>
      </c>
      <c r="L45">
        <v>0</v>
      </c>
      <c r="M45">
        <v>0</v>
      </c>
      <c r="N45">
        <v>0</v>
      </c>
      <c r="O45">
        <v>466</v>
      </c>
      <c r="P45">
        <v>5005</v>
      </c>
      <c r="Q45">
        <v>650</v>
      </c>
      <c r="R45">
        <v>0</v>
      </c>
      <c r="S45">
        <v>0</v>
      </c>
      <c r="T45">
        <v>0</v>
      </c>
      <c r="U45">
        <v>0</v>
      </c>
      <c r="V45">
        <v>6012</v>
      </c>
      <c r="W45">
        <v>0</v>
      </c>
      <c r="X45">
        <v>0</v>
      </c>
      <c r="Y45">
        <v>0</v>
      </c>
      <c r="Z45">
        <v>6662</v>
      </c>
    </row>
    <row r="46" spans="1:26" x14ac:dyDescent="0.35">
      <c r="A46">
        <f t="shared" si="1"/>
        <v>0</v>
      </c>
      <c r="B46">
        <f t="shared" si="2"/>
        <v>0</v>
      </c>
      <c r="C46" t="s">
        <v>63</v>
      </c>
      <c r="D46">
        <v>643</v>
      </c>
      <c r="E46">
        <v>13630</v>
      </c>
      <c r="F46">
        <v>0</v>
      </c>
      <c r="G46">
        <v>0</v>
      </c>
      <c r="H46">
        <v>1844</v>
      </c>
      <c r="I46">
        <v>0</v>
      </c>
      <c r="J46">
        <v>0</v>
      </c>
      <c r="K46">
        <v>0</v>
      </c>
      <c r="L46">
        <v>36923</v>
      </c>
      <c r="M46">
        <v>0</v>
      </c>
      <c r="N46">
        <v>0</v>
      </c>
      <c r="O46">
        <v>2074</v>
      </c>
      <c r="P46">
        <v>55114</v>
      </c>
      <c r="Q46">
        <v>500</v>
      </c>
      <c r="R46">
        <v>18000</v>
      </c>
      <c r="S46">
        <v>0</v>
      </c>
      <c r="T46">
        <v>0</v>
      </c>
      <c r="U46">
        <v>0</v>
      </c>
      <c r="V46">
        <v>0</v>
      </c>
      <c r="W46">
        <v>35382</v>
      </c>
      <c r="X46">
        <v>0</v>
      </c>
      <c r="Y46">
        <v>3987</v>
      </c>
      <c r="Z46">
        <v>57869</v>
      </c>
    </row>
    <row r="47" spans="1:26" x14ac:dyDescent="0.35">
      <c r="A47">
        <f t="shared" si="1"/>
        <v>0</v>
      </c>
      <c r="B47">
        <f t="shared" si="2"/>
        <v>0</v>
      </c>
      <c r="C47" t="s">
        <v>64</v>
      </c>
      <c r="D47">
        <v>16798</v>
      </c>
      <c r="E47">
        <v>1915</v>
      </c>
      <c r="F47">
        <v>0</v>
      </c>
      <c r="G47">
        <v>74</v>
      </c>
      <c r="H47">
        <v>0</v>
      </c>
      <c r="I47">
        <v>2747</v>
      </c>
      <c r="J47">
        <v>0</v>
      </c>
      <c r="K47">
        <v>16972</v>
      </c>
      <c r="L47">
        <v>6752</v>
      </c>
      <c r="M47">
        <v>0</v>
      </c>
      <c r="N47">
        <v>0</v>
      </c>
      <c r="O47">
        <v>2820</v>
      </c>
      <c r="P47">
        <v>48078</v>
      </c>
      <c r="Q47">
        <v>16670</v>
      </c>
      <c r="R47">
        <v>1920</v>
      </c>
      <c r="S47">
        <v>0</v>
      </c>
      <c r="T47">
        <v>0</v>
      </c>
      <c r="U47">
        <v>0</v>
      </c>
      <c r="V47">
        <v>25565</v>
      </c>
      <c r="W47">
        <v>15970</v>
      </c>
      <c r="X47">
        <v>0</v>
      </c>
      <c r="Y47">
        <v>2490</v>
      </c>
      <c r="Z47">
        <v>62615</v>
      </c>
    </row>
    <row r="48" spans="1:26" x14ac:dyDescent="0.35">
      <c r="A48">
        <f t="shared" si="1"/>
        <v>0</v>
      </c>
      <c r="B48">
        <f t="shared" si="2"/>
        <v>0</v>
      </c>
      <c r="C48" t="s">
        <v>65</v>
      </c>
      <c r="D48">
        <v>6565</v>
      </c>
      <c r="E48">
        <v>2412</v>
      </c>
      <c r="F48">
        <v>0</v>
      </c>
      <c r="G48">
        <v>0</v>
      </c>
      <c r="H48">
        <v>0</v>
      </c>
      <c r="I48">
        <v>0</v>
      </c>
      <c r="J48">
        <v>479</v>
      </c>
      <c r="K48">
        <v>0</v>
      </c>
      <c r="L48">
        <v>5912</v>
      </c>
      <c r="M48">
        <v>6030</v>
      </c>
      <c r="N48">
        <v>0</v>
      </c>
      <c r="O48">
        <v>11470</v>
      </c>
      <c r="P48">
        <v>32868</v>
      </c>
      <c r="Q48">
        <v>5105</v>
      </c>
      <c r="R48">
        <v>2850</v>
      </c>
      <c r="S48">
        <v>0</v>
      </c>
      <c r="T48">
        <v>0</v>
      </c>
      <c r="U48">
        <v>800</v>
      </c>
      <c r="V48">
        <v>0</v>
      </c>
      <c r="W48">
        <v>1020</v>
      </c>
      <c r="X48">
        <v>0</v>
      </c>
      <c r="Y48">
        <v>9140</v>
      </c>
      <c r="Z48">
        <v>18915</v>
      </c>
    </row>
    <row r="49" spans="1:26" x14ac:dyDescent="0.35">
      <c r="A49">
        <f t="shared" si="1"/>
        <v>0</v>
      </c>
      <c r="B49">
        <f t="shared" si="2"/>
        <v>0</v>
      </c>
      <c r="C49" t="s">
        <v>66</v>
      </c>
      <c r="D49">
        <v>3491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829</v>
      </c>
      <c r="N49">
        <v>0</v>
      </c>
      <c r="O49">
        <v>1206</v>
      </c>
      <c r="P49">
        <v>5526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</row>
    <row r="50" spans="1:26" x14ac:dyDescent="0.35">
      <c r="A50">
        <f t="shared" si="1"/>
        <v>0</v>
      </c>
      <c r="B50">
        <f t="shared" si="2"/>
        <v>0</v>
      </c>
      <c r="C50" t="s">
        <v>67</v>
      </c>
      <c r="D50">
        <v>0</v>
      </c>
      <c r="E50">
        <v>0</v>
      </c>
      <c r="F50">
        <v>0</v>
      </c>
      <c r="G50">
        <v>0</v>
      </c>
      <c r="H50">
        <v>0</v>
      </c>
      <c r="I50">
        <v>3702</v>
      </c>
      <c r="J50">
        <v>0</v>
      </c>
      <c r="K50">
        <v>2930</v>
      </c>
      <c r="L50">
        <v>7796</v>
      </c>
      <c r="M50">
        <v>0</v>
      </c>
      <c r="N50">
        <v>0</v>
      </c>
      <c r="O50">
        <v>2333</v>
      </c>
      <c r="P50">
        <v>16761</v>
      </c>
      <c r="Q50">
        <v>0</v>
      </c>
      <c r="R50">
        <v>0</v>
      </c>
      <c r="S50">
        <v>0</v>
      </c>
      <c r="T50">
        <v>0</v>
      </c>
      <c r="U50">
        <v>0</v>
      </c>
      <c r="V50">
        <v>1840</v>
      </c>
      <c r="W50">
        <v>900</v>
      </c>
      <c r="X50">
        <v>0</v>
      </c>
      <c r="Y50">
        <v>2000</v>
      </c>
      <c r="Z50">
        <v>4740</v>
      </c>
    </row>
    <row r="51" spans="1:26" x14ac:dyDescent="0.35">
      <c r="A51">
        <f t="shared" si="1"/>
        <v>0</v>
      </c>
      <c r="B51">
        <f t="shared" si="2"/>
        <v>0</v>
      </c>
      <c r="C51" t="s">
        <v>68</v>
      </c>
      <c r="D51">
        <v>533</v>
      </c>
      <c r="E51">
        <v>114</v>
      </c>
      <c r="F51">
        <v>0</v>
      </c>
      <c r="G51">
        <v>5033</v>
      </c>
      <c r="H51">
        <v>0</v>
      </c>
      <c r="I51">
        <v>273</v>
      </c>
      <c r="J51">
        <v>10238</v>
      </c>
      <c r="K51">
        <v>7901</v>
      </c>
      <c r="L51">
        <v>7811</v>
      </c>
      <c r="M51">
        <v>0</v>
      </c>
      <c r="N51">
        <v>0</v>
      </c>
      <c r="O51">
        <v>19367</v>
      </c>
      <c r="P51">
        <v>51270</v>
      </c>
      <c r="Q51">
        <v>0</v>
      </c>
      <c r="R51">
        <v>0</v>
      </c>
      <c r="S51">
        <v>0</v>
      </c>
      <c r="T51">
        <v>5033</v>
      </c>
      <c r="U51">
        <v>10472</v>
      </c>
      <c r="V51">
        <v>7412</v>
      </c>
      <c r="W51">
        <v>7811</v>
      </c>
      <c r="X51">
        <v>0</v>
      </c>
      <c r="Y51">
        <v>17692</v>
      </c>
      <c r="Z51">
        <v>48420</v>
      </c>
    </row>
    <row r="52" spans="1:26" x14ac:dyDescent="0.35">
      <c r="A52">
        <f t="shared" si="1"/>
        <v>0</v>
      </c>
      <c r="B52">
        <f t="shared" si="2"/>
        <v>0</v>
      </c>
      <c r="C52" t="s">
        <v>69</v>
      </c>
      <c r="D52">
        <v>6669</v>
      </c>
      <c r="E52">
        <v>0</v>
      </c>
      <c r="F52">
        <v>0</v>
      </c>
      <c r="G52">
        <v>0</v>
      </c>
      <c r="H52">
        <v>0</v>
      </c>
      <c r="I52">
        <v>0</v>
      </c>
      <c r="J52">
        <v>15706</v>
      </c>
      <c r="K52">
        <v>0</v>
      </c>
      <c r="L52">
        <v>1113</v>
      </c>
      <c r="M52">
        <v>0</v>
      </c>
      <c r="N52">
        <v>0</v>
      </c>
      <c r="O52">
        <v>1234</v>
      </c>
      <c r="P52">
        <v>24722</v>
      </c>
      <c r="Q52">
        <v>6960</v>
      </c>
      <c r="R52">
        <v>0</v>
      </c>
      <c r="S52">
        <v>0</v>
      </c>
      <c r="T52">
        <v>0</v>
      </c>
      <c r="U52">
        <v>6957</v>
      </c>
      <c r="V52">
        <v>0</v>
      </c>
      <c r="W52">
        <v>1113</v>
      </c>
      <c r="X52">
        <v>0</v>
      </c>
      <c r="Y52">
        <v>1234</v>
      </c>
      <c r="Z52">
        <v>16264</v>
      </c>
    </row>
    <row r="53" spans="1:26" x14ac:dyDescent="0.35">
      <c r="A53">
        <f t="shared" si="1"/>
        <v>0</v>
      </c>
      <c r="B53">
        <f t="shared" si="2"/>
        <v>0</v>
      </c>
      <c r="C53" t="s">
        <v>70</v>
      </c>
      <c r="D53">
        <v>3281</v>
      </c>
      <c r="E53">
        <v>2690</v>
      </c>
      <c r="F53">
        <v>0</v>
      </c>
      <c r="G53">
        <v>0</v>
      </c>
      <c r="H53">
        <v>0</v>
      </c>
      <c r="I53">
        <v>0</v>
      </c>
      <c r="J53">
        <v>0</v>
      </c>
      <c r="K53">
        <v>856</v>
      </c>
      <c r="L53">
        <v>3248</v>
      </c>
      <c r="M53">
        <v>0</v>
      </c>
      <c r="N53">
        <v>0</v>
      </c>
      <c r="O53">
        <v>962</v>
      </c>
      <c r="P53">
        <v>11037</v>
      </c>
      <c r="Q53">
        <v>3112</v>
      </c>
      <c r="R53">
        <v>3283</v>
      </c>
      <c r="S53">
        <v>0</v>
      </c>
      <c r="T53">
        <v>0</v>
      </c>
      <c r="U53">
        <v>0</v>
      </c>
      <c r="V53">
        <v>0</v>
      </c>
      <c r="W53">
        <v>2050</v>
      </c>
      <c r="X53">
        <v>0</v>
      </c>
      <c r="Y53">
        <v>1000</v>
      </c>
      <c r="Z53">
        <v>9445</v>
      </c>
    </row>
    <row r="54" spans="1:26" x14ac:dyDescent="0.35">
      <c r="A54">
        <f t="shared" si="1"/>
        <v>0</v>
      </c>
      <c r="B54">
        <f t="shared" si="2"/>
        <v>0</v>
      </c>
      <c r="C54" t="s">
        <v>71</v>
      </c>
      <c r="D54">
        <v>893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14032</v>
      </c>
      <c r="L54">
        <v>7587</v>
      </c>
      <c r="M54">
        <v>0</v>
      </c>
      <c r="N54">
        <v>0</v>
      </c>
      <c r="O54">
        <v>8258</v>
      </c>
      <c r="P54">
        <v>30770</v>
      </c>
      <c r="Q54">
        <v>0</v>
      </c>
      <c r="R54">
        <v>0</v>
      </c>
      <c r="S54">
        <v>0</v>
      </c>
      <c r="T54">
        <v>0</v>
      </c>
      <c r="U54">
        <v>0</v>
      </c>
      <c r="V54">
        <v>13958</v>
      </c>
      <c r="W54">
        <v>8000</v>
      </c>
      <c r="X54">
        <v>0</v>
      </c>
      <c r="Y54">
        <v>8350</v>
      </c>
      <c r="Z54">
        <v>30308</v>
      </c>
    </row>
    <row r="55" spans="1:26" x14ac:dyDescent="0.35">
      <c r="A55">
        <f t="shared" si="1"/>
        <v>0</v>
      </c>
      <c r="B55">
        <f t="shared" si="2"/>
        <v>0</v>
      </c>
      <c r="C55" t="s">
        <v>72</v>
      </c>
      <c r="D55">
        <v>959</v>
      </c>
      <c r="E55">
        <v>9886</v>
      </c>
      <c r="F55">
        <v>0</v>
      </c>
      <c r="G55">
        <v>0</v>
      </c>
      <c r="H55">
        <v>0</v>
      </c>
      <c r="I55">
        <v>0</v>
      </c>
      <c r="J55">
        <v>0</v>
      </c>
      <c r="K55">
        <v>18486</v>
      </c>
      <c r="L55">
        <v>261</v>
      </c>
      <c r="M55">
        <v>0</v>
      </c>
      <c r="N55">
        <v>0</v>
      </c>
      <c r="O55">
        <v>8583</v>
      </c>
      <c r="P55">
        <v>38175</v>
      </c>
      <c r="Q55">
        <v>11873</v>
      </c>
      <c r="R55">
        <v>700</v>
      </c>
      <c r="S55">
        <v>0</v>
      </c>
      <c r="T55">
        <v>0</v>
      </c>
      <c r="U55">
        <v>0</v>
      </c>
      <c r="V55">
        <v>10359</v>
      </c>
      <c r="W55">
        <v>0</v>
      </c>
      <c r="X55">
        <v>0</v>
      </c>
      <c r="Y55">
        <v>450</v>
      </c>
      <c r="Z55">
        <v>23382</v>
      </c>
    </row>
    <row r="56" spans="1:26" x14ac:dyDescent="0.35">
      <c r="A56">
        <f t="shared" si="1"/>
        <v>0</v>
      </c>
      <c r="B56">
        <f t="shared" si="2"/>
        <v>0</v>
      </c>
      <c r="C56" t="s">
        <v>73</v>
      </c>
      <c r="D56">
        <v>4624</v>
      </c>
      <c r="E56">
        <v>995</v>
      </c>
      <c r="F56">
        <v>809</v>
      </c>
      <c r="G56">
        <v>0</v>
      </c>
      <c r="H56">
        <v>0</v>
      </c>
      <c r="I56">
        <v>0</v>
      </c>
      <c r="J56">
        <v>3451</v>
      </c>
      <c r="K56">
        <v>1707</v>
      </c>
      <c r="L56">
        <v>7923</v>
      </c>
      <c r="M56">
        <v>100</v>
      </c>
      <c r="N56">
        <v>0</v>
      </c>
      <c r="O56">
        <v>191</v>
      </c>
      <c r="P56">
        <v>19800</v>
      </c>
      <c r="Q56">
        <v>3100</v>
      </c>
      <c r="R56">
        <v>0</v>
      </c>
      <c r="S56">
        <v>0</v>
      </c>
      <c r="T56">
        <v>0</v>
      </c>
      <c r="U56">
        <v>0</v>
      </c>
      <c r="V56">
        <v>0</v>
      </c>
      <c r="W56">
        <v>200</v>
      </c>
      <c r="X56">
        <v>0</v>
      </c>
      <c r="Y56">
        <v>0</v>
      </c>
      <c r="Z56">
        <v>3300</v>
      </c>
    </row>
    <row r="57" spans="1:26" x14ac:dyDescent="0.35">
      <c r="A57">
        <f t="shared" si="1"/>
        <v>0</v>
      </c>
      <c r="B57">
        <f t="shared" si="2"/>
        <v>0</v>
      </c>
      <c r="C57" t="s">
        <v>74</v>
      </c>
      <c r="D57">
        <v>11500</v>
      </c>
      <c r="E57">
        <v>0</v>
      </c>
      <c r="F57">
        <v>74</v>
      </c>
      <c r="G57">
        <v>0</v>
      </c>
      <c r="H57">
        <v>660</v>
      </c>
      <c r="I57">
        <v>0</v>
      </c>
      <c r="J57">
        <v>0</v>
      </c>
      <c r="K57">
        <v>3702</v>
      </c>
      <c r="L57">
        <v>1542</v>
      </c>
      <c r="M57">
        <v>0</v>
      </c>
      <c r="N57">
        <v>493</v>
      </c>
      <c r="O57">
        <v>19034</v>
      </c>
      <c r="P57">
        <v>37005</v>
      </c>
      <c r="Q57">
        <v>10740</v>
      </c>
      <c r="R57">
        <v>0</v>
      </c>
      <c r="S57">
        <v>0</v>
      </c>
      <c r="T57">
        <v>0</v>
      </c>
      <c r="U57">
        <v>0</v>
      </c>
      <c r="V57">
        <v>3400</v>
      </c>
      <c r="W57">
        <v>1000</v>
      </c>
      <c r="X57">
        <v>5885</v>
      </c>
      <c r="Y57">
        <v>13525</v>
      </c>
      <c r="Z57">
        <v>34550</v>
      </c>
    </row>
    <row r="58" spans="1:26" x14ac:dyDescent="0.35">
      <c r="A58">
        <f t="shared" si="1"/>
        <v>0</v>
      </c>
      <c r="B58">
        <f t="shared" si="2"/>
        <v>0</v>
      </c>
      <c r="C58" t="s">
        <v>75</v>
      </c>
      <c r="D58">
        <v>23900</v>
      </c>
      <c r="E58">
        <v>0</v>
      </c>
      <c r="F58">
        <v>0</v>
      </c>
      <c r="G58">
        <v>0</v>
      </c>
      <c r="H58">
        <v>10750</v>
      </c>
      <c r="I58">
        <v>6750</v>
      </c>
      <c r="J58">
        <v>4021</v>
      </c>
      <c r="K58">
        <v>57391</v>
      </c>
      <c r="L58">
        <v>111065</v>
      </c>
      <c r="M58">
        <v>0</v>
      </c>
      <c r="N58">
        <v>3802</v>
      </c>
      <c r="O58">
        <v>52473</v>
      </c>
      <c r="P58">
        <v>270152</v>
      </c>
      <c r="Q58">
        <v>24675</v>
      </c>
      <c r="R58">
        <v>8875</v>
      </c>
      <c r="S58">
        <v>0</v>
      </c>
      <c r="T58">
        <v>0</v>
      </c>
      <c r="U58">
        <v>0</v>
      </c>
      <c r="V58">
        <v>42869</v>
      </c>
      <c r="W58">
        <v>122240</v>
      </c>
      <c r="X58">
        <v>4600</v>
      </c>
      <c r="Y58">
        <v>19225</v>
      </c>
      <c r="Z58">
        <v>222484</v>
      </c>
    </row>
    <row r="59" spans="1:26" x14ac:dyDescent="0.35">
      <c r="A59">
        <f t="shared" si="1"/>
        <v>0</v>
      </c>
      <c r="B59">
        <f t="shared" si="2"/>
        <v>0</v>
      </c>
      <c r="C59" t="s">
        <v>356</v>
      </c>
      <c r="D59">
        <v>1402</v>
      </c>
      <c r="E59">
        <v>10478</v>
      </c>
      <c r="F59">
        <v>0</v>
      </c>
      <c r="G59">
        <v>0</v>
      </c>
      <c r="H59">
        <v>0</v>
      </c>
      <c r="I59">
        <v>0</v>
      </c>
      <c r="J59">
        <v>0</v>
      </c>
      <c r="K59">
        <v>3343</v>
      </c>
      <c r="L59">
        <v>17</v>
      </c>
      <c r="M59">
        <v>0</v>
      </c>
      <c r="N59">
        <v>0</v>
      </c>
      <c r="O59">
        <v>2628</v>
      </c>
      <c r="P59">
        <v>17868</v>
      </c>
      <c r="Q59">
        <v>1400</v>
      </c>
      <c r="R59">
        <v>12000</v>
      </c>
      <c r="S59">
        <v>5900</v>
      </c>
      <c r="T59">
        <v>0</v>
      </c>
      <c r="U59">
        <v>0</v>
      </c>
      <c r="V59">
        <v>5000</v>
      </c>
      <c r="W59">
        <v>0</v>
      </c>
      <c r="X59">
        <v>0</v>
      </c>
      <c r="Y59">
        <v>0</v>
      </c>
      <c r="Z59">
        <v>24300</v>
      </c>
    </row>
    <row r="60" spans="1:26" x14ac:dyDescent="0.35">
      <c r="A60">
        <f t="shared" si="1"/>
        <v>0</v>
      </c>
      <c r="B60">
        <f t="shared" si="2"/>
        <v>0</v>
      </c>
      <c r="C60" t="s">
        <v>76</v>
      </c>
      <c r="D60">
        <v>14660</v>
      </c>
      <c r="E60">
        <v>926</v>
      </c>
      <c r="F60">
        <v>0</v>
      </c>
      <c r="G60">
        <v>0</v>
      </c>
      <c r="H60">
        <v>0</v>
      </c>
      <c r="I60">
        <v>0</v>
      </c>
      <c r="J60">
        <v>0</v>
      </c>
      <c r="K60">
        <v>3214</v>
      </c>
      <c r="L60">
        <v>644</v>
      </c>
      <c r="M60">
        <v>402</v>
      </c>
      <c r="N60">
        <v>2533</v>
      </c>
      <c r="O60">
        <v>5508</v>
      </c>
      <c r="P60">
        <v>27887</v>
      </c>
      <c r="Q60">
        <v>11244</v>
      </c>
      <c r="R60">
        <v>790</v>
      </c>
      <c r="S60">
        <v>0</v>
      </c>
      <c r="T60">
        <v>0</v>
      </c>
      <c r="U60">
        <v>0</v>
      </c>
      <c r="V60">
        <v>3452</v>
      </c>
      <c r="W60">
        <v>1733</v>
      </c>
      <c r="X60">
        <v>0</v>
      </c>
      <c r="Y60">
        <v>2069</v>
      </c>
      <c r="Z60">
        <v>19288</v>
      </c>
    </row>
    <row r="61" spans="1:26" x14ac:dyDescent="0.35">
      <c r="A61">
        <f t="shared" si="1"/>
        <v>0</v>
      </c>
      <c r="B61">
        <f t="shared" si="2"/>
        <v>0</v>
      </c>
      <c r="C61" t="s">
        <v>307</v>
      </c>
      <c r="D61">
        <v>8985</v>
      </c>
      <c r="E61">
        <v>1290</v>
      </c>
      <c r="F61">
        <v>0</v>
      </c>
      <c r="G61">
        <v>0</v>
      </c>
      <c r="H61">
        <v>0</v>
      </c>
      <c r="I61">
        <v>0</v>
      </c>
      <c r="J61">
        <v>0</v>
      </c>
      <c r="K61">
        <v>3008</v>
      </c>
      <c r="L61">
        <v>2324</v>
      </c>
      <c r="M61">
        <v>0</v>
      </c>
      <c r="N61">
        <v>0</v>
      </c>
      <c r="O61">
        <v>575</v>
      </c>
      <c r="P61">
        <v>16182</v>
      </c>
      <c r="Q61">
        <v>550</v>
      </c>
      <c r="R61">
        <v>1500</v>
      </c>
      <c r="S61">
        <v>0</v>
      </c>
      <c r="T61">
        <v>0</v>
      </c>
      <c r="U61">
        <v>0</v>
      </c>
      <c r="V61">
        <v>2500</v>
      </c>
      <c r="W61">
        <v>4335</v>
      </c>
      <c r="X61">
        <v>0</v>
      </c>
      <c r="Y61">
        <v>750</v>
      </c>
      <c r="Z61">
        <v>9635</v>
      </c>
    </row>
    <row r="62" spans="1:26" x14ac:dyDescent="0.35">
      <c r="A62">
        <f t="shared" si="1"/>
        <v>0</v>
      </c>
      <c r="B62">
        <f t="shared" si="2"/>
        <v>0</v>
      </c>
      <c r="C62" t="s">
        <v>77</v>
      </c>
      <c r="D62">
        <v>2450</v>
      </c>
      <c r="E62">
        <v>0</v>
      </c>
      <c r="F62">
        <v>9668</v>
      </c>
      <c r="G62">
        <v>0</v>
      </c>
      <c r="H62">
        <v>0</v>
      </c>
      <c r="I62">
        <v>0</v>
      </c>
      <c r="J62">
        <v>0</v>
      </c>
      <c r="K62">
        <v>247</v>
      </c>
      <c r="L62">
        <v>0</v>
      </c>
      <c r="M62">
        <v>0</v>
      </c>
      <c r="N62">
        <v>0</v>
      </c>
      <c r="O62">
        <v>3872</v>
      </c>
      <c r="P62">
        <v>16237</v>
      </c>
      <c r="Q62">
        <v>8370</v>
      </c>
      <c r="R62">
        <v>0</v>
      </c>
      <c r="S62">
        <v>9200</v>
      </c>
      <c r="T62">
        <v>0</v>
      </c>
      <c r="U62">
        <v>0</v>
      </c>
      <c r="V62">
        <v>347</v>
      </c>
      <c r="W62">
        <v>0</v>
      </c>
      <c r="X62">
        <v>0</v>
      </c>
      <c r="Y62">
        <v>6268</v>
      </c>
      <c r="Z62">
        <v>24185</v>
      </c>
    </row>
    <row r="63" spans="1:26" x14ac:dyDescent="0.35">
      <c r="A63">
        <f t="shared" si="1"/>
        <v>0</v>
      </c>
      <c r="B63">
        <f t="shared" si="2"/>
        <v>0</v>
      </c>
      <c r="C63" t="s">
        <v>78</v>
      </c>
      <c r="D63">
        <v>2514</v>
      </c>
      <c r="E63">
        <v>16478</v>
      </c>
      <c r="F63">
        <v>1502</v>
      </c>
      <c r="G63">
        <v>0</v>
      </c>
      <c r="H63">
        <v>0</v>
      </c>
      <c r="I63">
        <v>25</v>
      </c>
      <c r="J63">
        <v>0</v>
      </c>
      <c r="K63">
        <v>7076</v>
      </c>
      <c r="L63">
        <v>0</v>
      </c>
      <c r="M63">
        <v>0</v>
      </c>
      <c r="N63">
        <v>0</v>
      </c>
      <c r="O63">
        <v>2915</v>
      </c>
      <c r="P63">
        <v>30510</v>
      </c>
      <c r="Q63">
        <v>166</v>
      </c>
      <c r="R63">
        <v>19384</v>
      </c>
      <c r="S63">
        <v>2854</v>
      </c>
      <c r="T63">
        <v>0</v>
      </c>
      <c r="U63">
        <v>0</v>
      </c>
      <c r="V63">
        <v>4825</v>
      </c>
      <c r="W63">
        <v>3200</v>
      </c>
      <c r="X63">
        <v>0</v>
      </c>
      <c r="Y63">
        <v>2111</v>
      </c>
      <c r="Z63">
        <v>32540</v>
      </c>
    </row>
    <row r="64" spans="1:26" x14ac:dyDescent="0.35">
      <c r="A64">
        <f t="shared" si="1"/>
        <v>0</v>
      </c>
      <c r="B64">
        <f t="shared" si="2"/>
        <v>0</v>
      </c>
      <c r="C64" t="s">
        <v>79</v>
      </c>
      <c r="D64">
        <v>771</v>
      </c>
      <c r="E64">
        <v>549</v>
      </c>
      <c r="F64">
        <v>0</v>
      </c>
      <c r="G64">
        <v>0</v>
      </c>
      <c r="H64">
        <v>48651</v>
      </c>
      <c r="I64">
        <v>0</v>
      </c>
      <c r="J64">
        <v>0</v>
      </c>
      <c r="K64">
        <v>15684</v>
      </c>
      <c r="L64">
        <v>0</v>
      </c>
      <c r="M64">
        <v>0</v>
      </c>
      <c r="N64">
        <v>0</v>
      </c>
      <c r="O64">
        <v>16764</v>
      </c>
      <c r="P64">
        <v>82419</v>
      </c>
      <c r="Q64">
        <v>950</v>
      </c>
      <c r="R64">
        <v>350</v>
      </c>
      <c r="S64">
        <v>0</v>
      </c>
      <c r="T64">
        <v>0</v>
      </c>
      <c r="U64">
        <v>0</v>
      </c>
      <c r="V64">
        <v>9396</v>
      </c>
      <c r="W64">
        <v>0</v>
      </c>
      <c r="X64">
        <v>0</v>
      </c>
      <c r="Y64">
        <v>61142</v>
      </c>
      <c r="Z64">
        <v>71838</v>
      </c>
    </row>
    <row r="65" spans="1:26" x14ac:dyDescent="0.35">
      <c r="A65">
        <f t="shared" si="1"/>
        <v>0</v>
      </c>
      <c r="B65">
        <f t="shared" si="2"/>
        <v>0</v>
      </c>
      <c r="C65" t="s">
        <v>94</v>
      </c>
      <c r="D65">
        <v>3947</v>
      </c>
      <c r="E65">
        <v>11036</v>
      </c>
      <c r="F65">
        <v>0</v>
      </c>
      <c r="G65">
        <v>0</v>
      </c>
      <c r="H65">
        <v>0</v>
      </c>
      <c r="I65">
        <v>0</v>
      </c>
      <c r="J65">
        <v>1373</v>
      </c>
      <c r="K65">
        <v>4965</v>
      </c>
      <c r="L65">
        <v>169</v>
      </c>
      <c r="M65">
        <v>0</v>
      </c>
      <c r="N65">
        <v>0</v>
      </c>
      <c r="O65">
        <v>3015</v>
      </c>
      <c r="P65">
        <v>26830</v>
      </c>
      <c r="Q65">
        <v>1318</v>
      </c>
      <c r="R65">
        <v>7338</v>
      </c>
      <c r="S65">
        <v>0</v>
      </c>
      <c r="T65">
        <v>0</v>
      </c>
      <c r="U65">
        <v>1325</v>
      </c>
      <c r="V65">
        <v>2188</v>
      </c>
      <c r="W65">
        <v>250</v>
      </c>
      <c r="X65">
        <v>0</v>
      </c>
      <c r="Y65">
        <v>50</v>
      </c>
      <c r="Z65">
        <v>14569</v>
      </c>
    </row>
    <row r="66" spans="1:26" x14ac:dyDescent="0.35">
      <c r="A66">
        <f t="shared" si="1"/>
        <v>0</v>
      </c>
      <c r="B66">
        <f t="shared" ref="B66:B97" si="3">+IF(C66=C65,0,IF(AND(C66=C67,C66=C68),Z66-SUM(Q66:Y68),IF(C66=C67,Z66-SUM(Q66:Y67),Z66-SUM(Q66:Y66))))</f>
        <v>0</v>
      </c>
      <c r="C66" t="s">
        <v>94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2325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2100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</row>
    <row r="67" spans="1:26" x14ac:dyDescent="0.35">
      <c r="A67">
        <f t="shared" ref="A67:A81" si="4">+IF(C67=C66,0,IF(AND(C67=C68,C67=C69),P67-SUM(D67:O69),IF(C67=C68,P67-SUM(D67:O68),P67-SUM(D67:O67))))</f>
        <v>0</v>
      </c>
      <c r="B67">
        <f t="shared" si="3"/>
        <v>0</v>
      </c>
      <c r="C67" t="s">
        <v>80</v>
      </c>
      <c r="D67">
        <v>1117</v>
      </c>
      <c r="E67">
        <v>10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100</v>
      </c>
      <c r="P67">
        <v>1227</v>
      </c>
      <c r="Q67">
        <v>1000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100</v>
      </c>
      <c r="Z67">
        <v>1100</v>
      </c>
    </row>
    <row r="68" spans="1:26" x14ac:dyDescent="0.35">
      <c r="A68">
        <f t="shared" si="4"/>
        <v>0</v>
      </c>
      <c r="B68">
        <f t="shared" si="3"/>
        <v>0</v>
      </c>
      <c r="C68" t="s">
        <v>81</v>
      </c>
      <c r="D68">
        <v>38</v>
      </c>
      <c r="E68">
        <v>2533</v>
      </c>
      <c r="F68">
        <v>0</v>
      </c>
      <c r="G68">
        <v>0</v>
      </c>
      <c r="H68">
        <v>0</v>
      </c>
      <c r="I68">
        <v>0</v>
      </c>
      <c r="J68">
        <v>0</v>
      </c>
      <c r="K68">
        <v>2037</v>
      </c>
      <c r="L68">
        <v>923</v>
      </c>
      <c r="M68">
        <v>0</v>
      </c>
      <c r="N68">
        <v>0</v>
      </c>
      <c r="O68">
        <v>561</v>
      </c>
      <c r="P68">
        <v>6092</v>
      </c>
      <c r="Q68">
        <v>30</v>
      </c>
      <c r="R68">
        <v>2540</v>
      </c>
      <c r="S68">
        <v>0</v>
      </c>
      <c r="T68">
        <v>0</v>
      </c>
      <c r="U68">
        <v>0</v>
      </c>
      <c r="V68">
        <v>0</v>
      </c>
      <c r="W68">
        <v>1000</v>
      </c>
      <c r="X68">
        <v>0</v>
      </c>
      <c r="Y68">
        <v>150</v>
      </c>
      <c r="Z68">
        <v>3720</v>
      </c>
    </row>
    <row r="69" spans="1:26" x14ac:dyDescent="0.35">
      <c r="A69">
        <f t="shared" si="4"/>
        <v>0</v>
      </c>
      <c r="B69">
        <f t="shared" si="3"/>
        <v>0</v>
      </c>
      <c r="C69" t="s">
        <v>82</v>
      </c>
      <c r="D69">
        <v>2410</v>
      </c>
      <c r="E69">
        <v>1260</v>
      </c>
      <c r="F69">
        <v>0</v>
      </c>
      <c r="G69">
        <v>0</v>
      </c>
      <c r="H69">
        <v>0</v>
      </c>
      <c r="I69">
        <v>0</v>
      </c>
      <c r="J69">
        <v>0</v>
      </c>
      <c r="K69">
        <v>34</v>
      </c>
      <c r="L69">
        <v>0</v>
      </c>
      <c r="M69">
        <v>0</v>
      </c>
      <c r="N69">
        <v>0</v>
      </c>
      <c r="O69">
        <v>13443</v>
      </c>
      <c r="P69">
        <v>17147</v>
      </c>
      <c r="Q69">
        <v>2410</v>
      </c>
      <c r="R69">
        <v>0</v>
      </c>
      <c r="S69">
        <v>0</v>
      </c>
      <c r="T69">
        <v>0</v>
      </c>
      <c r="U69">
        <v>0</v>
      </c>
      <c r="V69">
        <v>161</v>
      </c>
      <c r="W69">
        <v>0</v>
      </c>
      <c r="X69">
        <v>0</v>
      </c>
      <c r="Y69">
        <v>14643</v>
      </c>
      <c r="Z69">
        <v>17214</v>
      </c>
    </row>
    <row r="70" spans="1:26" x14ac:dyDescent="0.35">
      <c r="A70">
        <f t="shared" si="4"/>
        <v>0</v>
      </c>
      <c r="B70">
        <f t="shared" si="3"/>
        <v>0</v>
      </c>
      <c r="C70" t="s">
        <v>83</v>
      </c>
      <c r="D70">
        <v>627</v>
      </c>
      <c r="E70">
        <v>0</v>
      </c>
      <c r="F70">
        <v>0</v>
      </c>
      <c r="G70">
        <v>73</v>
      </c>
      <c r="H70">
        <v>3</v>
      </c>
      <c r="I70">
        <v>0</v>
      </c>
      <c r="J70">
        <v>0</v>
      </c>
      <c r="K70">
        <v>899</v>
      </c>
      <c r="L70">
        <v>0</v>
      </c>
      <c r="M70">
        <v>0</v>
      </c>
      <c r="N70">
        <v>0</v>
      </c>
      <c r="O70">
        <v>1385</v>
      </c>
      <c r="P70">
        <v>2987</v>
      </c>
      <c r="Q70">
        <v>13759</v>
      </c>
      <c r="R70">
        <v>3166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16925</v>
      </c>
    </row>
    <row r="71" spans="1:26" x14ac:dyDescent="0.35">
      <c r="A71">
        <f t="shared" si="4"/>
        <v>0</v>
      </c>
      <c r="B71">
        <f t="shared" si="3"/>
        <v>0</v>
      </c>
      <c r="C71" t="s">
        <v>84</v>
      </c>
      <c r="D71">
        <v>185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1155</v>
      </c>
      <c r="L71">
        <v>65</v>
      </c>
      <c r="M71">
        <v>0</v>
      </c>
      <c r="N71">
        <v>0</v>
      </c>
      <c r="O71">
        <v>5393</v>
      </c>
      <c r="P71">
        <v>6798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360</v>
      </c>
      <c r="Z71">
        <v>360</v>
      </c>
    </row>
    <row r="72" spans="1:26" x14ac:dyDescent="0.35">
      <c r="A72">
        <f t="shared" si="4"/>
        <v>0</v>
      </c>
      <c r="B72">
        <f t="shared" si="3"/>
        <v>0</v>
      </c>
      <c r="C72" t="s">
        <v>85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5080</v>
      </c>
      <c r="L72">
        <v>40548</v>
      </c>
      <c r="M72">
        <v>0</v>
      </c>
      <c r="N72">
        <v>1292</v>
      </c>
      <c r="O72">
        <v>3361</v>
      </c>
      <c r="P72">
        <v>50281</v>
      </c>
      <c r="Q72">
        <v>0</v>
      </c>
      <c r="R72">
        <v>0</v>
      </c>
      <c r="S72">
        <v>0</v>
      </c>
      <c r="T72">
        <v>0</v>
      </c>
      <c r="U72">
        <v>0</v>
      </c>
      <c r="V72">
        <v>1700</v>
      </c>
      <c r="W72">
        <v>34950</v>
      </c>
      <c r="X72">
        <v>0</v>
      </c>
      <c r="Y72">
        <v>5750</v>
      </c>
      <c r="Z72">
        <v>42400</v>
      </c>
    </row>
    <row r="73" spans="1:26" x14ac:dyDescent="0.35">
      <c r="A73">
        <f t="shared" si="4"/>
        <v>0</v>
      </c>
      <c r="B73">
        <f t="shared" si="3"/>
        <v>0</v>
      </c>
      <c r="C73" t="s">
        <v>86</v>
      </c>
      <c r="D73">
        <v>13822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1134</v>
      </c>
      <c r="L73">
        <v>1191</v>
      </c>
      <c r="M73">
        <v>0</v>
      </c>
      <c r="N73">
        <v>0</v>
      </c>
      <c r="O73">
        <v>9675</v>
      </c>
      <c r="P73">
        <v>25822</v>
      </c>
      <c r="Q73">
        <v>20977</v>
      </c>
      <c r="R73">
        <v>5000</v>
      </c>
      <c r="S73">
        <v>0</v>
      </c>
      <c r="T73">
        <v>0</v>
      </c>
      <c r="U73">
        <v>0</v>
      </c>
      <c r="V73">
        <v>2257</v>
      </c>
      <c r="W73">
        <v>0</v>
      </c>
      <c r="X73">
        <v>0</v>
      </c>
      <c r="Y73">
        <v>9529</v>
      </c>
      <c r="Z73">
        <v>37763</v>
      </c>
    </row>
    <row r="74" spans="1:26" x14ac:dyDescent="0.35">
      <c r="A74">
        <f t="shared" si="4"/>
        <v>0</v>
      </c>
      <c r="B74">
        <f t="shared" si="3"/>
        <v>0</v>
      </c>
      <c r="C74" t="s">
        <v>87</v>
      </c>
      <c r="D74">
        <v>0</v>
      </c>
      <c r="E74">
        <v>3000</v>
      </c>
      <c r="F74">
        <v>0</v>
      </c>
      <c r="G74">
        <v>0</v>
      </c>
      <c r="H74">
        <v>0</v>
      </c>
      <c r="I74">
        <v>0</v>
      </c>
      <c r="J74">
        <v>0</v>
      </c>
      <c r="K74">
        <v>1464</v>
      </c>
      <c r="L74">
        <v>0</v>
      </c>
      <c r="M74">
        <v>0</v>
      </c>
      <c r="N74">
        <v>0</v>
      </c>
      <c r="O74">
        <v>82</v>
      </c>
      <c r="P74">
        <v>4546</v>
      </c>
      <c r="Q74">
        <v>0</v>
      </c>
      <c r="R74">
        <v>6750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6750</v>
      </c>
    </row>
    <row r="75" spans="1:26" x14ac:dyDescent="0.35">
      <c r="A75">
        <f t="shared" si="4"/>
        <v>0</v>
      </c>
      <c r="B75">
        <f t="shared" si="3"/>
        <v>0</v>
      </c>
      <c r="C75" t="s">
        <v>88</v>
      </c>
      <c r="D75">
        <v>0</v>
      </c>
      <c r="E75">
        <v>8804</v>
      </c>
      <c r="F75">
        <v>0</v>
      </c>
      <c r="G75">
        <v>0</v>
      </c>
      <c r="H75">
        <v>0</v>
      </c>
      <c r="I75">
        <v>0</v>
      </c>
      <c r="J75">
        <v>0</v>
      </c>
      <c r="K75">
        <v>102</v>
      </c>
      <c r="L75">
        <v>0</v>
      </c>
      <c r="M75">
        <v>0</v>
      </c>
      <c r="N75">
        <v>0</v>
      </c>
      <c r="O75">
        <v>0</v>
      </c>
      <c r="P75">
        <v>8906</v>
      </c>
      <c r="Q75">
        <v>0</v>
      </c>
      <c r="R75">
        <v>8804</v>
      </c>
      <c r="S75">
        <v>0</v>
      </c>
      <c r="T75">
        <v>2227</v>
      </c>
      <c r="U75">
        <v>0</v>
      </c>
      <c r="V75">
        <v>3509</v>
      </c>
      <c r="W75">
        <v>0</v>
      </c>
      <c r="X75">
        <v>0</v>
      </c>
      <c r="Y75">
        <v>0</v>
      </c>
      <c r="Z75">
        <v>14540</v>
      </c>
    </row>
    <row r="76" spans="1:26" x14ac:dyDescent="0.35">
      <c r="A76">
        <f t="shared" si="4"/>
        <v>0</v>
      </c>
      <c r="B76">
        <f t="shared" si="3"/>
        <v>0</v>
      </c>
      <c r="C76" t="s">
        <v>89</v>
      </c>
      <c r="D76">
        <v>41</v>
      </c>
      <c r="E76">
        <v>1802</v>
      </c>
      <c r="F76">
        <v>207</v>
      </c>
      <c r="G76">
        <v>9519</v>
      </c>
      <c r="H76">
        <v>0</v>
      </c>
      <c r="I76">
        <v>0</v>
      </c>
      <c r="J76">
        <v>1174</v>
      </c>
      <c r="K76">
        <v>4639</v>
      </c>
      <c r="L76">
        <v>25955</v>
      </c>
      <c r="M76">
        <v>0</v>
      </c>
      <c r="N76">
        <v>0</v>
      </c>
      <c r="O76">
        <v>8913</v>
      </c>
      <c r="P76">
        <v>52250</v>
      </c>
      <c r="Q76">
        <v>1065</v>
      </c>
      <c r="R76">
        <v>461</v>
      </c>
      <c r="S76">
        <v>0</v>
      </c>
      <c r="T76">
        <v>37416</v>
      </c>
      <c r="U76">
        <v>0</v>
      </c>
      <c r="V76">
        <v>0</v>
      </c>
      <c r="W76">
        <v>78000</v>
      </c>
      <c r="X76">
        <v>0</v>
      </c>
      <c r="Y76">
        <v>0</v>
      </c>
      <c r="Z76">
        <v>116942</v>
      </c>
    </row>
    <row r="77" spans="1:26" x14ac:dyDescent="0.35">
      <c r="A77">
        <f t="shared" si="4"/>
        <v>0</v>
      </c>
      <c r="B77">
        <f t="shared" si="3"/>
        <v>0</v>
      </c>
      <c r="C77" t="s">
        <v>462</v>
      </c>
      <c r="D77">
        <v>12849</v>
      </c>
      <c r="E77">
        <v>0</v>
      </c>
      <c r="F77">
        <v>0</v>
      </c>
      <c r="G77">
        <v>0</v>
      </c>
      <c r="H77">
        <v>2731</v>
      </c>
      <c r="I77">
        <v>0</v>
      </c>
      <c r="J77">
        <v>0</v>
      </c>
      <c r="K77">
        <v>19</v>
      </c>
      <c r="L77">
        <v>0</v>
      </c>
      <c r="M77">
        <v>0</v>
      </c>
      <c r="N77">
        <v>8460</v>
      </c>
      <c r="O77">
        <v>19433</v>
      </c>
      <c r="P77">
        <v>43492</v>
      </c>
      <c r="Q77">
        <v>19244</v>
      </c>
      <c r="R77">
        <v>0</v>
      </c>
      <c r="S77">
        <v>0</v>
      </c>
      <c r="T77">
        <v>0</v>
      </c>
      <c r="U77">
        <v>0</v>
      </c>
      <c r="V77">
        <v>100</v>
      </c>
      <c r="W77">
        <v>0</v>
      </c>
      <c r="X77">
        <v>7650</v>
      </c>
      <c r="Y77">
        <v>22490</v>
      </c>
      <c r="Z77">
        <v>49484</v>
      </c>
    </row>
    <row r="78" spans="1:26" x14ac:dyDescent="0.35">
      <c r="A78">
        <f t="shared" si="4"/>
        <v>0</v>
      </c>
      <c r="B78">
        <f t="shared" si="3"/>
        <v>0</v>
      </c>
      <c r="C78" t="s">
        <v>90</v>
      </c>
      <c r="D78">
        <v>1355</v>
      </c>
      <c r="E78">
        <v>4384</v>
      </c>
      <c r="F78">
        <v>0</v>
      </c>
      <c r="G78">
        <v>0</v>
      </c>
      <c r="H78">
        <v>50000</v>
      </c>
      <c r="I78">
        <v>0</v>
      </c>
      <c r="J78">
        <v>0</v>
      </c>
      <c r="K78">
        <v>2578</v>
      </c>
      <c r="L78">
        <v>14224</v>
      </c>
      <c r="M78">
        <v>0</v>
      </c>
      <c r="N78">
        <v>18544</v>
      </c>
      <c r="O78">
        <v>7844</v>
      </c>
      <c r="P78">
        <v>98929</v>
      </c>
      <c r="Q78">
        <v>0</v>
      </c>
      <c r="R78">
        <v>0</v>
      </c>
      <c r="S78">
        <v>0</v>
      </c>
      <c r="T78">
        <v>0</v>
      </c>
      <c r="U78">
        <v>0</v>
      </c>
      <c r="V78">
        <v>2578</v>
      </c>
      <c r="W78">
        <v>14224</v>
      </c>
      <c r="X78">
        <v>18544</v>
      </c>
      <c r="Y78">
        <v>57844</v>
      </c>
      <c r="Z78">
        <v>93190</v>
      </c>
    </row>
    <row r="79" spans="1:26" x14ac:dyDescent="0.35">
      <c r="A79">
        <f>+IF(C79=C78,0,IF(AND(C79=C80,C79=C81),P79-SUM(D79:O80),IF(C79=C80,P79-SUM(D79:O80),P79-SUM(D79:O79))))</f>
        <v>0</v>
      </c>
      <c r="B79">
        <f t="shared" si="3"/>
        <v>0</v>
      </c>
      <c r="C79" t="s">
        <v>91</v>
      </c>
      <c r="D79">
        <v>438709</v>
      </c>
      <c r="E79">
        <v>247478</v>
      </c>
      <c r="F79">
        <v>98103</v>
      </c>
      <c r="G79">
        <v>45407</v>
      </c>
      <c r="H79">
        <v>169366</v>
      </c>
      <c r="I79">
        <v>22076</v>
      </c>
      <c r="J79">
        <v>19761</v>
      </c>
      <c r="K79">
        <v>553210</v>
      </c>
      <c r="L79">
        <v>620112</v>
      </c>
      <c r="M79">
        <v>13307</v>
      </c>
      <c r="N79">
        <v>173364</v>
      </c>
      <c r="O79">
        <v>5925</v>
      </c>
      <c r="P79">
        <v>3245225</v>
      </c>
      <c r="Q79">
        <v>472090</v>
      </c>
      <c r="R79">
        <v>275254</v>
      </c>
      <c r="S79">
        <v>63533</v>
      </c>
      <c r="T79">
        <v>55476</v>
      </c>
      <c r="U79">
        <v>10301</v>
      </c>
      <c r="V79">
        <v>531580</v>
      </c>
      <c r="W79">
        <v>737180</v>
      </c>
      <c r="X79">
        <v>97175</v>
      </c>
      <c r="Y79">
        <v>5925</v>
      </c>
      <c r="Z79">
        <v>3133634</v>
      </c>
    </row>
    <row r="80" spans="1:26" x14ac:dyDescent="0.35">
      <c r="A80">
        <f t="shared" si="4"/>
        <v>0</v>
      </c>
      <c r="B80">
        <f t="shared" si="3"/>
        <v>0</v>
      </c>
      <c r="C80" t="s">
        <v>91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92116</v>
      </c>
      <c r="K80" s="1">
        <v>0</v>
      </c>
      <c r="L80" s="1">
        <v>0</v>
      </c>
      <c r="M80" s="1">
        <v>0</v>
      </c>
      <c r="N80" s="1">
        <v>0</v>
      </c>
      <c r="O80" s="1">
        <v>746291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62386</v>
      </c>
      <c r="V80" s="1">
        <v>0</v>
      </c>
      <c r="W80" s="1">
        <v>0</v>
      </c>
      <c r="X80" s="1">
        <v>0</v>
      </c>
      <c r="Y80" s="1">
        <v>822734</v>
      </c>
      <c r="Z80" s="1">
        <v>0</v>
      </c>
    </row>
    <row r="81" spans="1:26" x14ac:dyDescent="0.35">
      <c r="A81">
        <f t="shared" si="4"/>
        <v>0</v>
      </c>
      <c r="B81">
        <f t="shared" si="3"/>
        <v>0</v>
      </c>
      <c r="C81" t="s">
        <v>92</v>
      </c>
      <c r="D81">
        <f t="shared" ref="D81:P81" si="5">+SUM(D79:D80)-SUM(D2:D78)</f>
        <v>0</v>
      </c>
      <c r="E81">
        <f t="shared" si="5"/>
        <v>0</v>
      </c>
      <c r="F81">
        <f t="shared" si="5"/>
        <v>0</v>
      </c>
      <c r="G81">
        <f t="shared" si="5"/>
        <v>0</v>
      </c>
      <c r="H81">
        <f t="shared" si="5"/>
        <v>0</v>
      </c>
      <c r="I81">
        <f t="shared" si="5"/>
        <v>0</v>
      </c>
      <c r="J81">
        <f t="shared" si="5"/>
        <v>0</v>
      </c>
      <c r="K81">
        <f t="shared" si="5"/>
        <v>0</v>
      </c>
      <c r="L81">
        <f t="shared" si="5"/>
        <v>0</v>
      </c>
      <c r="M81">
        <f t="shared" si="5"/>
        <v>0</v>
      </c>
      <c r="N81">
        <f t="shared" si="5"/>
        <v>0</v>
      </c>
      <c r="O81">
        <f t="shared" si="5"/>
        <v>0</v>
      </c>
      <c r="P81">
        <f t="shared" si="5"/>
        <v>0</v>
      </c>
      <c r="Q81">
        <f t="shared" ref="Q81:Z81" si="6">+SUM(Q79:Q80)-SUM(Q2:Q78)</f>
        <v>0</v>
      </c>
      <c r="R81">
        <f t="shared" si="6"/>
        <v>0</v>
      </c>
      <c r="S81">
        <f t="shared" si="6"/>
        <v>0</v>
      </c>
      <c r="T81">
        <f t="shared" si="6"/>
        <v>0</v>
      </c>
      <c r="U81">
        <f t="shared" si="6"/>
        <v>0</v>
      </c>
      <c r="V81">
        <f t="shared" si="6"/>
        <v>0</v>
      </c>
      <c r="W81">
        <f t="shared" si="6"/>
        <v>0</v>
      </c>
      <c r="X81">
        <f t="shared" si="6"/>
        <v>0</v>
      </c>
      <c r="Y81">
        <f t="shared" si="6"/>
        <v>0</v>
      </c>
      <c r="Z81">
        <f t="shared" si="6"/>
        <v>0</v>
      </c>
    </row>
    <row r="82" spans="1:26" x14ac:dyDescent="0.35">
      <c r="C82" t="s">
        <v>92</v>
      </c>
    </row>
  </sheetData>
  <conditionalFormatting sqref="A2:B81">
    <cfRule type="cellIs" dxfId="5" priority="5" operator="notEqual">
      <formula>0</formula>
    </cfRule>
  </conditionalFormatting>
  <conditionalFormatting sqref="D2:D81">
    <cfRule type="expression" dxfId="4" priority="3">
      <formula>#REF!&lt;&gt;0</formula>
    </cfRule>
  </conditionalFormatting>
  <conditionalFormatting sqref="E2:Z81">
    <cfRule type="expression" dxfId="3" priority="1">
      <formula>#REF!&lt;&gt;0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1F928-ABF2-49B3-A65E-515C9B89A2E4}">
  <dimension ref="A1:X100"/>
  <sheetViews>
    <sheetView zoomScaleNormal="100" workbookViewId="0">
      <pane xSplit="2" ySplit="1" topLeftCell="XEF60" activePane="bottomRight" state="frozen"/>
      <selection pane="topRight" activeCell="D1" sqref="D1"/>
      <selection pane="bottomLeft" activeCell="A2" sqref="A2"/>
      <selection pane="bottomRight" activeCell="Y101" sqref="Y1:XFD1048576"/>
    </sheetView>
  </sheetViews>
  <sheetFormatPr defaultColWidth="9.1796875" defaultRowHeight="14.5" x14ac:dyDescent="0.35"/>
  <cols>
    <col min="3" max="3" width="11" customWidth="1"/>
    <col min="11" max="12" width="10.7265625" customWidth="1"/>
    <col min="18" max="18" width="10.81640625" customWidth="1"/>
    <col min="19" max="19" width="11.7265625" customWidth="1"/>
  </cols>
  <sheetData>
    <row r="1" spans="1:24" x14ac:dyDescent="0.35">
      <c r="A1" t="s">
        <v>92</v>
      </c>
      <c r="B1" t="s">
        <v>21</v>
      </c>
      <c r="C1" t="s">
        <v>133</v>
      </c>
      <c r="D1" t="s">
        <v>134</v>
      </c>
      <c r="E1" t="s">
        <v>135</v>
      </c>
      <c r="F1" t="s">
        <v>136</v>
      </c>
      <c r="G1" t="s">
        <v>137</v>
      </c>
      <c r="H1" t="s">
        <v>138</v>
      </c>
      <c r="I1" t="s">
        <v>139</v>
      </c>
      <c r="J1" t="s">
        <v>144</v>
      </c>
      <c r="K1" t="s">
        <v>146</v>
      </c>
      <c r="L1" t="s">
        <v>145</v>
      </c>
      <c r="M1" t="s">
        <v>147</v>
      </c>
      <c r="N1" t="s">
        <v>493</v>
      </c>
      <c r="O1" t="s">
        <v>494</v>
      </c>
      <c r="P1" t="s">
        <v>495</v>
      </c>
      <c r="Q1" t="s">
        <v>496</v>
      </c>
      <c r="R1" t="s">
        <v>497</v>
      </c>
      <c r="S1" t="s">
        <v>498</v>
      </c>
      <c r="T1" t="s">
        <v>526</v>
      </c>
      <c r="U1" t="s">
        <v>527</v>
      </c>
      <c r="V1" t="s">
        <v>528</v>
      </c>
      <c r="W1" t="s">
        <v>529</v>
      </c>
      <c r="X1" t="s">
        <v>150</v>
      </c>
    </row>
    <row r="2" spans="1:24" x14ac:dyDescent="0.35">
      <c r="A2">
        <f>+S2-SUM(C2:R2)</f>
        <v>0</v>
      </c>
      <c r="B2" t="s">
        <v>22</v>
      </c>
      <c r="C2">
        <v>73725</v>
      </c>
      <c r="D2">
        <v>23889</v>
      </c>
      <c r="E2">
        <v>59834</v>
      </c>
      <c r="F2">
        <v>0</v>
      </c>
      <c r="G2">
        <v>155660</v>
      </c>
      <c r="H2">
        <v>0</v>
      </c>
      <c r="I2">
        <v>5455</v>
      </c>
      <c r="J2">
        <v>18230</v>
      </c>
      <c r="K2">
        <v>126693</v>
      </c>
      <c r="L2">
        <v>68866</v>
      </c>
      <c r="M2">
        <v>11353</v>
      </c>
      <c r="N2">
        <v>22814</v>
      </c>
      <c r="O2">
        <v>0</v>
      </c>
      <c r="P2">
        <v>15929</v>
      </c>
      <c r="Q2">
        <v>6761</v>
      </c>
      <c r="R2">
        <v>20095</v>
      </c>
      <c r="S2">
        <v>609304</v>
      </c>
      <c r="T2">
        <v>10155</v>
      </c>
      <c r="U2">
        <v>0</v>
      </c>
      <c r="V2">
        <v>0</v>
      </c>
      <c r="W2">
        <v>0</v>
      </c>
      <c r="X2">
        <v>0</v>
      </c>
    </row>
    <row r="3" spans="1:24" x14ac:dyDescent="0.35">
      <c r="A3">
        <f>+S3-SUM(C3:R3)</f>
        <v>0</v>
      </c>
      <c r="B3" t="s">
        <v>23</v>
      </c>
      <c r="C3">
        <v>19343</v>
      </c>
      <c r="D3">
        <v>12746</v>
      </c>
      <c r="E3">
        <v>26026</v>
      </c>
      <c r="F3">
        <v>29083</v>
      </c>
      <c r="G3">
        <v>0</v>
      </c>
      <c r="H3">
        <v>0</v>
      </c>
      <c r="I3">
        <v>0</v>
      </c>
      <c r="J3">
        <v>0</v>
      </c>
      <c r="K3">
        <v>83321</v>
      </c>
      <c r="L3">
        <v>9720</v>
      </c>
      <c r="M3">
        <v>0</v>
      </c>
      <c r="N3">
        <v>7711</v>
      </c>
      <c r="O3">
        <v>32528</v>
      </c>
      <c r="P3">
        <v>11262</v>
      </c>
      <c r="Q3">
        <v>948</v>
      </c>
      <c r="R3">
        <v>56086</v>
      </c>
      <c r="S3">
        <v>288774</v>
      </c>
      <c r="T3">
        <v>3326</v>
      </c>
      <c r="U3">
        <v>56171</v>
      </c>
      <c r="V3">
        <v>0</v>
      </c>
      <c r="W3">
        <v>0</v>
      </c>
      <c r="X3">
        <v>0</v>
      </c>
    </row>
    <row r="4" spans="1:24" x14ac:dyDescent="0.35">
      <c r="A4">
        <f>+S4-SUM(C4:R4)</f>
        <v>0</v>
      </c>
      <c r="B4" t="s">
        <v>24</v>
      </c>
      <c r="C4">
        <v>138072</v>
      </c>
      <c r="D4">
        <v>21242</v>
      </c>
      <c r="E4">
        <v>74864</v>
      </c>
      <c r="F4">
        <v>0</v>
      </c>
      <c r="G4">
        <v>165552</v>
      </c>
      <c r="H4">
        <v>3317</v>
      </c>
      <c r="I4">
        <v>5034</v>
      </c>
      <c r="J4">
        <v>12734</v>
      </c>
      <c r="K4">
        <v>279161</v>
      </c>
      <c r="L4">
        <v>63387</v>
      </c>
      <c r="M4">
        <v>39769</v>
      </c>
      <c r="N4">
        <v>169098</v>
      </c>
      <c r="O4">
        <v>49022</v>
      </c>
      <c r="P4">
        <v>53765</v>
      </c>
      <c r="Q4">
        <v>21680</v>
      </c>
      <c r="R4">
        <v>107380</v>
      </c>
      <c r="S4">
        <v>1204077</v>
      </c>
      <c r="T4">
        <v>22664</v>
      </c>
      <c r="U4">
        <v>4559</v>
      </c>
      <c r="V4">
        <v>48385</v>
      </c>
      <c r="W4">
        <v>0</v>
      </c>
      <c r="X4">
        <v>0</v>
      </c>
    </row>
    <row r="5" spans="1:24" x14ac:dyDescent="0.35">
      <c r="A5">
        <f>+S5-SUM(C5:R6)</f>
        <v>0</v>
      </c>
      <c r="B5" t="s">
        <v>25</v>
      </c>
      <c r="C5">
        <v>721909</v>
      </c>
      <c r="D5">
        <v>109793</v>
      </c>
      <c r="E5">
        <v>266824</v>
      </c>
      <c r="F5">
        <v>350873</v>
      </c>
      <c r="G5">
        <v>8526</v>
      </c>
      <c r="H5">
        <v>94668</v>
      </c>
      <c r="I5">
        <v>32814</v>
      </c>
      <c r="J5">
        <v>2111</v>
      </c>
      <c r="K5">
        <v>561951</v>
      </c>
      <c r="L5">
        <v>316472</v>
      </c>
      <c r="M5">
        <v>222151</v>
      </c>
      <c r="N5">
        <v>108968</v>
      </c>
      <c r="O5">
        <v>1329137</v>
      </c>
      <c r="P5">
        <v>106193</v>
      </c>
      <c r="Q5">
        <v>109268</v>
      </c>
      <c r="R5">
        <v>467711</v>
      </c>
      <c r="S5">
        <v>5141214</v>
      </c>
      <c r="T5">
        <v>16178</v>
      </c>
      <c r="U5">
        <v>3721</v>
      </c>
      <c r="V5">
        <v>13803</v>
      </c>
      <c r="W5">
        <v>0</v>
      </c>
      <c r="X5">
        <v>447762</v>
      </c>
    </row>
    <row r="6" spans="1:24" x14ac:dyDescent="0.35">
      <c r="A6" s="1"/>
      <c r="B6" t="s">
        <v>25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331845</v>
      </c>
      <c r="S6" s="1">
        <v>0</v>
      </c>
      <c r="T6" s="1">
        <v>138801</v>
      </c>
      <c r="U6" s="1">
        <v>94727</v>
      </c>
      <c r="V6" s="1">
        <v>0</v>
      </c>
      <c r="W6" s="1">
        <v>0</v>
      </c>
      <c r="X6" s="1">
        <v>0</v>
      </c>
    </row>
    <row r="7" spans="1:24" x14ac:dyDescent="0.35">
      <c r="A7">
        <f>+S7-SUM(C7:R7)</f>
        <v>0</v>
      </c>
      <c r="B7" t="s">
        <v>26</v>
      </c>
      <c r="C7">
        <v>29261</v>
      </c>
      <c r="D7">
        <v>11440</v>
      </c>
      <c r="E7">
        <v>49494</v>
      </c>
      <c r="F7">
        <v>6600</v>
      </c>
      <c r="G7">
        <v>1950</v>
      </c>
      <c r="H7">
        <v>7750</v>
      </c>
      <c r="I7">
        <v>1404</v>
      </c>
      <c r="J7">
        <v>0</v>
      </c>
      <c r="K7">
        <v>189604</v>
      </c>
      <c r="L7">
        <v>378069</v>
      </c>
      <c r="M7">
        <v>22835</v>
      </c>
      <c r="N7">
        <v>42396</v>
      </c>
      <c r="O7">
        <v>0</v>
      </c>
      <c r="P7">
        <v>33108</v>
      </c>
      <c r="Q7">
        <v>38913</v>
      </c>
      <c r="R7">
        <v>170862</v>
      </c>
      <c r="S7">
        <v>983686</v>
      </c>
      <c r="T7">
        <v>22065</v>
      </c>
      <c r="U7">
        <v>14756</v>
      </c>
      <c r="V7">
        <v>520</v>
      </c>
      <c r="W7">
        <v>0</v>
      </c>
      <c r="X7">
        <v>0</v>
      </c>
    </row>
    <row r="8" spans="1:24" x14ac:dyDescent="0.35">
      <c r="A8">
        <f>+S8-SUM(C8:R8)</f>
        <v>0</v>
      </c>
      <c r="B8" t="s">
        <v>93</v>
      </c>
      <c r="C8">
        <v>87060</v>
      </c>
      <c r="D8">
        <v>22238</v>
      </c>
      <c r="E8">
        <v>81504</v>
      </c>
      <c r="F8">
        <v>0</v>
      </c>
      <c r="G8">
        <v>0</v>
      </c>
      <c r="H8">
        <v>5399</v>
      </c>
      <c r="I8">
        <v>27422</v>
      </c>
      <c r="J8">
        <v>21527</v>
      </c>
      <c r="K8">
        <v>176221</v>
      </c>
      <c r="L8">
        <v>169328</v>
      </c>
      <c r="M8">
        <v>95274</v>
      </c>
      <c r="N8">
        <v>1410</v>
      </c>
      <c r="O8">
        <v>0</v>
      </c>
      <c r="P8">
        <v>31143</v>
      </c>
      <c r="Q8">
        <v>25428</v>
      </c>
      <c r="R8">
        <v>612514</v>
      </c>
      <c r="S8">
        <v>1356468</v>
      </c>
      <c r="T8">
        <v>2170</v>
      </c>
      <c r="U8">
        <v>254697</v>
      </c>
      <c r="V8">
        <v>14178</v>
      </c>
      <c r="W8">
        <v>0</v>
      </c>
      <c r="X8">
        <v>0</v>
      </c>
    </row>
    <row r="9" spans="1:24" x14ac:dyDescent="0.35">
      <c r="A9">
        <f>+S9-SUM(C9:R9)</f>
        <v>0</v>
      </c>
      <c r="B9" t="s">
        <v>27</v>
      </c>
      <c r="C9">
        <v>193232</v>
      </c>
      <c r="D9">
        <v>54598</v>
      </c>
      <c r="E9">
        <v>188334</v>
      </c>
      <c r="F9">
        <v>0</v>
      </c>
      <c r="G9">
        <v>7381</v>
      </c>
      <c r="H9">
        <v>6269</v>
      </c>
      <c r="I9">
        <v>0</v>
      </c>
      <c r="J9">
        <v>48980</v>
      </c>
      <c r="K9">
        <v>653071</v>
      </c>
      <c r="L9">
        <v>250173</v>
      </c>
      <c r="M9">
        <v>89721</v>
      </c>
      <c r="N9">
        <v>54900</v>
      </c>
      <c r="O9">
        <v>7285</v>
      </c>
      <c r="P9">
        <v>71493</v>
      </c>
      <c r="Q9">
        <v>14410</v>
      </c>
      <c r="R9">
        <v>197864</v>
      </c>
      <c r="S9">
        <v>1837711</v>
      </c>
      <c r="T9">
        <v>1950</v>
      </c>
      <c r="U9">
        <v>132804</v>
      </c>
      <c r="V9">
        <v>1073</v>
      </c>
      <c r="W9">
        <v>0</v>
      </c>
      <c r="X9">
        <v>0</v>
      </c>
    </row>
    <row r="10" spans="1:24" x14ac:dyDescent="0.35">
      <c r="A10">
        <f>+S10-SUM(C10:R10)</f>
        <v>0</v>
      </c>
      <c r="B10" t="s">
        <v>28</v>
      </c>
      <c r="C10">
        <v>68805</v>
      </c>
      <c r="D10">
        <v>14213</v>
      </c>
      <c r="E10">
        <v>20492</v>
      </c>
      <c r="F10">
        <v>0</v>
      </c>
      <c r="G10">
        <v>0</v>
      </c>
      <c r="H10">
        <v>4915</v>
      </c>
      <c r="I10">
        <v>3804</v>
      </c>
      <c r="J10">
        <v>0</v>
      </c>
      <c r="K10">
        <v>68037</v>
      </c>
      <c r="L10">
        <v>5510</v>
      </c>
      <c r="M10">
        <v>0</v>
      </c>
      <c r="N10">
        <v>27920</v>
      </c>
      <c r="O10">
        <v>0</v>
      </c>
      <c r="P10">
        <v>6757</v>
      </c>
      <c r="Q10">
        <v>4272</v>
      </c>
      <c r="R10">
        <v>92559</v>
      </c>
      <c r="S10">
        <v>317284</v>
      </c>
      <c r="T10">
        <v>10102</v>
      </c>
      <c r="U10">
        <v>877</v>
      </c>
      <c r="V10">
        <v>0</v>
      </c>
      <c r="W10">
        <v>2706</v>
      </c>
      <c r="X10">
        <v>0</v>
      </c>
    </row>
    <row r="11" spans="1:24" x14ac:dyDescent="0.35">
      <c r="A11">
        <f>+S11-SUM(C11:R12)</f>
        <v>0</v>
      </c>
      <c r="B11" t="s">
        <v>29</v>
      </c>
      <c r="C11">
        <v>36395</v>
      </c>
      <c r="D11">
        <v>17380</v>
      </c>
      <c r="E11">
        <v>1979</v>
      </c>
      <c r="F11">
        <v>0</v>
      </c>
      <c r="G11">
        <v>18220</v>
      </c>
      <c r="H11">
        <v>0</v>
      </c>
      <c r="I11">
        <v>0</v>
      </c>
      <c r="J11">
        <v>225</v>
      </c>
      <c r="K11">
        <v>169176</v>
      </c>
      <c r="L11">
        <v>106040</v>
      </c>
      <c r="M11">
        <v>0</v>
      </c>
      <c r="N11">
        <v>91480</v>
      </c>
      <c r="O11">
        <v>696</v>
      </c>
      <c r="P11">
        <v>17671</v>
      </c>
      <c r="Q11">
        <v>9563</v>
      </c>
      <c r="R11">
        <v>53212</v>
      </c>
      <c r="S11">
        <v>551067</v>
      </c>
      <c r="T11">
        <v>8756</v>
      </c>
      <c r="U11">
        <v>16681</v>
      </c>
      <c r="V11">
        <v>0</v>
      </c>
      <c r="W11">
        <v>0</v>
      </c>
      <c r="X11">
        <v>0</v>
      </c>
    </row>
    <row r="12" spans="1:24" x14ac:dyDescent="0.35">
      <c r="A12" s="1"/>
      <c r="B12" t="s">
        <v>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29030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</row>
    <row r="13" spans="1:24" x14ac:dyDescent="0.35">
      <c r="A13">
        <f>+S13-SUM(C13:R14)</f>
        <v>0</v>
      </c>
      <c r="B13" t="s">
        <v>30</v>
      </c>
      <c r="C13">
        <v>637789</v>
      </c>
      <c r="D13">
        <v>56477</v>
      </c>
      <c r="E13">
        <v>206231</v>
      </c>
      <c r="F13">
        <v>0</v>
      </c>
      <c r="G13">
        <v>27879</v>
      </c>
      <c r="H13">
        <v>13950</v>
      </c>
      <c r="I13">
        <v>9850</v>
      </c>
      <c r="J13">
        <v>54660</v>
      </c>
      <c r="K13">
        <v>1053139</v>
      </c>
      <c r="L13">
        <v>702398</v>
      </c>
      <c r="M13">
        <v>155838</v>
      </c>
      <c r="N13">
        <v>155561</v>
      </c>
      <c r="O13">
        <v>61320</v>
      </c>
      <c r="P13">
        <v>83730</v>
      </c>
      <c r="Q13">
        <v>40561</v>
      </c>
      <c r="R13">
        <v>40885</v>
      </c>
      <c r="S13">
        <v>3473756</v>
      </c>
      <c r="T13">
        <v>0</v>
      </c>
      <c r="U13">
        <v>23245</v>
      </c>
      <c r="V13">
        <v>29379</v>
      </c>
      <c r="W13">
        <v>0</v>
      </c>
      <c r="X13">
        <v>17655</v>
      </c>
    </row>
    <row r="14" spans="1:24" x14ac:dyDescent="0.35">
      <c r="A14" s="1"/>
      <c r="B14" t="s">
        <v>30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173488</v>
      </c>
      <c r="S14" s="1">
        <v>0</v>
      </c>
      <c r="T14" s="1">
        <v>82001</v>
      </c>
      <c r="U14" s="1">
        <v>261564</v>
      </c>
      <c r="V14" s="1">
        <v>0</v>
      </c>
      <c r="W14" s="1">
        <v>0</v>
      </c>
      <c r="X14" s="1">
        <v>0</v>
      </c>
    </row>
    <row r="15" spans="1:24" x14ac:dyDescent="0.35">
      <c r="A15">
        <f>+S15-SUM(C15:R15)</f>
        <v>0</v>
      </c>
      <c r="B15" t="s">
        <v>31</v>
      </c>
      <c r="C15">
        <v>177758</v>
      </c>
      <c r="D15">
        <v>61669</v>
      </c>
      <c r="E15">
        <v>71663</v>
      </c>
      <c r="F15">
        <v>91708</v>
      </c>
      <c r="G15">
        <v>0</v>
      </c>
      <c r="H15">
        <v>48904</v>
      </c>
      <c r="I15">
        <v>1580</v>
      </c>
      <c r="J15">
        <v>0</v>
      </c>
      <c r="K15">
        <v>162084</v>
      </c>
      <c r="L15">
        <v>39367</v>
      </c>
      <c r="M15">
        <v>26729</v>
      </c>
      <c r="N15">
        <v>76607</v>
      </c>
      <c r="O15">
        <v>103325</v>
      </c>
      <c r="P15">
        <v>15666</v>
      </c>
      <c r="Q15">
        <v>47909</v>
      </c>
      <c r="R15">
        <v>89128</v>
      </c>
      <c r="S15">
        <v>1014097</v>
      </c>
      <c r="T15">
        <v>22358</v>
      </c>
      <c r="U15">
        <v>84616</v>
      </c>
      <c r="V15">
        <v>711</v>
      </c>
      <c r="W15">
        <v>0</v>
      </c>
      <c r="X15">
        <v>0</v>
      </c>
    </row>
    <row r="16" spans="1:24" x14ac:dyDescent="0.35">
      <c r="A16">
        <f>+S16-SUM(C16:R17)</f>
        <v>0</v>
      </c>
      <c r="B16" t="s">
        <v>32</v>
      </c>
      <c r="C16">
        <v>448105</v>
      </c>
      <c r="D16">
        <v>30681</v>
      </c>
      <c r="E16">
        <v>33321</v>
      </c>
      <c r="F16">
        <v>130387</v>
      </c>
      <c r="G16">
        <v>42121</v>
      </c>
      <c r="H16">
        <v>21673</v>
      </c>
      <c r="I16">
        <v>29507</v>
      </c>
      <c r="J16">
        <v>23231</v>
      </c>
      <c r="K16">
        <v>642269</v>
      </c>
      <c r="L16">
        <v>137915</v>
      </c>
      <c r="M16">
        <v>0</v>
      </c>
      <c r="N16">
        <v>67484</v>
      </c>
      <c r="O16">
        <v>10257</v>
      </c>
      <c r="P16">
        <v>53612</v>
      </c>
      <c r="Q16">
        <v>92803</v>
      </c>
      <c r="R16">
        <v>328326</v>
      </c>
      <c r="S16">
        <v>7995471</v>
      </c>
      <c r="T16">
        <v>49675</v>
      </c>
      <c r="U16">
        <v>469971</v>
      </c>
      <c r="V16">
        <v>50774</v>
      </c>
      <c r="W16">
        <v>749</v>
      </c>
      <c r="X16">
        <v>0</v>
      </c>
    </row>
    <row r="17" spans="1:24" x14ac:dyDescent="0.35">
      <c r="A17" s="1"/>
      <c r="B17" t="s">
        <v>32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5903779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</row>
    <row r="18" spans="1:24" x14ac:dyDescent="0.35">
      <c r="A18">
        <f>+S18-SUM(C18:R19)</f>
        <v>0</v>
      </c>
      <c r="B18" t="s">
        <v>33</v>
      </c>
      <c r="C18">
        <v>100647</v>
      </c>
      <c r="D18">
        <v>62154</v>
      </c>
      <c r="E18">
        <v>24588</v>
      </c>
      <c r="F18">
        <v>0</v>
      </c>
      <c r="G18">
        <v>6150</v>
      </c>
      <c r="H18">
        <v>0</v>
      </c>
      <c r="I18">
        <v>3692</v>
      </c>
      <c r="J18">
        <v>0</v>
      </c>
      <c r="K18">
        <v>98198</v>
      </c>
      <c r="L18">
        <v>130844</v>
      </c>
      <c r="M18">
        <v>47671</v>
      </c>
      <c r="N18">
        <v>47585</v>
      </c>
      <c r="O18">
        <v>0</v>
      </c>
      <c r="P18">
        <v>22960</v>
      </c>
      <c r="Q18">
        <v>369</v>
      </c>
      <c r="R18">
        <v>11827</v>
      </c>
      <c r="S18">
        <v>646196</v>
      </c>
      <c r="T18">
        <v>650</v>
      </c>
      <c r="U18">
        <v>0</v>
      </c>
      <c r="V18">
        <v>0</v>
      </c>
      <c r="W18">
        <v>0</v>
      </c>
      <c r="X18">
        <v>11827</v>
      </c>
    </row>
    <row r="19" spans="1:24" x14ac:dyDescent="0.35">
      <c r="A19" s="1"/>
      <c r="B19" t="s">
        <v>33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89511</v>
      </c>
      <c r="S19" s="1">
        <v>0</v>
      </c>
      <c r="T19" s="1">
        <v>21797</v>
      </c>
      <c r="U19" s="1">
        <v>35658</v>
      </c>
      <c r="V19" s="1">
        <v>0</v>
      </c>
      <c r="W19" s="1">
        <v>0</v>
      </c>
      <c r="X19" s="1">
        <v>0</v>
      </c>
    </row>
    <row r="20" spans="1:24" x14ac:dyDescent="0.35">
      <c r="A20">
        <f>+S20-SUM(C20:R20)</f>
        <v>0</v>
      </c>
      <c r="B20" t="s">
        <v>34</v>
      </c>
      <c r="C20">
        <v>84204</v>
      </c>
      <c r="D20">
        <v>1021</v>
      </c>
      <c r="E20">
        <v>5918</v>
      </c>
      <c r="F20">
        <v>0</v>
      </c>
      <c r="G20">
        <v>14194</v>
      </c>
      <c r="H20">
        <v>3229</v>
      </c>
      <c r="I20">
        <v>0</v>
      </c>
      <c r="J20">
        <v>5625</v>
      </c>
      <c r="K20">
        <v>41799</v>
      </c>
      <c r="L20">
        <v>283317</v>
      </c>
      <c r="M20">
        <v>2815</v>
      </c>
      <c r="N20">
        <v>4644</v>
      </c>
      <c r="O20">
        <v>20094</v>
      </c>
      <c r="P20">
        <v>17603</v>
      </c>
      <c r="Q20">
        <v>11280</v>
      </c>
      <c r="R20">
        <v>35021</v>
      </c>
      <c r="S20">
        <v>530764</v>
      </c>
      <c r="T20">
        <v>7176</v>
      </c>
      <c r="U20">
        <v>34612</v>
      </c>
      <c r="V20">
        <v>1277</v>
      </c>
      <c r="W20">
        <v>0</v>
      </c>
      <c r="X20">
        <v>0</v>
      </c>
    </row>
    <row r="21" spans="1:24" x14ac:dyDescent="0.35">
      <c r="A21">
        <f t="shared" ref="A21:A25" si="0">+S21-SUM(C21:R21)</f>
        <v>0</v>
      </c>
      <c r="B21" t="s">
        <v>35</v>
      </c>
      <c r="C21">
        <v>17800</v>
      </c>
      <c r="D21">
        <v>19412</v>
      </c>
      <c r="E21">
        <v>0</v>
      </c>
      <c r="F21">
        <v>0</v>
      </c>
      <c r="G21">
        <v>0</v>
      </c>
      <c r="H21">
        <v>36618</v>
      </c>
      <c r="I21">
        <v>0</v>
      </c>
      <c r="J21">
        <v>0</v>
      </c>
      <c r="K21">
        <v>74320</v>
      </c>
      <c r="L21">
        <v>164145</v>
      </c>
      <c r="M21">
        <v>20785</v>
      </c>
      <c r="N21">
        <v>0</v>
      </c>
      <c r="O21">
        <v>0</v>
      </c>
      <c r="P21">
        <v>2210</v>
      </c>
      <c r="Q21">
        <v>0</v>
      </c>
      <c r="R21">
        <v>62508</v>
      </c>
      <c r="S21">
        <v>397798</v>
      </c>
      <c r="T21">
        <v>7848</v>
      </c>
      <c r="U21">
        <v>71475</v>
      </c>
      <c r="V21">
        <v>0</v>
      </c>
      <c r="W21">
        <v>0</v>
      </c>
      <c r="X21">
        <v>0</v>
      </c>
    </row>
    <row r="22" spans="1:24" x14ac:dyDescent="0.35">
      <c r="A22">
        <f t="shared" si="0"/>
        <v>0</v>
      </c>
      <c r="B22" t="s">
        <v>36</v>
      </c>
      <c r="C22">
        <v>16416</v>
      </c>
      <c r="D22">
        <v>1624</v>
      </c>
      <c r="E22">
        <v>0</v>
      </c>
      <c r="F22">
        <v>62407</v>
      </c>
      <c r="G22">
        <v>0</v>
      </c>
      <c r="H22">
        <v>4408</v>
      </c>
      <c r="I22">
        <v>3040</v>
      </c>
      <c r="J22">
        <v>0</v>
      </c>
      <c r="K22">
        <v>5666</v>
      </c>
      <c r="L22">
        <v>41506</v>
      </c>
      <c r="M22">
        <v>0</v>
      </c>
      <c r="N22">
        <v>0</v>
      </c>
      <c r="O22">
        <v>0</v>
      </c>
      <c r="P22">
        <v>3733</v>
      </c>
      <c r="Q22">
        <v>7959</v>
      </c>
      <c r="R22">
        <v>254</v>
      </c>
      <c r="S22">
        <v>147013</v>
      </c>
      <c r="T22">
        <v>0</v>
      </c>
      <c r="U22">
        <v>5344</v>
      </c>
      <c r="V22">
        <v>0</v>
      </c>
      <c r="W22">
        <v>0</v>
      </c>
      <c r="X22">
        <v>0</v>
      </c>
    </row>
    <row r="23" spans="1:24" x14ac:dyDescent="0.35">
      <c r="A23">
        <f t="shared" si="0"/>
        <v>0</v>
      </c>
      <c r="B23" t="s">
        <v>37</v>
      </c>
      <c r="C23">
        <v>31665</v>
      </c>
      <c r="D23">
        <v>0</v>
      </c>
      <c r="E23">
        <v>22335</v>
      </c>
      <c r="F23">
        <v>0</v>
      </c>
      <c r="G23">
        <v>10464</v>
      </c>
      <c r="H23">
        <v>1064</v>
      </c>
      <c r="I23">
        <v>0</v>
      </c>
      <c r="J23">
        <v>0</v>
      </c>
      <c r="K23">
        <v>62187</v>
      </c>
      <c r="L23">
        <v>86233</v>
      </c>
      <c r="M23">
        <v>17248</v>
      </c>
      <c r="N23">
        <v>0</v>
      </c>
      <c r="O23">
        <v>2090</v>
      </c>
      <c r="P23">
        <v>1070</v>
      </c>
      <c r="Q23">
        <v>15270</v>
      </c>
      <c r="R23">
        <v>33165</v>
      </c>
      <c r="S23">
        <v>282791</v>
      </c>
      <c r="T23">
        <v>5435</v>
      </c>
      <c r="U23">
        <v>19711</v>
      </c>
      <c r="V23">
        <v>0</v>
      </c>
      <c r="W23">
        <v>1943</v>
      </c>
      <c r="X23">
        <v>0</v>
      </c>
    </row>
    <row r="24" spans="1:24" x14ac:dyDescent="0.35">
      <c r="A24">
        <f t="shared" si="0"/>
        <v>0</v>
      </c>
      <c r="B24" t="s">
        <v>38</v>
      </c>
      <c r="C24">
        <v>101826</v>
      </c>
      <c r="D24">
        <v>11000</v>
      </c>
      <c r="E24">
        <v>1032</v>
      </c>
      <c r="F24">
        <v>0</v>
      </c>
      <c r="G24">
        <v>0</v>
      </c>
      <c r="H24">
        <v>745</v>
      </c>
      <c r="I24">
        <v>20943</v>
      </c>
      <c r="J24">
        <v>0</v>
      </c>
      <c r="K24">
        <v>151657</v>
      </c>
      <c r="L24">
        <v>231126</v>
      </c>
      <c r="M24">
        <v>10821</v>
      </c>
      <c r="N24">
        <v>6982</v>
      </c>
      <c r="O24">
        <v>14118</v>
      </c>
      <c r="P24">
        <v>22227</v>
      </c>
      <c r="Q24">
        <v>23905</v>
      </c>
      <c r="R24">
        <v>51997</v>
      </c>
      <c r="S24">
        <v>648379</v>
      </c>
      <c r="T24">
        <v>0</v>
      </c>
      <c r="U24">
        <v>113810</v>
      </c>
      <c r="V24">
        <v>0</v>
      </c>
      <c r="W24">
        <v>566</v>
      </c>
      <c r="X24">
        <v>0</v>
      </c>
    </row>
    <row r="25" spans="1:24" x14ac:dyDescent="0.35">
      <c r="A25">
        <f t="shared" si="0"/>
        <v>0</v>
      </c>
      <c r="B25" t="s">
        <v>39</v>
      </c>
      <c r="C25">
        <v>174851</v>
      </c>
      <c r="D25">
        <v>37968</v>
      </c>
      <c r="E25">
        <v>54275</v>
      </c>
      <c r="F25">
        <v>187879</v>
      </c>
      <c r="G25">
        <v>29846</v>
      </c>
      <c r="H25">
        <v>6283</v>
      </c>
      <c r="I25">
        <v>0</v>
      </c>
      <c r="J25">
        <v>0</v>
      </c>
      <c r="K25">
        <v>297091</v>
      </c>
      <c r="L25">
        <v>503269</v>
      </c>
      <c r="M25">
        <v>0</v>
      </c>
      <c r="N25">
        <v>87600</v>
      </c>
      <c r="O25">
        <v>31057</v>
      </c>
      <c r="P25">
        <v>25578</v>
      </c>
      <c r="Q25">
        <v>32185</v>
      </c>
      <c r="R25">
        <v>79358</v>
      </c>
      <c r="S25">
        <v>1547240</v>
      </c>
      <c r="T25">
        <v>48486</v>
      </c>
      <c r="U25">
        <v>227291</v>
      </c>
      <c r="V25">
        <v>0</v>
      </c>
      <c r="W25">
        <v>0</v>
      </c>
      <c r="X25">
        <v>0</v>
      </c>
    </row>
    <row r="26" spans="1:24" x14ac:dyDescent="0.35">
      <c r="A26">
        <f>+S26-SUM(C26:R27)</f>
        <v>0</v>
      </c>
      <c r="B26" t="s">
        <v>40</v>
      </c>
      <c r="C26">
        <v>110897</v>
      </c>
      <c r="D26">
        <v>31415</v>
      </c>
      <c r="E26">
        <v>36374</v>
      </c>
      <c r="F26">
        <v>27168</v>
      </c>
      <c r="G26">
        <v>0</v>
      </c>
      <c r="H26">
        <v>3360</v>
      </c>
      <c r="I26">
        <v>0</v>
      </c>
      <c r="J26">
        <v>5469</v>
      </c>
      <c r="K26">
        <v>172216</v>
      </c>
      <c r="L26">
        <v>333609</v>
      </c>
      <c r="M26">
        <v>11250</v>
      </c>
      <c r="N26">
        <v>26358</v>
      </c>
      <c r="O26">
        <v>3327</v>
      </c>
      <c r="P26">
        <v>20997</v>
      </c>
      <c r="Q26">
        <v>3593</v>
      </c>
      <c r="R26">
        <v>6087</v>
      </c>
      <c r="S26">
        <v>819682</v>
      </c>
      <c r="T26">
        <v>248</v>
      </c>
      <c r="U26">
        <v>0</v>
      </c>
      <c r="V26">
        <v>0</v>
      </c>
      <c r="W26">
        <v>0</v>
      </c>
      <c r="X26">
        <v>6087</v>
      </c>
    </row>
    <row r="27" spans="1:24" x14ac:dyDescent="0.35">
      <c r="A27" s="5"/>
      <c r="B27" t="s">
        <v>40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27562</v>
      </c>
      <c r="S27" s="5">
        <v>0</v>
      </c>
      <c r="T27" s="5">
        <v>26265</v>
      </c>
      <c r="U27" s="5">
        <v>7385</v>
      </c>
      <c r="V27" s="5">
        <v>0</v>
      </c>
      <c r="W27" s="5">
        <v>0</v>
      </c>
      <c r="X27" s="5">
        <v>0</v>
      </c>
    </row>
    <row r="28" spans="1:24" x14ac:dyDescent="0.35">
      <c r="A28">
        <f t="shared" ref="A28:A30" si="1">+S28-SUM(C28:R28)</f>
        <v>0</v>
      </c>
      <c r="B28" t="s">
        <v>41</v>
      </c>
      <c r="C28">
        <v>75948</v>
      </c>
      <c r="D28">
        <v>16591</v>
      </c>
      <c r="E28">
        <v>12533</v>
      </c>
      <c r="F28">
        <v>0</v>
      </c>
      <c r="G28">
        <v>0</v>
      </c>
      <c r="H28">
        <v>556</v>
      </c>
      <c r="I28">
        <v>1087</v>
      </c>
      <c r="J28">
        <v>3348</v>
      </c>
      <c r="K28">
        <v>105959</v>
      </c>
      <c r="L28">
        <v>79859</v>
      </c>
      <c r="M28">
        <v>0</v>
      </c>
      <c r="N28">
        <v>19310</v>
      </c>
      <c r="O28">
        <v>53419</v>
      </c>
      <c r="P28">
        <v>8999</v>
      </c>
      <c r="Q28">
        <v>2500</v>
      </c>
      <c r="R28">
        <v>40836</v>
      </c>
      <c r="S28">
        <v>420945</v>
      </c>
      <c r="T28">
        <v>10935</v>
      </c>
      <c r="U28">
        <v>28750</v>
      </c>
      <c r="V28">
        <v>371</v>
      </c>
      <c r="W28">
        <v>0</v>
      </c>
      <c r="X28" s="1">
        <v>0</v>
      </c>
    </row>
    <row r="29" spans="1:24" x14ac:dyDescent="0.35">
      <c r="A29">
        <f t="shared" si="1"/>
        <v>0</v>
      </c>
      <c r="B29" t="s">
        <v>42</v>
      </c>
      <c r="C29">
        <v>43450</v>
      </c>
      <c r="D29">
        <v>22593</v>
      </c>
      <c r="E29">
        <v>3990</v>
      </c>
      <c r="F29">
        <v>0</v>
      </c>
      <c r="G29">
        <v>0</v>
      </c>
      <c r="H29">
        <v>630</v>
      </c>
      <c r="I29">
        <v>2388</v>
      </c>
      <c r="J29">
        <v>0</v>
      </c>
      <c r="K29">
        <v>28048</v>
      </c>
      <c r="L29">
        <v>28370</v>
      </c>
      <c r="M29">
        <v>1228</v>
      </c>
      <c r="N29">
        <v>8538</v>
      </c>
      <c r="O29">
        <v>0</v>
      </c>
      <c r="P29">
        <v>4429</v>
      </c>
      <c r="Q29">
        <v>0</v>
      </c>
      <c r="R29">
        <v>15565</v>
      </c>
      <c r="S29">
        <v>159229</v>
      </c>
      <c r="T29">
        <v>0</v>
      </c>
      <c r="U29">
        <v>0</v>
      </c>
      <c r="V29">
        <v>0</v>
      </c>
      <c r="W29">
        <v>0</v>
      </c>
      <c r="X29" s="1">
        <v>0</v>
      </c>
    </row>
    <row r="30" spans="1:24" x14ac:dyDescent="0.35">
      <c r="A30">
        <f t="shared" si="1"/>
        <v>0</v>
      </c>
      <c r="B30" t="s">
        <v>43</v>
      </c>
      <c r="C30">
        <v>34306</v>
      </c>
      <c r="D30">
        <v>14356</v>
      </c>
      <c r="E30">
        <v>1315</v>
      </c>
      <c r="F30">
        <v>22812</v>
      </c>
      <c r="G30">
        <v>29595</v>
      </c>
      <c r="H30">
        <v>0</v>
      </c>
      <c r="I30">
        <v>0</v>
      </c>
      <c r="J30">
        <v>13308</v>
      </c>
      <c r="K30">
        <v>137514</v>
      </c>
      <c r="L30">
        <v>60635</v>
      </c>
      <c r="M30">
        <v>82950</v>
      </c>
      <c r="N30">
        <v>4849</v>
      </c>
      <c r="O30">
        <v>10088</v>
      </c>
      <c r="P30">
        <v>0</v>
      </c>
      <c r="Q30">
        <v>0</v>
      </c>
      <c r="R30">
        <v>18892</v>
      </c>
      <c r="S30">
        <v>430620</v>
      </c>
      <c r="T30">
        <v>9333</v>
      </c>
      <c r="U30">
        <v>0</v>
      </c>
      <c r="V30">
        <v>0</v>
      </c>
      <c r="W30">
        <v>1854</v>
      </c>
      <c r="X30" s="1">
        <v>0</v>
      </c>
    </row>
    <row r="31" spans="1:24" x14ac:dyDescent="0.35">
      <c r="A31">
        <f>+S31-SUM(C31:R32)</f>
        <v>0</v>
      </c>
      <c r="B31" t="s">
        <v>44</v>
      </c>
      <c r="C31">
        <v>168248</v>
      </c>
      <c r="D31">
        <v>9837</v>
      </c>
      <c r="E31">
        <v>183</v>
      </c>
      <c r="F31">
        <v>0</v>
      </c>
      <c r="G31">
        <v>3537</v>
      </c>
      <c r="H31">
        <v>6850</v>
      </c>
      <c r="I31">
        <v>1960</v>
      </c>
      <c r="J31">
        <v>44400</v>
      </c>
      <c r="K31">
        <v>28017</v>
      </c>
      <c r="L31">
        <v>31546</v>
      </c>
      <c r="M31">
        <v>0</v>
      </c>
      <c r="N31">
        <v>16401</v>
      </c>
      <c r="O31">
        <v>0</v>
      </c>
      <c r="P31">
        <v>14265</v>
      </c>
      <c r="Q31">
        <v>6134</v>
      </c>
      <c r="R31">
        <v>11998</v>
      </c>
      <c r="S31">
        <v>380816</v>
      </c>
      <c r="T31">
        <v>0</v>
      </c>
      <c r="U31">
        <v>11371</v>
      </c>
      <c r="V31">
        <v>0</v>
      </c>
      <c r="W31">
        <v>0</v>
      </c>
      <c r="X31" s="1">
        <v>0</v>
      </c>
    </row>
    <row r="32" spans="1:24" x14ac:dyDescent="0.35">
      <c r="A32" s="1"/>
      <c r="B32" t="s">
        <v>44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37440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</row>
    <row r="33" spans="1:24" x14ac:dyDescent="0.35">
      <c r="A33">
        <f t="shared" ref="A33" si="2">+S33-SUM(C33:R33)</f>
        <v>0</v>
      </c>
      <c r="B33" t="s">
        <v>45</v>
      </c>
      <c r="C33">
        <v>74430</v>
      </c>
      <c r="D33">
        <v>9600</v>
      </c>
      <c r="E33">
        <v>18366</v>
      </c>
      <c r="F33">
        <v>0</v>
      </c>
      <c r="G33">
        <v>0</v>
      </c>
      <c r="H33">
        <v>0</v>
      </c>
      <c r="I33">
        <v>0</v>
      </c>
      <c r="J33">
        <v>4000</v>
      </c>
      <c r="K33">
        <v>42205</v>
      </c>
      <c r="L33">
        <v>20759</v>
      </c>
      <c r="M33">
        <v>3852</v>
      </c>
      <c r="N33">
        <v>14168</v>
      </c>
      <c r="O33">
        <v>0</v>
      </c>
      <c r="P33">
        <v>12160</v>
      </c>
      <c r="Q33">
        <v>23349</v>
      </c>
      <c r="R33">
        <v>12452</v>
      </c>
      <c r="S33">
        <v>235341</v>
      </c>
      <c r="T33">
        <v>2261</v>
      </c>
      <c r="U33">
        <v>31159</v>
      </c>
      <c r="V33">
        <v>0</v>
      </c>
      <c r="W33">
        <v>4551</v>
      </c>
      <c r="X33" s="1">
        <v>0</v>
      </c>
    </row>
    <row r="34" spans="1:24" x14ac:dyDescent="0.35">
      <c r="A34">
        <f>+S34-SUM(C34:R36)</f>
        <v>0</v>
      </c>
      <c r="B34" t="s">
        <v>46</v>
      </c>
      <c r="C34">
        <v>47695</v>
      </c>
      <c r="D34">
        <v>0</v>
      </c>
      <c r="E34">
        <v>17577</v>
      </c>
      <c r="F34">
        <v>0</v>
      </c>
      <c r="G34">
        <v>5450</v>
      </c>
      <c r="H34">
        <v>1250</v>
      </c>
      <c r="I34">
        <v>0</v>
      </c>
      <c r="J34">
        <v>6075</v>
      </c>
      <c r="K34">
        <v>80209</v>
      </c>
      <c r="L34">
        <v>17341</v>
      </c>
      <c r="M34">
        <v>0</v>
      </c>
      <c r="N34">
        <v>13817</v>
      </c>
      <c r="O34">
        <v>2500</v>
      </c>
      <c r="P34">
        <v>10065</v>
      </c>
      <c r="Q34">
        <v>10000</v>
      </c>
      <c r="R34">
        <v>28549</v>
      </c>
      <c r="S34">
        <v>275770</v>
      </c>
      <c r="T34">
        <v>12329</v>
      </c>
      <c r="U34">
        <v>51242</v>
      </c>
      <c r="V34">
        <v>1385</v>
      </c>
      <c r="W34">
        <v>0</v>
      </c>
      <c r="X34" s="1">
        <v>0</v>
      </c>
    </row>
    <row r="35" spans="1:24" x14ac:dyDescent="0.35">
      <c r="A35" s="1"/>
      <c r="B35" t="s">
        <v>46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20832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</row>
    <row r="36" spans="1:24" x14ac:dyDescent="0.35">
      <c r="A36" s="1"/>
      <c r="B36" t="s">
        <v>46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14410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</row>
    <row r="37" spans="1:24" x14ac:dyDescent="0.35">
      <c r="A37">
        <f t="shared" ref="A37" si="3">+S37-SUM(C37:R37)</f>
        <v>0</v>
      </c>
      <c r="B37" t="s">
        <v>47</v>
      </c>
      <c r="C37">
        <v>75163</v>
      </c>
      <c r="D37">
        <v>14161</v>
      </c>
      <c r="E37">
        <v>2777</v>
      </c>
      <c r="F37">
        <v>19160</v>
      </c>
      <c r="G37">
        <v>0</v>
      </c>
      <c r="H37">
        <v>1768</v>
      </c>
      <c r="I37">
        <v>0</v>
      </c>
      <c r="J37">
        <v>0</v>
      </c>
      <c r="K37">
        <v>29212</v>
      </c>
      <c r="L37">
        <v>46878</v>
      </c>
      <c r="M37">
        <v>0</v>
      </c>
      <c r="N37">
        <v>11646</v>
      </c>
      <c r="O37">
        <v>0</v>
      </c>
      <c r="P37">
        <v>9793</v>
      </c>
      <c r="Q37">
        <v>0</v>
      </c>
      <c r="R37">
        <v>32368</v>
      </c>
      <c r="S37">
        <v>242926</v>
      </c>
      <c r="T37">
        <v>853</v>
      </c>
      <c r="U37">
        <v>35608</v>
      </c>
      <c r="V37">
        <v>0</v>
      </c>
      <c r="W37">
        <v>6897</v>
      </c>
      <c r="X37">
        <v>0</v>
      </c>
    </row>
    <row r="38" spans="1:24" x14ac:dyDescent="0.35">
      <c r="A38">
        <f>+S38-SUM(C38:R39)</f>
        <v>0</v>
      </c>
      <c r="B38" t="s">
        <v>48</v>
      </c>
      <c r="C38">
        <v>178171</v>
      </c>
      <c r="D38">
        <v>20273</v>
      </c>
      <c r="E38">
        <v>26629</v>
      </c>
      <c r="F38">
        <v>0</v>
      </c>
      <c r="G38">
        <v>0</v>
      </c>
      <c r="H38">
        <v>0</v>
      </c>
      <c r="I38">
        <v>19744</v>
      </c>
      <c r="J38">
        <v>2998</v>
      </c>
      <c r="K38">
        <v>541838</v>
      </c>
      <c r="L38">
        <v>208771</v>
      </c>
      <c r="M38">
        <v>109903</v>
      </c>
      <c r="N38">
        <v>27429</v>
      </c>
      <c r="O38">
        <v>0</v>
      </c>
      <c r="P38">
        <v>39106</v>
      </c>
      <c r="Q38">
        <v>12962</v>
      </c>
      <c r="R38">
        <v>9237</v>
      </c>
      <c r="S38">
        <v>1260892</v>
      </c>
      <c r="T38">
        <v>24705</v>
      </c>
      <c r="U38">
        <v>2065</v>
      </c>
      <c r="V38">
        <v>2248</v>
      </c>
      <c r="W38">
        <v>0</v>
      </c>
      <c r="X38">
        <v>9237</v>
      </c>
    </row>
    <row r="39" spans="1:24" x14ac:dyDescent="0.35">
      <c r="A39" s="1"/>
      <c r="B39" t="s">
        <v>48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63831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</row>
    <row r="40" spans="1:24" x14ac:dyDescent="0.35">
      <c r="A40">
        <f t="shared" ref="A40:A43" si="4">+S40-SUM(C40:R40)</f>
        <v>0</v>
      </c>
      <c r="B40" t="s">
        <v>49</v>
      </c>
      <c r="C40">
        <v>74657</v>
      </c>
      <c r="D40">
        <v>10002</v>
      </c>
      <c r="E40">
        <v>6189</v>
      </c>
      <c r="F40">
        <v>0</v>
      </c>
      <c r="G40">
        <v>844</v>
      </c>
      <c r="H40">
        <v>489</v>
      </c>
      <c r="I40">
        <v>0</v>
      </c>
      <c r="J40">
        <v>2175</v>
      </c>
      <c r="K40">
        <v>23484</v>
      </c>
      <c r="L40">
        <v>123120</v>
      </c>
      <c r="M40">
        <v>2470</v>
      </c>
      <c r="N40">
        <v>58969</v>
      </c>
      <c r="O40">
        <v>0</v>
      </c>
      <c r="P40">
        <v>11279</v>
      </c>
      <c r="Q40">
        <v>0</v>
      </c>
      <c r="R40">
        <v>5224</v>
      </c>
      <c r="S40">
        <v>318902</v>
      </c>
      <c r="T40">
        <v>5764</v>
      </c>
      <c r="U40">
        <v>29626</v>
      </c>
      <c r="V40">
        <v>0</v>
      </c>
      <c r="W40">
        <v>0</v>
      </c>
      <c r="X40">
        <v>0</v>
      </c>
    </row>
    <row r="41" spans="1:24" x14ac:dyDescent="0.35">
      <c r="A41">
        <f t="shared" si="4"/>
        <v>0</v>
      </c>
      <c r="B41" t="s">
        <v>50</v>
      </c>
      <c r="C41">
        <v>61480</v>
      </c>
      <c r="D41">
        <v>577</v>
      </c>
      <c r="E41">
        <v>3321</v>
      </c>
      <c r="F41">
        <v>0</v>
      </c>
      <c r="G41">
        <v>0</v>
      </c>
      <c r="H41">
        <v>0</v>
      </c>
      <c r="I41">
        <v>5203</v>
      </c>
      <c r="J41">
        <v>13267</v>
      </c>
      <c r="K41">
        <v>59679</v>
      </c>
      <c r="L41">
        <v>36981</v>
      </c>
      <c r="M41">
        <v>0</v>
      </c>
      <c r="N41">
        <v>50402</v>
      </c>
      <c r="O41">
        <v>0</v>
      </c>
      <c r="P41">
        <v>22102</v>
      </c>
      <c r="Q41">
        <v>16479</v>
      </c>
      <c r="R41">
        <v>67552</v>
      </c>
      <c r="S41">
        <v>337043</v>
      </c>
      <c r="T41">
        <v>4595</v>
      </c>
      <c r="U41">
        <v>65194</v>
      </c>
      <c r="V41">
        <v>4372</v>
      </c>
      <c r="W41">
        <v>0</v>
      </c>
      <c r="X41">
        <v>0</v>
      </c>
    </row>
    <row r="42" spans="1:24" x14ac:dyDescent="0.35">
      <c r="A42">
        <f t="shared" si="4"/>
        <v>0</v>
      </c>
      <c r="B42" t="s">
        <v>51</v>
      </c>
      <c r="C42">
        <v>110451</v>
      </c>
      <c r="D42">
        <v>12082</v>
      </c>
      <c r="E42">
        <v>85086</v>
      </c>
      <c r="F42">
        <v>0</v>
      </c>
      <c r="G42">
        <v>9100</v>
      </c>
      <c r="H42">
        <v>32500</v>
      </c>
      <c r="I42">
        <v>14588</v>
      </c>
      <c r="J42">
        <v>19704</v>
      </c>
      <c r="K42">
        <v>241646</v>
      </c>
      <c r="L42">
        <v>402902</v>
      </c>
      <c r="M42">
        <v>105356</v>
      </c>
      <c r="N42">
        <v>92967</v>
      </c>
      <c r="O42">
        <v>35492</v>
      </c>
      <c r="P42">
        <v>46206</v>
      </c>
      <c r="Q42">
        <v>63855</v>
      </c>
      <c r="R42">
        <v>64699</v>
      </c>
      <c r="S42">
        <v>1336634</v>
      </c>
      <c r="T42">
        <v>0</v>
      </c>
      <c r="U42">
        <v>209009</v>
      </c>
      <c r="V42">
        <v>0</v>
      </c>
      <c r="W42">
        <v>0</v>
      </c>
      <c r="X42">
        <v>0</v>
      </c>
    </row>
    <row r="43" spans="1:24" x14ac:dyDescent="0.35">
      <c r="A43">
        <f t="shared" si="4"/>
        <v>0</v>
      </c>
      <c r="B43" t="s">
        <v>52</v>
      </c>
      <c r="C43">
        <v>83043</v>
      </c>
      <c r="D43">
        <v>15965</v>
      </c>
      <c r="E43">
        <v>1487</v>
      </c>
      <c r="F43">
        <v>0</v>
      </c>
      <c r="G43">
        <v>0</v>
      </c>
      <c r="H43">
        <v>4922</v>
      </c>
      <c r="I43">
        <v>0</v>
      </c>
      <c r="J43">
        <v>0</v>
      </c>
      <c r="K43">
        <v>155771</v>
      </c>
      <c r="L43">
        <v>49377</v>
      </c>
      <c r="M43">
        <v>1392</v>
      </c>
      <c r="N43">
        <v>33967</v>
      </c>
      <c r="O43">
        <v>5150</v>
      </c>
      <c r="P43">
        <v>13309</v>
      </c>
      <c r="Q43">
        <v>269</v>
      </c>
      <c r="R43">
        <v>17868</v>
      </c>
      <c r="S43">
        <v>382520</v>
      </c>
      <c r="T43">
        <v>4557</v>
      </c>
      <c r="U43">
        <v>27296</v>
      </c>
      <c r="V43">
        <v>0</v>
      </c>
      <c r="W43">
        <v>0</v>
      </c>
      <c r="X43">
        <v>0</v>
      </c>
    </row>
    <row r="44" spans="1:24" x14ac:dyDescent="0.35">
      <c r="A44">
        <f>+S44-SUM(C44:R45)</f>
        <v>0</v>
      </c>
      <c r="B44" t="s">
        <v>53</v>
      </c>
      <c r="C44">
        <v>445753</v>
      </c>
      <c r="D44">
        <v>98894</v>
      </c>
      <c r="E44">
        <v>71828</v>
      </c>
      <c r="F44">
        <v>101979</v>
      </c>
      <c r="G44">
        <v>103235</v>
      </c>
      <c r="H44">
        <v>31942</v>
      </c>
      <c r="I44">
        <v>34803</v>
      </c>
      <c r="J44">
        <v>49368</v>
      </c>
      <c r="K44">
        <v>1145621</v>
      </c>
      <c r="L44">
        <v>164597</v>
      </c>
      <c r="M44">
        <v>65568</v>
      </c>
      <c r="N44">
        <v>49322</v>
      </c>
      <c r="O44">
        <v>29201</v>
      </c>
      <c r="P44">
        <v>50359</v>
      </c>
      <c r="Q44">
        <v>2494</v>
      </c>
      <c r="R44">
        <v>29658</v>
      </c>
      <c r="S44">
        <v>2852462</v>
      </c>
      <c r="T44">
        <v>0</v>
      </c>
      <c r="U44">
        <v>16693</v>
      </c>
      <c r="V44">
        <v>3380</v>
      </c>
      <c r="W44">
        <v>0</v>
      </c>
      <c r="X44">
        <v>12965</v>
      </c>
    </row>
    <row r="45" spans="1:24" x14ac:dyDescent="0.35">
      <c r="A45" s="1"/>
      <c r="B45" t="s">
        <v>53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377840</v>
      </c>
      <c r="S45" s="1">
        <v>0</v>
      </c>
      <c r="T45" s="1">
        <v>1181</v>
      </c>
      <c r="U45" s="1">
        <v>496308</v>
      </c>
      <c r="V45" s="1">
        <v>0</v>
      </c>
      <c r="W45" s="1">
        <v>0</v>
      </c>
      <c r="X45" s="1">
        <v>0</v>
      </c>
    </row>
    <row r="46" spans="1:24" x14ac:dyDescent="0.35">
      <c r="A46">
        <f t="shared" ref="A46:A55" si="5">+S46-SUM(C46:R46)</f>
        <v>0</v>
      </c>
      <c r="B46" t="s">
        <v>54</v>
      </c>
      <c r="C46">
        <v>897760</v>
      </c>
      <c r="D46">
        <v>156996</v>
      </c>
      <c r="E46">
        <v>95079</v>
      </c>
      <c r="F46">
        <v>0</v>
      </c>
      <c r="G46">
        <v>140892</v>
      </c>
      <c r="H46">
        <v>46012</v>
      </c>
      <c r="I46">
        <v>68340</v>
      </c>
      <c r="J46">
        <v>0</v>
      </c>
      <c r="K46">
        <v>2224425</v>
      </c>
      <c r="L46">
        <v>1094668</v>
      </c>
      <c r="M46">
        <v>380392</v>
      </c>
      <c r="N46">
        <v>380684</v>
      </c>
      <c r="O46">
        <v>704808</v>
      </c>
      <c r="P46">
        <v>118705</v>
      </c>
      <c r="Q46">
        <v>356510</v>
      </c>
      <c r="R46">
        <v>353266</v>
      </c>
      <c r="S46">
        <v>7018537</v>
      </c>
      <c r="T46">
        <v>237233</v>
      </c>
      <c r="U46">
        <v>139048</v>
      </c>
      <c r="V46">
        <v>2275</v>
      </c>
      <c r="W46">
        <v>0</v>
      </c>
      <c r="X46">
        <v>0</v>
      </c>
    </row>
    <row r="47" spans="1:24" x14ac:dyDescent="0.35">
      <c r="A47">
        <f t="shared" si="5"/>
        <v>0</v>
      </c>
      <c r="B47" t="s">
        <v>55</v>
      </c>
      <c r="C47">
        <v>295550</v>
      </c>
      <c r="D47">
        <v>50936</v>
      </c>
      <c r="E47">
        <v>48871</v>
      </c>
      <c r="F47">
        <v>103674</v>
      </c>
      <c r="G47">
        <v>0</v>
      </c>
      <c r="H47">
        <v>2962</v>
      </c>
      <c r="I47">
        <v>3221</v>
      </c>
      <c r="J47">
        <v>0</v>
      </c>
      <c r="K47">
        <v>409144</v>
      </c>
      <c r="L47">
        <v>642042</v>
      </c>
      <c r="M47">
        <v>74184</v>
      </c>
      <c r="N47">
        <v>89257</v>
      </c>
      <c r="O47">
        <v>7119</v>
      </c>
      <c r="P47">
        <v>23959</v>
      </c>
      <c r="Q47">
        <v>40367</v>
      </c>
      <c r="R47">
        <v>371559</v>
      </c>
      <c r="S47">
        <v>2162845</v>
      </c>
      <c r="T47">
        <v>45689</v>
      </c>
      <c r="U47">
        <v>132614</v>
      </c>
      <c r="V47">
        <v>2702</v>
      </c>
      <c r="W47">
        <v>19193</v>
      </c>
      <c r="X47">
        <v>0</v>
      </c>
    </row>
    <row r="48" spans="1:24" x14ac:dyDescent="0.35">
      <c r="A48">
        <f t="shared" si="5"/>
        <v>0</v>
      </c>
      <c r="B48" t="s">
        <v>56</v>
      </c>
      <c r="C48">
        <v>11349</v>
      </c>
      <c r="D48">
        <v>20706</v>
      </c>
      <c r="E48">
        <v>2220</v>
      </c>
      <c r="F48">
        <v>14335</v>
      </c>
      <c r="G48">
        <v>0</v>
      </c>
      <c r="H48">
        <v>4844</v>
      </c>
      <c r="I48">
        <v>536</v>
      </c>
      <c r="J48">
        <v>5984</v>
      </c>
      <c r="K48">
        <v>33252</v>
      </c>
      <c r="L48">
        <v>90516</v>
      </c>
      <c r="M48">
        <v>8526</v>
      </c>
      <c r="N48">
        <v>1365</v>
      </c>
      <c r="O48">
        <v>0</v>
      </c>
      <c r="P48">
        <v>533</v>
      </c>
      <c r="Q48">
        <v>11629</v>
      </c>
      <c r="R48">
        <v>7812</v>
      </c>
      <c r="S48">
        <v>213607</v>
      </c>
      <c r="T48">
        <v>7352</v>
      </c>
      <c r="U48">
        <v>2607</v>
      </c>
      <c r="V48">
        <v>546</v>
      </c>
      <c r="W48">
        <v>0</v>
      </c>
      <c r="X48">
        <v>0</v>
      </c>
    </row>
    <row r="49" spans="1:24" x14ac:dyDescent="0.35">
      <c r="A49">
        <f t="shared" si="5"/>
        <v>0</v>
      </c>
      <c r="B49" t="s">
        <v>57</v>
      </c>
      <c r="C49">
        <v>845039</v>
      </c>
      <c r="D49">
        <v>179620</v>
      </c>
      <c r="E49">
        <v>1915</v>
      </c>
      <c r="F49">
        <v>0</v>
      </c>
      <c r="G49">
        <v>3681</v>
      </c>
      <c r="H49">
        <v>109256</v>
      </c>
      <c r="I49">
        <v>17414</v>
      </c>
      <c r="J49">
        <v>89730</v>
      </c>
      <c r="K49">
        <v>2853514</v>
      </c>
      <c r="L49">
        <v>458952</v>
      </c>
      <c r="M49">
        <v>35200</v>
      </c>
      <c r="N49">
        <v>478672</v>
      </c>
      <c r="O49">
        <v>707059</v>
      </c>
      <c r="P49">
        <v>213962</v>
      </c>
      <c r="Q49">
        <v>329100</v>
      </c>
      <c r="R49">
        <v>405516</v>
      </c>
      <c r="S49">
        <v>6728630</v>
      </c>
      <c r="T49">
        <v>296194</v>
      </c>
      <c r="U49">
        <v>1107241</v>
      </c>
      <c r="V49">
        <v>76979</v>
      </c>
      <c r="W49">
        <v>0</v>
      </c>
      <c r="X49">
        <v>0</v>
      </c>
    </row>
    <row r="50" spans="1:24" x14ac:dyDescent="0.35">
      <c r="A50">
        <f t="shared" si="5"/>
        <v>0</v>
      </c>
      <c r="B50" t="s">
        <v>58</v>
      </c>
      <c r="C50">
        <v>800076</v>
      </c>
      <c r="D50">
        <v>312791</v>
      </c>
      <c r="E50">
        <v>545667</v>
      </c>
      <c r="F50">
        <v>0</v>
      </c>
      <c r="G50">
        <v>0</v>
      </c>
      <c r="H50">
        <v>54210</v>
      </c>
      <c r="I50">
        <v>39049</v>
      </c>
      <c r="J50">
        <v>78465</v>
      </c>
      <c r="K50">
        <v>2055924</v>
      </c>
      <c r="L50">
        <v>1099494</v>
      </c>
      <c r="M50">
        <v>397822</v>
      </c>
      <c r="N50">
        <v>606657</v>
      </c>
      <c r="O50">
        <v>347947</v>
      </c>
      <c r="P50">
        <v>302209</v>
      </c>
      <c r="Q50">
        <v>106796</v>
      </c>
      <c r="R50">
        <v>6148905</v>
      </c>
      <c r="S50">
        <v>12896012</v>
      </c>
      <c r="T50">
        <v>184363</v>
      </c>
      <c r="U50">
        <v>518362</v>
      </c>
      <c r="V50">
        <v>0</v>
      </c>
      <c r="W50">
        <v>0</v>
      </c>
      <c r="X50">
        <v>0</v>
      </c>
    </row>
    <row r="51" spans="1:24" x14ac:dyDescent="0.35">
      <c r="A51">
        <f t="shared" si="5"/>
        <v>0</v>
      </c>
      <c r="B51" t="s">
        <v>59</v>
      </c>
      <c r="C51">
        <v>113060</v>
      </c>
      <c r="D51">
        <v>18926</v>
      </c>
      <c r="E51">
        <v>88781</v>
      </c>
      <c r="F51">
        <v>69034</v>
      </c>
      <c r="G51">
        <v>29183</v>
      </c>
      <c r="H51">
        <v>0</v>
      </c>
      <c r="I51">
        <v>1561</v>
      </c>
      <c r="J51">
        <v>16121</v>
      </c>
      <c r="K51">
        <v>58438</v>
      </c>
      <c r="L51">
        <v>55808</v>
      </c>
      <c r="M51">
        <v>9231</v>
      </c>
      <c r="N51">
        <v>3097</v>
      </c>
      <c r="O51">
        <v>0</v>
      </c>
      <c r="P51">
        <v>4345</v>
      </c>
      <c r="Q51">
        <v>25654</v>
      </c>
      <c r="R51">
        <v>27000</v>
      </c>
      <c r="S51">
        <v>520239</v>
      </c>
      <c r="T51">
        <v>21360</v>
      </c>
      <c r="U51">
        <v>9835</v>
      </c>
      <c r="V51">
        <v>0</v>
      </c>
      <c r="W51">
        <v>0</v>
      </c>
      <c r="X51">
        <v>0</v>
      </c>
    </row>
    <row r="52" spans="1:24" x14ac:dyDescent="0.35">
      <c r="A52">
        <f t="shared" si="5"/>
        <v>0</v>
      </c>
      <c r="B52" t="s">
        <v>60</v>
      </c>
      <c r="C52">
        <v>402818</v>
      </c>
      <c r="D52">
        <v>41895</v>
      </c>
      <c r="E52">
        <v>15796</v>
      </c>
      <c r="F52">
        <v>188999</v>
      </c>
      <c r="G52">
        <v>124473</v>
      </c>
      <c r="H52">
        <v>48034</v>
      </c>
      <c r="I52">
        <v>33889</v>
      </c>
      <c r="J52">
        <v>320890</v>
      </c>
      <c r="K52">
        <v>1001448</v>
      </c>
      <c r="L52">
        <v>44512</v>
      </c>
      <c r="M52">
        <v>128887</v>
      </c>
      <c r="N52">
        <v>87961</v>
      </c>
      <c r="O52">
        <v>51322</v>
      </c>
      <c r="P52">
        <v>60026</v>
      </c>
      <c r="Q52">
        <v>73634</v>
      </c>
      <c r="R52">
        <v>162208</v>
      </c>
      <c r="S52">
        <v>2786792</v>
      </c>
      <c r="T52">
        <v>34771</v>
      </c>
      <c r="U52">
        <v>442682</v>
      </c>
      <c r="V52">
        <v>0</v>
      </c>
      <c r="W52">
        <v>5969</v>
      </c>
      <c r="X52">
        <v>0</v>
      </c>
    </row>
    <row r="53" spans="1:24" x14ac:dyDescent="0.35">
      <c r="A53">
        <f t="shared" si="5"/>
        <v>0</v>
      </c>
      <c r="B53" t="s">
        <v>61</v>
      </c>
      <c r="C53">
        <v>172119</v>
      </c>
      <c r="D53">
        <v>38384</v>
      </c>
      <c r="E53">
        <v>47021</v>
      </c>
      <c r="F53">
        <v>130868</v>
      </c>
      <c r="G53">
        <v>100165</v>
      </c>
      <c r="H53">
        <v>7172</v>
      </c>
      <c r="I53">
        <v>7248</v>
      </c>
      <c r="J53">
        <v>13011</v>
      </c>
      <c r="K53">
        <v>158346</v>
      </c>
      <c r="L53">
        <v>25173</v>
      </c>
      <c r="M53">
        <v>33566</v>
      </c>
      <c r="N53">
        <v>32983</v>
      </c>
      <c r="O53">
        <v>0</v>
      </c>
      <c r="P53">
        <v>0</v>
      </c>
      <c r="Q53">
        <v>22745</v>
      </c>
      <c r="R53">
        <v>56219</v>
      </c>
      <c r="S53">
        <v>845020</v>
      </c>
      <c r="T53">
        <v>15777</v>
      </c>
      <c r="U53">
        <v>122563</v>
      </c>
      <c r="V53">
        <v>201</v>
      </c>
      <c r="W53">
        <v>0</v>
      </c>
      <c r="X53">
        <v>0</v>
      </c>
    </row>
    <row r="54" spans="1:24" x14ac:dyDescent="0.35">
      <c r="A54">
        <f t="shared" si="5"/>
        <v>0</v>
      </c>
      <c r="B54" t="s">
        <v>62</v>
      </c>
      <c r="C54">
        <v>97474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40576</v>
      </c>
      <c r="L54">
        <v>43949</v>
      </c>
      <c r="M54">
        <v>0</v>
      </c>
      <c r="N54">
        <v>33451</v>
      </c>
      <c r="O54">
        <v>0</v>
      </c>
      <c r="P54">
        <v>18682</v>
      </c>
      <c r="Q54">
        <v>6969</v>
      </c>
      <c r="R54">
        <v>52546</v>
      </c>
      <c r="S54">
        <v>293647</v>
      </c>
      <c r="T54">
        <v>0</v>
      </c>
      <c r="U54">
        <v>20802</v>
      </c>
      <c r="V54">
        <v>564</v>
      </c>
      <c r="W54">
        <v>0</v>
      </c>
      <c r="X54">
        <v>0</v>
      </c>
    </row>
    <row r="55" spans="1:24" x14ac:dyDescent="0.35">
      <c r="A55">
        <f t="shared" si="5"/>
        <v>0</v>
      </c>
      <c r="B55" t="s">
        <v>63</v>
      </c>
      <c r="C55">
        <v>122792</v>
      </c>
      <c r="D55">
        <v>50479</v>
      </c>
      <c r="E55">
        <v>0</v>
      </c>
      <c r="F55">
        <v>19348</v>
      </c>
      <c r="G55">
        <v>6196</v>
      </c>
      <c r="H55">
        <v>4350</v>
      </c>
      <c r="I55">
        <v>2001</v>
      </c>
      <c r="J55">
        <v>6001</v>
      </c>
      <c r="K55">
        <v>142668</v>
      </c>
      <c r="L55">
        <v>201311</v>
      </c>
      <c r="M55">
        <v>8635</v>
      </c>
      <c r="N55">
        <v>9463</v>
      </c>
      <c r="O55">
        <v>0</v>
      </c>
      <c r="P55">
        <v>9251</v>
      </c>
      <c r="Q55">
        <v>20919</v>
      </c>
      <c r="R55">
        <v>16535</v>
      </c>
      <c r="S55">
        <v>619949</v>
      </c>
      <c r="T55">
        <v>15453</v>
      </c>
      <c r="U55">
        <v>65928</v>
      </c>
      <c r="V55">
        <v>0</v>
      </c>
      <c r="W55">
        <v>1000</v>
      </c>
      <c r="X55">
        <v>0</v>
      </c>
    </row>
    <row r="56" spans="1:24" x14ac:dyDescent="0.35">
      <c r="A56">
        <f>+S56-SUM(C56:R57)</f>
        <v>0</v>
      </c>
      <c r="B56" t="s">
        <v>64</v>
      </c>
      <c r="C56">
        <v>326820</v>
      </c>
      <c r="D56">
        <v>103452</v>
      </c>
      <c r="E56">
        <v>81038</v>
      </c>
      <c r="F56">
        <v>117977</v>
      </c>
      <c r="G56">
        <v>0</v>
      </c>
      <c r="H56">
        <v>33692</v>
      </c>
      <c r="I56">
        <v>17430</v>
      </c>
      <c r="J56">
        <v>5855</v>
      </c>
      <c r="K56">
        <v>789906</v>
      </c>
      <c r="L56">
        <v>757295</v>
      </c>
      <c r="M56">
        <v>37166</v>
      </c>
      <c r="N56">
        <v>61218</v>
      </c>
      <c r="O56">
        <v>159889</v>
      </c>
      <c r="P56">
        <v>117934</v>
      </c>
      <c r="Q56">
        <v>46871</v>
      </c>
      <c r="R56">
        <v>14660</v>
      </c>
      <c r="S56">
        <v>3010330</v>
      </c>
      <c r="T56">
        <v>645</v>
      </c>
      <c r="U56">
        <v>4972</v>
      </c>
      <c r="V56">
        <v>11376</v>
      </c>
      <c r="W56">
        <v>0</v>
      </c>
      <c r="X56">
        <v>9380</v>
      </c>
    </row>
    <row r="57" spans="1:24" x14ac:dyDescent="0.35">
      <c r="A57" s="1"/>
      <c r="B57" t="s">
        <v>64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339127</v>
      </c>
      <c r="S57" s="1">
        <v>0</v>
      </c>
      <c r="T57" s="1">
        <v>42828</v>
      </c>
      <c r="U57" s="1">
        <v>320607</v>
      </c>
      <c r="V57" s="1">
        <v>0</v>
      </c>
      <c r="W57" s="1">
        <v>0</v>
      </c>
      <c r="X57" s="1">
        <v>0</v>
      </c>
    </row>
    <row r="58" spans="1:24" x14ac:dyDescent="0.35">
      <c r="A58">
        <f t="shared" ref="A58:A60" si="6">+S58-SUM(C58:R58)</f>
        <v>0</v>
      </c>
      <c r="B58" t="s">
        <v>65</v>
      </c>
      <c r="C58">
        <v>192941</v>
      </c>
      <c r="D58">
        <v>43773</v>
      </c>
      <c r="E58">
        <v>49551</v>
      </c>
      <c r="F58">
        <v>0</v>
      </c>
      <c r="G58">
        <v>0</v>
      </c>
      <c r="H58">
        <v>29260</v>
      </c>
      <c r="I58">
        <v>5800</v>
      </c>
      <c r="J58">
        <v>15785</v>
      </c>
      <c r="K58">
        <v>61405</v>
      </c>
      <c r="L58">
        <v>256900</v>
      </c>
      <c r="M58">
        <v>63006</v>
      </c>
      <c r="N58">
        <v>21340</v>
      </c>
      <c r="O58">
        <v>0</v>
      </c>
      <c r="P58">
        <v>30611</v>
      </c>
      <c r="Q58">
        <v>20678</v>
      </c>
      <c r="R58">
        <v>210788</v>
      </c>
      <c r="S58">
        <v>1001838</v>
      </c>
      <c r="T58">
        <v>29782</v>
      </c>
      <c r="U58">
        <v>79772</v>
      </c>
      <c r="V58">
        <v>0</v>
      </c>
      <c r="W58">
        <v>0</v>
      </c>
      <c r="X58">
        <v>0</v>
      </c>
    </row>
    <row r="59" spans="1:24" x14ac:dyDescent="0.35">
      <c r="A59">
        <f t="shared" si="6"/>
        <v>0</v>
      </c>
      <c r="B59" t="s">
        <v>66</v>
      </c>
      <c r="C59">
        <v>44361</v>
      </c>
      <c r="D59">
        <v>4811</v>
      </c>
      <c r="E59">
        <v>94231</v>
      </c>
      <c r="F59">
        <v>0</v>
      </c>
      <c r="G59">
        <v>14828</v>
      </c>
      <c r="H59">
        <v>0</v>
      </c>
      <c r="I59">
        <v>0</v>
      </c>
      <c r="J59">
        <v>0</v>
      </c>
      <c r="K59">
        <v>69821</v>
      </c>
      <c r="L59">
        <v>197093</v>
      </c>
      <c r="M59">
        <v>12062</v>
      </c>
      <c r="N59">
        <v>538</v>
      </c>
      <c r="O59">
        <v>0</v>
      </c>
      <c r="P59">
        <v>3633</v>
      </c>
      <c r="Q59">
        <v>11000</v>
      </c>
      <c r="R59">
        <v>33758</v>
      </c>
      <c r="S59">
        <v>486136</v>
      </c>
      <c r="T59">
        <v>7850</v>
      </c>
      <c r="U59">
        <v>128005</v>
      </c>
      <c r="V59">
        <v>0</v>
      </c>
      <c r="W59">
        <v>0</v>
      </c>
      <c r="X59">
        <v>0</v>
      </c>
    </row>
    <row r="60" spans="1:24" x14ac:dyDescent="0.35">
      <c r="A60">
        <f t="shared" si="6"/>
        <v>0</v>
      </c>
      <c r="B60" t="s">
        <v>67</v>
      </c>
      <c r="C60">
        <v>161867</v>
      </c>
      <c r="D60">
        <v>11131</v>
      </c>
      <c r="E60">
        <v>8641</v>
      </c>
      <c r="F60">
        <v>57836</v>
      </c>
      <c r="G60">
        <v>44719</v>
      </c>
      <c r="H60">
        <v>6778</v>
      </c>
      <c r="I60">
        <v>3172</v>
      </c>
      <c r="J60">
        <v>0</v>
      </c>
      <c r="K60">
        <v>302698</v>
      </c>
      <c r="L60">
        <v>334174</v>
      </c>
      <c r="M60">
        <v>32285</v>
      </c>
      <c r="N60">
        <v>73013</v>
      </c>
      <c r="O60">
        <v>99136</v>
      </c>
      <c r="P60">
        <v>23802</v>
      </c>
      <c r="Q60">
        <v>28476</v>
      </c>
      <c r="R60">
        <v>120842</v>
      </c>
      <c r="S60">
        <v>1308570</v>
      </c>
      <c r="T60">
        <v>58972</v>
      </c>
      <c r="U60">
        <v>71828</v>
      </c>
      <c r="V60">
        <v>0</v>
      </c>
      <c r="W60">
        <v>0</v>
      </c>
      <c r="X60">
        <v>0</v>
      </c>
    </row>
    <row r="61" spans="1:24" x14ac:dyDescent="0.35">
      <c r="A61">
        <f>+S61-SUM(C61:R62)</f>
        <v>0</v>
      </c>
      <c r="B61" t="s">
        <v>68</v>
      </c>
      <c r="C61">
        <v>298788</v>
      </c>
      <c r="D61">
        <v>109809</v>
      </c>
      <c r="E61">
        <v>122571</v>
      </c>
      <c r="F61">
        <v>140306</v>
      </c>
      <c r="G61">
        <v>0</v>
      </c>
      <c r="H61">
        <v>12180</v>
      </c>
      <c r="I61">
        <v>6372</v>
      </c>
      <c r="J61">
        <v>10031</v>
      </c>
      <c r="K61">
        <v>152772</v>
      </c>
      <c r="L61">
        <v>441701</v>
      </c>
      <c r="M61">
        <v>0</v>
      </c>
      <c r="N61">
        <v>15710</v>
      </c>
      <c r="O61">
        <v>3359</v>
      </c>
      <c r="P61">
        <v>34795</v>
      </c>
      <c r="Q61">
        <v>24781</v>
      </c>
      <c r="R61">
        <v>182769</v>
      </c>
      <c r="S61">
        <v>1676125</v>
      </c>
      <c r="T61">
        <v>31374</v>
      </c>
      <c r="U61">
        <v>488603</v>
      </c>
      <c r="V61">
        <v>2231</v>
      </c>
      <c r="W61">
        <v>0</v>
      </c>
      <c r="X61">
        <v>0</v>
      </c>
    </row>
    <row r="62" spans="1:24" x14ac:dyDescent="0.35">
      <c r="A62" s="1"/>
      <c r="B62" t="s">
        <v>68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120181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</row>
    <row r="63" spans="1:24" x14ac:dyDescent="0.35">
      <c r="A63">
        <f t="shared" ref="A63:A68" si="7">+S63-SUM(C63:R63)</f>
        <v>0</v>
      </c>
      <c r="B63" t="s">
        <v>69</v>
      </c>
      <c r="C63">
        <v>22578</v>
      </c>
      <c r="D63">
        <v>11655</v>
      </c>
      <c r="E63">
        <v>93088</v>
      </c>
      <c r="F63">
        <v>0</v>
      </c>
      <c r="G63">
        <v>0</v>
      </c>
      <c r="H63">
        <v>23230</v>
      </c>
      <c r="I63">
        <v>6916</v>
      </c>
      <c r="J63">
        <v>1098609</v>
      </c>
      <c r="K63">
        <v>121492</v>
      </c>
      <c r="L63">
        <v>102264</v>
      </c>
      <c r="M63">
        <v>25724</v>
      </c>
      <c r="N63">
        <v>17267</v>
      </c>
      <c r="O63">
        <v>0</v>
      </c>
      <c r="P63">
        <v>22065</v>
      </c>
      <c r="Q63">
        <v>17786</v>
      </c>
      <c r="R63">
        <v>17043</v>
      </c>
      <c r="S63">
        <v>1579717</v>
      </c>
      <c r="T63">
        <v>34220</v>
      </c>
      <c r="U63">
        <v>513</v>
      </c>
      <c r="V63">
        <v>0</v>
      </c>
      <c r="W63">
        <v>0</v>
      </c>
      <c r="X63">
        <v>0</v>
      </c>
    </row>
    <row r="64" spans="1:24" x14ac:dyDescent="0.35">
      <c r="A64">
        <f t="shared" si="7"/>
        <v>0</v>
      </c>
      <c r="B64" t="s">
        <v>70</v>
      </c>
      <c r="C64">
        <v>181821</v>
      </c>
      <c r="D64">
        <v>3283</v>
      </c>
      <c r="E64">
        <v>37106</v>
      </c>
      <c r="F64">
        <v>31246</v>
      </c>
      <c r="G64">
        <v>10585</v>
      </c>
      <c r="H64">
        <v>8376</v>
      </c>
      <c r="I64">
        <v>342</v>
      </c>
      <c r="J64">
        <v>0</v>
      </c>
      <c r="K64">
        <v>159322</v>
      </c>
      <c r="L64">
        <v>271586</v>
      </c>
      <c r="M64">
        <v>12020</v>
      </c>
      <c r="N64">
        <v>38533</v>
      </c>
      <c r="O64">
        <v>0</v>
      </c>
      <c r="P64">
        <v>8498</v>
      </c>
      <c r="Q64">
        <v>23426</v>
      </c>
      <c r="R64">
        <v>109928</v>
      </c>
      <c r="S64">
        <v>896072</v>
      </c>
      <c r="T64">
        <v>8600</v>
      </c>
      <c r="U64">
        <v>97231</v>
      </c>
      <c r="V64">
        <v>0</v>
      </c>
      <c r="W64">
        <v>0</v>
      </c>
      <c r="X64">
        <v>0</v>
      </c>
    </row>
    <row r="65" spans="1:24" x14ac:dyDescent="0.35">
      <c r="A65">
        <f t="shared" si="7"/>
        <v>0</v>
      </c>
      <c r="B65" t="s">
        <v>71</v>
      </c>
      <c r="C65">
        <v>101073</v>
      </c>
      <c r="D65">
        <v>17992</v>
      </c>
      <c r="E65">
        <v>138260</v>
      </c>
      <c r="F65">
        <v>0</v>
      </c>
      <c r="G65">
        <v>0</v>
      </c>
      <c r="H65">
        <v>11300</v>
      </c>
      <c r="I65">
        <v>1422</v>
      </c>
      <c r="J65">
        <v>0</v>
      </c>
      <c r="K65">
        <v>165875</v>
      </c>
      <c r="L65">
        <v>244633</v>
      </c>
      <c r="M65">
        <v>1000</v>
      </c>
      <c r="N65">
        <v>53586</v>
      </c>
      <c r="O65">
        <v>0</v>
      </c>
      <c r="P65">
        <v>47068</v>
      </c>
      <c r="Q65">
        <v>3850</v>
      </c>
      <c r="R65">
        <v>67797</v>
      </c>
      <c r="S65">
        <v>853856</v>
      </c>
      <c r="T65">
        <v>2940</v>
      </c>
      <c r="U65">
        <v>115571</v>
      </c>
      <c r="V65">
        <v>0</v>
      </c>
      <c r="W65">
        <v>0</v>
      </c>
      <c r="X65">
        <v>0</v>
      </c>
    </row>
    <row r="66" spans="1:24" x14ac:dyDescent="0.35">
      <c r="A66">
        <f t="shared" si="7"/>
        <v>0</v>
      </c>
      <c r="B66" t="s">
        <v>72</v>
      </c>
      <c r="C66">
        <v>74737</v>
      </c>
      <c r="D66">
        <v>28464</v>
      </c>
      <c r="E66">
        <v>24925</v>
      </c>
      <c r="F66">
        <v>0</v>
      </c>
      <c r="G66">
        <v>4669</v>
      </c>
      <c r="H66">
        <v>1810</v>
      </c>
      <c r="I66">
        <v>0</v>
      </c>
      <c r="J66">
        <v>2630</v>
      </c>
      <c r="K66">
        <v>89091</v>
      </c>
      <c r="L66">
        <v>110400</v>
      </c>
      <c r="M66">
        <v>34029</v>
      </c>
      <c r="N66">
        <v>34507</v>
      </c>
      <c r="O66">
        <v>3409</v>
      </c>
      <c r="P66">
        <v>14932</v>
      </c>
      <c r="Q66">
        <v>18889</v>
      </c>
      <c r="R66">
        <v>16205</v>
      </c>
      <c r="S66">
        <v>458697</v>
      </c>
      <c r="T66">
        <v>2806</v>
      </c>
      <c r="U66">
        <v>16691</v>
      </c>
      <c r="V66">
        <v>0</v>
      </c>
      <c r="W66">
        <v>0</v>
      </c>
      <c r="X66">
        <v>0</v>
      </c>
    </row>
    <row r="67" spans="1:24" x14ac:dyDescent="0.35">
      <c r="A67">
        <f t="shared" si="7"/>
        <v>0</v>
      </c>
      <c r="B67" t="s">
        <v>73</v>
      </c>
      <c r="C67">
        <v>92089</v>
      </c>
      <c r="D67">
        <v>3600</v>
      </c>
      <c r="E67">
        <v>19091</v>
      </c>
      <c r="F67">
        <v>0</v>
      </c>
      <c r="G67">
        <v>0</v>
      </c>
      <c r="H67">
        <v>754</v>
      </c>
      <c r="I67">
        <v>1796</v>
      </c>
      <c r="J67">
        <v>0</v>
      </c>
      <c r="K67">
        <v>78404</v>
      </c>
      <c r="L67">
        <v>75871</v>
      </c>
      <c r="M67">
        <v>1982</v>
      </c>
      <c r="N67">
        <v>25795</v>
      </c>
      <c r="O67">
        <v>0</v>
      </c>
      <c r="P67">
        <v>18835</v>
      </c>
      <c r="Q67">
        <v>16329</v>
      </c>
      <c r="R67">
        <v>23712</v>
      </c>
      <c r="S67">
        <v>358258</v>
      </c>
      <c r="T67">
        <v>9558</v>
      </c>
      <c r="U67">
        <v>22712</v>
      </c>
      <c r="V67">
        <v>0</v>
      </c>
      <c r="W67">
        <v>0</v>
      </c>
      <c r="X67">
        <v>0</v>
      </c>
    </row>
    <row r="68" spans="1:24" x14ac:dyDescent="0.35">
      <c r="A68">
        <f t="shared" si="7"/>
        <v>0</v>
      </c>
      <c r="B68" t="s">
        <v>74</v>
      </c>
      <c r="C68">
        <v>213893</v>
      </c>
      <c r="D68">
        <v>44450</v>
      </c>
      <c r="E68">
        <v>44619</v>
      </c>
      <c r="F68">
        <v>0</v>
      </c>
      <c r="G68">
        <v>71514</v>
      </c>
      <c r="H68">
        <v>19514</v>
      </c>
      <c r="I68">
        <v>16665</v>
      </c>
      <c r="J68">
        <v>55781</v>
      </c>
      <c r="K68">
        <v>484211</v>
      </c>
      <c r="L68">
        <v>301415</v>
      </c>
      <c r="M68">
        <v>34528</v>
      </c>
      <c r="N68">
        <v>123404</v>
      </c>
      <c r="O68">
        <v>263243</v>
      </c>
      <c r="P68">
        <v>69668</v>
      </c>
      <c r="Q68">
        <v>66489</v>
      </c>
      <c r="R68">
        <v>174209</v>
      </c>
      <c r="S68">
        <v>1983603</v>
      </c>
      <c r="T68">
        <v>47863</v>
      </c>
      <c r="U68">
        <v>87062</v>
      </c>
      <c r="V68">
        <v>2794</v>
      </c>
      <c r="W68">
        <v>0</v>
      </c>
      <c r="X68">
        <v>0</v>
      </c>
    </row>
    <row r="69" spans="1:24" x14ac:dyDescent="0.35">
      <c r="A69">
        <f>+S69-SUM(C69:R70)</f>
        <v>0</v>
      </c>
      <c r="B69" t="s">
        <v>75</v>
      </c>
      <c r="C69">
        <v>708310</v>
      </c>
      <c r="D69">
        <v>167399</v>
      </c>
      <c r="E69">
        <v>147456</v>
      </c>
      <c r="F69">
        <v>0</v>
      </c>
      <c r="G69">
        <v>47703</v>
      </c>
      <c r="H69">
        <v>18262</v>
      </c>
      <c r="I69">
        <v>6554</v>
      </c>
      <c r="J69">
        <v>56407</v>
      </c>
      <c r="K69">
        <v>1656384</v>
      </c>
      <c r="L69">
        <v>534370</v>
      </c>
      <c r="M69">
        <v>536378</v>
      </c>
      <c r="N69">
        <v>80163</v>
      </c>
      <c r="O69">
        <v>318926</v>
      </c>
      <c r="P69">
        <v>112609</v>
      </c>
      <c r="Q69">
        <v>126541</v>
      </c>
      <c r="R69">
        <v>12854</v>
      </c>
      <c r="S69">
        <v>4662359</v>
      </c>
      <c r="T69">
        <v>0</v>
      </c>
      <c r="U69">
        <v>3496</v>
      </c>
      <c r="V69">
        <v>1070</v>
      </c>
      <c r="W69">
        <v>0</v>
      </c>
      <c r="X69">
        <v>9605</v>
      </c>
    </row>
    <row r="70" spans="1:24" x14ac:dyDescent="0.35">
      <c r="A70" s="1"/>
      <c r="B70" t="s">
        <v>75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132043</v>
      </c>
      <c r="S70" s="1">
        <v>0</v>
      </c>
      <c r="T70" s="1">
        <v>61477</v>
      </c>
      <c r="U70" s="1">
        <v>320368</v>
      </c>
      <c r="V70" s="1">
        <v>0</v>
      </c>
      <c r="W70" s="1">
        <v>0</v>
      </c>
      <c r="X70" s="1">
        <v>0</v>
      </c>
    </row>
    <row r="71" spans="1:24" x14ac:dyDescent="0.35">
      <c r="A71">
        <f t="shared" ref="A71" si="8">+S71-SUM(C71:R71)</f>
        <v>0</v>
      </c>
      <c r="B71" t="s">
        <v>356</v>
      </c>
      <c r="C71">
        <v>108500</v>
      </c>
      <c r="D71">
        <v>11867</v>
      </c>
      <c r="E71">
        <v>19174</v>
      </c>
      <c r="F71">
        <v>0</v>
      </c>
      <c r="G71">
        <v>0</v>
      </c>
      <c r="H71">
        <v>300</v>
      </c>
      <c r="I71">
        <v>0</v>
      </c>
      <c r="J71">
        <v>10000</v>
      </c>
      <c r="K71">
        <v>27037</v>
      </c>
      <c r="L71">
        <v>68868</v>
      </c>
      <c r="M71">
        <v>0</v>
      </c>
      <c r="N71">
        <v>11300</v>
      </c>
      <c r="O71">
        <v>0</v>
      </c>
      <c r="P71">
        <v>16734</v>
      </c>
      <c r="Q71">
        <v>10322</v>
      </c>
      <c r="R71">
        <v>14753</v>
      </c>
      <c r="S71">
        <v>298855</v>
      </c>
      <c r="T71">
        <v>6750</v>
      </c>
      <c r="U71">
        <v>53252</v>
      </c>
      <c r="V71">
        <v>0</v>
      </c>
      <c r="W71">
        <v>0</v>
      </c>
      <c r="X71">
        <v>0</v>
      </c>
    </row>
    <row r="72" spans="1:24" x14ac:dyDescent="0.35">
      <c r="A72">
        <f>+S72-SUM(C72:R73)</f>
        <v>0</v>
      </c>
      <c r="B72" t="s">
        <v>76</v>
      </c>
      <c r="C72">
        <v>176139</v>
      </c>
      <c r="D72">
        <v>15265</v>
      </c>
      <c r="E72">
        <v>1376</v>
      </c>
      <c r="F72">
        <v>0</v>
      </c>
      <c r="G72">
        <v>316</v>
      </c>
      <c r="H72">
        <v>6660</v>
      </c>
      <c r="I72">
        <v>9812</v>
      </c>
      <c r="J72">
        <v>3121</v>
      </c>
      <c r="K72">
        <v>63669</v>
      </c>
      <c r="L72">
        <v>128269</v>
      </c>
      <c r="M72">
        <v>1765</v>
      </c>
      <c r="N72">
        <v>993</v>
      </c>
      <c r="O72">
        <v>71496</v>
      </c>
      <c r="P72">
        <v>11266</v>
      </c>
      <c r="Q72">
        <v>31232</v>
      </c>
      <c r="R72">
        <v>8104</v>
      </c>
      <c r="S72">
        <v>586021</v>
      </c>
      <c r="T72">
        <v>135</v>
      </c>
      <c r="U72">
        <v>416</v>
      </c>
      <c r="V72">
        <v>0</v>
      </c>
      <c r="W72">
        <v>0</v>
      </c>
      <c r="X72">
        <v>7746</v>
      </c>
    </row>
    <row r="73" spans="1:24" x14ac:dyDescent="0.35">
      <c r="A73" s="1"/>
      <c r="B73" s="1" t="s">
        <v>76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56538</v>
      </c>
      <c r="S73" s="1">
        <v>0</v>
      </c>
      <c r="T73" s="1">
        <v>21029</v>
      </c>
      <c r="U73" s="1">
        <v>21941</v>
      </c>
      <c r="V73" s="1">
        <v>0</v>
      </c>
      <c r="W73" s="1">
        <v>0</v>
      </c>
      <c r="X73" s="1">
        <v>0</v>
      </c>
    </row>
    <row r="74" spans="1:24" x14ac:dyDescent="0.35">
      <c r="A74">
        <f t="shared" ref="A74" si="9">+S74-SUM(C74:R74)</f>
        <v>0</v>
      </c>
      <c r="B74" t="s">
        <v>307</v>
      </c>
      <c r="C74">
        <v>21918</v>
      </c>
      <c r="D74">
        <v>10945</v>
      </c>
      <c r="E74">
        <v>27250</v>
      </c>
      <c r="F74">
        <v>0</v>
      </c>
      <c r="G74">
        <v>0</v>
      </c>
      <c r="H74">
        <v>950</v>
      </c>
      <c r="I74">
        <v>675</v>
      </c>
      <c r="J74">
        <v>8815</v>
      </c>
      <c r="K74">
        <v>116849</v>
      </c>
      <c r="L74">
        <v>148371</v>
      </c>
      <c r="M74">
        <v>23760</v>
      </c>
      <c r="N74">
        <v>42890</v>
      </c>
      <c r="O74">
        <v>5400</v>
      </c>
      <c r="P74">
        <v>13240</v>
      </c>
      <c r="Q74">
        <v>1010</v>
      </c>
      <c r="R74">
        <v>21060</v>
      </c>
      <c r="S74">
        <v>443133</v>
      </c>
      <c r="T74">
        <v>9957</v>
      </c>
      <c r="U74">
        <v>66395</v>
      </c>
      <c r="V74">
        <v>1503</v>
      </c>
      <c r="W74">
        <v>0</v>
      </c>
      <c r="X74">
        <v>0</v>
      </c>
    </row>
    <row r="75" spans="1:24" x14ac:dyDescent="0.35">
      <c r="A75">
        <f>+S75-SUM(C75:R76)</f>
        <v>0</v>
      </c>
      <c r="B75" t="s">
        <v>77</v>
      </c>
      <c r="C75">
        <v>106691</v>
      </c>
      <c r="D75">
        <v>20369</v>
      </c>
      <c r="E75">
        <v>58754</v>
      </c>
      <c r="F75">
        <v>804</v>
      </c>
      <c r="G75">
        <v>0</v>
      </c>
      <c r="H75">
        <v>2941</v>
      </c>
      <c r="I75">
        <v>23552</v>
      </c>
      <c r="J75">
        <v>22264</v>
      </c>
      <c r="K75">
        <v>145710</v>
      </c>
      <c r="L75">
        <v>3611</v>
      </c>
      <c r="M75">
        <v>0</v>
      </c>
      <c r="N75">
        <v>54184</v>
      </c>
      <c r="O75">
        <v>0</v>
      </c>
      <c r="P75">
        <v>7115</v>
      </c>
      <c r="Q75">
        <v>13595</v>
      </c>
      <c r="R75">
        <v>58538</v>
      </c>
      <c r="S75">
        <v>528044</v>
      </c>
      <c r="T75">
        <v>1317</v>
      </c>
      <c r="U75">
        <v>52351</v>
      </c>
      <c r="V75">
        <v>0</v>
      </c>
      <c r="W75">
        <v>0</v>
      </c>
      <c r="X75">
        <v>0</v>
      </c>
    </row>
    <row r="76" spans="1:24" x14ac:dyDescent="0.35">
      <c r="A76" s="1"/>
      <c r="B76" t="s">
        <v>77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9916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</row>
    <row r="77" spans="1:24" x14ac:dyDescent="0.35">
      <c r="A77">
        <f>+S77-SUM(C77:R78)</f>
        <v>0</v>
      </c>
      <c r="B77" t="s">
        <v>78</v>
      </c>
      <c r="C77">
        <v>56674</v>
      </c>
      <c r="D77">
        <v>40886</v>
      </c>
      <c r="E77">
        <v>95705</v>
      </c>
      <c r="F77">
        <v>0</v>
      </c>
      <c r="G77">
        <v>12841</v>
      </c>
      <c r="H77">
        <v>1867</v>
      </c>
      <c r="I77">
        <v>1319</v>
      </c>
      <c r="J77">
        <v>0</v>
      </c>
      <c r="K77">
        <v>214315</v>
      </c>
      <c r="L77">
        <v>193578</v>
      </c>
      <c r="M77">
        <v>25779</v>
      </c>
      <c r="N77">
        <v>41194</v>
      </c>
      <c r="O77">
        <v>0</v>
      </c>
      <c r="P77">
        <v>2568</v>
      </c>
      <c r="Q77">
        <v>968</v>
      </c>
      <c r="R77">
        <v>7920</v>
      </c>
      <c r="S77">
        <v>750481</v>
      </c>
      <c r="T77">
        <v>293</v>
      </c>
      <c r="U77">
        <v>0</v>
      </c>
      <c r="V77">
        <v>455</v>
      </c>
      <c r="W77">
        <v>0</v>
      </c>
      <c r="X77">
        <v>7920</v>
      </c>
    </row>
    <row r="78" spans="1:24" x14ac:dyDescent="0.35">
      <c r="A78" s="1"/>
      <c r="B78" t="s">
        <v>78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54867</v>
      </c>
      <c r="S78" s="1">
        <v>0</v>
      </c>
      <c r="T78" s="1">
        <v>12166</v>
      </c>
      <c r="U78" s="1">
        <v>61693</v>
      </c>
      <c r="V78" s="1">
        <v>0</v>
      </c>
      <c r="W78" s="1">
        <v>0</v>
      </c>
      <c r="X78" s="1">
        <v>0</v>
      </c>
    </row>
    <row r="79" spans="1:24" x14ac:dyDescent="0.35">
      <c r="A79">
        <f t="shared" ref="A79" si="10">+S79-SUM(C79:R79)</f>
        <v>0</v>
      </c>
      <c r="B79" t="s">
        <v>79</v>
      </c>
      <c r="C79">
        <v>212873</v>
      </c>
      <c r="D79">
        <v>28479</v>
      </c>
      <c r="E79">
        <v>46102</v>
      </c>
      <c r="F79">
        <v>56230</v>
      </c>
      <c r="G79">
        <v>150581</v>
      </c>
      <c r="H79">
        <v>4445</v>
      </c>
      <c r="I79">
        <v>32749</v>
      </c>
      <c r="J79">
        <v>0</v>
      </c>
      <c r="K79">
        <v>185521</v>
      </c>
      <c r="L79">
        <v>57560</v>
      </c>
      <c r="M79">
        <v>965</v>
      </c>
      <c r="N79">
        <v>30527</v>
      </c>
      <c r="O79">
        <v>28624</v>
      </c>
      <c r="P79">
        <v>10769</v>
      </c>
      <c r="Q79">
        <v>9830</v>
      </c>
      <c r="R79">
        <v>110769</v>
      </c>
      <c r="S79">
        <v>966024</v>
      </c>
      <c r="T79">
        <v>27424</v>
      </c>
      <c r="U79">
        <v>79860</v>
      </c>
      <c r="V79">
        <v>0</v>
      </c>
      <c r="W79">
        <v>0</v>
      </c>
      <c r="X79">
        <v>0</v>
      </c>
    </row>
    <row r="80" spans="1:24" x14ac:dyDescent="0.35">
      <c r="A80">
        <f>+S80-SUM(C80:R81)</f>
        <v>0</v>
      </c>
      <c r="B80" t="s">
        <v>94</v>
      </c>
      <c r="C80">
        <v>79623</v>
      </c>
      <c r="D80">
        <v>26906</v>
      </c>
      <c r="E80">
        <v>5729</v>
      </c>
      <c r="F80">
        <v>0</v>
      </c>
      <c r="G80">
        <v>0</v>
      </c>
      <c r="H80">
        <v>1215</v>
      </c>
      <c r="I80">
        <v>4894</v>
      </c>
      <c r="J80">
        <v>16335</v>
      </c>
      <c r="K80">
        <v>72806</v>
      </c>
      <c r="L80">
        <v>11183</v>
      </c>
      <c r="M80">
        <v>4324</v>
      </c>
      <c r="N80">
        <v>9612</v>
      </c>
      <c r="O80">
        <v>0</v>
      </c>
      <c r="P80">
        <v>2998</v>
      </c>
      <c r="Q80">
        <v>6865</v>
      </c>
      <c r="R80">
        <v>24031</v>
      </c>
      <c r="S80">
        <v>335986</v>
      </c>
      <c r="T80">
        <v>7022</v>
      </c>
      <c r="U80">
        <v>88379</v>
      </c>
      <c r="V80">
        <v>0</v>
      </c>
      <c r="W80">
        <v>0</v>
      </c>
      <c r="X80">
        <v>0</v>
      </c>
    </row>
    <row r="81" spans="1:24" x14ac:dyDescent="0.35">
      <c r="A81" s="1"/>
      <c r="B81" t="s">
        <v>94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69465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</row>
    <row r="82" spans="1:24" x14ac:dyDescent="0.35">
      <c r="A82">
        <f t="shared" ref="A82:A83" si="11">+S82-SUM(C82:R82)</f>
        <v>0</v>
      </c>
      <c r="B82" t="s">
        <v>80</v>
      </c>
      <c r="C82">
        <v>96416</v>
      </c>
      <c r="D82">
        <v>1728</v>
      </c>
      <c r="E82">
        <v>91061</v>
      </c>
      <c r="F82">
        <v>0</v>
      </c>
      <c r="G82">
        <v>0</v>
      </c>
      <c r="H82">
        <v>1203</v>
      </c>
      <c r="I82">
        <v>1517</v>
      </c>
      <c r="J82">
        <v>2310</v>
      </c>
      <c r="K82">
        <v>24250</v>
      </c>
      <c r="L82">
        <v>82326</v>
      </c>
      <c r="M82">
        <v>0</v>
      </c>
      <c r="N82">
        <v>5940</v>
      </c>
      <c r="O82">
        <v>9426</v>
      </c>
      <c r="P82">
        <v>8374</v>
      </c>
      <c r="Q82">
        <v>393</v>
      </c>
      <c r="R82">
        <v>31377</v>
      </c>
      <c r="S82">
        <v>356321</v>
      </c>
      <c r="T82">
        <v>5480</v>
      </c>
      <c r="U82">
        <v>28953</v>
      </c>
      <c r="V82">
        <v>0</v>
      </c>
      <c r="W82">
        <v>0</v>
      </c>
      <c r="X82">
        <v>0</v>
      </c>
    </row>
    <row r="83" spans="1:24" x14ac:dyDescent="0.35">
      <c r="A83">
        <f t="shared" si="11"/>
        <v>0</v>
      </c>
      <c r="B83" t="s">
        <v>81</v>
      </c>
      <c r="C83">
        <v>31560</v>
      </c>
      <c r="D83">
        <v>22475</v>
      </c>
      <c r="E83">
        <v>3690</v>
      </c>
      <c r="F83">
        <v>0</v>
      </c>
      <c r="G83">
        <v>0</v>
      </c>
      <c r="H83">
        <v>600</v>
      </c>
      <c r="I83">
        <v>25783</v>
      </c>
      <c r="J83">
        <v>7500</v>
      </c>
      <c r="K83">
        <v>229119</v>
      </c>
      <c r="L83">
        <v>38257</v>
      </c>
      <c r="M83">
        <v>1800</v>
      </c>
      <c r="N83">
        <v>10890</v>
      </c>
      <c r="O83">
        <v>0</v>
      </c>
      <c r="P83">
        <v>33290</v>
      </c>
      <c r="Q83">
        <v>25150</v>
      </c>
      <c r="R83">
        <v>28035</v>
      </c>
      <c r="S83">
        <v>458149</v>
      </c>
      <c r="T83">
        <v>14999</v>
      </c>
      <c r="U83">
        <v>4489</v>
      </c>
      <c r="V83">
        <v>0</v>
      </c>
      <c r="W83">
        <v>0</v>
      </c>
      <c r="X83">
        <v>0</v>
      </c>
    </row>
    <row r="84" spans="1:24" x14ac:dyDescent="0.35">
      <c r="A84">
        <f>+S84-SUM(C84:R85)</f>
        <v>0</v>
      </c>
      <c r="B84" t="s">
        <v>82</v>
      </c>
      <c r="C84">
        <v>64378</v>
      </c>
      <c r="D84">
        <v>9389</v>
      </c>
      <c r="E84">
        <v>13343</v>
      </c>
      <c r="F84">
        <v>0</v>
      </c>
      <c r="G84">
        <v>0</v>
      </c>
      <c r="H84">
        <v>1137</v>
      </c>
      <c r="I84">
        <v>2728</v>
      </c>
      <c r="J84">
        <v>0</v>
      </c>
      <c r="K84">
        <v>28574</v>
      </c>
      <c r="L84">
        <v>116940</v>
      </c>
      <c r="M84">
        <v>2880</v>
      </c>
      <c r="N84">
        <v>16218</v>
      </c>
      <c r="O84">
        <v>0</v>
      </c>
      <c r="P84">
        <v>14599</v>
      </c>
      <c r="Q84">
        <v>6923</v>
      </c>
      <c r="R84">
        <v>1037</v>
      </c>
      <c r="S84">
        <v>302678</v>
      </c>
      <c r="T84">
        <v>0</v>
      </c>
      <c r="U84">
        <v>419</v>
      </c>
      <c r="V84">
        <v>0</v>
      </c>
      <c r="W84">
        <v>0</v>
      </c>
      <c r="X84">
        <v>622</v>
      </c>
    </row>
    <row r="85" spans="1:24" x14ac:dyDescent="0.35">
      <c r="A85" s="1"/>
      <c r="B85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24532</v>
      </c>
      <c r="S85" s="1">
        <v>0</v>
      </c>
      <c r="T85" s="1">
        <v>3016</v>
      </c>
      <c r="U85" s="1">
        <v>49246</v>
      </c>
      <c r="V85" s="1">
        <v>0</v>
      </c>
      <c r="W85" s="1">
        <v>0</v>
      </c>
      <c r="X85" s="1">
        <v>0</v>
      </c>
    </row>
    <row r="86" spans="1:24" x14ac:dyDescent="0.35">
      <c r="A86">
        <f t="shared" ref="A86:A89" si="12">+S86-SUM(C86:R86)</f>
        <v>0</v>
      </c>
      <c r="B86" t="s">
        <v>83</v>
      </c>
      <c r="C86">
        <v>652532</v>
      </c>
      <c r="D86">
        <v>90739</v>
      </c>
      <c r="E86">
        <v>63292</v>
      </c>
      <c r="F86">
        <v>332852</v>
      </c>
      <c r="G86">
        <v>63090</v>
      </c>
      <c r="H86">
        <v>6935</v>
      </c>
      <c r="I86">
        <v>0</v>
      </c>
      <c r="J86">
        <v>0</v>
      </c>
      <c r="K86">
        <v>428715</v>
      </c>
      <c r="L86">
        <v>198790</v>
      </c>
      <c r="M86">
        <v>0</v>
      </c>
      <c r="N86">
        <v>61739</v>
      </c>
      <c r="O86">
        <v>107852</v>
      </c>
      <c r="P86">
        <v>36977</v>
      </c>
      <c r="Q86">
        <v>153183</v>
      </c>
      <c r="R86">
        <v>95941</v>
      </c>
      <c r="S86">
        <v>2292637</v>
      </c>
      <c r="T86">
        <v>27999</v>
      </c>
      <c r="U86">
        <v>162760</v>
      </c>
      <c r="V86">
        <v>0</v>
      </c>
      <c r="W86">
        <v>0</v>
      </c>
      <c r="X86">
        <v>0</v>
      </c>
    </row>
    <row r="87" spans="1:24" x14ac:dyDescent="0.35">
      <c r="A87">
        <f t="shared" si="12"/>
        <v>0</v>
      </c>
      <c r="B87" t="s">
        <v>84</v>
      </c>
      <c r="C87">
        <v>95098</v>
      </c>
      <c r="D87">
        <v>3714</v>
      </c>
      <c r="E87">
        <v>20828</v>
      </c>
      <c r="F87">
        <v>0</v>
      </c>
      <c r="G87">
        <v>0</v>
      </c>
      <c r="H87">
        <v>2027</v>
      </c>
      <c r="I87">
        <v>0</v>
      </c>
      <c r="J87">
        <v>0</v>
      </c>
      <c r="K87">
        <v>24838</v>
      </c>
      <c r="L87">
        <v>66761</v>
      </c>
      <c r="M87">
        <v>3214</v>
      </c>
      <c r="N87">
        <v>17634</v>
      </c>
      <c r="O87">
        <v>0</v>
      </c>
      <c r="P87">
        <v>19366</v>
      </c>
      <c r="Q87">
        <v>1050</v>
      </c>
      <c r="R87">
        <v>33793</v>
      </c>
      <c r="S87">
        <v>288323</v>
      </c>
      <c r="T87">
        <v>10944</v>
      </c>
      <c r="U87">
        <v>2423</v>
      </c>
      <c r="V87">
        <v>620</v>
      </c>
      <c r="W87">
        <v>0</v>
      </c>
      <c r="X87">
        <v>0</v>
      </c>
    </row>
    <row r="88" spans="1:24" x14ac:dyDescent="0.35">
      <c r="A88">
        <f t="shared" si="12"/>
        <v>0</v>
      </c>
      <c r="B88" t="s">
        <v>85</v>
      </c>
      <c r="C88">
        <v>750</v>
      </c>
      <c r="D88">
        <v>6250</v>
      </c>
      <c r="E88">
        <v>3918</v>
      </c>
      <c r="F88">
        <v>0</v>
      </c>
      <c r="G88">
        <v>0</v>
      </c>
      <c r="H88">
        <v>750</v>
      </c>
      <c r="I88">
        <v>0</v>
      </c>
      <c r="J88">
        <v>3724</v>
      </c>
      <c r="K88">
        <v>159913</v>
      </c>
      <c r="L88">
        <v>201830</v>
      </c>
      <c r="M88">
        <v>53546</v>
      </c>
      <c r="N88">
        <v>22889</v>
      </c>
      <c r="O88">
        <v>74218</v>
      </c>
      <c r="P88">
        <v>0</v>
      </c>
      <c r="Q88">
        <v>12905</v>
      </c>
      <c r="R88">
        <v>44330</v>
      </c>
      <c r="S88">
        <v>585023</v>
      </c>
      <c r="T88">
        <v>3400</v>
      </c>
      <c r="U88">
        <v>51440</v>
      </c>
      <c r="V88">
        <v>0</v>
      </c>
      <c r="W88">
        <v>0</v>
      </c>
      <c r="X88">
        <v>0</v>
      </c>
    </row>
    <row r="89" spans="1:24" x14ac:dyDescent="0.35">
      <c r="A89">
        <f t="shared" si="12"/>
        <v>0</v>
      </c>
      <c r="B89" t="s">
        <v>86</v>
      </c>
      <c r="C89">
        <v>107844</v>
      </c>
      <c r="D89">
        <v>13603</v>
      </c>
      <c r="E89">
        <v>30054</v>
      </c>
      <c r="F89">
        <v>0</v>
      </c>
      <c r="G89">
        <v>0</v>
      </c>
      <c r="H89">
        <v>6538</v>
      </c>
      <c r="I89">
        <v>1051</v>
      </c>
      <c r="J89">
        <v>0</v>
      </c>
      <c r="K89">
        <v>141511</v>
      </c>
      <c r="L89">
        <v>164513</v>
      </c>
      <c r="M89">
        <v>40937</v>
      </c>
      <c r="N89">
        <v>21634</v>
      </c>
      <c r="O89">
        <v>145769</v>
      </c>
      <c r="P89">
        <v>21720</v>
      </c>
      <c r="Q89">
        <v>5725</v>
      </c>
      <c r="R89">
        <v>25620</v>
      </c>
      <c r="S89">
        <v>726519</v>
      </c>
      <c r="T89">
        <v>3477</v>
      </c>
      <c r="U89">
        <v>84075</v>
      </c>
      <c r="V89">
        <v>513</v>
      </c>
      <c r="W89">
        <v>0</v>
      </c>
      <c r="X89">
        <v>0</v>
      </c>
    </row>
    <row r="90" spans="1:24" x14ac:dyDescent="0.35">
      <c r="A90">
        <f>+S90-SUM(C90:R91)</f>
        <v>0</v>
      </c>
      <c r="B90" t="s">
        <v>87</v>
      </c>
      <c r="C90">
        <v>3864</v>
      </c>
      <c r="D90">
        <v>9165</v>
      </c>
      <c r="E90">
        <v>293</v>
      </c>
      <c r="F90">
        <v>2708</v>
      </c>
      <c r="G90">
        <v>0</v>
      </c>
      <c r="H90">
        <v>0</v>
      </c>
      <c r="I90">
        <v>853</v>
      </c>
      <c r="J90">
        <v>1259</v>
      </c>
      <c r="K90">
        <v>41329</v>
      </c>
      <c r="L90">
        <v>93445</v>
      </c>
      <c r="M90">
        <v>1768</v>
      </c>
      <c r="N90">
        <v>0</v>
      </c>
      <c r="O90">
        <v>0</v>
      </c>
      <c r="P90">
        <v>626</v>
      </c>
      <c r="Q90">
        <v>8083</v>
      </c>
      <c r="R90">
        <v>4068</v>
      </c>
      <c r="S90">
        <v>169919</v>
      </c>
      <c r="T90">
        <v>0</v>
      </c>
      <c r="U90">
        <v>143</v>
      </c>
      <c r="V90">
        <v>0</v>
      </c>
      <c r="W90">
        <v>230</v>
      </c>
      <c r="X90">
        <v>5000</v>
      </c>
    </row>
    <row r="91" spans="1:24" x14ac:dyDescent="0.35">
      <c r="A91" s="1"/>
      <c r="B91" t="s">
        <v>87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2458</v>
      </c>
      <c r="S91" s="1">
        <v>0</v>
      </c>
      <c r="T91" s="1">
        <v>3400</v>
      </c>
      <c r="U91" s="1">
        <v>13715</v>
      </c>
      <c r="V91" s="1">
        <v>0</v>
      </c>
      <c r="W91" s="1">
        <v>0</v>
      </c>
      <c r="X91" s="1">
        <v>0</v>
      </c>
    </row>
    <row r="92" spans="1:24" ht="14.25" customHeight="1" x14ac:dyDescent="0.35">
      <c r="A92">
        <f t="shared" ref="A92" si="13">+S92-SUM(C92:R92)</f>
        <v>0</v>
      </c>
      <c r="B92" t="s">
        <v>88</v>
      </c>
      <c r="C92">
        <v>99088</v>
      </c>
      <c r="D92">
        <v>20349</v>
      </c>
      <c r="E92">
        <v>32847</v>
      </c>
      <c r="F92">
        <v>122887</v>
      </c>
      <c r="G92">
        <v>38787</v>
      </c>
      <c r="H92">
        <v>2950</v>
      </c>
      <c r="I92">
        <v>1000</v>
      </c>
      <c r="J92">
        <v>0</v>
      </c>
      <c r="K92">
        <v>149369</v>
      </c>
      <c r="L92">
        <v>148268</v>
      </c>
      <c r="M92">
        <v>14233</v>
      </c>
      <c r="N92">
        <v>9516</v>
      </c>
      <c r="O92">
        <v>0</v>
      </c>
      <c r="P92">
        <v>14296</v>
      </c>
      <c r="Q92">
        <v>6145</v>
      </c>
      <c r="R92">
        <v>15278</v>
      </c>
      <c r="S92">
        <v>675013</v>
      </c>
      <c r="T92">
        <v>22070</v>
      </c>
      <c r="U92">
        <v>122852</v>
      </c>
      <c r="V92">
        <v>0</v>
      </c>
      <c r="W92">
        <v>1140</v>
      </c>
      <c r="X92">
        <v>0</v>
      </c>
    </row>
    <row r="93" spans="1:24" x14ac:dyDescent="0.35">
      <c r="A93">
        <f>+S93-SUM(C93:R94)</f>
        <v>0</v>
      </c>
      <c r="B93" t="s">
        <v>89</v>
      </c>
      <c r="C93">
        <v>282667</v>
      </c>
      <c r="D93">
        <v>80954</v>
      </c>
      <c r="E93">
        <v>289820</v>
      </c>
      <c r="F93">
        <v>285241</v>
      </c>
      <c r="G93">
        <v>0</v>
      </c>
      <c r="H93">
        <v>37175</v>
      </c>
      <c r="I93">
        <v>24904</v>
      </c>
      <c r="J93">
        <v>39363</v>
      </c>
      <c r="K93">
        <v>573701</v>
      </c>
      <c r="L93">
        <v>251024</v>
      </c>
      <c r="M93">
        <v>77041</v>
      </c>
      <c r="N93">
        <v>171082</v>
      </c>
      <c r="O93">
        <v>0</v>
      </c>
      <c r="P93">
        <v>43890</v>
      </c>
      <c r="Q93">
        <v>58745</v>
      </c>
      <c r="R93">
        <v>4748</v>
      </c>
      <c r="S93">
        <v>2502187</v>
      </c>
      <c r="T93">
        <v>0</v>
      </c>
      <c r="U93">
        <v>823</v>
      </c>
      <c r="V93">
        <v>0</v>
      </c>
      <c r="W93">
        <v>0</v>
      </c>
      <c r="X93">
        <v>5000</v>
      </c>
    </row>
    <row r="94" spans="1:24" x14ac:dyDescent="0.35">
      <c r="A94" s="1"/>
      <c r="B94" t="s">
        <v>89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1700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280132</v>
      </c>
      <c r="S94" s="1">
        <v>0</v>
      </c>
      <c r="T94" s="1">
        <v>15135</v>
      </c>
      <c r="U94" s="1">
        <v>444228</v>
      </c>
      <c r="V94" s="1">
        <v>0</v>
      </c>
      <c r="W94" s="1">
        <v>0</v>
      </c>
      <c r="X94" s="1">
        <v>0</v>
      </c>
    </row>
    <row r="95" spans="1:24" x14ac:dyDescent="0.35">
      <c r="A95">
        <f t="shared" ref="A95:A96" si="14">+S95-SUM(C95:R95)</f>
        <v>0</v>
      </c>
      <c r="B95" t="s">
        <v>462</v>
      </c>
      <c r="C95">
        <v>120282</v>
      </c>
      <c r="D95">
        <v>0</v>
      </c>
      <c r="E95">
        <v>14631</v>
      </c>
      <c r="F95">
        <v>0</v>
      </c>
      <c r="G95">
        <v>0</v>
      </c>
      <c r="H95">
        <v>0</v>
      </c>
      <c r="I95">
        <v>0</v>
      </c>
      <c r="J95">
        <v>14505</v>
      </c>
      <c r="K95">
        <v>7297</v>
      </c>
      <c r="L95">
        <v>17034</v>
      </c>
      <c r="M95">
        <v>0</v>
      </c>
      <c r="N95">
        <v>25091</v>
      </c>
      <c r="O95">
        <v>35723</v>
      </c>
      <c r="P95">
        <v>407</v>
      </c>
      <c r="Q95">
        <v>16300</v>
      </c>
      <c r="R95">
        <v>763</v>
      </c>
      <c r="S95">
        <v>252033</v>
      </c>
      <c r="T95">
        <v>0</v>
      </c>
      <c r="U95">
        <v>0</v>
      </c>
      <c r="V95">
        <v>0</v>
      </c>
      <c r="W95">
        <v>0</v>
      </c>
      <c r="X95">
        <v>0</v>
      </c>
    </row>
    <row r="96" spans="1:24" x14ac:dyDescent="0.35">
      <c r="A96">
        <f t="shared" si="14"/>
        <v>0</v>
      </c>
      <c r="B96" t="s">
        <v>90</v>
      </c>
      <c r="C96">
        <v>230750</v>
      </c>
      <c r="D96">
        <v>20482</v>
      </c>
      <c r="E96">
        <v>22003</v>
      </c>
      <c r="F96">
        <v>10111</v>
      </c>
      <c r="G96">
        <v>53746</v>
      </c>
      <c r="H96">
        <v>13634</v>
      </c>
      <c r="I96">
        <v>16752</v>
      </c>
      <c r="J96">
        <v>8801</v>
      </c>
      <c r="K96">
        <v>273806</v>
      </c>
      <c r="L96">
        <v>217022</v>
      </c>
      <c r="M96">
        <v>37965</v>
      </c>
      <c r="N96">
        <v>22590</v>
      </c>
      <c r="O96">
        <v>155631</v>
      </c>
      <c r="P96">
        <v>2226</v>
      </c>
      <c r="Q96">
        <v>434</v>
      </c>
      <c r="R96">
        <v>90639</v>
      </c>
      <c r="S96">
        <v>1176592</v>
      </c>
      <c r="T96">
        <v>13066</v>
      </c>
      <c r="U96">
        <v>155296</v>
      </c>
      <c r="V96">
        <v>0</v>
      </c>
      <c r="W96">
        <v>0</v>
      </c>
      <c r="X96">
        <v>0</v>
      </c>
    </row>
    <row r="97" spans="1:24" x14ac:dyDescent="0.35">
      <c r="B97" t="s">
        <v>91</v>
      </c>
      <c r="C97">
        <v>13467517</v>
      </c>
      <c r="D97">
        <v>2700008</v>
      </c>
      <c r="E97">
        <v>4022166</v>
      </c>
      <c r="F97">
        <v>2714512</v>
      </c>
      <c r="G97">
        <v>1557673</v>
      </c>
      <c r="H97">
        <v>876782</v>
      </c>
      <c r="I97">
        <v>611635</v>
      </c>
      <c r="J97">
        <v>825456</v>
      </c>
      <c r="K97">
        <v>23704509</v>
      </c>
      <c r="L97">
        <v>14884207</v>
      </c>
      <c r="M97">
        <v>3303579</v>
      </c>
      <c r="N97">
        <v>4245890</v>
      </c>
      <c r="O97">
        <v>5100462</v>
      </c>
      <c r="P97">
        <v>2375362</v>
      </c>
      <c r="Q97">
        <v>2413416</v>
      </c>
      <c r="R97">
        <v>618796</v>
      </c>
      <c r="S97">
        <v>104481649</v>
      </c>
      <c r="T97">
        <v>18149</v>
      </c>
      <c r="U97">
        <v>53928</v>
      </c>
      <c r="V97">
        <v>275685</v>
      </c>
      <c r="W97">
        <v>46798</v>
      </c>
      <c r="X97">
        <v>550806</v>
      </c>
    </row>
    <row r="98" spans="1:24" x14ac:dyDescent="0.35">
      <c r="A98" s="1"/>
      <c r="B98" t="s">
        <v>91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7641208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13413650</v>
      </c>
      <c r="S98" s="1">
        <v>0</v>
      </c>
      <c r="T98" s="1">
        <v>1972656</v>
      </c>
      <c r="U98" s="1">
        <v>8748330</v>
      </c>
      <c r="V98" s="1">
        <v>0</v>
      </c>
      <c r="W98" s="1">
        <v>0</v>
      </c>
      <c r="X98" s="1">
        <v>0</v>
      </c>
    </row>
    <row r="99" spans="1:24" x14ac:dyDescent="0.35">
      <c r="A99" s="1"/>
      <c r="B99" t="s">
        <v>91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4821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</row>
    <row r="100" spans="1:24" x14ac:dyDescent="0.35">
      <c r="B100" t="s">
        <v>92</v>
      </c>
      <c r="C100">
        <f>+SUM(C97:C99)-SUM(C2:C96)</f>
        <v>0</v>
      </c>
      <c r="D100">
        <f t="shared" ref="D100:X100" si="15">+SUM(D97:D99)-SUM(D2:D96)</f>
        <v>0</v>
      </c>
      <c r="E100">
        <f t="shared" si="15"/>
        <v>0</v>
      </c>
      <c r="F100">
        <f t="shared" si="15"/>
        <v>0</v>
      </c>
      <c r="G100">
        <f t="shared" si="15"/>
        <v>0</v>
      </c>
      <c r="H100">
        <f t="shared" si="15"/>
        <v>0</v>
      </c>
      <c r="I100">
        <f t="shared" si="15"/>
        <v>0</v>
      </c>
      <c r="J100">
        <f t="shared" si="15"/>
        <v>0</v>
      </c>
      <c r="K100">
        <f t="shared" si="15"/>
        <v>0</v>
      </c>
      <c r="L100">
        <f t="shared" si="15"/>
        <v>0</v>
      </c>
      <c r="M100">
        <f t="shared" si="15"/>
        <v>0</v>
      </c>
      <c r="N100">
        <f t="shared" si="15"/>
        <v>0</v>
      </c>
      <c r="O100">
        <f t="shared" si="15"/>
        <v>0</v>
      </c>
      <c r="P100">
        <f t="shared" si="15"/>
        <v>0</v>
      </c>
      <c r="Q100">
        <f t="shared" si="15"/>
        <v>0</v>
      </c>
      <c r="R100">
        <f t="shared" si="15"/>
        <v>0</v>
      </c>
      <c r="S100">
        <f t="shared" si="15"/>
        <v>0</v>
      </c>
      <c r="T100">
        <f t="shared" si="15"/>
        <v>0</v>
      </c>
      <c r="U100">
        <f t="shared" si="15"/>
        <v>0</v>
      </c>
      <c r="V100">
        <f t="shared" si="15"/>
        <v>0</v>
      </c>
      <c r="W100">
        <f t="shared" si="15"/>
        <v>0</v>
      </c>
      <c r="X100">
        <f t="shared" si="15"/>
        <v>0</v>
      </c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8"/>
  <dimension ref="A1:AB285"/>
  <sheetViews>
    <sheetView zoomScale="115" zoomScaleNormal="115" workbookViewId="0">
      <pane xSplit="3" ySplit="1" topLeftCell="AB251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</cols>
  <sheetData>
    <row r="1" spans="1:28" x14ac:dyDescent="0.35">
      <c r="A1" t="s">
        <v>492</v>
      </c>
      <c r="B1" t="s">
        <v>92</v>
      </c>
      <c r="C1" t="s">
        <v>21</v>
      </c>
      <c r="D1" t="s">
        <v>151</v>
      </c>
      <c r="E1" t="s">
        <v>500</v>
      </c>
      <c r="F1" t="s">
        <v>473</v>
      </c>
      <c r="G1" t="s">
        <v>474</v>
      </c>
      <c r="H1" t="s">
        <v>517</v>
      </c>
      <c r="I1" t="s">
        <v>154</v>
      </c>
      <c r="J1" t="s">
        <v>155</v>
      </c>
      <c r="K1" t="s">
        <v>156</v>
      </c>
      <c r="L1" t="s">
        <v>157</v>
      </c>
      <c r="M1" t="s">
        <v>508</v>
      </c>
      <c r="N1" t="s">
        <v>475</v>
      </c>
      <c r="O1" t="s">
        <v>477</v>
      </c>
      <c r="P1" t="s">
        <v>476</v>
      </c>
      <c r="Q1" t="s">
        <v>170</v>
      </c>
      <c r="R1" t="s">
        <v>171</v>
      </c>
      <c r="S1" t="s">
        <v>159</v>
      </c>
      <c r="T1" t="s">
        <v>478</v>
      </c>
      <c r="U1" t="s">
        <v>479</v>
      </c>
      <c r="V1" t="s">
        <v>480</v>
      </c>
      <c r="W1" t="s">
        <v>511</v>
      </c>
      <c r="X1" t="s">
        <v>512</v>
      </c>
      <c r="Y1" t="s">
        <v>481</v>
      </c>
      <c r="Z1" t="s">
        <v>482</v>
      </c>
      <c r="AA1" t="s">
        <v>483</v>
      </c>
      <c r="AB1" t="s">
        <v>484</v>
      </c>
    </row>
    <row r="2" spans="1:28" x14ac:dyDescent="0.35">
      <c r="A2">
        <f>+G2-SUM(D2:F2)</f>
        <v>0</v>
      </c>
      <c r="B2">
        <f>+IF(C2=C1,0,IF(AND(C2=C3,C2=C4),AB2-SUM(G2:AA4),IF(C2=C3,AB2-SUM(G2:AA3),AB2-SUM(G2:AA2))))</f>
        <v>0</v>
      </c>
      <c r="C2" t="s">
        <v>196</v>
      </c>
      <c r="D2">
        <v>15880</v>
      </c>
      <c r="E2">
        <v>23888</v>
      </c>
      <c r="F2">
        <v>0</v>
      </c>
      <c r="G2">
        <v>39768</v>
      </c>
      <c r="H2">
        <v>38</v>
      </c>
      <c r="I2">
        <v>8955</v>
      </c>
      <c r="J2">
        <v>1155</v>
      </c>
      <c r="K2">
        <v>0</v>
      </c>
      <c r="L2">
        <v>0</v>
      </c>
      <c r="M2">
        <v>0</v>
      </c>
      <c r="N2">
        <v>0</v>
      </c>
      <c r="O2">
        <v>245</v>
      </c>
      <c r="P2">
        <v>2121</v>
      </c>
      <c r="Q2">
        <v>921</v>
      </c>
      <c r="R2">
        <v>0</v>
      </c>
      <c r="S2">
        <v>0</v>
      </c>
      <c r="T2">
        <v>428</v>
      </c>
      <c r="U2">
        <v>36</v>
      </c>
      <c r="V2">
        <v>1365</v>
      </c>
      <c r="W2">
        <v>2300</v>
      </c>
      <c r="X2">
        <v>5129</v>
      </c>
      <c r="Y2">
        <v>1211</v>
      </c>
      <c r="Z2">
        <v>0</v>
      </c>
      <c r="AA2">
        <v>926</v>
      </c>
      <c r="AB2">
        <v>64598</v>
      </c>
    </row>
    <row r="3" spans="1:28" x14ac:dyDescent="0.35">
      <c r="A3">
        <f t="shared" ref="A3:A66" si="0">+G3-SUM(D3:F3)</f>
        <v>0</v>
      </c>
      <c r="B3">
        <f t="shared" ref="B3:B66" si="1">+IF(C3=C2,0,IF(AND(C3=C4,C3=C5),AB3-SUM(G3:AA5),IF(C3=C4,AB3-SUM(G3:AA4),AB3-SUM(G3:AA3))))</f>
        <v>0</v>
      </c>
      <c r="C3" t="s">
        <v>197</v>
      </c>
      <c r="D3">
        <v>600</v>
      </c>
      <c r="E3">
        <v>3403</v>
      </c>
      <c r="F3">
        <v>0</v>
      </c>
      <c r="G3">
        <v>4003</v>
      </c>
      <c r="H3">
        <v>5</v>
      </c>
      <c r="I3">
        <v>0</v>
      </c>
      <c r="J3">
        <v>0</v>
      </c>
      <c r="K3">
        <v>0</v>
      </c>
      <c r="L3">
        <v>0</v>
      </c>
      <c r="M3">
        <v>150</v>
      </c>
      <c r="N3">
        <v>0</v>
      </c>
      <c r="O3">
        <v>0</v>
      </c>
      <c r="P3">
        <v>199</v>
      </c>
      <c r="Q3">
        <v>60</v>
      </c>
      <c r="R3">
        <v>725</v>
      </c>
      <c r="S3">
        <v>0</v>
      </c>
      <c r="T3">
        <v>54</v>
      </c>
      <c r="U3">
        <v>0</v>
      </c>
      <c r="V3">
        <v>141</v>
      </c>
      <c r="W3">
        <v>56</v>
      </c>
      <c r="X3">
        <v>1027</v>
      </c>
      <c r="Y3">
        <v>106</v>
      </c>
      <c r="Z3">
        <v>0</v>
      </c>
      <c r="AA3">
        <v>0</v>
      </c>
      <c r="AB3">
        <v>6526</v>
      </c>
    </row>
    <row r="4" spans="1:28" x14ac:dyDescent="0.35">
      <c r="A4">
        <f t="shared" si="0"/>
        <v>0</v>
      </c>
      <c r="B4">
        <f t="shared" si="1"/>
        <v>0</v>
      </c>
      <c r="C4" t="s">
        <v>198</v>
      </c>
      <c r="D4">
        <v>15852</v>
      </c>
      <c r="E4">
        <v>22760</v>
      </c>
      <c r="F4">
        <v>0</v>
      </c>
      <c r="G4">
        <v>38612</v>
      </c>
      <c r="H4">
        <v>85</v>
      </c>
      <c r="I4">
        <v>14604</v>
      </c>
      <c r="J4">
        <v>272</v>
      </c>
      <c r="K4">
        <v>0</v>
      </c>
      <c r="L4">
        <v>0</v>
      </c>
      <c r="M4">
        <v>0</v>
      </c>
      <c r="N4">
        <v>5168</v>
      </c>
      <c r="O4">
        <v>596</v>
      </c>
      <c r="P4">
        <v>321</v>
      </c>
      <c r="Q4">
        <v>1424</v>
      </c>
      <c r="R4">
        <v>2736</v>
      </c>
      <c r="S4">
        <v>0</v>
      </c>
      <c r="T4">
        <v>309</v>
      </c>
      <c r="U4">
        <v>50</v>
      </c>
      <c r="V4">
        <v>441</v>
      </c>
      <c r="W4">
        <v>2152</v>
      </c>
      <c r="X4">
        <v>5680</v>
      </c>
      <c r="Y4">
        <v>1814</v>
      </c>
      <c r="Z4">
        <v>0</v>
      </c>
      <c r="AA4">
        <v>908</v>
      </c>
      <c r="AB4">
        <v>75172</v>
      </c>
    </row>
    <row r="5" spans="1:28" x14ac:dyDescent="0.35">
      <c r="A5">
        <f t="shared" si="0"/>
        <v>0</v>
      </c>
      <c r="B5">
        <f t="shared" si="1"/>
        <v>0</v>
      </c>
      <c r="C5" t="s">
        <v>199</v>
      </c>
      <c r="D5">
        <v>0</v>
      </c>
      <c r="E5">
        <v>5024</v>
      </c>
      <c r="F5">
        <v>0</v>
      </c>
      <c r="G5">
        <v>5024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19</v>
      </c>
      <c r="P5">
        <v>1772</v>
      </c>
      <c r="Q5">
        <v>311</v>
      </c>
      <c r="R5">
        <v>0</v>
      </c>
      <c r="S5">
        <v>0</v>
      </c>
      <c r="T5">
        <v>49</v>
      </c>
      <c r="U5">
        <v>3</v>
      </c>
      <c r="V5">
        <v>1831</v>
      </c>
      <c r="W5">
        <v>62</v>
      </c>
      <c r="X5">
        <v>470</v>
      </c>
      <c r="Y5">
        <v>1336</v>
      </c>
      <c r="Z5">
        <v>0</v>
      </c>
      <c r="AA5">
        <v>0</v>
      </c>
      <c r="AB5">
        <v>10877</v>
      </c>
    </row>
    <row r="6" spans="1:28" x14ac:dyDescent="0.35">
      <c r="A6">
        <f t="shared" si="0"/>
        <v>0</v>
      </c>
      <c r="B6">
        <f t="shared" si="1"/>
        <v>0</v>
      </c>
      <c r="C6" t="s">
        <v>200</v>
      </c>
      <c r="D6">
        <v>6987</v>
      </c>
      <c r="E6">
        <v>13755</v>
      </c>
      <c r="F6">
        <v>385</v>
      </c>
      <c r="G6">
        <v>21127</v>
      </c>
      <c r="H6">
        <v>0</v>
      </c>
      <c r="I6">
        <v>4436</v>
      </c>
      <c r="J6">
        <v>565</v>
      </c>
      <c r="K6">
        <v>225</v>
      </c>
      <c r="L6">
        <v>492</v>
      </c>
      <c r="M6">
        <v>0</v>
      </c>
      <c r="N6">
        <v>54</v>
      </c>
      <c r="O6">
        <v>3</v>
      </c>
      <c r="P6">
        <v>318</v>
      </c>
      <c r="Q6">
        <v>44</v>
      </c>
      <c r="R6">
        <v>13</v>
      </c>
      <c r="S6">
        <v>0</v>
      </c>
      <c r="T6">
        <v>147</v>
      </c>
      <c r="U6">
        <v>24</v>
      </c>
      <c r="V6">
        <v>1046</v>
      </c>
      <c r="W6">
        <v>81</v>
      </c>
      <c r="X6">
        <v>1621</v>
      </c>
      <c r="Y6">
        <v>445</v>
      </c>
      <c r="Z6">
        <v>0</v>
      </c>
      <c r="AA6">
        <v>0</v>
      </c>
      <c r="AB6">
        <v>30641</v>
      </c>
    </row>
    <row r="7" spans="1:28" x14ac:dyDescent="0.35">
      <c r="A7">
        <f t="shared" si="0"/>
        <v>0</v>
      </c>
      <c r="B7">
        <f t="shared" si="1"/>
        <v>0</v>
      </c>
      <c r="C7" t="s">
        <v>201</v>
      </c>
      <c r="D7">
        <v>3532</v>
      </c>
      <c r="E7">
        <v>8578</v>
      </c>
      <c r="F7">
        <v>680</v>
      </c>
      <c r="G7">
        <v>12790</v>
      </c>
      <c r="H7">
        <v>32</v>
      </c>
      <c r="I7">
        <v>4079</v>
      </c>
      <c r="J7">
        <v>146</v>
      </c>
      <c r="K7">
        <v>0</v>
      </c>
      <c r="L7">
        <v>100</v>
      </c>
      <c r="M7">
        <v>0</v>
      </c>
      <c r="N7">
        <v>25</v>
      </c>
      <c r="O7">
        <v>20</v>
      </c>
      <c r="P7">
        <v>13</v>
      </c>
      <c r="Q7">
        <v>745</v>
      </c>
      <c r="R7">
        <v>253</v>
      </c>
      <c r="S7">
        <v>0</v>
      </c>
      <c r="T7">
        <v>120</v>
      </c>
      <c r="U7">
        <v>12</v>
      </c>
      <c r="V7">
        <v>721</v>
      </c>
      <c r="W7">
        <v>76</v>
      </c>
      <c r="X7">
        <v>1267</v>
      </c>
      <c r="Y7">
        <v>625</v>
      </c>
      <c r="Z7">
        <v>0</v>
      </c>
      <c r="AA7">
        <v>0</v>
      </c>
      <c r="AB7">
        <v>21024</v>
      </c>
    </row>
    <row r="8" spans="1:28" x14ac:dyDescent="0.35">
      <c r="A8">
        <f t="shared" si="0"/>
        <v>0</v>
      </c>
      <c r="B8">
        <f t="shared" si="1"/>
        <v>0</v>
      </c>
      <c r="C8" t="s">
        <v>202</v>
      </c>
      <c r="D8">
        <v>6479</v>
      </c>
      <c r="E8">
        <v>13964</v>
      </c>
      <c r="F8">
        <v>0</v>
      </c>
      <c r="G8">
        <v>20443</v>
      </c>
      <c r="H8">
        <v>6</v>
      </c>
      <c r="I8">
        <v>3102</v>
      </c>
      <c r="J8">
        <v>398</v>
      </c>
      <c r="K8">
        <v>0</v>
      </c>
      <c r="L8">
        <v>0</v>
      </c>
      <c r="M8">
        <v>435</v>
      </c>
      <c r="N8">
        <v>0</v>
      </c>
      <c r="O8">
        <v>361</v>
      </c>
      <c r="P8">
        <v>253</v>
      </c>
      <c r="Q8">
        <v>39</v>
      </c>
      <c r="R8">
        <v>172</v>
      </c>
      <c r="S8">
        <v>0</v>
      </c>
      <c r="T8">
        <v>212</v>
      </c>
      <c r="U8">
        <v>92</v>
      </c>
      <c r="V8">
        <v>949</v>
      </c>
      <c r="W8">
        <v>1109</v>
      </c>
      <c r="X8">
        <v>2001</v>
      </c>
      <c r="Y8">
        <v>1881</v>
      </c>
      <c r="Z8">
        <v>0</v>
      </c>
      <c r="AA8">
        <v>0</v>
      </c>
      <c r="AB8">
        <v>31453</v>
      </c>
    </row>
    <row r="9" spans="1:28" x14ac:dyDescent="0.35">
      <c r="A9">
        <f t="shared" si="0"/>
        <v>0</v>
      </c>
      <c r="B9">
        <f t="shared" si="1"/>
        <v>0</v>
      </c>
      <c r="C9" t="s">
        <v>203</v>
      </c>
      <c r="D9">
        <v>0</v>
      </c>
      <c r="E9">
        <v>2759</v>
      </c>
      <c r="F9">
        <v>0</v>
      </c>
      <c r="G9">
        <v>2759</v>
      </c>
      <c r="H9">
        <v>0</v>
      </c>
      <c r="I9">
        <v>0</v>
      </c>
      <c r="J9">
        <v>0</v>
      </c>
      <c r="K9">
        <v>0</v>
      </c>
      <c r="L9">
        <v>0</v>
      </c>
      <c r="M9">
        <v>49</v>
      </c>
      <c r="N9">
        <v>0</v>
      </c>
      <c r="O9">
        <v>50</v>
      </c>
      <c r="P9">
        <v>44</v>
      </c>
      <c r="Q9">
        <v>58</v>
      </c>
      <c r="R9">
        <v>0</v>
      </c>
      <c r="S9">
        <v>0</v>
      </c>
      <c r="T9">
        <v>35</v>
      </c>
      <c r="U9">
        <v>4</v>
      </c>
      <c r="V9">
        <v>433</v>
      </c>
      <c r="W9">
        <v>20</v>
      </c>
      <c r="X9">
        <v>327</v>
      </c>
      <c r="Y9">
        <v>467</v>
      </c>
      <c r="Z9">
        <v>0</v>
      </c>
      <c r="AA9">
        <v>0</v>
      </c>
      <c r="AB9">
        <v>4246</v>
      </c>
    </row>
    <row r="10" spans="1:28" x14ac:dyDescent="0.35">
      <c r="A10">
        <f t="shared" si="0"/>
        <v>0</v>
      </c>
      <c r="B10">
        <f t="shared" si="1"/>
        <v>0</v>
      </c>
      <c r="C10" t="s">
        <v>204</v>
      </c>
      <c r="D10">
        <v>268</v>
      </c>
      <c r="E10">
        <v>3239</v>
      </c>
      <c r="F10">
        <v>0</v>
      </c>
      <c r="G10">
        <v>3507</v>
      </c>
      <c r="H10">
        <v>6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92</v>
      </c>
      <c r="P10">
        <v>103</v>
      </c>
      <c r="Q10">
        <v>33</v>
      </c>
      <c r="R10">
        <v>0</v>
      </c>
      <c r="S10">
        <v>0</v>
      </c>
      <c r="T10">
        <v>0</v>
      </c>
      <c r="U10">
        <v>0</v>
      </c>
      <c r="V10">
        <v>172</v>
      </c>
      <c r="W10">
        <v>70</v>
      </c>
      <c r="X10">
        <v>571</v>
      </c>
      <c r="Y10">
        <v>24</v>
      </c>
      <c r="Z10">
        <v>0</v>
      </c>
      <c r="AA10">
        <v>0</v>
      </c>
      <c r="AB10">
        <v>4578</v>
      </c>
    </row>
    <row r="11" spans="1:28" x14ac:dyDescent="0.35">
      <c r="A11">
        <f t="shared" si="0"/>
        <v>0</v>
      </c>
      <c r="B11">
        <f t="shared" si="1"/>
        <v>0</v>
      </c>
      <c r="C11" t="s">
        <v>205</v>
      </c>
      <c r="D11">
        <v>320</v>
      </c>
      <c r="E11">
        <v>2863</v>
      </c>
      <c r="F11">
        <v>0</v>
      </c>
      <c r="G11">
        <v>3183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45</v>
      </c>
      <c r="P11">
        <v>142</v>
      </c>
      <c r="Q11">
        <v>61</v>
      </c>
      <c r="R11">
        <v>0</v>
      </c>
      <c r="S11">
        <v>0</v>
      </c>
      <c r="T11">
        <v>29</v>
      </c>
      <c r="U11">
        <v>0</v>
      </c>
      <c r="V11">
        <v>187</v>
      </c>
      <c r="W11">
        <v>20</v>
      </c>
      <c r="X11">
        <v>1081</v>
      </c>
      <c r="Y11">
        <v>50</v>
      </c>
      <c r="Z11">
        <v>0</v>
      </c>
      <c r="AA11">
        <v>0</v>
      </c>
      <c r="AB11">
        <v>4798</v>
      </c>
    </row>
    <row r="12" spans="1:28" x14ac:dyDescent="0.35">
      <c r="A12">
        <f t="shared" si="0"/>
        <v>0</v>
      </c>
      <c r="B12">
        <f t="shared" si="1"/>
        <v>0</v>
      </c>
      <c r="C12" t="s">
        <v>206</v>
      </c>
      <c r="D12">
        <v>0</v>
      </c>
      <c r="E12">
        <v>12480</v>
      </c>
      <c r="F12">
        <v>5650</v>
      </c>
      <c r="G12">
        <v>18130</v>
      </c>
      <c r="H12">
        <v>0</v>
      </c>
      <c r="I12">
        <v>6493</v>
      </c>
      <c r="J12">
        <v>103</v>
      </c>
      <c r="K12">
        <v>0</v>
      </c>
      <c r="L12">
        <v>0</v>
      </c>
      <c r="M12">
        <v>0</v>
      </c>
      <c r="N12">
        <v>150</v>
      </c>
      <c r="O12">
        <v>149</v>
      </c>
      <c r="P12">
        <v>13</v>
      </c>
      <c r="Q12">
        <v>160</v>
      </c>
      <c r="R12">
        <v>1572</v>
      </c>
      <c r="S12">
        <v>0</v>
      </c>
      <c r="T12">
        <v>98</v>
      </c>
      <c r="U12">
        <v>16</v>
      </c>
      <c r="V12">
        <v>734</v>
      </c>
      <c r="W12">
        <v>951</v>
      </c>
      <c r="X12">
        <v>2943</v>
      </c>
      <c r="Y12">
        <v>98</v>
      </c>
      <c r="Z12">
        <v>0</v>
      </c>
      <c r="AA12">
        <v>0</v>
      </c>
      <c r="AB12">
        <v>31610</v>
      </c>
    </row>
    <row r="13" spans="1:28" x14ac:dyDescent="0.35">
      <c r="A13">
        <f t="shared" si="0"/>
        <v>0</v>
      </c>
      <c r="B13">
        <f t="shared" si="1"/>
        <v>0</v>
      </c>
      <c r="C13" t="s">
        <v>207</v>
      </c>
      <c r="D13">
        <v>21901</v>
      </c>
      <c r="E13">
        <v>34930</v>
      </c>
      <c r="F13">
        <v>0</v>
      </c>
      <c r="G13">
        <v>56831</v>
      </c>
      <c r="H13">
        <v>30</v>
      </c>
      <c r="I13">
        <v>11526</v>
      </c>
      <c r="J13">
        <v>2701</v>
      </c>
      <c r="K13">
        <v>53</v>
      </c>
      <c r="L13">
        <v>13</v>
      </c>
      <c r="M13">
        <v>0</v>
      </c>
      <c r="N13">
        <v>137</v>
      </c>
      <c r="O13">
        <v>1046</v>
      </c>
      <c r="P13">
        <v>934</v>
      </c>
      <c r="Q13">
        <v>2891</v>
      </c>
      <c r="R13">
        <v>828</v>
      </c>
      <c r="S13">
        <v>0</v>
      </c>
      <c r="T13">
        <v>465</v>
      </c>
      <c r="U13">
        <v>211</v>
      </c>
      <c r="V13">
        <v>3196</v>
      </c>
      <c r="W13">
        <v>3195</v>
      </c>
      <c r="X13">
        <v>4346</v>
      </c>
      <c r="Y13">
        <v>4195</v>
      </c>
      <c r="Z13">
        <v>0</v>
      </c>
      <c r="AA13">
        <v>0</v>
      </c>
      <c r="AB13">
        <v>92598</v>
      </c>
    </row>
    <row r="14" spans="1:28" x14ac:dyDescent="0.35">
      <c r="A14">
        <f t="shared" si="0"/>
        <v>0</v>
      </c>
      <c r="B14">
        <f t="shared" si="1"/>
        <v>0</v>
      </c>
      <c r="C14" t="s">
        <v>208</v>
      </c>
      <c r="D14">
        <v>2100</v>
      </c>
      <c r="E14">
        <v>5350</v>
      </c>
      <c r="F14">
        <v>0</v>
      </c>
      <c r="G14">
        <v>7450</v>
      </c>
      <c r="H14">
        <v>162</v>
      </c>
      <c r="I14">
        <v>3295</v>
      </c>
      <c r="J14">
        <v>218</v>
      </c>
      <c r="K14">
        <v>0</v>
      </c>
      <c r="L14">
        <v>0</v>
      </c>
      <c r="M14">
        <v>0</v>
      </c>
      <c r="N14">
        <v>0</v>
      </c>
      <c r="O14">
        <v>4</v>
      </c>
      <c r="P14">
        <v>125</v>
      </c>
      <c r="Q14">
        <v>181</v>
      </c>
      <c r="R14">
        <v>0</v>
      </c>
      <c r="S14">
        <v>0</v>
      </c>
      <c r="T14">
        <v>119</v>
      </c>
      <c r="U14">
        <v>0</v>
      </c>
      <c r="V14">
        <v>652</v>
      </c>
      <c r="W14">
        <v>487</v>
      </c>
      <c r="X14">
        <v>1627</v>
      </c>
      <c r="Y14">
        <v>331</v>
      </c>
      <c r="Z14">
        <v>850</v>
      </c>
      <c r="AA14">
        <v>0</v>
      </c>
      <c r="AB14">
        <v>15501</v>
      </c>
    </row>
    <row r="15" spans="1:28" x14ac:dyDescent="0.35">
      <c r="A15">
        <f t="shared" si="0"/>
        <v>0</v>
      </c>
      <c r="B15">
        <f t="shared" si="1"/>
        <v>0</v>
      </c>
      <c r="C15" t="s">
        <v>209</v>
      </c>
      <c r="D15">
        <v>17447</v>
      </c>
      <c r="E15">
        <v>21356</v>
      </c>
      <c r="F15">
        <v>0</v>
      </c>
      <c r="G15">
        <v>38803</v>
      </c>
      <c r="H15">
        <v>52</v>
      </c>
      <c r="I15">
        <v>17539</v>
      </c>
      <c r="J15">
        <v>486</v>
      </c>
      <c r="K15">
        <v>30</v>
      </c>
      <c r="L15">
        <v>360</v>
      </c>
      <c r="M15">
        <v>509</v>
      </c>
      <c r="N15">
        <v>0</v>
      </c>
      <c r="O15">
        <v>340</v>
      </c>
      <c r="P15">
        <v>3200</v>
      </c>
      <c r="Q15">
        <v>2292</v>
      </c>
      <c r="R15">
        <v>3858</v>
      </c>
      <c r="S15">
        <v>0</v>
      </c>
      <c r="T15">
        <v>289</v>
      </c>
      <c r="U15">
        <v>121</v>
      </c>
      <c r="V15">
        <v>35</v>
      </c>
      <c r="W15">
        <v>252</v>
      </c>
      <c r="X15">
        <v>1876</v>
      </c>
      <c r="Y15">
        <v>420</v>
      </c>
      <c r="Z15">
        <v>0</v>
      </c>
      <c r="AA15">
        <v>500</v>
      </c>
      <c r="AB15">
        <v>70962</v>
      </c>
    </row>
    <row r="16" spans="1:28" x14ac:dyDescent="0.35">
      <c r="A16">
        <f t="shared" si="0"/>
        <v>0</v>
      </c>
      <c r="B16">
        <f t="shared" si="1"/>
        <v>0</v>
      </c>
      <c r="C16" t="s">
        <v>210</v>
      </c>
      <c r="D16">
        <v>10224</v>
      </c>
      <c r="E16">
        <v>10881</v>
      </c>
      <c r="F16">
        <v>0</v>
      </c>
      <c r="G16">
        <v>21105</v>
      </c>
      <c r="H16">
        <v>10</v>
      </c>
      <c r="I16">
        <v>5269</v>
      </c>
      <c r="J16">
        <v>160</v>
      </c>
      <c r="K16">
        <v>0</v>
      </c>
      <c r="L16">
        <v>3</v>
      </c>
      <c r="M16">
        <v>493</v>
      </c>
      <c r="N16">
        <v>18</v>
      </c>
      <c r="O16">
        <v>17</v>
      </c>
      <c r="P16">
        <v>0</v>
      </c>
      <c r="Q16">
        <v>0</v>
      </c>
      <c r="R16">
        <v>2137</v>
      </c>
      <c r="S16">
        <v>0</v>
      </c>
      <c r="T16">
        <v>0</v>
      </c>
      <c r="U16">
        <v>0</v>
      </c>
      <c r="V16">
        <v>211</v>
      </c>
      <c r="W16">
        <v>0</v>
      </c>
      <c r="X16">
        <v>668</v>
      </c>
      <c r="Y16">
        <v>408</v>
      </c>
      <c r="Z16">
        <v>0</v>
      </c>
      <c r="AA16">
        <v>0</v>
      </c>
      <c r="AB16">
        <v>30499</v>
      </c>
    </row>
    <row r="17" spans="1:28" x14ac:dyDescent="0.35">
      <c r="A17">
        <f t="shared" si="0"/>
        <v>0</v>
      </c>
      <c r="B17">
        <f t="shared" si="1"/>
        <v>0</v>
      </c>
      <c r="C17" t="s">
        <v>211</v>
      </c>
      <c r="D17">
        <v>15724</v>
      </c>
      <c r="E17">
        <v>21029</v>
      </c>
      <c r="F17">
        <v>0</v>
      </c>
      <c r="G17">
        <v>36753</v>
      </c>
      <c r="H17">
        <v>70</v>
      </c>
      <c r="I17">
        <v>8540</v>
      </c>
      <c r="J17">
        <v>626</v>
      </c>
      <c r="K17">
        <v>34</v>
      </c>
      <c r="L17">
        <v>606</v>
      </c>
      <c r="M17">
        <v>0</v>
      </c>
      <c r="N17">
        <v>64</v>
      </c>
      <c r="O17">
        <v>221</v>
      </c>
      <c r="P17">
        <v>25</v>
      </c>
      <c r="Q17">
        <v>1009</v>
      </c>
      <c r="R17">
        <v>787</v>
      </c>
      <c r="S17">
        <v>0</v>
      </c>
      <c r="T17">
        <v>261</v>
      </c>
      <c r="U17">
        <v>75</v>
      </c>
      <c r="V17">
        <v>787</v>
      </c>
      <c r="W17">
        <v>1638</v>
      </c>
      <c r="X17">
        <v>1679</v>
      </c>
      <c r="Y17">
        <v>3321</v>
      </c>
      <c r="Z17">
        <v>0</v>
      </c>
      <c r="AA17">
        <v>0</v>
      </c>
      <c r="AB17">
        <v>56496</v>
      </c>
    </row>
    <row r="18" spans="1:28" x14ac:dyDescent="0.35">
      <c r="A18">
        <f t="shared" si="0"/>
        <v>0</v>
      </c>
      <c r="B18">
        <f t="shared" si="1"/>
        <v>0</v>
      </c>
      <c r="C18" t="s">
        <v>212</v>
      </c>
      <c r="D18">
        <v>12220</v>
      </c>
      <c r="E18">
        <v>9810</v>
      </c>
      <c r="F18">
        <v>2613</v>
      </c>
      <c r="G18">
        <v>24643</v>
      </c>
      <c r="H18">
        <v>178</v>
      </c>
      <c r="I18">
        <v>9494</v>
      </c>
      <c r="J18">
        <v>770</v>
      </c>
      <c r="K18">
        <v>39</v>
      </c>
      <c r="L18">
        <v>98</v>
      </c>
      <c r="M18">
        <v>1163</v>
      </c>
      <c r="N18">
        <v>188</v>
      </c>
      <c r="O18">
        <v>23</v>
      </c>
      <c r="P18">
        <v>18</v>
      </c>
      <c r="Q18">
        <v>685</v>
      </c>
      <c r="R18">
        <v>606</v>
      </c>
      <c r="S18">
        <v>0</v>
      </c>
      <c r="T18">
        <v>268</v>
      </c>
      <c r="U18">
        <v>54</v>
      </c>
      <c r="V18">
        <v>536</v>
      </c>
      <c r="W18">
        <v>1684</v>
      </c>
      <c r="X18">
        <v>2452</v>
      </c>
      <c r="Y18">
        <v>1742</v>
      </c>
      <c r="Z18">
        <v>691</v>
      </c>
      <c r="AA18">
        <v>6057</v>
      </c>
      <c r="AB18">
        <v>51389</v>
      </c>
    </row>
    <row r="19" spans="1:28" x14ac:dyDescent="0.35">
      <c r="A19">
        <f t="shared" si="0"/>
        <v>0</v>
      </c>
      <c r="B19">
        <f t="shared" si="1"/>
        <v>0</v>
      </c>
      <c r="C19" t="s">
        <v>213</v>
      </c>
      <c r="D19">
        <v>18605</v>
      </c>
      <c r="E19">
        <v>0</v>
      </c>
      <c r="F19">
        <v>14548</v>
      </c>
      <c r="G19">
        <v>33153</v>
      </c>
      <c r="H19">
        <v>0</v>
      </c>
      <c r="I19">
        <v>7124</v>
      </c>
      <c r="J19">
        <v>134</v>
      </c>
      <c r="K19">
        <v>0</v>
      </c>
      <c r="L19">
        <v>1000</v>
      </c>
      <c r="M19">
        <v>0</v>
      </c>
      <c r="N19">
        <v>134</v>
      </c>
      <c r="O19">
        <v>941</v>
      </c>
      <c r="P19">
        <v>0</v>
      </c>
      <c r="Q19">
        <v>878</v>
      </c>
      <c r="R19">
        <v>1257</v>
      </c>
      <c r="S19">
        <v>0</v>
      </c>
      <c r="T19">
        <v>291</v>
      </c>
      <c r="U19">
        <v>112</v>
      </c>
      <c r="V19">
        <v>1703</v>
      </c>
      <c r="W19">
        <v>1467</v>
      </c>
      <c r="X19">
        <v>2508</v>
      </c>
      <c r="Y19">
        <v>1313</v>
      </c>
      <c r="Z19">
        <v>1956</v>
      </c>
      <c r="AA19">
        <v>0</v>
      </c>
      <c r="AB19">
        <v>53971</v>
      </c>
    </row>
    <row r="20" spans="1:28" x14ac:dyDescent="0.35">
      <c r="A20">
        <f t="shared" si="0"/>
        <v>0</v>
      </c>
      <c r="B20">
        <f t="shared" si="1"/>
        <v>0</v>
      </c>
      <c r="C20" t="s">
        <v>214</v>
      </c>
      <c r="D20">
        <v>1490</v>
      </c>
      <c r="E20">
        <v>0</v>
      </c>
      <c r="F20">
        <v>0</v>
      </c>
      <c r="G20">
        <v>1490</v>
      </c>
      <c r="H20">
        <v>125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149</v>
      </c>
      <c r="R20">
        <v>0</v>
      </c>
      <c r="S20">
        <v>0</v>
      </c>
      <c r="T20">
        <v>16</v>
      </c>
      <c r="U20">
        <v>0</v>
      </c>
      <c r="V20">
        <v>1294</v>
      </c>
      <c r="W20">
        <v>42</v>
      </c>
      <c r="X20">
        <v>450</v>
      </c>
      <c r="Y20">
        <v>286</v>
      </c>
      <c r="Z20">
        <v>0</v>
      </c>
      <c r="AA20">
        <v>0</v>
      </c>
      <c r="AB20">
        <v>3852</v>
      </c>
    </row>
    <row r="21" spans="1:28" x14ac:dyDescent="0.35">
      <c r="A21">
        <f t="shared" si="0"/>
        <v>0</v>
      </c>
      <c r="B21">
        <f t="shared" si="1"/>
        <v>0</v>
      </c>
      <c r="C21" t="s">
        <v>215</v>
      </c>
      <c r="D21">
        <v>1817</v>
      </c>
      <c r="E21">
        <v>6467</v>
      </c>
      <c r="F21">
        <v>0</v>
      </c>
      <c r="G21">
        <v>8284</v>
      </c>
      <c r="H21">
        <v>15</v>
      </c>
      <c r="I21">
        <v>2958</v>
      </c>
      <c r="J21">
        <v>155</v>
      </c>
      <c r="K21">
        <v>0</v>
      </c>
      <c r="L21">
        <v>0</v>
      </c>
      <c r="M21">
        <v>333</v>
      </c>
      <c r="N21">
        <v>10</v>
      </c>
      <c r="O21">
        <v>6</v>
      </c>
      <c r="P21">
        <v>0</v>
      </c>
      <c r="Q21">
        <v>270</v>
      </c>
      <c r="R21">
        <v>666</v>
      </c>
      <c r="S21">
        <v>0</v>
      </c>
      <c r="T21">
        <v>65</v>
      </c>
      <c r="U21">
        <v>57</v>
      </c>
      <c r="V21">
        <v>51</v>
      </c>
      <c r="W21">
        <v>85</v>
      </c>
      <c r="X21">
        <v>409</v>
      </c>
      <c r="Y21">
        <v>458</v>
      </c>
      <c r="Z21">
        <v>0</v>
      </c>
      <c r="AA21">
        <v>0</v>
      </c>
      <c r="AB21">
        <v>14912</v>
      </c>
    </row>
    <row r="22" spans="1:28" x14ac:dyDescent="0.35">
      <c r="A22">
        <f t="shared" si="0"/>
        <v>0</v>
      </c>
      <c r="B22">
        <f t="shared" si="1"/>
        <v>0</v>
      </c>
      <c r="C22" t="s">
        <v>215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1090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</row>
    <row r="23" spans="1:28" x14ac:dyDescent="0.35">
      <c r="A23">
        <f t="shared" si="0"/>
        <v>0</v>
      </c>
      <c r="B23">
        <f t="shared" si="1"/>
        <v>0</v>
      </c>
      <c r="C23" t="s">
        <v>216</v>
      </c>
      <c r="D23">
        <v>1000</v>
      </c>
      <c r="E23">
        <v>0</v>
      </c>
      <c r="F23">
        <v>0</v>
      </c>
      <c r="G23">
        <v>1000</v>
      </c>
      <c r="H23">
        <v>71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306</v>
      </c>
      <c r="R23">
        <v>0</v>
      </c>
      <c r="S23">
        <v>0</v>
      </c>
      <c r="T23">
        <v>18</v>
      </c>
      <c r="U23">
        <v>27</v>
      </c>
      <c r="V23">
        <v>108</v>
      </c>
      <c r="W23">
        <v>31</v>
      </c>
      <c r="X23">
        <v>435</v>
      </c>
      <c r="Y23">
        <v>6</v>
      </c>
      <c r="Z23">
        <v>0</v>
      </c>
      <c r="AA23">
        <v>0</v>
      </c>
      <c r="AB23">
        <v>2002</v>
      </c>
    </row>
    <row r="24" spans="1:28" x14ac:dyDescent="0.35">
      <c r="A24">
        <f t="shared" si="0"/>
        <v>0</v>
      </c>
      <c r="B24">
        <f t="shared" si="1"/>
        <v>0</v>
      </c>
      <c r="C24" t="s">
        <v>217</v>
      </c>
      <c r="D24">
        <v>39</v>
      </c>
      <c r="E24">
        <v>2227</v>
      </c>
      <c r="F24">
        <v>0</v>
      </c>
      <c r="G24">
        <v>2266</v>
      </c>
      <c r="H24">
        <v>5</v>
      </c>
      <c r="I24">
        <v>0</v>
      </c>
      <c r="J24">
        <v>0</v>
      </c>
      <c r="K24">
        <v>0</v>
      </c>
      <c r="L24">
        <v>0</v>
      </c>
      <c r="M24">
        <v>0</v>
      </c>
      <c r="N24">
        <v>39</v>
      </c>
      <c r="O24">
        <v>131</v>
      </c>
      <c r="P24">
        <v>4</v>
      </c>
      <c r="Q24">
        <v>528</v>
      </c>
      <c r="R24">
        <v>0</v>
      </c>
      <c r="S24">
        <v>0</v>
      </c>
      <c r="T24">
        <v>32</v>
      </c>
      <c r="U24">
        <v>0</v>
      </c>
      <c r="V24">
        <v>1215</v>
      </c>
      <c r="W24">
        <v>42</v>
      </c>
      <c r="X24">
        <v>560</v>
      </c>
      <c r="Y24">
        <v>60</v>
      </c>
      <c r="Z24">
        <v>0</v>
      </c>
      <c r="AA24">
        <v>0</v>
      </c>
      <c r="AB24">
        <v>4882</v>
      </c>
    </row>
    <row r="25" spans="1:28" x14ac:dyDescent="0.35">
      <c r="A25">
        <f t="shared" si="0"/>
        <v>0</v>
      </c>
      <c r="B25">
        <f t="shared" si="1"/>
        <v>0</v>
      </c>
      <c r="C25" t="s">
        <v>218</v>
      </c>
      <c r="D25">
        <v>1200</v>
      </c>
      <c r="E25">
        <v>0</v>
      </c>
      <c r="F25">
        <v>204</v>
      </c>
      <c r="G25">
        <v>1404</v>
      </c>
      <c r="H25">
        <v>71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15</v>
      </c>
      <c r="P25">
        <v>9</v>
      </c>
      <c r="Q25">
        <v>250</v>
      </c>
      <c r="R25">
        <v>0</v>
      </c>
      <c r="S25">
        <v>0</v>
      </c>
      <c r="T25">
        <v>29</v>
      </c>
      <c r="U25">
        <v>0</v>
      </c>
      <c r="V25">
        <v>255</v>
      </c>
      <c r="W25">
        <v>50</v>
      </c>
      <c r="X25">
        <v>418</v>
      </c>
      <c r="Y25">
        <v>27</v>
      </c>
      <c r="Z25">
        <v>0</v>
      </c>
      <c r="AA25">
        <v>0</v>
      </c>
      <c r="AB25">
        <v>2528</v>
      </c>
    </row>
    <row r="26" spans="1:28" x14ac:dyDescent="0.35">
      <c r="A26">
        <f t="shared" si="0"/>
        <v>0</v>
      </c>
      <c r="B26">
        <f t="shared" si="1"/>
        <v>0</v>
      </c>
      <c r="C26" t="s">
        <v>219</v>
      </c>
      <c r="D26">
        <v>0</v>
      </c>
      <c r="E26">
        <v>308</v>
      </c>
      <c r="F26">
        <v>0</v>
      </c>
      <c r="G26">
        <v>308</v>
      </c>
      <c r="H26">
        <v>8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</v>
      </c>
      <c r="P26">
        <v>0</v>
      </c>
      <c r="Q26">
        <v>0</v>
      </c>
      <c r="R26">
        <v>0</v>
      </c>
      <c r="S26">
        <v>4</v>
      </c>
      <c r="T26">
        <v>0</v>
      </c>
      <c r="U26">
        <v>0</v>
      </c>
      <c r="V26">
        <v>327</v>
      </c>
      <c r="W26">
        <v>10</v>
      </c>
      <c r="X26">
        <v>82</v>
      </c>
      <c r="Y26">
        <v>30</v>
      </c>
      <c r="Z26">
        <v>0</v>
      </c>
      <c r="AA26">
        <v>0</v>
      </c>
      <c r="AB26">
        <v>777</v>
      </c>
    </row>
    <row r="27" spans="1:28" x14ac:dyDescent="0.35">
      <c r="A27">
        <f t="shared" si="0"/>
        <v>0</v>
      </c>
      <c r="B27">
        <f t="shared" si="1"/>
        <v>0</v>
      </c>
      <c r="C27" t="s">
        <v>220</v>
      </c>
      <c r="D27">
        <v>0</v>
      </c>
      <c r="E27">
        <v>686</v>
      </c>
      <c r="F27">
        <v>0</v>
      </c>
      <c r="G27">
        <v>686</v>
      </c>
      <c r="H27">
        <v>25</v>
      </c>
      <c r="I27">
        <v>0</v>
      </c>
      <c r="J27">
        <v>0</v>
      </c>
      <c r="K27">
        <v>0</v>
      </c>
      <c r="L27">
        <v>0</v>
      </c>
      <c r="M27">
        <v>1093</v>
      </c>
      <c r="N27">
        <v>0</v>
      </c>
      <c r="O27">
        <v>1</v>
      </c>
      <c r="P27">
        <v>0</v>
      </c>
      <c r="Q27">
        <v>31</v>
      </c>
      <c r="R27">
        <v>0</v>
      </c>
      <c r="S27">
        <v>388</v>
      </c>
      <c r="T27">
        <v>23</v>
      </c>
      <c r="U27">
        <v>4</v>
      </c>
      <c r="V27">
        <v>520</v>
      </c>
      <c r="W27">
        <v>0</v>
      </c>
      <c r="X27">
        <v>301</v>
      </c>
      <c r="Y27">
        <v>33</v>
      </c>
      <c r="Z27">
        <v>0</v>
      </c>
      <c r="AA27">
        <v>0</v>
      </c>
      <c r="AB27">
        <v>3105</v>
      </c>
    </row>
    <row r="28" spans="1:28" x14ac:dyDescent="0.35">
      <c r="A28">
        <f t="shared" si="0"/>
        <v>0</v>
      </c>
      <c r="B28">
        <f t="shared" si="1"/>
        <v>0</v>
      </c>
      <c r="C28" t="s">
        <v>221</v>
      </c>
      <c r="D28">
        <v>2950</v>
      </c>
      <c r="E28">
        <v>8431</v>
      </c>
      <c r="F28">
        <v>0</v>
      </c>
      <c r="G28">
        <v>11381</v>
      </c>
      <c r="H28">
        <v>12</v>
      </c>
      <c r="I28">
        <v>3572</v>
      </c>
      <c r="J28">
        <v>38</v>
      </c>
      <c r="K28">
        <v>0</v>
      </c>
      <c r="L28">
        <v>75</v>
      </c>
      <c r="M28">
        <v>7848</v>
      </c>
      <c r="N28">
        <v>32</v>
      </c>
      <c r="O28">
        <v>298</v>
      </c>
      <c r="P28">
        <v>0</v>
      </c>
      <c r="Q28">
        <v>1340</v>
      </c>
      <c r="R28">
        <v>264</v>
      </c>
      <c r="S28">
        <v>0</v>
      </c>
      <c r="T28">
        <v>114</v>
      </c>
      <c r="U28">
        <v>68</v>
      </c>
      <c r="V28">
        <v>206</v>
      </c>
      <c r="W28">
        <v>691</v>
      </c>
      <c r="X28">
        <v>427</v>
      </c>
      <c r="Y28">
        <v>1089</v>
      </c>
      <c r="Z28">
        <v>0</v>
      </c>
      <c r="AA28">
        <v>348</v>
      </c>
      <c r="AB28">
        <v>27803</v>
      </c>
    </row>
    <row r="29" spans="1:28" x14ac:dyDescent="0.35">
      <c r="A29">
        <f t="shared" si="0"/>
        <v>0</v>
      </c>
      <c r="B29">
        <f t="shared" si="1"/>
        <v>0</v>
      </c>
      <c r="C29" t="s">
        <v>221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</row>
    <row r="30" spans="1:28" x14ac:dyDescent="0.35">
      <c r="A30">
        <f t="shared" si="0"/>
        <v>0</v>
      </c>
      <c r="B30">
        <f t="shared" si="1"/>
        <v>0</v>
      </c>
      <c r="C30" t="s">
        <v>222</v>
      </c>
      <c r="D30">
        <v>2710</v>
      </c>
      <c r="E30">
        <v>0</v>
      </c>
      <c r="F30">
        <v>0</v>
      </c>
      <c r="G30">
        <v>2710</v>
      </c>
      <c r="H30">
        <v>87</v>
      </c>
      <c r="I30">
        <v>0</v>
      </c>
      <c r="J30">
        <v>0</v>
      </c>
      <c r="K30">
        <v>0</v>
      </c>
      <c r="L30">
        <v>0</v>
      </c>
      <c r="M30">
        <v>119</v>
      </c>
      <c r="N30">
        <v>0</v>
      </c>
      <c r="O30">
        <v>0</v>
      </c>
      <c r="P30">
        <v>0</v>
      </c>
      <c r="Q30">
        <v>90</v>
      </c>
      <c r="R30">
        <v>19</v>
      </c>
      <c r="S30">
        <v>0</v>
      </c>
      <c r="T30">
        <v>25</v>
      </c>
      <c r="U30">
        <v>0</v>
      </c>
      <c r="V30">
        <v>71</v>
      </c>
      <c r="W30">
        <v>48</v>
      </c>
      <c r="X30">
        <v>105</v>
      </c>
      <c r="Y30">
        <v>12</v>
      </c>
      <c r="Z30">
        <v>0</v>
      </c>
      <c r="AA30">
        <v>0</v>
      </c>
      <c r="AB30">
        <v>4512</v>
      </c>
    </row>
    <row r="31" spans="1:28" x14ac:dyDescent="0.35">
      <c r="A31">
        <f t="shared" si="0"/>
        <v>0</v>
      </c>
      <c r="B31">
        <f t="shared" si="1"/>
        <v>0</v>
      </c>
      <c r="C31" t="s">
        <v>222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1226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</row>
    <row r="32" spans="1:28" x14ac:dyDescent="0.35">
      <c r="A32">
        <f t="shared" si="0"/>
        <v>0</v>
      </c>
      <c r="B32">
        <f t="shared" si="1"/>
        <v>0</v>
      </c>
      <c r="C32" t="s">
        <v>223</v>
      </c>
      <c r="D32">
        <v>0</v>
      </c>
      <c r="E32">
        <v>1443</v>
      </c>
      <c r="F32">
        <v>0</v>
      </c>
      <c r="G32">
        <v>1443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1844</v>
      </c>
      <c r="T32">
        <v>0</v>
      </c>
      <c r="U32">
        <v>0</v>
      </c>
      <c r="V32">
        <v>111</v>
      </c>
      <c r="W32">
        <v>40</v>
      </c>
      <c r="X32">
        <v>200</v>
      </c>
      <c r="Y32">
        <v>83</v>
      </c>
      <c r="Z32">
        <v>0</v>
      </c>
      <c r="AA32">
        <v>0</v>
      </c>
      <c r="AB32">
        <v>3721</v>
      </c>
    </row>
    <row r="33" spans="1:28" x14ac:dyDescent="0.35">
      <c r="A33">
        <f t="shared" si="0"/>
        <v>0</v>
      </c>
      <c r="B33">
        <f t="shared" si="1"/>
        <v>0</v>
      </c>
      <c r="C33" t="s">
        <v>224</v>
      </c>
      <c r="D33">
        <v>1380</v>
      </c>
      <c r="E33">
        <v>4739</v>
      </c>
      <c r="F33">
        <v>0</v>
      </c>
      <c r="G33">
        <v>6119</v>
      </c>
      <c r="H33">
        <v>45</v>
      </c>
      <c r="I33">
        <v>0</v>
      </c>
      <c r="J33">
        <v>0</v>
      </c>
      <c r="K33">
        <v>0</v>
      </c>
      <c r="L33">
        <v>0</v>
      </c>
      <c r="M33">
        <v>1062</v>
      </c>
      <c r="N33">
        <v>58</v>
      </c>
      <c r="O33">
        <v>0</v>
      </c>
      <c r="P33">
        <v>0</v>
      </c>
      <c r="Q33">
        <v>734</v>
      </c>
      <c r="R33">
        <v>347</v>
      </c>
      <c r="S33">
        <v>0</v>
      </c>
      <c r="T33">
        <v>78</v>
      </c>
      <c r="U33">
        <v>96</v>
      </c>
      <c r="V33">
        <v>543</v>
      </c>
      <c r="W33">
        <v>593</v>
      </c>
      <c r="X33">
        <v>1014</v>
      </c>
      <c r="Y33">
        <v>275</v>
      </c>
      <c r="Z33">
        <v>0</v>
      </c>
      <c r="AA33">
        <v>0</v>
      </c>
      <c r="AB33">
        <v>10964</v>
      </c>
    </row>
    <row r="34" spans="1:28" x14ac:dyDescent="0.35">
      <c r="A34">
        <f t="shared" si="0"/>
        <v>0</v>
      </c>
      <c r="B34">
        <f t="shared" si="1"/>
        <v>0</v>
      </c>
      <c r="C34" t="s">
        <v>225</v>
      </c>
      <c r="D34">
        <v>19956</v>
      </c>
      <c r="E34">
        <v>34717</v>
      </c>
      <c r="F34">
        <v>0</v>
      </c>
      <c r="G34">
        <v>54673</v>
      </c>
      <c r="H34">
        <v>55</v>
      </c>
      <c r="I34">
        <v>16626</v>
      </c>
      <c r="J34">
        <v>648</v>
      </c>
      <c r="K34">
        <v>0</v>
      </c>
      <c r="L34">
        <v>1171</v>
      </c>
      <c r="M34">
        <v>0</v>
      </c>
      <c r="N34">
        <v>103</v>
      </c>
      <c r="O34">
        <v>0</v>
      </c>
      <c r="P34">
        <v>13</v>
      </c>
      <c r="Q34">
        <v>4445</v>
      </c>
      <c r="R34">
        <v>3561</v>
      </c>
      <c r="S34">
        <v>0</v>
      </c>
      <c r="T34">
        <v>261</v>
      </c>
      <c r="U34">
        <v>101</v>
      </c>
      <c r="V34">
        <v>4132</v>
      </c>
      <c r="W34">
        <v>3135</v>
      </c>
      <c r="X34">
        <v>714</v>
      </c>
      <c r="Y34">
        <v>3545</v>
      </c>
      <c r="Z34">
        <v>1842</v>
      </c>
      <c r="AA34">
        <v>601</v>
      </c>
      <c r="AB34">
        <v>95626</v>
      </c>
    </row>
    <row r="35" spans="1:28" x14ac:dyDescent="0.35">
      <c r="A35">
        <f t="shared" si="0"/>
        <v>0</v>
      </c>
      <c r="B35">
        <f t="shared" si="1"/>
        <v>0</v>
      </c>
      <c r="C35" t="s">
        <v>226</v>
      </c>
      <c r="D35">
        <v>3668</v>
      </c>
      <c r="E35">
        <v>9719</v>
      </c>
      <c r="F35">
        <v>319</v>
      </c>
      <c r="G35">
        <v>13706</v>
      </c>
      <c r="H35">
        <v>23</v>
      </c>
      <c r="I35">
        <v>6724</v>
      </c>
      <c r="J35">
        <v>114</v>
      </c>
      <c r="K35">
        <v>0</v>
      </c>
      <c r="L35">
        <v>0</v>
      </c>
      <c r="M35">
        <v>8</v>
      </c>
      <c r="N35">
        <v>35</v>
      </c>
      <c r="O35">
        <v>12</v>
      </c>
      <c r="P35">
        <v>0</v>
      </c>
      <c r="Q35">
        <v>745</v>
      </c>
      <c r="R35">
        <v>0</v>
      </c>
      <c r="S35">
        <v>0</v>
      </c>
      <c r="T35">
        <v>0</v>
      </c>
      <c r="U35">
        <v>0</v>
      </c>
      <c r="V35">
        <v>174</v>
      </c>
      <c r="W35">
        <v>110</v>
      </c>
      <c r="X35">
        <v>700</v>
      </c>
      <c r="Y35">
        <v>876</v>
      </c>
      <c r="Z35">
        <v>0</v>
      </c>
      <c r="AA35">
        <v>750</v>
      </c>
      <c r="AB35">
        <v>23977</v>
      </c>
    </row>
    <row r="36" spans="1:28" x14ac:dyDescent="0.35">
      <c r="A36">
        <f t="shared" si="0"/>
        <v>0</v>
      </c>
      <c r="B36">
        <f t="shared" si="1"/>
        <v>0</v>
      </c>
      <c r="C36" t="s">
        <v>227</v>
      </c>
      <c r="D36">
        <v>8084</v>
      </c>
      <c r="E36">
        <v>14444</v>
      </c>
      <c r="F36">
        <v>0</v>
      </c>
      <c r="G36">
        <v>22528</v>
      </c>
      <c r="H36">
        <v>39</v>
      </c>
      <c r="I36">
        <v>10314</v>
      </c>
      <c r="J36">
        <v>357</v>
      </c>
      <c r="K36">
        <v>1159</v>
      </c>
      <c r="L36">
        <v>1151</v>
      </c>
      <c r="M36">
        <v>0</v>
      </c>
      <c r="N36">
        <v>300</v>
      </c>
      <c r="O36">
        <v>28</v>
      </c>
      <c r="P36">
        <v>0</v>
      </c>
      <c r="Q36">
        <v>164</v>
      </c>
      <c r="R36">
        <v>903</v>
      </c>
      <c r="S36">
        <v>0</v>
      </c>
      <c r="T36">
        <v>0</v>
      </c>
      <c r="U36">
        <v>3</v>
      </c>
      <c r="V36">
        <v>57</v>
      </c>
      <c r="W36">
        <v>150</v>
      </c>
      <c r="X36">
        <v>660</v>
      </c>
      <c r="Y36">
        <v>744</v>
      </c>
      <c r="Z36">
        <v>0</v>
      </c>
      <c r="AA36">
        <v>650</v>
      </c>
      <c r="AB36">
        <v>39207</v>
      </c>
    </row>
    <row r="37" spans="1:28" x14ac:dyDescent="0.35">
      <c r="A37">
        <f t="shared" si="0"/>
        <v>0</v>
      </c>
      <c r="B37">
        <f t="shared" si="1"/>
        <v>0</v>
      </c>
      <c r="C37" t="s">
        <v>228</v>
      </c>
      <c r="D37">
        <v>11300</v>
      </c>
      <c r="E37">
        <v>16725</v>
      </c>
      <c r="F37">
        <v>0</v>
      </c>
      <c r="G37">
        <v>28025</v>
      </c>
      <c r="H37">
        <v>45</v>
      </c>
      <c r="I37">
        <v>9448</v>
      </c>
      <c r="J37">
        <v>930</v>
      </c>
      <c r="K37">
        <v>30</v>
      </c>
      <c r="L37">
        <v>182</v>
      </c>
      <c r="M37">
        <v>0</v>
      </c>
      <c r="N37">
        <v>83</v>
      </c>
      <c r="O37">
        <v>1101</v>
      </c>
      <c r="P37">
        <v>464</v>
      </c>
      <c r="Q37">
        <v>3007</v>
      </c>
      <c r="R37">
        <v>613</v>
      </c>
      <c r="S37">
        <v>0</v>
      </c>
      <c r="T37">
        <v>382</v>
      </c>
      <c r="U37">
        <v>88</v>
      </c>
      <c r="V37">
        <v>1934</v>
      </c>
      <c r="W37">
        <v>1998</v>
      </c>
      <c r="X37">
        <v>1600</v>
      </c>
      <c r="Y37">
        <v>1793</v>
      </c>
      <c r="Z37">
        <v>0</v>
      </c>
      <c r="AA37">
        <v>0</v>
      </c>
      <c r="AB37">
        <v>51723</v>
      </c>
    </row>
    <row r="38" spans="1:28" x14ac:dyDescent="0.35">
      <c r="A38">
        <f t="shared" si="0"/>
        <v>0</v>
      </c>
      <c r="B38">
        <f t="shared" si="1"/>
        <v>0</v>
      </c>
      <c r="C38" t="s">
        <v>229</v>
      </c>
      <c r="D38">
        <v>6917</v>
      </c>
      <c r="E38">
        <v>10411</v>
      </c>
      <c r="F38">
        <v>1945</v>
      </c>
      <c r="G38">
        <v>19273</v>
      </c>
      <c r="H38">
        <v>56</v>
      </c>
      <c r="I38">
        <v>6262</v>
      </c>
      <c r="J38">
        <v>266</v>
      </c>
      <c r="K38">
        <v>459</v>
      </c>
      <c r="L38">
        <v>1714</v>
      </c>
      <c r="M38">
        <v>0</v>
      </c>
      <c r="N38">
        <v>6</v>
      </c>
      <c r="O38">
        <v>0</v>
      </c>
      <c r="P38">
        <v>28</v>
      </c>
      <c r="Q38">
        <v>0</v>
      </c>
      <c r="R38">
        <v>1064</v>
      </c>
      <c r="S38">
        <v>0</v>
      </c>
      <c r="T38">
        <v>200</v>
      </c>
      <c r="U38">
        <v>10</v>
      </c>
      <c r="V38">
        <v>178</v>
      </c>
      <c r="W38">
        <v>1455</v>
      </c>
      <c r="X38">
        <v>15</v>
      </c>
      <c r="Y38">
        <v>1317</v>
      </c>
      <c r="Z38">
        <v>0</v>
      </c>
      <c r="AA38">
        <v>0</v>
      </c>
      <c r="AB38">
        <v>32303</v>
      </c>
    </row>
    <row r="39" spans="1:28" x14ac:dyDescent="0.35">
      <c r="A39">
        <f t="shared" si="0"/>
        <v>0</v>
      </c>
      <c r="B39">
        <f t="shared" si="1"/>
        <v>0</v>
      </c>
      <c r="C39" t="s">
        <v>230</v>
      </c>
      <c r="D39">
        <v>7650</v>
      </c>
      <c r="E39">
        <v>15996</v>
      </c>
      <c r="F39">
        <v>0</v>
      </c>
      <c r="G39">
        <v>23646</v>
      </c>
      <c r="H39">
        <v>66</v>
      </c>
      <c r="I39">
        <v>10666</v>
      </c>
      <c r="J39">
        <v>110</v>
      </c>
      <c r="K39">
        <v>181</v>
      </c>
      <c r="L39">
        <v>196</v>
      </c>
      <c r="M39">
        <v>0</v>
      </c>
      <c r="N39">
        <v>5</v>
      </c>
      <c r="O39">
        <v>257</v>
      </c>
      <c r="P39">
        <v>618</v>
      </c>
      <c r="Q39">
        <v>756</v>
      </c>
      <c r="R39">
        <v>0</v>
      </c>
      <c r="S39">
        <v>0</v>
      </c>
      <c r="T39">
        <v>0</v>
      </c>
      <c r="U39">
        <v>20</v>
      </c>
      <c r="V39">
        <v>336</v>
      </c>
      <c r="W39">
        <v>125</v>
      </c>
      <c r="X39">
        <v>1638</v>
      </c>
      <c r="Y39">
        <v>1391</v>
      </c>
      <c r="Z39">
        <v>0</v>
      </c>
      <c r="AA39">
        <v>1000</v>
      </c>
      <c r="AB39">
        <v>41011</v>
      </c>
    </row>
    <row r="40" spans="1:28" x14ac:dyDescent="0.35">
      <c r="A40">
        <f t="shared" si="0"/>
        <v>0</v>
      </c>
      <c r="B40">
        <f t="shared" si="1"/>
        <v>0</v>
      </c>
      <c r="C40" t="s">
        <v>231</v>
      </c>
      <c r="D40">
        <v>4600</v>
      </c>
      <c r="E40">
        <v>9178</v>
      </c>
      <c r="F40">
        <v>0</v>
      </c>
      <c r="G40">
        <v>13778</v>
      </c>
      <c r="H40">
        <v>74</v>
      </c>
      <c r="I40">
        <v>4344</v>
      </c>
      <c r="J40">
        <v>268</v>
      </c>
      <c r="K40">
        <v>40</v>
      </c>
      <c r="L40">
        <v>657</v>
      </c>
      <c r="M40">
        <v>0</v>
      </c>
      <c r="N40">
        <v>0</v>
      </c>
      <c r="O40">
        <v>256</v>
      </c>
      <c r="P40">
        <v>8</v>
      </c>
      <c r="Q40">
        <v>1209</v>
      </c>
      <c r="R40">
        <v>0</v>
      </c>
      <c r="S40">
        <v>0</v>
      </c>
      <c r="T40">
        <v>125</v>
      </c>
      <c r="U40">
        <v>40</v>
      </c>
      <c r="V40">
        <v>1318</v>
      </c>
      <c r="W40">
        <v>679</v>
      </c>
      <c r="X40">
        <v>1455</v>
      </c>
      <c r="Y40">
        <v>603</v>
      </c>
      <c r="Z40">
        <v>0</v>
      </c>
      <c r="AA40">
        <v>0</v>
      </c>
      <c r="AB40">
        <v>24854</v>
      </c>
    </row>
    <row r="41" spans="1:28" x14ac:dyDescent="0.35">
      <c r="A41">
        <f t="shared" si="0"/>
        <v>0</v>
      </c>
      <c r="B41">
        <f t="shared" si="1"/>
        <v>0</v>
      </c>
      <c r="C41" t="s">
        <v>232</v>
      </c>
      <c r="D41">
        <v>1450</v>
      </c>
      <c r="E41">
        <v>4925</v>
      </c>
      <c r="F41">
        <v>0</v>
      </c>
      <c r="G41">
        <v>6375</v>
      </c>
      <c r="H41">
        <v>120</v>
      </c>
      <c r="I41">
        <v>0</v>
      </c>
      <c r="J41">
        <v>0</v>
      </c>
      <c r="K41">
        <v>0</v>
      </c>
      <c r="L41">
        <v>169</v>
      </c>
      <c r="M41">
        <v>0</v>
      </c>
      <c r="N41">
        <v>41</v>
      </c>
      <c r="O41">
        <v>204</v>
      </c>
      <c r="P41">
        <v>0</v>
      </c>
      <c r="Q41">
        <v>634</v>
      </c>
      <c r="R41">
        <v>20</v>
      </c>
      <c r="S41">
        <v>169</v>
      </c>
      <c r="T41">
        <v>50</v>
      </c>
      <c r="U41">
        <v>6</v>
      </c>
      <c r="V41">
        <v>173</v>
      </c>
      <c r="W41">
        <v>71</v>
      </c>
      <c r="X41">
        <v>1411</v>
      </c>
      <c r="Y41">
        <v>233</v>
      </c>
      <c r="Z41">
        <v>0</v>
      </c>
      <c r="AA41">
        <v>0</v>
      </c>
      <c r="AB41">
        <v>9676</v>
      </c>
    </row>
    <row r="42" spans="1:28" x14ac:dyDescent="0.35">
      <c r="A42">
        <f t="shared" si="0"/>
        <v>0</v>
      </c>
      <c r="B42">
        <f t="shared" si="1"/>
        <v>0</v>
      </c>
      <c r="C42" t="s">
        <v>233</v>
      </c>
      <c r="D42">
        <v>0</v>
      </c>
      <c r="E42">
        <v>4261</v>
      </c>
      <c r="F42">
        <v>0</v>
      </c>
      <c r="G42">
        <v>4261</v>
      </c>
      <c r="H42">
        <v>0</v>
      </c>
      <c r="I42">
        <v>0</v>
      </c>
      <c r="J42">
        <v>0</v>
      </c>
      <c r="K42">
        <v>0</v>
      </c>
      <c r="L42">
        <v>0</v>
      </c>
      <c r="M42">
        <v>35</v>
      </c>
      <c r="N42">
        <v>0</v>
      </c>
      <c r="O42">
        <v>85</v>
      </c>
      <c r="P42">
        <v>0</v>
      </c>
      <c r="Q42">
        <v>424</v>
      </c>
      <c r="R42">
        <v>0</v>
      </c>
      <c r="S42">
        <v>35</v>
      </c>
      <c r="T42">
        <v>73</v>
      </c>
      <c r="U42">
        <v>0</v>
      </c>
      <c r="V42">
        <v>921</v>
      </c>
      <c r="W42">
        <v>40</v>
      </c>
      <c r="X42">
        <v>400</v>
      </c>
      <c r="Y42">
        <v>188</v>
      </c>
      <c r="Z42">
        <v>0</v>
      </c>
      <c r="AA42">
        <v>0</v>
      </c>
      <c r="AB42">
        <v>6462</v>
      </c>
    </row>
    <row r="43" spans="1:28" x14ac:dyDescent="0.35">
      <c r="A43">
        <f t="shared" si="0"/>
        <v>0</v>
      </c>
      <c r="B43">
        <f t="shared" si="1"/>
        <v>0</v>
      </c>
      <c r="C43" t="s">
        <v>234</v>
      </c>
      <c r="D43">
        <v>1150</v>
      </c>
      <c r="E43">
        <v>0</v>
      </c>
      <c r="F43">
        <v>0</v>
      </c>
      <c r="G43">
        <v>1150</v>
      </c>
      <c r="H43">
        <v>96</v>
      </c>
      <c r="I43">
        <v>0</v>
      </c>
      <c r="J43">
        <v>0</v>
      </c>
      <c r="K43">
        <v>0</v>
      </c>
      <c r="L43">
        <v>0</v>
      </c>
      <c r="M43">
        <v>22</v>
      </c>
      <c r="N43">
        <v>0</v>
      </c>
      <c r="O43">
        <v>0</v>
      </c>
      <c r="P43">
        <v>13</v>
      </c>
      <c r="Q43">
        <v>56</v>
      </c>
      <c r="R43">
        <v>16</v>
      </c>
      <c r="S43">
        <v>0</v>
      </c>
      <c r="T43">
        <v>18</v>
      </c>
      <c r="U43">
        <v>1</v>
      </c>
      <c r="V43">
        <v>17</v>
      </c>
      <c r="W43">
        <v>24</v>
      </c>
      <c r="X43">
        <v>457</v>
      </c>
      <c r="Y43">
        <v>181</v>
      </c>
      <c r="Z43">
        <v>0</v>
      </c>
      <c r="AA43">
        <v>0</v>
      </c>
      <c r="AB43">
        <v>2051</v>
      </c>
    </row>
    <row r="44" spans="1:28" x14ac:dyDescent="0.35">
      <c r="A44">
        <f t="shared" si="0"/>
        <v>0</v>
      </c>
      <c r="B44">
        <f t="shared" si="1"/>
        <v>0</v>
      </c>
      <c r="C44" t="s">
        <v>235</v>
      </c>
      <c r="D44">
        <v>70</v>
      </c>
      <c r="E44">
        <v>1362</v>
      </c>
      <c r="F44">
        <v>432</v>
      </c>
      <c r="G44">
        <v>1864</v>
      </c>
      <c r="H44">
        <v>48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249</v>
      </c>
      <c r="T44">
        <v>0</v>
      </c>
      <c r="U44">
        <v>2</v>
      </c>
      <c r="V44">
        <v>0</v>
      </c>
      <c r="W44">
        <v>43</v>
      </c>
      <c r="X44">
        <v>410</v>
      </c>
      <c r="Y44">
        <v>43</v>
      </c>
      <c r="Z44">
        <v>0</v>
      </c>
      <c r="AA44">
        <v>0</v>
      </c>
      <c r="AB44">
        <v>2659</v>
      </c>
    </row>
    <row r="45" spans="1:28" x14ac:dyDescent="0.35">
      <c r="A45">
        <f t="shared" si="0"/>
        <v>0</v>
      </c>
      <c r="B45">
        <f t="shared" si="1"/>
        <v>0</v>
      </c>
      <c r="C45" t="s">
        <v>236</v>
      </c>
      <c r="D45">
        <v>0</v>
      </c>
      <c r="E45">
        <v>950</v>
      </c>
      <c r="F45">
        <v>0</v>
      </c>
      <c r="G45">
        <v>950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18</v>
      </c>
      <c r="Q45">
        <v>398</v>
      </c>
      <c r="R45">
        <v>1</v>
      </c>
      <c r="S45">
        <v>27</v>
      </c>
      <c r="T45">
        <v>0</v>
      </c>
      <c r="U45">
        <v>0</v>
      </c>
      <c r="V45">
        <v>0</v>
      </c>
      <c r="W45">
        <v>27</v>
      </c>
      <c r="X45">
        <v>174</v>
      </c>
      <c r="Y45">
        <v>228</v>
      </c>
      <c r="Z45">
        <v>0</v>
      </c>
      <c r="AA45">
        <v>0</v>
      </c>
      <c r="AB45">
        <v>1823</v>
      </c>
    </row>
    <row r="46" spans="1:28" x14ac:dyDescent="0.35">
      <c r="A46">
        <f t="shared" si="0"/>
        <v>0</v>
      </c>
      <c r="B46">
        <f t="shared" si="1"/>
        <v>0</v>
      </c>
      <c r="C46" t="s">
        <v>237</v>
      </c>
      <c r="D46">
        <v>0</v>
      </c>
      <c r="E46">
        <v>396</v>
      </c>
      <c r="F46">
        <v>279</v>
      </c>
      <c r="G46">
        <v>675</v>
      </c>
      <c r="H46">
        <v>145</v>
      </c>
      <c r="I46">
        <v>0</v>
      </c>
      <c r="J46">
        <v>0</v>
      </c>
      <c r="K46">
        <v>0</v>
      </c>
      <c r="L46">
        <v>0</v>
      </c>
      <c r="M46">
        <v>0</v>
      </c>
      <c r="N46">
        <v>9</v>
      </c>
      <c r="O46">
        <v>36</v>
      </c>
      <c r="P46">
        <v>19</v>
      </c>
      <c r="Q46">
        <v>189</v>
      </c>
      <c r="R46">
        <v>0</v>
      </c>
      <c r="S46">
        <v>0</v>
      </c>
      <c r="T46">
        <v>29</v>
      </c>
      <c r="U46">
        <v>0</v>
      </c>
      <c r="V46">
        <v>1281</v>
      </c>
      <c r="W46">
        <v>25</v>
      </c>
      <c r="X46">
        <v>792</v>
      </c>
      <c r="Y46">
        <v>70</v>
      </c>
      <c r="Z46">
        <v>0</v>
      </c>
      <c r="AA46">
        <v>0</v>
      </c>
      <c r="AB46">
        <v>3270</v>
      </c>
    </row>
    <row r="47" spans="1:28" x14ac:dyDescent="0.35">
      <c r="A47">
        <f t="shared" si="0"/>
        <v>0</v>
      </c>
      <c r="B47">
        <f t="shared" si="1"/>
        <v>0</v>
      </c>
      <c r="C47" t="s">
        <v>238</v>
      </c>
      <c r="D47">
        <v>3800</v>
      </c>
      <c r="E47">
        <v>7096</v>
      </c>
      <c r="F47">
        <v>0</v>
      </c>
      <c r="G47">
        <v>10896</v>
      </c>
      <c r="H47">
        <v>345</v>
      </c>
      <c r="I47">
        <v>2673</v>
      </c>
      <c r="J47">
        <v>239</v>
      </c>
      <c r="K47">
        <v>0</v>
      </c>
      <c r="L47">
        <v>0</v>
      </c>
      <c r="M47">
        <v>0</v>
      </c>
      <c r="N47">
        <v>0</v>
      </c>
      <c r="O47">
        <v>145</v>
      </c>
      <c r="P47">
        <v>58</v>
      </c>
      <c r="Q47">
        <v>0</v>
      </c>
      <c r="R47">
        <v>95</v>
      </c>
      <c r="S47">
        <v>0</v>
      </c>
      <c r="T47">
        <v>53</v>
      </c>
      <c r="U47">
        <v>14</v>
      </c>
      <c r="V47">
        <v>26</v>
      </c>
      <c r="W47">
        <v>550</v>
      </c>
      <c r="X47">
        <v>2174</v>
      </c>
      <c r="Y47">
        <v>1543</v>
      </c>
      <c r="Z47">
        <v>0</v>
      </c>
      <c r="AA47">
        <v>0</v>
      </c>
      <c r="AB47">
        <v>18811</v>
      </c>
    </row>
    <row r="48" spans="1:28" x14ac:dyDescent="0.35">
      <c r="A48">
        <f t="shared" si="0"/>
        <v>0</v>
      </c>
      <c r="B48">
        <f t="shared" si="1"/>
        <v>0</v>
      </c>
      <c r="C48" t="s">
        <v>239</v>
      </c>
      <c r="D48">
        <v>8497</v>
      </c>
      <c r="E48">
        <v>34499</v>
      </c>
      <c r="F48">
        <v>0</v>
      </c>
      <c r="G48">
        <v>42996</v>
      </c>
      <c r="H48">
        <v>3</v>
      </c>
      <c r="I48">
        <v>6607</v>
      </c>
      <c r="J48">
        <v>106</v>
      </c>
      <c r="K48">
        <v>500</v>
      </c>
      <c r="L48">
        <v>562</v>
      </c>
      <c r="M48">
        <v>8865</v>
      </c>
      <c r="N48">
        <v>57</v>
      </c>
      <c r="O48">
        <v>152</v>
      </c>
      <c r="P48">
        <v>130</v>
      </c>
      <c r="Q48">
        <v>0</v>
      </c>
      <c r="R48">
        <v>2114</v>
      </c>
      <c r="S48">
        <v>0</v>
      </c>
      <c r="T48">
        <v>306</v>
      </c>
      <c r="U48">
        <v>71</v>
      </c>
      <c r="V48">
        <v>508</v>
      </c>
      <c r="W48">
        <v>350</v>
      </c>
      <c r="X48">
        <v>2532</v>
      </c>
      <c r="Y48">
        <v>804</v>
      </c>
      <c r="Z48">
        <v>0</v>
      </c>
      <c r="AA48">
        <v>0</v>
      </c>
      <c r="AB48">
        <v>66663</v>
      </c>
    </row>
    <row r="49" spans="1:28" x14ac:dyDescent="0.35">
      <c r="A49">
        <f t="shared" si="0"/>
        <v>0</v>
      </c>
      <c r="B49">
        <f t="shared" si="1"/>
        <v>0</v>
      </c>
      <c r="C49" t="s">
        <v>240</v>
      </c>
      <c r="D49">
        <v>155</v>
      </c>
      <c r="E49">
        <v>3701</v>
      </c>
      <c r="F49">
        <v>0</v>
      </c>
      <c r="G49">
        <v>3856</v>
      </c>
      <c r="H49">
        <v>18</v>
      </c>
      <c r="I49">
        <v>0</v>
      </c>
      <c r="J49">
        <v>0</v>
      </c>
      <c r="K49">
        <v>0</v>
      </c>
      <c r="L49">
        <v>0</v>
      </c>
      <c r="M49">
        <v>62</v>
      </c>
      <c r="N49">
        <v>0</v>
      </c>
      <c r="O49">
        <v>26</v>
      </c>
      <c r="P49">
        <v>3</v>
      </c>
      <c r="Q49">
        <v>297</v>
      </c>
      <c r="R49">
        <v>51</v>
      </c>
      <c r="S49">
        <v>0</v>
      </c>
      <c r="T49">
        <v>29</v>
      </c>
      <c r="U49">
        <v>3</v>
      </c>
      <c r="V49">
        <v>74</v>
      </c>
      <c r="W49">
        <v>30</v>
      </c>
      <c r="X49">
        <v>623</v>
      </c>
      <c r="Y49">
        <v>42</v>
      </c>
      <c r="Z49">
        <v>0</v>
      </c>
      <c r="AA49">
        <v>273</v>
      </c>
      <c r="AB49">
        <v>5387</v>
      </c>
    </row>
    <row r="50" spans="1:28" x14ac:dyDescent="0.35">
      <c r="A50">
        <f t="shared" si="0"/>
        <v>0</v>
      </c>
      <c r="B50">
        <f t="shared" si="1"/>
        <v>0</v>
      </c>
      <c r="C50" t="s">
        <v>241</v>
      </c>
      <c r="D50">
        <v>330</v>
      </c>
      <c r="E50">
        <v>1229</v>
      </c>
      <c r="F50">
        <v>0</v>
      </c>
      <c r="G50">
        <v>1559</v>
      </c>
      <c r="H50">
        <v>1</v>
      </c>
      <c r="I50">
        <v>0</v>
      </c>
      <c r="J50">
        <v>0</v>
      </c>
      <c r="K50">
        <v>0</v>
      </c>
      <c r="L50">
        <v>5</v>
      </c>
      <c r="M50">
        <v>0</v>
      </c>
      <c r="N50">
        <v>0</v>
      </c>
      <c r="O50">
        <v>13</v>
      </c>
      <c r="P50">
        <v>0</v>
      </c>
      <c r="Q50">
        <v>167</v>
      </c>
      <c r="R50">
        <v>0</v>
      </c>
      <c r="S50">
        <v>0</v>
      </c>
      <c r="T50">
        <v>0</v>
      </c>
      <c r="U50">
        <v>7</v>
      </c>
      <c r="V50">
        <v>215</v>
      </c>
      <c r="W50">
        <v>45</v>
      </c>
      <c r="X50">
        <v>333</v>
      </c>
      <c r="Y50">
        <v>198</v>
      </c>
      <c r="Z50">
        <v>0</v>
      </c>
      <c r="AA50">
        <v>0</v>
      </c>
      <c r="AB50">
        <v>2543</v>
      </c>
    </row>
    <row r="51" spans="1:28" x14ac:dyDescent="0.35">
      <c r="A51">
        <f t="shared" si="0"/>
        <v>0</v>
      </c>
      <c r="B51">
        <f t="shared" si="1"/>
        <v>0</v>
      </c>
      <c r="C51" t="s">
        <v>242</v>
      </c>
      <c r="D51">
        <v>0</v>
      </c>
      <c r="E51">
        <v>2577</v>
      </c>
      <c r="F51">
        <v>100</v>
      </c>
      <c r="G51">
        <v>2677</v>
      </c>
      <c r="H51">
        <v>0</v>
      </c>
      <c r="I51">
        <v>0</v>
      </c>
      <c r="J51">
        <v>0</v>
      </c>
      <c r="K51">
        <v>0</v>
      </c>
      <c r="L51">
        <v>721</v>
      </c>
      <c r="M51">
        <v>89</v>
      </c>
      <c r="N51">
        <v>0</v>
      </c>
      <c r="O51">
        <v>4</v>
      </c>
      <c r="P51">
        <v>4</v>
      </c>
      <c r="Q51">
        <v>139</v>
      </c>
      <c r="R51">
        <v>0</v>
      </c>
      <c r="S51">
        <v>0</v>
      </c>
      <c r="T51">
        <v>45</v>
      </c>
      <c r="U51">
        <v>10</v>
      </c>
      <c r="V51">
        <v>695</v>
      </c>
      <c r="W51">
        <v>60</v>
      </c>
      <c r="X51">
        <v>988</v>
      </c>
      <c r="Y51">
        <v>64</v>
      </c>
      <c r="Z51">
        <v>0</v>
      </c>
      <c r="AA51">
        <v>0</v>
      </c>
      <c r="AB51">
        <v>5496</v>
      </c>
    </row>
    <row r="52" spans="1:28" x14ac:dyDescent="0.35">
      <c r="A52">
        <f t="shared" si="0"/>
        <v>0</v>
      </c>
      <c r="B52">
        <f t="shared" si="1"/>
        <v>0</v>
      </c>
      <c r="C52" t="s">
        <v>243</v>
      </c>
      <c r="D52">
        <v>169</v>
      </c>
      <c r="E52">
        <v>9160</v>
      </c>
      <c r="F52">
        <v>0</v>
      </c>
      <c r="G52">
        <v>9329</v>
      </c>
      <c r="H52">
        <v>0</v>
      </c>
      <c r="I52">
        <v>0</v>
      </c>
      <c r="J52">
        <v>0</v>
      </c>
      <c r="K52">
        <v>0</v>
      </c>
      <c r="L52">
        <v>146</v>
      </c>
      <c r="M52">
        <v>0</v>
      </c>
      <c r="N52">
        <v>0</v>
      </c>
      <c r="O52">
        <v>2</v>
      </c>
      <c r="P52">
        <v>243</v>
      </c>
      <c r="Q52">
        <v>981</v>
      </c>
      <c r="R52">
        <v>11</v>
      </c>
      <c r="S52">
        <v>0</v>
      </c>
      <c r="T52">
        <v>50</v>
      </c>
      <c r="U52">
        <v>0</v>
      </c>
      <c r="V52">
        <v>773</v>
      </c>
      <c r="W52">
        <v>103</v>
      </c>
      <c r="X52">
        <v>816</v>
      </c>
      <c r="Y52">
        <v>731</v>
      </c>
      <c r="Z52">
        <v>0</v>
      </c>
      <c r="AA52">
        <v>0</v>
      </c>
      <c r="AB52">
        <v>13185</v>
      </c>
    </row>
    <row r="53" spans="1:28" x14ac:dyDescent="0.35">
      <c r="A53">
        <f t="shared" si="0"/>
        <v>0</v>
      </c>
      <c r="B53">
        <f t="shared" si="1"/>
        <v>0</v>
      </c>
      <c r="C53" t="s">
        <v>244</v>
      </c>
      <c r="D53">
        <v>0</v>
      </c>
      <c r="E53">
        <v>1323</v>
      </c>
      <c r="F53">
        <v>0</v>
      </c>
      <c r="G53">
        <v>1323</v>
      </c>
      <c r="H53">
        <v>10</v>
      </c>
      <c r="I53">
        <v>0</v>
      </c>
      <c r="J53">
        <v>0</v>
      </c>
      <c r="K53">
        <v>0</v>
      </c>
      <c r="L53">
        <v>0</v>
      </c>
      <c r="M53">
        <v>44</v>
      </c>
      <c r="N53">
        <v>0</v>
      </c>
      <c r="O53">
        <v>0</v>
      </c>
      <c r="P53">
        <v>0</v>
      </c>
      <c r="Q53">
        <v>14</v>
      </c>
      <c r="R53">
        <v>0</v>
      </c>
      <c r="S53">
        <v>0</v>
      </c>
      <c r="T53">
        <v>23</v>
      </c>
      <c r="U53">
        <v>0</v>
      </c>
      <c r="V53">
        <v>89</v>
      </c>
      <c r="W53">
        <v>25</v>
      </c>
      <c r="X53">
        <v>270</v>
      </c>
      <c r="Y53">
        <v>18</v>
      </c>
      <c r="Z53">
        <v>0</v>
      </c>
      <c r="AA53">
        <v>0</v>
      </c>
      <c r="AB53">
        <v>1992</v>
      </c>
    </row>
    <row r="54" spans="1:28" x14ac:dyDescent="0.35">
      <c r="A54">
        <f t="shared" si="0"/>
        <v>0</v>
      </c>
      <c r="B54">
        <f t="shared" si="1"/>
        <v>0</v>
      </c>
      <c r="C54" s="1" t="s">
        <v>244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176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</row>
    <row r="55" spans="1:28" x14ac:dyDescent="0.35">
      <c r="A55">
        <f t="shared" si="0"/>
        <v>0</v>
      </c>
      <c r="B55">
        <f t="shared" si="1"/>
        <v>0</v>
      </c>
      <c r="C55" t="s">
        <v>245</v>
      </c>
      <c r="D55">
        <v>23390</v>
      </c>
      <c r="E55">
        <v>15884</v>
      </c>
      <c r="F55">
        <v>0</v>
      </c>
      <c r="G55">
        <v>39274</v>
      </c>
      <c r="H55">
        <v>77</v>
      </c>
      <c r="I55">
        <v>10183</v>
      </c>
      <c r="J55">
        <v>135</v>
      </c>
      <c r="K55">
        <v>1003</v>
      </c>
      <c r="L55">
        <v>1319</v>
      </c>
      <c r="M55">
        <v>22</v>
      </c>
      <c r="N55">
        <v>140</v>
      </c>
      <c r="O55">
        <v>322</v>
      </c>
      <c r="P55">
        <v>34</v>
      </c>
      <c r="Q55">
        <v>0</v>
      </c>
      <c r="R55">
        <v>2479</v>
      </c>
      <c r="S55">
        <v>0</v>
      </c>
      <c r="T55">
        <v>255</v>
      </c>
      <c r="U55">
        <v>170</v>
      </c>
      <c r="V55">
        <v>2971</v>
      </c>
      <c r="W55">
        <v>270</v>
      </c>
      <c r="X55">
        <v>5040</v>
      </c>
      <c r="Y55">
        <v>909</v>
      </c>
      <c r="Z55">
        <v>0</v>
      </c>
      <c r="AA55">
        <v>0</v>
      </c>
      <c r="AB55">
        <v>64603</v>
      </c>
    </row>
    <row r="56" spans="1:28" x14ac:dyDescent="0.35">
      <c r="A56">
        <f t="shared" si="0"/>
        <v>0</v>
      </c>
      <c r="B56">
        <f t="shared" si="1"/>
        <v>0</v>
      </c>
      <c r="C56" t="s">
        <v>246</v>
      </c>
      <c r="D56">
        <v>0</v>
      </c>
      <c r="E56">
        <v>581</v>
      </c>
      <c r="F56">
        <v>0</v>
      </c>
      <c r="G56">
        <v>581</v>
      </c>
      <c r="H56">
        <v>0</v>
      </c>
      <c r="I56">
        <v>0</v>
      </c>
      <c r="J56">
        <v>0</v>
      </c>
      <c r="K56">
        <v>0</v>
      </c>
      <c r="L56">
        <v>102</v>
      </c>
      <c r="M56">
        <v>0</v>
      </c>
      <c r="N56">
        <v>0</v>
      </c>
      <c r="O56">
        <v>0</v>
      </c>
      <c r="P56">
        <v>0</v>
      </c>
      <c r="Q56">
        <v>20</v>
      </c>
      <c r="R56">
        <v>0</v>
      </c>
      <c r="S56">
        <v>0</v>
      </c>
      <c r="T56">
        <v>0</v>
      </c>
      <c r="U56">
        <v>2</v>
      </c>
      <c r="V56">
        <v>418</v>
      </c>
      <c r="W56">
        <v>24</v>
      </c>
      <c r="X56">
        <v>172</v>
      </c>
      <c r="Y56">
        <v>16</v>
      </c>
      <c r="Z56">
        <v>0</v>
      </c>
      <c r="AA56">
        <v>0</v>
      </c>
      <c r="AB56">
        <v>1335</v>
      </c>
    </row>
    <row r="57" spans="1:28" x14ac:dyDescent="0.35">
      <c r="A57">
        <f t="shared" si="0"/>
        <v>0</v>
      </c>
      <c r="B57">
        <f t="shared" si="1"/>
        <v>0</v>
      </c>
      <c r="C57" t="s">
        <v>247</v>
      </c>
      <c r="D57">
        <v>175</v>
      </c>
      <c r="E57">
        <v>822</v>
      </c>
      <c r="F57">
        <v>0</v>
      </c>
      <c r="G57">
        <v>997</v>
      </c>
      <c r="H57">
        <v>1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44</v>
      </c>
      <c r="W57">
        <v>0</v>
      </c>
      <c r="X57">
        <v>163</v>
      </c>
      <c r="Y57">
        <v>0</v>
      </c>
      <c r="Z57">
        <v>0</v>
      </c>
      <c r="AA57">
        <v>0</v>
      </c>
      <c r="AB57">
        <v>1205</v>
      </c>
    </row>
    <row r="58" spans="1:28" x14ac:dyDescent="0.35">
      <c r="A58">
        <f t="shared" si="0"/>
        <v>0</v>
      </c>
      <c r="B58">
        <f t="shared" si="1"/>
        <v>0</v>
      </c>
      <c r="C58" t="s">
        <v>248</v>
      </c>
      <c r="D58">
        <v>7552</v>
      </c>
      <c r="E58">
        <v>22059</v>
      </c>
      <c r="F58">
        <v>2055</v>
      </c>
      <c r="G58">
        <v>31666</v>
      </c>
      <c r="H58">
        <v>40</v>
      </c>
      <c r="I58">
        <v>5795</v>
      </c>
      <c r="J58">
        <v>62</v>
      </c>
      <c r="K58">
        <v>0</v>
      </c>
      <c r="L58">
        <v>473</v>
      </c>
      <c r="M58">
        <v>13610</v>
      </c>
      <c r="N58">
        <v>0</v>
      </c>
      <c r="O58">
        <v>134</v>
      </c>
      <c r="P58">
        <v>0</v>
      </c>
      <c r="Q58">
        <v>1011</v>
      </c>
      <c r="R58">
        <v>505</v>
      </c>
      <c r="S58">
        <v>5</v>
      </c>
      <c r="T58">
        <v>158</v>
      </c>
      <c r="U58">
        <v>7</v>
      </c>
      <c r="V58">
        <v>2268</v>
      </c>
      <c r="W58">
        <v>1700</v>
      </c>
      <c r="X58">
        <v>2300</v>
      </c>
      <c r="Y58">
        <v>2812</v>
      </c>
      <c r="Z58">
        <v>0</v>
      </c>
      <c r="AA58">
        <v>0</v>
      </c>
      <c r="AB58">
        <v>62546</v>
      </c>
    </row>
    <row r="59" spans="1:28" x14ac:dyDescent="0.35">
      <c r="A59">
        <f t="shared" si="0"/>
        <v>0</v>
      </c>
      <c r="B59">
        <f t="shared" si="1"/>
        <v>0</v>
      </c>
      <c r="C59" t="s">
        <v>249</v>
      </c>
      <c r="D59">
        <v>24563</v>
      </c>
      <c r="E59">
        <v>20343</v>
      </c>
      <c r="F59">
        <v>0</v>
      </c>
      <c r="G59">
        <v>44906</v>
      </c>
      <c r="H59">
        <v>292</v>
      </c>
      <c r="I59">
        <v>17116</v>
      </c>
      <c r="J59">
        <v>1420</v>
      </c>
      <c r="K59">
        <v>3</v>
      </c>
      <c r="L59">
        <v>510</v>
      </c>
      <c r="M59">
        <v>830</v>
      </c>
      <c r="N59">
        <v>97</v>
      </c>
      <c r="O59">
        <v>129</v>
      </c>
      <c r="P59">
        <v>664</v>
      </c>
      <c r="Q59">
        <v>2899</v>
      </c>
      <c r="R59">
        <v>4625</v>
      </c>
      <c r="S59">
        <v>0</v>
      </c>
      <c r="T59">
        <v>387</v>
      </c>
      <c r="U59">
        <v>253</v>
      </c>
      <c r="V59">
        <v>929</v>
      </c>
      <c r="W59">
        <v>205</v>
      </c>
      <c r="X59">
        <v>2377</v>
      </c>
      <c r="Y59">
        <v>3311</v>
      </c>
      <c r="Z59">
        <v>0</v>
      </c>
      <c r="AA59">
        <v>11933</v>
      </c>
      <c r="AB59">
        <v>92886</v>
      </c>
    </row>
    <row r="60" spans="1:28" x14ac:dyDescent="0.35">
      <c r="A60">
        <f t="shared" si="0"/>
        <v>0</v>
      </c>
      <c r="B60">
        <f t="shared" si="1"/>
        <v>0</v>
      </c>
      <c r="C60" t="s">
        <v>250</v>
      </c>
      <c r="D60">
        <v>4150</v>
      </c>
      <c r="E60">
        <v>12366</v>
      </c>
      <c r="F60">
        <v>1050</v>
      </c>
      <c r="G60">
        <v>17566</v>
      </c>
      <c r="H60">
        <v>20</v>
      </c>
      <c r="I60">
        <v>5184</v>
      </c>
      <c r="J60">
        <v>296</v>
      </c>
      <c r="K60">
        <v>0</v>
      </c>
      <c r="L60">
        <v>0</v>
      </c>
      <c r="M60">
        <v>65</v>
      </c>
      <c r="N60">
        <v>9</v>
      </c>
      <c r="O60">
        <v>300</v>
      </c>
      <c r="P60">
        <v>14</v>
      </c>
      <c r="Q60">
        <v>257</v>
      </c>
      <c r="R60">
        <v>295</v>
      </c>
      <c r="S60">
        <v>0</v>
      </c>
      <c r="T60">
        <v>256</v>
      </c>
      <c r="U60">
        <v>57</v>
      </c>
      <c r="V60">
        <v>143</v>
      </c>
      <c r="W60">
        <v>1102</v>
      </c>
      <c r="X60">
        <v>336</v>
      </c>
      <c r="Y60">
        <v>553</v>
      </c>
      <c r="Z60">
        <v>0</v>
      </c>
      <c r="AA60">
        <v>0</v>
      </c>
      <c r="AB60">
        <v>26453</v>
      </c>
    </row>
    <row r="61" spans="1:28" x14ac:dyDescent="0.35">
      <c r="A61">
        <f t="shared" si="0"/>
        <v>0</v>
      </c>
      <c r="B61">
        <f t="shared" si="1"/>
        <v>0</v>
      </c>
      <c r="C61" t="s">
        <v>251</v>
      </c>
      <c r="D61">
        <v>9921</v>
      </c>
      <c r="E61">
        <v>8536</v>
      </c>
      <c r="F61">
        <v>0</v>
      </c>
      <c r="G61">
        <v>18457</v>
      </c>
      <c r="H61">
        <v>6</v>
      </c>
      <c r="I61">
        <v>9778</v>
      </c>
      <c r="J61">
        <v>175</v>
      </c>
      <c r="K61">
        <v>0</v>
      </c>
      <c r="L61">
        <v>0</v>
      </c>
      <c r="M61">
        <v>281</v>
      </c>
      <c r="N61">
        <v>15</v>
      </c>
      <c r="O61">
        <v>0</v>
      </c>
      <c r="P61">
        <v>0</v>
      </c>
      <c r="Q61">
        <v>85</v>
      </c>
      <c r="R61">
        <v>0</v>
      </c>
      <c r="S61">
        <v>0</v>
      </c>
      <c r="T61">
        <v>341</v>
      </c>
      <c r="U61">
        <v>27</v>
      </c>
      <c r="V61">
        <v>1828</v>
      </c>
      <c r="W61">
        <v>1403</v>
      </c>
      <c r="X61">
        <v>120</v>
      </c>
      <c r="Y61">
        <v>303</v>
      </c>
      <c r="Z61">
        <v>0</v>
      </c>
      <c r="AA61">
        <v>0</v>
      </c>
      <c r="AB61">
        <v>32819</v>
      </c>
    </row>
    <row r="62" spans="1:28" x14ac:dyDescent="0.35">
      <c r="A62">
        <f t="shared" si="0"/>
        <v>0</v>
      </c>
      <c r="B62">
        <f t="shared" si="1"/>
        <v>0</v>
      </c>
      <c r="C62" t="s">
        <v>252</v>
      </c>
      <c r="D62">
        <v>9890</v>
      </c>
      <c r="E62">
        <v>11406</v>
      </c>
      <c r="F62">
        <v>0</v>
      </c>
      <c r="G62">
        <v>21296</v>
      </c>
      <c r="H62">
        <v>16</v>
      </c>
      <c r="I62">
        <v>13702</v>
      </c>
      <c r="J62">
        <v>1017</v>
      </c>
      <c r="K62">
        <v>0</v>
      </c>
      <c r="L62">
        <v>0</v>
      </c>
      <c r="M62">
        <v>0</v>
      </c>
      <c r="N62">
        <v>0</v>
      </c>
      <c r="O62">
        <v>285</v>
      </c>
      <c r="P62">
        <v>0</v>
      </c>
      <c r="Q62">
        <v>0</v>
      </c>
      <c r="R62">
        <v>1070</v>
      </c>
      <c r="S62">
        <v>454</v>
      </c>
      <c r="T62">
        <v>253</v>
      </c>
      <c r="U62">
        <v>0</v>
      </c>
      <c r="V62">
        <v>90</v>
      </c>
      <c r="W62">
        <v>127</v>
      </c>
      <c r="X62">
        <v>25</v>
      </c>
      <c r="Y62">
        <v>1336</v>
      </c>
      <c r="Z62">
        <v>0</v>
      </c>
      <c r="AA62">
        <v>0</v>
      </c>
      <c r="AB62">
        <v>39671</v>
      </c>
    </row>
    <row r="63" spans="1:28" x14ac:dyDescent="0.35">
      <c r="A63">
        <f t="shared" si="0"/>
        <v>0</v>
      </c>
      <c r="B63">
        <f t="shared" si="1"/>
        <v>0</v>
      </c>
      <c r="C63" t="s">
        <v>253</v>
      </c>
      <c r="D63">
        <v>25238</v>
      </c>
      <c r="E63">
        <v>32351</v>
      </c>
      <c r="F63">
        <v>0</v>
      </c>
      <c r="G63">
        <v>57589</v>
      </c>
      <c r="H63">
        <v>34</v>
      </c>
      <c r="I63">
        <v>19349</v>
      </c>
      <c r="J63">
        <v>3830</v>
      </c>
      <c r="K63">
        <v>0</v>
      </c>
      <c r="L63">
        <v>0</v>
      </c>
      <c r="M63">
        <v>787</v>
      </c>
      <c r="N63">
        <v>42</v>
      </c>
      <c r="O63">
        <v>0</v>
      </c>
      <c r="P63">
        <v>0</v>
      </c>
      <c r="Q63">
        <v>2682</v>
      </c>
      <c r="R63">
        <v>4279</v>
      </c>
      <c r="S63">
        <v>0</v>
      </c>
      <c r="T63">
        <v>359</v>
      </c>
      <c r="U63">
        <v>99</v>
      </c>
      <c r="V63">
        <v>919</v>
      </c>
      <c r="W63">
        <v>0</v>
      </c>
      <c r="X63">
        <v>787</v>
      </c>
      <c r="Y63">
        <v>2255</v>
      </c>
      <c r="Z63">
        <v>5321</v>
      </c>
      <c r="AA63">
        <v>0</v>
      </c>
      <c r="AB63">
        <v>107406</v>
      </c>
    </row>
    <row r="64" spans="1:28" x14ac:dyDescent="0.35">
      <c r="A64">
        <f t="shared" si="0"/>
        <v>0</v>
      </c>
      <c r="B64">
        <f t="shared" si="1"/>
        <v>0</v>
      </c>
      <c r="C64" t="s">
        <v>253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9074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</row>
    <row r="65" spans="1:28" ht="19.5" customHeight="1" x14ac:dyDescent="0.35">
      <c r="A65">
        <f t="shared" si="0"/>
        <v>0</v>
      </c>
      <c r="B65">
        <f t="shared" si="1"/>
        <v>0</v>
      </c>
      <c r="C65" t="s">
        <v>254</v>
      </c>
      <c r="D65">
        <v>850</v>
      </c>
      <c r="E65">
        <v>5021</v>
      </c>
      <c r="F65">
        <v>1827</v>
      </c>
      <c r="G65">
        <v>7698</v>
      </c>
      <c r="H65">
        <v>205</v>
      </c>
      <c r="I65">
        <v>0</v>
      </c>
      <c r="J65">
        <v>0</v>
      </c>
      <c r="K65">
        <v>0</v>
      </c>
      <c r="L65">
        <v>0</v>
      </c>
      <c r="M65">
        <v>174</v>
      </c>
      <c r="N65">
        <v>0</v>
      </c>
      <c r="O65">
        <v>0</v>
      </c>
      <c r="P65">
        <v>0</v>
      </c>
      <c r="Q65">
        <v>672</v>
      </c>
      <c r="R65">
        <v>7</v>
      </c>
      <c r="S65">
        <v>0</v>
      </c>
      <c r="T65">
        <v>161</v>
      </c>
      <c r="U65">
        <v>6</v>
      </c>
      <c r="V65">
        <v>1756</v>
      </c>
      <c r="W65">
        <v>50</v>
      </c>
      <c r="X65">
        <v>97</v>
      </c>
      <c r="Y65">
        <v>535</v>
      </c>
      <c r="Z65">
        <v>0</v>
      </c>
      <c r="AA65">
        <v>0</v>
      </c>
      <c r="AB65">
        <v>13937</v>
      </c>
    </row>
    <row r="66" spans="1:28" ht="19.5" customHeight="1" x14ac:dyDescent="0.35">
      <c r="A66">
        <f t="shared" si="0"/>
        <v>0</v>
      </c>
      <c r="B66">
        <f t="shared" si="1"/>
        <v>0</v>
      </c>
      <c r="C66" t="s">
        <v>254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2528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</row>
    <row r="67" spans="1:28" ht="19.5" customHeight="1" x14ac:dyDescent="0.35">
      <c r="A67">
        <f t="shared" ref="A67:A130" si="2">+G67-SUM(D67:F67)</f>
        <v>0</v>
      </c>
      <c r="B67">
        <f t="shared" ref="B67:B130" si="3">+IF(C67=C66,0,IF(AND(C67=C68,C67=C69),AB67-SUM(G67:AA69),IF(C67=C68,AB67-SUM(G67:AA68),AB67-SUM(G67:AA67))))</f>
        <v>0</v>
      </c>
      <c r="C67" t="s">
        <v>254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48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</row>
    <row r="68" spans="1:28" x14ac:dyDescent="0.35">
      <c r="A68">
        <f t="shared" si="2"/>
        <v>0</v>
      </c>
      <c r="B68">
        <f t="shared" si="3"/>
        <v>0</v>
      </c>
      <c r="C68" t="s">
        <v>255</v>
      </c>
      <c r="D68">
        <v>5435</v>
      </c>
      <c r="E68">
        <v>14107</v>
      </c>
      <c r="F68">
        <v>0</v>
      </c>
      <c r="G68">
        <v>19542</v>
      </c>
      <c r="H68">
        <v>14</v>
      </c>
      <c r="I68">
        <v>4923</v>
      </c>
      <c r="J68">
        <v>223</v>
      </c>
      <c r="K68">
        <v>0</v>
      </c>
      <c r="L68">
        <v>0</v>
      </c>
      <c r="M68">
        <v>0</v>
      </c>
      <c r="N68">
        <v>17</v>
      </c>
      <c r="O68">
        <v>557</v>
      </c>
      <c r="P68">
        <v>50</v>
      </c>
      <c r="Q68">
        <v>1166</v>
      </c>
      <c r="R68">
        <v>615</v>
      </c>
      <c r="S68">
        <v>0</v>
      </c>
      <c r="T68">
        <v>0</v>
      </c>
      <c r="U68">
        <v>16</v>
      </c>
      <c r="V68">
        <v>77</v>
      </c>
      <c r="W68">
        <v>125</v>
      </c>
      <c r="X68">
        <v>1978</v>
      </c>
      <c r="Y68">
        <v>506</v>
      </c>
      <c r="Z68">
        <v>0</v>
      </c>
      <c r="AA68">
        <v>0</v>
      </c>
      <c r="AB68">
        <v>29809</v>
      </c>
    </row>
    <row r="69" spans="1:28" ht="15" customHeight="1" x14ac:dyDescent="0.35">
      <c r="A69">
        <f t="shared" si="2"/>
        <v>0</v>
      </c>
      <c r="B69">
        <f t="shared" si="3"/>
        <v>0</v>
      </c>
      <c r="C69" t="s">
        <v>256</v>
      </c>
      <c r="D69">
        <v>26164</v>
      </c>
      <c r="E69">
        <v>28818</v>
      </c>
      <c r="F69">
        <v>545</v>
      </c>
      <c r="G69">
        <v>55527</v>
      </c>
      <c r="H69">
        <v>108</v>
      </c>
      <c r="I69">
        <v>12699</v>
      </c>
      <c r="J69">
        <v>650</v>
      </c>
      <c r="K69">
        <v>0</v>
      </c>
      <c r="L69">
        <v>0</v>
      </c>
      <c r="M69">
        <v>407</v>
      </c>
      <c r="N69">
        <v>92</v>
      </c>
      <c r="O69">
        <v>10</v>
      </c>
      <c r="P69">
        <v>160</v>
      </c>
      <c r="Q69">
        <v>548</v>
      </c>
      <c r="R69">
        <v>1044</v>
      </c>
      <c r="S69">
        <v>0</v>
      </c>
      <c r="T69">
        <v>548</v>
      </c>
      <c r="U69">
        <v>59</v>
      </c>
      <c r="V69">
        <v>3338</v>
      </c>
      <c r="W69">
        <v>2714</v>
      </c>
      <c r="X69">
        <v>5280</v>
      </c>
      <c r="Y69">
        <v>1878</v>
      </c>
      <c r="Z69">
        <v>0</v>
      </c>
      <c r="AA69">
        <v>2775</v>
      </c>
      <c r="AB69">
        <v>89296</v>
      </c>
    </row>
    <row r="70" spans="1:28" x14ac:dyDescent="0.35">
      <c r="A70">
        <f t="shared" si="2"/>
        <v>0</v>
      </c>
      <c r="B70">
        <f t="shared" si="3"/>
        <v>0</v>
      </c>
      <c r="C70" t="s">
        <v>256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1421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</row>
    <row r="71" spans="1:28" x14ac:dyDescent="0.35">
      <c r="A71">
        <f t="shared" si="2"/>
        <v>0</v>
      </c>
      <c r="B71">
        <f t="shared" si="3"/>
        <v>0</v>
      </c>
      <c r="C71" t="s">
        <v>256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38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</row>
    <row r="72" spans="1:28" x14ac:dyDescent="0.35">
      <c r="A72">
        <f t="shared" si="2"/>
        <v>0</v>
      </c>
      <c r="B72">
        <f t="shared" si="3"/>
        <v>0</v>
      </c>
      <c r="C72" t="s">
        <v>448</v>
      </c>
      <c r="D72">
        <v>57287</v>
      </c>
      <c r="E72">
        <v>88398</v>
      </c>
      <c r="F72">
        <v>0</v>
      </c>
      <c r="G72">
        <v>145685</v>
      </c>
      <c r="H72">
        <v>116</v>
      </c>
      <c r="I72">
        <v>72709</v>
      </c>
      <c r="J72">
        <v>2846</v>
      </c>
      <c r="K72">
        <v>0</v>
      </c>
      <c r="L72">
        <v>2865</v>
      </c>
      <c r="M72">
        <v>0</v>
      </c>
      <c r="N72">
        <v>185</v>
      </c>
      <c r="O72">
        <v>2373</v>
      </c>
      <c r="P72">
        <v>21</v>
      </c>
      <c r="Q72">
        <v>0</v>
      </c>
      <c r="R72">
        <v>2114</v>
      </c>
      <c r="S72">
        <v>0</v>
      </c>
      <c r="T72">
        <v>759</v>
      </c>
      <c r="U72">
        <v>22</v>
      </c>
      <c r="V72">
        <v>1360</v>
      </c>
      <c r="W72">
        <v>609</v>
      </c>
      <c r="X72">
        <v>7597</v>
      </c>
      <c r="Y72">
        <v>8383</v>
      </c>
      <c r="Z72">
        <v>0</v>
      </c>
      <c r="AA72">
        <v>1300</v>
      </c>
      <c r="AB72">
        <v>248944</v>
      </c>
    </row>
    <row r="73" spans="1:28" x14ac:dyDescent="0.35">
      <c r="A73">
        <f t="shared" si="2"/>
        <v>0</v>
      </c>
      <c r="B73">
        <f t="shared" si="3"/>
        <v>0</v>
      </c>
      <c r="C73" t="s">
        <v>257</v>
      </c>
      <c r="D73">
        <v>8280</v>
      </c>
      <c r="E73">
        <v>0</v>
      </c>
      <c r="F73">
        <v>0</v>
      </c>
      <c r="G73">
        <v>8280</v>
      </c>
      <c r="H73">
        <v>104</v>
      </c>
      <c r="I73">
        <v>4562</v>
      </c>
      <c r="J73">
        <v>75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46</v>
      </c>
      <c r="S73">
        <v>0</v>
      </c>
      <c r="T73">
        <v>93</v>
      </c>
      <c r="U73">
        <v>28</v>
      </c>
      <c r="V73">
        <v>1348</v>
      </c>
      <c r="W73">
        <v>0</v>
      </c>
      <c r="X73">
        <v>675</v>
      </c>
      <c r="Y73">
        <v>121</v>
      </c>
      <c r="Z73">
        <v>0</v>
      </c>
      <c r="AA73">
        <v>0</v>
      </c>
      <c r="AB73">
        <v>15332</v>
      </c>
    </row>
    <row r="74" spans="1:28" x14ac:dyDescent="0.35">
      <c r="A74">
        <f t="shared" si="2"/>
        <v>0</v>
      </c>
      <c r="B74">
        <f t="shared" si="3"/>
        <v>0</v>
      </c>
      <c r="C74" t="s">
        <v>258</v>
      </c>
      <c r="D74">
        <v>624</v>
      </c>
      <c r="E74">
        <v>3454</v>
      </c>
      <c r="F74">
        <v>0</v>
      </c>
      <c r="G74">
        <v>4078</v>
      </c>
      <c r="H74">
        <v>17</v>
      </c>
      <c r="I74">
        <v>0</v>
      </c>
      <c r="J74">
        <v>0</v>
      </c>
      <c r="K74">
        <v>0</v>
      </c>
      <c r="L74">
        <v>0</v>
      </c>
      <c r="M74">
        <v>71</v>
      </c>
      <c r="N74">
        <v>0</v>
      </c>
      <c r="O74">
        <v>10</v>
      </c>
      <c r="P74">
        <v>0</v>
      </c>
      <c r="Q74">
        <v>0</v>
      </c>
      <c r="R74">
        <v>13</v>
      </c>
      <c r="S74">
        <v>14</v>
      </c>
      <c r="T74">
        <v>41</v>
      </c>
      <c r="U74">
        <v>6</v>
      </c>
      <c r="V74">
        <v>97</v>
      </c>
      <c r="W74">
        <v>28</v>
      </c>
      <c r="X74">
        <v>1084</v>
      </c>
      <c r="Y74">
        <v>204</v>
      </c>
      <c r="Z74">
        <v>0</v>
      </c>
      <c r="AA74">
        <v>0</v>
      </c>
      <c r="AB74">
        <v>5663</v>
      </c>
    </row>
    <row r="75" spans="1:28" x14ac:dyDescent="0.35">
      <c r="A75">
        <f t="shared" si="2"/>
        <v>0</v>
      </c>
      <c r="B75">
        <f t="shared" si="3"/>
        <v>0</v>
      </c>
      <c r="C75" t="s">
        <v>259</v>
      </c>
      <c r="D75">
        <v>200</v>
      </c>
      <c r="E75">
        <v>1858</v>
      </c>
      <c r="F75">
        <v>546</v>
      </c>
      <c r="G75">
        <v>2604</v>
      </c>
      <c r="H75">
        <v>192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42</v>
      </c>
      <c r="P75">
        <v>0</v>
      </c>
      <c r="Q75">
        <v>214</v>
      </c>
      <c r="R75">
        <v>0</v>
      </c>
      <c r="S75">
        <v>0</v>
      </c>
      <c r="T75">
        <v>29</v>
      </c>
      <c r="U75">
        <v>12</v>
      </c>
      <c r="V75">
        <v>226</v>
      </c>
      <c r="W75">
        <v>35</v>
      </c>
      <c r="X75">
        <v>850</v>
      </c>
      <c r="Y75">
        <v>292</v>
      </c>
      <c r="Z75">
        <v>0</v>
      </c>
      <c r="AA75">
        <v>0</v>
      </c>
      <c r="AB75">
        <v>4496</v>
      </c>
    </row>
    <row r="76" spans="1:28" x14ac:dyDescent="0.35">
      <c r="A76">
        <f t="shared" si="2"/>
        <v>0</v>
      </c>
      <c r="B76">
        <f t="shared" si="3"/>
        <v>0</v>
      </c>
      <c r="C76" t="s">
        <v>260</v>
      </c>
      <c r="D76">
        <v>17694</v>
      </c>
      <c r="E76">
        <v>58695</v>
      </c>
      <c r="F76">
        <v>0</v>
      </c>
      <c r="G76">
        <v>76389</v>
      </c>
      <c r="H76">
        <v>16</v>
      </c>
      <c r="I76">
        <v>12450</v>
      </c>
      <c r="J76">
        <v>144</v>
      </c>
      <c r="K76">
        <v>0</v>
      </c>
      <c r="L76">
        <v>125</v>
      </c>
      <c r="M76">
        <v>23540</v>
      </c>
      <c r="N76">
        <v>85</v>
      </c>
      <c r="O76">
        <v>1296</v>
      </c>
      <c r="P76">
        <v>0</v>
      </c>
      <c r="Q76">
        <v>0</v>
      </c>
      <c r="R76">
        <v>4782</v>
      </c>
      <c r="S76">
        <v>0</v>
      </c>
      <c r="T76">
        <v>656</v>
      </c>
      <c r="U76">
        <v>429</v>
      </c>
      <c r="V76">
        <v>522</v>
      </c>
      <c r="W76">
        <v>298</v>
      </c>
      <c r="X76">
        <v>1437</v>
      </c>
      <c r="Y76">
        <v>13966</v>
      </c>
      <c r="Z76">
        <v>1000</v>
      </c>
      <c r="AA76">
        <v>0</v>
      </c>
      <c r="AB76">
        <v>137135</v>
      </c>
    </row>
    <row r="77" spans="1:28" x14ac:dyDescent="0.35">
      <c r="A77">
        <f t="shared" si="2"/>
        <v>0</v>
      </c>
      <c r="B77">
        <f t="shared" si="3"/>
        <v>0</v>
      </c>
      <c r="C77" t="s">
        <v>261</v>
      </c>
      <c r="D77">
        <v>28000</v>
      </c>
      <c r="E77">
        <v>43338</v>
      </c>
      <c r="F77">
        <v>0</v>
      </c>
      <c r="G77">
        <v>71338</v>
      </c>
      <c r="H77">
        <v>105</v>
      </c>
      <c r="I77">
        <v>12273</v>
      </c>
      <c r="J77">
        <v>561</v>
      </c>
      <c r="K77">
        <v>0</v>
      </c>
      <c r="L77">
        <v>0</v>
      </c>
      <c r="M77">
        <v>1362</v>
      </c>
      <c r="N77">
        <v>313</v>
      </c>
      <c r="O77">
        <v>1806</v>
      </c>
      <c r="P77">
        <v>4231</v>
      </c>
      <c r="Q77">
        <v>141</v>
      </c>
      <c r="R77">
        <v>669</v>
      </c>
      <c r="S77">
        <v>0</v>
      </c>
      <c r="T77">
        <v>0</v>
      </c>
      <c r="U77">
        <v>84</v>
      </c>
      <c r="V77">
        <v>1164</v>
      </c>
      <c r="W77">
        <v>400</v>
      </c>
      <c r="X77">
        <v>5647</v>
      </c>
      <c r="Y77">
        <v>8421</v>
      </c>
      <c r="Z77">
        <v>0</v>
      </c>
      <c r="AA77">
        <v>0</v>
      </c>
      <c r="AB77">
        <v>108515</v>
      </c>
    </row>
    <row r="78" spans="1:28" x14ac:dyDescent="0.35">
      <c r="A78">
        <f t="shared" si="2"/>
        <v>0</v>
      </c>
      <c r="B78">
        <f t="shared" si="3"/>
        <v>0</v>
      </c>
      <c r="C78" t="s">
        <v>262</v>
      </c>
      <c r="D78">
        <v>723</v>
      </c>
      <c r="E78">
        <v>2491</v>
      </c>
      <c r="F78">
        <v>0</v>
      </c>
      <c r="G78">
        <v>3214</v>
      </c>
      <c r="H78">
        <v>66</v>
      </c>
      <c r="I78">
        <v>0</v>
      </c>
      <c r="J78">
        <v>0</v>
      </c>
      <c r="K78">
        <v>0</v>
      </c>
      <c r="L78">
        <v>0</v>
      </c>
      <c r="M78">
        <v>153</v>
      </c>
      <c r="N78">
        <v>0</v>
      </c>
      <c r="O78">
        <v>46</v>
      </c>
      <c r="P78">
        <v>0</v>
      </c>
      <c r="Q78">
        <v>106</v>
      </c>
      <c r="R78">
        <v>34</v>
      </c>
      <c r="S78">
        <v>0</v>
      </c>
      <c r="T78">
        <v>57</v>
      </c>
      <c r="U78">
        <v>4</v>
      </c>
      <c r="V78">
        <v>156</v>
      </c>
      <c r="W78">
        <v>43</v>
      </c>
      <c r="X78">
        <v>997</v>
      </c>
      <c r="Y78">
        <v>113</v>
      </c>
      <c r="Z78">
        <v>0</v>
      </c>
      <c r="AA78">
        <v>0</v>
      </c>
      <c r="AB78">
        <v>4989</v>
      </c>
    </row>
    <row r="79" spans="1:28" x14ac:dyDescent="0.35">
      <c r="A79">
        <f t="shared" si="2"/>
        <v>0</v>
      </c>
      <c r="B79">
        <f t="shared" si="3"/>
        <v>0</v>
      </c>
      <c r="C79" t="s">
        <v>263</v>
      </c>
      <c r="D79">
        <v>18941</v>
      </c>
      <c r="E79">
        <v>0</v>
      </c>
      <c r="F79">
        <v>5012</v>
      </c>
      <c r="G79">
        <v>23953</v>
      </c>
      <c r="H79">
        <v>566</v>
      </c>
      <c r="I79">
        <v>5988</v>
      </c>
      <c r="J79">
        <v>376</v>
      </c>
      <c r="K79">
        <v>8</v>
      </c>
      <c r="L79">
        <v>0</v>
      </c>
      <c r="M79">
        <v>0</v>
      </c>
      <c r="N79">
        <v>47</v>
      </c>
      <c r="O79">
        <v>516</v>
      </c>
      <c r="P79">
        <v>253</v>
      </c>
      <c r="Q79">
        <v>4050</v>
      </c>
      <c r="R79">
        <v>0</v>
      </c>
      <c r="S79">
        <v>0</v>
      </c>
      <c r="T79">
        <v>326</v>
      </c>
      <c r="U79">
        <v>168</v>
      </c>
      <c r="V79">
        <v>1275</v>
      </c>
      <c r="W79">
        <v>1752</v>
      </c>
      <c r="X79">
        <v>2053</v>
      </c>
      <c r="Y79">
        <v>1023</v>
      </c>
      <c r="Z79">
        <v>0</v>
      </c>
      <c r="AA79">
        <v>3484</v>
      </c>
      <c r="AB79">
        <v>45838</v>
      </c>
    </row>
    <row r="80" spans="1:28" x14ac:dyDescent="0.35">
      <c r="A80">
        <f t="shared" si="2"/>
        <v>0</v>
      </c>
      <c r="B80">
        <f t="shared" si="3"/>
        <v>0</v>
      </c>
      <c r="C80" t="s">
        <v>264</v>
      </c>
      <c r="D80">
        <v>373</v>
      </c>
      <c r="E80">
        <v>1339</v>
      </c>
      <c r="F80">
        <v>501</v>
      </c>
      <c r="G80">
        <v>2213</v>
      </c>
      <c r="H80">
        <v>235</v>
      </c>
      <c r="I80">
        <v>0</v>
      </c>
      <c r="J80">
        <v>0</v>
      </c>
      <c r="K80">
        <v>0</v>
      </c>
      <c r="L80">
        <v>458</v>
      </c>
      <c r="M80">
        <v>0</v>
      </c>
      <c r="N80">
        <v>26</v>
      </c>
      <c r="O80">
        <v>0</v>
      </c>
      <c r="P80">
        <v>0</v>
      </c>
      <c r="Q80">
        <v>172</v>
      </c>
      <c r="R80">
        <v>0</v>
      </c>
      <c r="S80">
        <v>0</v>
      </c>
      <c r="T80">
        <v>57</v>
      </c>
      <c r="U80">
        <v>3</v>
      </c>
      <c r="V80">
        <v>295</v>
      </c>
      <c r="W80">
        <v>55</v>
      </c>
      <c r="X80">
        <v>937</v>
      </c>
      <c r="Y80">
        <v>80</v>
      </c>
      <c r="Z80">
        <v>0</v>
      </c>
      <c r="AA80">
        <v>0</v>
      </c>
      <c r="AB80">
        <v>4531</v>
      </c>
    </row>
    <row r="81" spans="1:28" x14ac:dyDescent="0.35">
      <c r="A81">
        <f t="shared" si="2"/>
        <v>0</v>
      </c>
      <c r="B81">
        <f t="shared" si="3"/>
        <v>0</v>
      </c>
      <c r="C81" t="s">
        <v>265</v>
      </c>
      <c r="D81">
        <v>3016</v>
      </c>
      <c r="E81">
        <v>9276</v>
      </c>
      <c r="F81">
        <v>0</v>
      </c>
      <c r="G81">
        <v>12292</v>
      </c>
      <c r="H81">
        <v>43</v>
      </c>
      <c r="I81">
        <v>3209</v>
      </c>
      <c r="J81">
        <v>102</v>
      </c>
      <c r="K81">
        <v>0</v>
      </c>
      <c r="L81">
        <v>0</v>
      </c>
      <c r="M81">
        <v>0</v>
      </c>
      <c r="N81">
        <v>0</v>
      </c>
      <c r="O81">
        <v>162</v>
      </c>
      <c r="P81">
        <v>877</v>
      </c>
      <c r="Q81">
        <v>0</v>
      </c>
      <c r="R81">
        <v>7</v>
      </c>
      <c r="S81">
        <v>0</v>
      </c>
      <c r="T81">
        <v>0</v>
      </c>
      <c r="U81">
        <v>13</v>
      </c>
      <c r="V81">
        <v>402</v>
      </c>
      <c r="W81">
        <v>69</v>
      </c>
      <c r="X81">
        <v>1500</v>
      </c>
      <c r="Y81">
        <v>73</v>
      </c>
      <c r="Z81">
        <v>0</v>
      </c>
      <c r="AA81">
        <v>0</v>
      </c>
      <c r="AB81">
        <v>18749</v>
      </c>
    </row>
    <row r="82" spans="1:28" x14ac:dyDescent="0.35">
      <c r="A82">
        <f t="shared" si="2"/>
        <v>0</v>
      </c>
      <c r="B82">
        <f t="shared" si="3"/>
        <v>0</v>
      </c>
      <c r="C82" t="s">
        <v>266</v>
      </c>
      <c r="D82">
        <v>683</v>
      </c>
      <c r="E82">
        <v>4733</v>
      </c>
      <c r="F82">
        <v>0</v>
      </c>
      <c r="G82">
        <v>5416</v>
      </c>
      <c r="H82">
        <v>22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143</v>
      </c>
      <c r="P82">
        <v>9</v>
      </c>
      <c r="Q82">
        <v>470</v>
      </c>
      <c r="R82">
        <v>0</v>
      </c>
      <c r="S82">
        <v>0</v>
      </c>
      <c r="T82">
        <v>125</v>
      </c>
      <c r="U82">
        <v>0</v>
      </c>
      <c r="V82">
        <v>280</v>
      </c>
      <c r="W82">
        <v>84</v>
      </c>
      <c r="X82">
        <v>1325</v>
      </c>
      <c r="Y82">
        <v>776</v>
      </c>
      <c r="Z82">
        <v>650</v>
      </c>
      <c r="AA82">
        <v>0</v>
      </c>
      <c r="AB82">
        <v>9300</v>
      </c>
    </row>
    <row r="83" spans="1:28" x14ac:dyDescent="0.35">
      <c r="A83">
        <f t="shared" si="2"/>
        <v>0</v>
      </c>
      <c r="B83">
        <f t="shared" si="3"/>
        <v>0</v>
      </c>
      <c r="C83" t="s">
        <v>267</v>
      </c>
      <c r="D83">
        <v>13909</v>
      </c>
      <c r="E83">
        <v>0</v>
      </c>
      <c r="F83">
        <v>0</v>
      </c>
      <c r="G83">
        <v>13909</v>
      </c>
      <c r="H83">
        <v>45</v>
      </c>
      <c r="I83">
        <v>0</v>
      </c>
      <c r="J83">
        <v>0</v>
      </c>
      <c r="K83">
        <v>0</v>
      </c>
      <c r="L83">
        <v>0</v>
      </c>
      <c r="M83">
        <v>0</v>
      </c>
      <c r="N83">
        <v>64</v>
      </c>
      <c r="O83">
        <v>192</v>
      </c>
      <c r="P83">
        <v>21</v>
      </c>
      <c r="Q83">
        <v>550</v>
      </c>
      <c r="R83">
        <v>1060</v>
      </c>
      <c r="S83">
        <v>0</v>
      </c>
      <c r="T83">
        <v>148</v>
      </c>
      <c r="U83">
        <v>75</v>
      </c>
      <c r="V83">
        <v>187</v>
      </c>
      <c r="W83">
        <v>1239</v>
      </c>
      <c r="X83">
        <v>1907</v>
      </c>
      <c r="Y83">
        <v>940</v>
      </c>
      <c r="Z83">
        <v>0</v>
      </c>
      <c r="AA83">
        <v>0</v>
      </c>
      <c r="AB83">
        <v>20337</v>
      </c>
    </row>
    <row r="84" spans="1:28" x14ac:dyDescent="0.35">
      <c r="A84">
        <f t="shared" si="2"/>
        <v>0</v>
      </c>
      <c r="B84">
        <f t="shared" si="3"/>
        <v>0</v>
      </c>
      <c r="C84" t="s">
        <v>268</v>
      </c>
      <c r="D84">
        <v>175</v>
      </c>
      <c r="E84">
        <v>528</v>
      </c>
      <c r="F84">
        <v>0</v>
      </c>
      <c r="G84">
        <v>703</v>
      </c>
      <c r="H84">
        <v>19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7</v>
      </c>
      <c r="R84">
        <v>0</v>
      </c>
      <c r="S84">
        <v>0</v>
      </c>
      <c r="T84">
        <v>0</v>
      </c>
      <c r="U84">
        <v>0</v>
      </c>
      <c r="V84">
        <v>204</v>
      </c>
      <c r="W84">
        <v>22</v>
      </c>
      <c r="X84">
        <v>786</v>
      </c>
      <c r="Y84">
        <v>30</v>
      </c>
      <c r="Z84">
        <v>0</v>
      </c>
      <c r="AA84">
        <v>0</v>
      </c>
      <c r="AB84">
        <v>1771</v>
      </c>
    </row>
    <row r="85" spans="1:28" x14ac:dyDescent="0.35">
      <c r="A85">
        <f t="shared" si="2"/>
        <v>0</v>
      </c>
      <c r="B85">
        <f t="shared" si="3"/>
        <v>0</v>
      </c>
      <c r="C85" t="s">
        <v>269</v>
      </c>
      <c r="D85">
        <v>150</v>
      </c>
      <c r="E85">
        <v>1508</v>
      </c>
      <c r="F85">
        <v>0</v>
      </c>
      <c r="G85">
        <v>1658</v>
      </c>
      <c r="H85">
        <v>6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49</v>
      </c>
      <c r="R85">
        <v>0</v>
      </c>
      <c r="S85">
        <v>0</v>
      </c>
      <c r="T85">
        <v>0</v>
      </c>
      <c r="U85">
        <v>1</v>
      </c>
      <c r="V85">
        <v>27</v>
      </c>
      <c r="W85">
        <v>27</v>
      </c>
      <c r="X85">
        <v>876</v>
      </c>
      <c r="Y85">
        <v>84</v>
      </c>
      <c r="Z85">
        <v>0</v>
      </c>
      <c r="AA85">
        <v>0</v>
      </c>
      <c r="AB85">
        <v>2728</v>
      </c>
    </row>
    <row r="86" spans="1:28" x14ac:dyDescent="0.35">
      <c r="A86">
        <f t="shared" si="2"/>
        <v>0</v>
      </c>
      <c r="B86">
        <f t="shared" si="3"/>
        <v>0</v>
      </c>
      <c r="C86" t="s">
        <v>270</v>
      </c>
      <c r="D86">
        <v>0</v>
      </c>
      <c r="E86">
        <v>1215</v>
      </c>
      <c r="F86">
        <v>0</v>
      </c>
      <c r="G86">
        <v>1215</v>
      </c>
      <c r="H86">
        <v>12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747</v>
      </c>
      <c r="R86">
        <v>0</v>
      </c>
      <c r="S86">
        <v>0</v>
      </c>
      <c r="T86">
        <v>0</v>
      </c>
      <c r="U86">
        <v>0</v>
      </c>
      <c r="V86">
        <v>4</v>
      </c>
      <c r="W86">
        <v>21</v>
      </c>
      <c r="X86">
        <v>650</v>
      </c>
      <c r="Y86">
        <v>8</v>
      </c>
      <c r="Z86">
        <v>0</v>
      </c>
      <c r="AA86">
        <v>0</v>
      </c>
      <c r="AB86">
        <v>2657</v>
      </c>
    </row>
    <row r="87" spans="1:28" x14ac:dyDescent="0.35">
      <c r="A87">
        <f t="shared" si="2"/>
        <v>0</v>
      </c>
      <c r="B87">
        <f t="shared" si="3"/>
        <v>0</v>
      </c>
      <c r="C87" t="s">
        <v>271</v>
      </c>
      <c r="D87">
        <v>17850</v>
      </c>
      <c r="E87">
        <v>37770</v>
      </c>
      <c r="F87">
        <v>552</v>
      </c>
      <c r="G87">
        <v>56172</v>
      </c>
      <c r="H87">
        <v>44</v>
      </c>
      <c r="I87">
        <v>8263</v>
      </c>
      <c r="J87">
        <v>421</v>
      </c>
      <c r="K87">
        <v>0</v>
      </c>
      <c r="L87">
        <v>2250</v>
      </c>
      <c r="M87">
        <v>358</v>
      </c>
      <c r="N87">
        <v>128</v>
      </c>
      <c r="O87">
        <v>917</v>
      </c>
      <c r="P87">
        <v>22</v>
      </c>
      <c r="Q87">
        <v>0</v>
      </c>
      <c r="R87">
        <v>3223</v>
      </c>
      <c r="S87">
        <v>0</v>
      </c>
      <c r="T87">
        <v>0</v>
      </c>
      <c r="U87">
        <v>367</v>
      </c>
      <c r="V87">
        <v>605</v>
      </c>
      <c r="W87">
        <v>215</v>
      </c>
      <c r="X87">
        <v>3617</v>
      </c>
      <c r="Y87">
        <v>670</v>
      </c>
      <c r="Z87">
        <v>0</v>
      </c>
      <c r="AA87">
        <v>0</v>
      </c>
      <c r="AB87">
        <v>77272</v>
      </c>
    </row>
    <row r="88" spans="1:28" x14ac:dyDescent="0.35">
      <c r="A88">
        <f t="shared" si="2"/>
        <v>0</v>
      </c>
      <c r="B88">
        <f t="shared" si="3"/>
        <v>0</v>
      </c>
      <c r="C88" t="s">
        <v>272</v>
      </c>
      <c r="D88">
        <v>13485</v>
      </c>
      <c r="E88">
        <v>18402</v>
      </c>
      <c r="F88">
        <v>0</v>
      </c>
      <c r="G88">
        <v>31887</v>
      </c>
      <c r="H88">
        <v>10</v>
      </c>
      <c r="I88">
        <v>10818</v>
      </c>
      <c r="J88">
        <v>92</v>
      </c>
      <c r="K88">
        <v>0</v>
      </c>
      <c r="L88">
        <v>0</v>
      </c>
      <c r="M88">
        <v>668</v>
      </c>
      <c r="N88">
        <v>58</v>
      </c>
      <c r="O88">
        <v>119</v>
      </c>
      <c r="P88">
        <v>4</v>
      </c>
      <c r="Q88">
        <v>0</v>
      </c>
      <c r="R88">
        <v>609</v>
      </c>
      <c r="S88">
        <v>270</v>
      </c>
      <c r="T88">
        <v>0</v>
      </c>
      <c r="U88">
        <v>61</v>
      </c>
      <c r="V88">
        <v>547</v>
      </c>
      <c r="W88">
        <v>200</v>
      </c>
      <c r="X88">
        <v>3382</v>
      </c>
      <c r="Y88">
        <v>785</v>
      </c>
      <c r="Z88">
        <v>0</v>
      </c>
      <c r="AA88">
        <v>0</v>
      </c>
      <c r="AB88">
        <v>49510</v>
      </c>
    </row>
    <row r="89" spans="1:28" x14ac:dyDescent="0.35">
      <c r="A89">
        <f t="shared" si="2"/>
        <v>0</v>
      </c>
      <c r="B89">
        <f t="shared" si="3"/>
        <v>0</v>
      </c>
      <c r="C89" t="s">
        <v>273</v>
      </c>
      <c r="D89">
        <v>2460</v>
      </c>
      <c r="E89">
        <v>8608</v>
      </c>
      <c r="F89">
        <v>0</v>
      </c>
      <c r="G89">
        <v>11068</v>
      </c>
      <c r="H89">
        <v>13</v>
      </c>
      <c r="I89">
        <v>2512</v>
      </c>
      <c r="J89">
        <v>328</v>
      </c>
      <c r="K89">
        <v>0</v>
      </c>
      <c r="L89">
        <v>0</v>
      </c>
      <c r="M89">
        <v>0</v>
      </c>
      <c r="N89">
        <v>0</v>
      </c>
      <c r="O89">
        <v>21</v>
      </c>
      <c r="P89">
        <v>10</v>
      </c>
      <c r="Q89">
        <v>105</v>
      </c>
      <c r="R89">
        <v>0</v>
      </c>
      <c r="S89">
        <v>1470</v>
      </c>
      <c r="T89">
        <v>145</v>
      </c>
      <c r="U89">
        <v>50</v>
      </c>
      <c r="V89">
        <v>195</v>
      </c>
      <c r="W89">
        <v>20</v>
      </c>
      <c r="X89">
        <v>116</v>
      </c>
      <c r="Y89">
        <v>392</v>
      </c>
      <c r="Z89">
        <v>0</v>
      </c>
      <c r="AA89">
        <v>0</v>
      </c>
      <c r="AB89">
        <v>16445</v>
      </c>
    </row>
    <row r="90" spans="1:28" x14ac:dyDescent="0.35">
      <c r="A90">
        <f t="shared" si="2"/>
        <v>0</v>
      </c>
      <c r="B90">
        <f t="shared" si="3"/>
        <v>0</v>
      </c>
      <c r="C90" t="s">
        <v>274</v>
      </c>
      <c r="D90">
        <v>20819</v>
      </c>
      <c r="E90">
        <v>30877</v>
      </c>
      <c r="F90">
        <v>4654</v>
      </c>
      <c r="G90">
        <v>56350</v>
      </c>
      <c r="H90">
        <v>77</v>
      </c>
      <c r="I90">
        <v>11107</v>
      </c>
      <c r="J90">
        <v>516</v>
      </c>
      <c r="K90">
        <v>0</v>
      </c>
      <c r="L90">
        <v>116</v>
      </c>
      <c r="M90">
        <v>0</v>
      </c>
      <c r="N90">
        <v>0</v>
      </c>
      <c r="O90">
        <v>127</v>
      </c>
      <c r="P90">
        <v>41</v>
      </c>
      <c r="Q90">
        <v>249</v>
      </c>
      <c r="R90">
        <v>162</v>
      </c>
      <c r="S90">
        <v>5355</v>
      </c>
      <c r="T90">
        <v>504</v>
      </c>
      <c r="U90">
        <v>27</v>
      </c>
      <c r="V90">
        <v>1660</v>
      </c>
      <c r="W90">
        <v>3207</v>
      </c>
      <c r="X90">
        <v>2231</v>
      </c>
      <c r="Y90">
        <v>2668</v>
      </c>
      <c r="Z90">
        <v>0</v>
      </c>
      <c r="AA90">
        <v>2390</v>
      </c>
      <c r="AB90">
        <v>86787</v>
      </c>
    </row>
    <row r="91" spans="1:28" x14ac:dyDescent="0.35">
      <c r="A91">
        <f t="shared" si="2"/>
        <v>0</v>
      </c>
      <c r="B91">
        <f t="shared" si="3"/>
        <v>0</v>
      </c>
      <c r="C91" t="s">
        <v>275</v>
      </c>
      <c r="D91">
        <v>3700</v>
      </c>
      <c r="E91">
        <v>9864</v>
      </c>
      <c r="F91">
        <v>0</v>
      </c>
      <c r="G91">
        <v>13564</v>
      </c>
      <c r="H91">
        <v>3</v>
      </c>
      <c r="I91">
        <v>3554</v>
      </c>
      <c r="J91">
        <v>79</v>
      </c>
      <c r="K91">
        <v>0</v>
      </c>
      <c r="L91">
        <v>0</v>
      </c>
      <c r="M91">
        <v>114</v>
      </c>
      <c r="N91">
        <v>0</v>
      </c>
      <c r="O91">
        <v>169</v>
      </c>
      <c r="P91">
        <v>0</v>
      </c>
      <c r="Q91">
        <v>15</v>
      </c>
      <c r="R91">
        <v>0</v>
      </c>
      <c r="S91">
        <v>0</v>
      </c>
      <c r="T91">
        <v>125</v>
      </c>
      <c r="U91">
        <v>0</v>
      </c>
      <c r="V91">
        <v>218</v>
      </c>
      <c r="W91">
        <v>89</v>
      </c>
      <c r="X91">
        <v>460</v>
      </c>
      <c r="Y91">
        <v>432</v>
      </c>
      <c r="Z91">
        <v>0</v>
      </c>
      <c r="AA91">
        <v>0</v>
      </c>
      <c r="AB91">
        <v>18822</v>
      </c>
    </row>
    <row r="92" spans="1:28" x14ac:dyDescent="0.35">
      <c r="A92">
        <f t="shared" si="2"/>
        <v>0</v>
      </c>
      <c r="B92">
        <f t="shared" si="3"/>
        <v>0</v>
      </c>
      <c r="C92" t="s">
        <v>276</v>
      </c>
      <c r="D92">
        <v>19467</v>
      </c>
      <c r="E92">
        <v>0</v>
      </c>
      <c r="F92">
        <v>37123</v>
      </c>
      <c r="G92">
        <v>56590</v>
      </c>
      <c r="H92">
        <v>60</v>
      </c>
      <c r="I92">
        <v>6760</v>
      </c>
      <c r="J92">
        <v>1072</v>
      </c>
      <c r="K92">
        <v>0</v>
      </c>
      <c r="L92">
        <v>139</v>
      </c>
      <c r="M92">
        <v>0</v>
      </c>
      <c r="N92">
        <v>921</v>
      </c>
      <c r="O92">
        <v>673</v>
      </c>
      <c r="P92">
        <v>0</v>
      </c>
      <c r="Q92">
        <v>0</v>
      </c>
      <c r="R92">
        <v>313</v>
      </c>
      <c r="S92">
        <v>2874</v>
      </c>
      <c r="T92">
        <v>951</v>
      </c>
      <c r="U92">
        <v>77</v>
      </c>
      <c r="V92">
        <v>1658</v>
      </c>
      <c r="W92">
        <v>2429</v>
      </c>
      <c r="X92">
        <v>2479</v>
      </c>
      <c r="Y92">
        <v>2289</v>
      </c>
      <c r="Z92">
        <v>0</v>
      </c>
      <c r="AA92">
        <v>0</v>
      </c>
      <c r="AB92">
        <v>79285</v>
      </c>
    </row>
    <row r="93" spans="1:28" x14ac:dyDescent="0.35">
      <c r="A93">
        <f t="shared" si="2"/>
        <v>0</v>
      </c>
      <c r="B93">
        <f t="shared" si="3"/>
        <v>0</v>
      </c>
      <c r="C93" t="s">
        <v>277</v>
      </c>
      <c r="D93">
        <v>19132</v>
      </c>
      <c r="E93">
        <v>30908</v>
      </c>
      <c r="F93">
        <v>0</v>
      </c>
      <c r="G93">
        <v>50040</v>
      </c>
      <c r="H93">
        <v>21</v>
      </c>
      <c r="I93">
        <v>14123</v>
      </c>
      <c r="J93">
        <v>209</v>
      </c>
      <c r="K93">
        <v>0</v>
      </c>
      <c r="L93">
        <v>20</v>
      </c>
      <c r="M93">
        <v>806</v>
      </c>
      <c r="N93">
        <v>0</v>
      </c>
      <c r="O93">
        <v>1366</v>
      </c>
      <c r="P93">
        <v>77</v>
      </c>
      <c r="Q93">
        <v>0</v>
      </c>
      <c r="R93">
        <v>2945</v>
      </c>
      <c r="S93">
        <v>0</v>
      </c>
      <c r="T93">
        <v>0</v>
      </c>
      <c r="U93">
        <v>12</v>
      </c>
      <c r="V93">
        <v>157</v>
      </c>
      <c r="W93">
        <v>176</v>
      </c>
      <c r="X93">
        <v>1571</v>
      </c>
      <c r="Y93">
        <v>3269</v>
      </c>
      <c r="Z93">
        <v>0</v>
      </c>
      <c r="AA93">
        <v>0</v>
      </c>
      <c r="AB93">
        <v>75344</v>
      </c>
    </row>
    <row r="94" spans="1:28" x14ac:dyDescent="0.35">
      <c r="A94">
        <f t="shared" si="2"/>
        <v>0</v>
      </c>
      <c r="B94">
        <f t="shared" si="3"/>
        <v>0</v>
      </c>
      <c r="C94" t="s">
        <v>277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552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</row>
    <row r="95" spans="1:28" x14ac:dyDescent="0.35">
      <c r="A95">
        <f t="shared" si="2"/>
        <v>0</v>
      </c>
      <c r="B95">
        <f t="shared" si="3"/>
        <v>0</v>
      </c>
      <c r="C95" t="s">
        <v>278</v>
      </c>
      <c r="D95">
        <v>30141</v>
      </c>
      <c r="E95">
        <v>0</v>
      </c>
      <c r="F95">
        <v>4441</v>
      </c>
      <c r="G95">
        <v>34582</v>
      </c>
      <c r="H95">
        <v>116</v>
      </c>
      <c r="I95">
        <v>7095</v>
      </c>
      <c r="J95">
        <v>404</v>
      </c>
      <c r="K95">
        <v>0</v>
      </c>
      <c r="L95">
        <v>0</v>
      </c>
      <c r="M95">
        <v>0</v>
      </c>
      <c r="N95">
        <v>104</v>
      </c>
      <c r="O95">
        <v>643</v>
      </c>
      <c r="P95">
        <v>200</v>
      </c>
      <c r="Q95">
        <v>693</v>
      </c>
      <c r="R95">
        <v>892</v>
      </c>
      <c r="S95">
        <v>0</v>
      </c>
      <c r="T95">
        <v>406</v>
      </c>
      <c r="U95">
        <v>189</v>
      </c>
      <c r="V95">
        <v>109</v>
      </c>
      <c r="W95">
        <v>2172</v>
      </c>
      <c r="X95">
        <v>798</v>
      </c>
      <c r="Y95">
        <v>1290</v>
      </c>
      <c r="Z95">
        <v>0</v>
      </c>
      <c r="AA95">
        <v>0</v>
      </c>
      <c r="AB95">
        <v>49693</v>
      </c>
    </row>
    <row r="96" spans="1:28" x14ac:dyDescent="0.35">
      <c r="A96">
        <f t="shared" si="2"/>
        <v>0</v>
      </c>
      <c r="B96">
        <f t="shared" si="3"/>
        <v>0</v>
      </c>
      <c r="C96" t="s">
        <v>279</v>
      </c>
      <c r="D96">
        <v>1010</v>
      </c>
      <c r="E96">
        <v>4956</v>
      </c>
      <c r="F96">
        <v>0</v>
      </c>
      <c r="G96">
        <v>5966</v>
      </c>
      <c r="H96">
        <v>36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252</v>
      </c>
      <c r="P96">
        <v>0</v>
      </c>
      <c r="Q96">
        <v>0</v>
      </c>
      <c r="R96">
        <v>90</v>
      </c>
      <c r="S96">
        <v>0</v>
      </c>
      <c r="T96">
        <v>91</v>
      </c>
      <c r="U96">
        <v>13</v>
      </c>
      <c r="V96">
        <v>708</v>
      </c>
      <c r="W96">
        <v>69</v>
      </c>
      <c r="X96">
        <v>1081</v>
      </c>
      <c r="Y96">
        <v>301</v>
      </c>
      <c r="Z96">
        <v>0</v>
      </c>
      <c r="AA96">
        <v>0</v>
      </c>
      <c r="AB96">
        <v>8607</v>
      </c>
    </row>
    <row r="97" spans="1:28" x14ac:dyDescent="0.35">
      <c r="A97">
        <f t="shared" si="2"/>
        <v>0</v>
      </c>
      <c r="B97">
        <f t="shared" si="3"/>
        <v>0</v>
      </c>
      <c r="C97" t="s">
        <v>280</v>
      </c>
      <c r="D97">
        <v>0</v>
      </c>
      <c r="E97">
        <v>966</v>
      </c>
      <c r="F97">
        <v>0</v>
      </c>
      <c r="G97">
        <v>966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6</v>
      </c>
      <c r="P97">
        <v>0</v>
      </c>
      <c r="Q97">
        <v>0</v>
      </c>
      <c r="R97">
        <v>0</v>
      </c>
      <c r="S97">
        <v>0</v>
      </c>
      <c r="T97">
        <v>20</v>
      </c>
      <c r="U97">
        <v>0</v>
      </c>
      <c r="V97">
        <v>80</v>
      </c>
      <c r="W97">
        <v>0</v>
      </c>
      <c r="X97">
        <v>326</v>
      </c>
      <c r="Y97">
        <v>83</v>
      </c>
      <c r="Z97">
        <v>0</v>
      </c>
      <c r="AA97">
        <v>0</v>
      </c>
      <c r="AB97">
        <v>1481</v>
      </c>
    </row>
    <row r="98" spans="1:28" x14ac:dyDescent="0.35">
      <c r="A98">
        <f t="shared" si="2"/>
        <v>0</v>
      </c>
      <c r="B98">
        <f t="shared" si="3"/>
        <v>0</v>
      </c>
      <c r="C98" t="s">
        <v>281</v>
      </c>
      <c r="D98">
        <v>15446</v>
      </c>
      <c r="E98">
        <v>32754</v>
      </c>
      <c r="F98">
        <v>779</v>
      </c>
      <c r="G98">
        <v>48979</v>
      </c>
      <c r="H98">
        <v>101</v>
      </c>
      <c r="I98">
        <v>9932</v>
      </c>
      <c r="J98">
        <v>315</v>
      </c>
      <c r="K98">
        <v>0</v>
      </c>
      <c r="L98">
        <v>124</v>
      </c>
      <c r="M98">
        <v>0</v>
      </c>
      <c r="N98">
        <v>224</v>
      </c>
      <c r="O98">
        <v>172</v>
      </c>
      <c r="P98">
        <v>0</v>
      </c>
      <c r="Q98">
        <v>1652</v>
      </c>
      <c r="R98">
        <v>2131</v>
      </c>
      <c r="S98">
        <v>61</v>
      </c>
      <c r="T98">
        <v>303</v>
      </c>
      <c r="U98">
        <v>86</v>
      </c>
      <c r="V98">
        <v>813</v>
      </c>
      <c r="W98">
        <v>2373</v>
      </c>
      <c r="X98">
        <v>3465</v>
      </c>
      <c r="Y98">
        <v>1514</v>
      </c>
      <c r="Z98">
        <v>0</v>
      </c>
      <c r="AA98">
        <v>0</v>
      </c>
      <c r="AB98">
        <v>72245</v>
      </c>
    </row>
    <row r="99" spans="1:28" x14ac:dyDescent="0.35">
      <c r="A99">
        <f t="shared" si="2"/>
        <v>0</v>
      </c>
      <c r="B99">
        <f t="shared" si="3"/>
        <v>0</v>
      </c>
      <c r="C99" t="s">
        <v>282</v>
      </c>
      <c r="D99">
        <v>9401</v>
      </c>
      <c r="E99">
        <v>32889</v>
      </c>
      <c r="F99">
        <v>0</v>
      </c>
      <c r="G99">
        <v>42290</v>
      </c>
      <c r="H99">
        <v>26</v>
      </c>
      <c r="I99">
        <v>5115</v>
      </c>
      <c r="J99">
        <v>561</v>
      </c>
      <c r="K99">
        <v>0</v>
      </c>
      <c r="L99">
        <v>66</v>
      </c>
      <c r="M99">
        <v>0</v>
      </c>
      <c r="N99">
        <v>0</v>
      </c>
      <c r="O99">
        <v>10</v>
      </c>
      <c r="P99">
        <v>0</v>
      </c>
      <c r="Q99">
        <v>202</v>
      </c>
      <c r="R99">
        <v>1858</v>
      </c>
      <c r="S99">
        <v>0</v>
      </c>
      <c r="T99">
        <v>398</v>
      </c>
      <c r="U99">
        <v>365</v>
      </c>
      <c r="V99">
        <v>496</v>
      </c>
      <c r="W99">
        <v>2227</v>
      </c>
      <c r="X99">
        <v>709</v>
      </c>
      <c r="Y99">
        <v>12721</v>
      </c>
      <c r="Z99">
        <v>0</v>
      </c>
      <c r="AA99">
        <v>0</v>
      </c>
      <c r="AB99">
        <v>67044</v>
      </c>
    </row>
    <row r="100" spans="1:28" x14ac:dyDescent="0.35">
      <c r="A100">
        <f t="shared" si="2"/>
        <v>0</v>
      </c>
      <c r="B100">
        <f t="shared" si="3"/>
        <v>0</v>
      </c>
      <c r="C100" t="s">
        <v>283</v>
      </c>
      <c r="D100">
        <v>0</v>
      </c>
      <c r="E100">
        <v>817</v>
      </c>
      <c r="F100">
        <v>0</v>
      </c>
      <c r="G100">
        <v>817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54</v>
      </c>
      <c r="Q100">
        <v>0</v>
      </c>
      <c r="R100">
        <v>0</v>
      </c>
      <c r="S100">
        <v>0</v>
      </c>
      <c r="T100">
        <v>6</v>
      </c>
      <c r="U100">
        <v>0</v>
      </c>
      <c r="V100">
        <v>393</v>
      </c>
      <c r="W100">
        <v>33</v>
      </c>
      <c r="X100">
        <v>281</v>
      </c>
      <c r="Y100">
        <v>113</v>
      </c>
      <c r="Z100">
        <v>0</v>
      </c>
      <c r="AA100">
        <v>0</v>
      </c>
      <c r="AB100">
        <v>1697</v>
      </c>
    </row>
    <row r="101" spans="1:28" x14ac:dyDescent="0.35">
      <c r="A101">
        <f t="shared" si="2"/>
        <v>0</v>
      </c>
      <c r="B101">
        <f t="shared" si="3"/>
        <v>0</v>
      </c>
      <c r="C101" t="s">
        <v>284</v>
      </c>
      <c r="D101">
        <v>0</v>
      </c>
      <c r="E101">
        <v>995</v>
      </c>
      <c r="F101">
        <v>0</v>
      </c>
      <c r="G101">
        <v>995</v>
      </c>
      <c r="H101">
        <v>9</v>
      </c>
      <c r="I101">
        <v>0</v>
      </c>
      <c r="J101">
        <v>0</v>
      </c>
      <c r="K101">
        <v>0</v>
      </c>
      <c r="L101">
        <v>0</v>
      </c>
      <c r="M101">
        <v>486</v>
      </c>
      <c r="N101">
        <v>0</v>
      </c>
      <c r="O101">
        <v>22</v>
      </c>
      <c r="P101">
        <v>0</v>
      </c>
      <c r="Q101">
        <v>0</v>
      </c>
      <c r="R101">
        <v>28</v>
      </c>
      <c r="S101">
        <v>0</v>
      </c>
      <c r="T101">
        <v>0</v>
      </c>
      <c r="U101">
        <v>2</v>
      </c>
      <c r="V101">
        <v>32</v>
      </c>
      <c r="W101">
        <v>0</v>
      </c>
      <c r="X101">
        <v>265</v>
      </c>
      <c r="Y101">
        <v>1010</v>
      </c>
      <c r="Z101">
        <v>0</v>
      </c>
      <c r="AA101">
        <v>0</v>
      </c>
      <c r="AB101">
        <v>2849</v>
      </c>
    </row>
    <row r="102" spans="1:28" x14ac:dyDescent="0.35">
      <c r="A102">
        <f t="shared" si="2"/>
        <v>0</v>
      </c>
      <c r="B102">
        <f t="shared" si="3"/>
        <v>0</v>
      </c>
      <c r="C102" t="s">
        <v>285</v>
      </c>
      <c r="D102">
        <v>8822</v>
      </c>
      <c r="E102">
        <v>36985</v>
      </c>
      <c r="F102">
        <v>0</v>
      </c>
      <c r="G102">
        <v>45807</v>
      </c>
      <c r="H102">
        <v>10</v>
      </c>
      <c r="I102">
        <v>7879</v>
      </c>
      <c r="J102">
        <v>1041</v>
      </c>
      <c r="K102">
        <v>0</v>
      </c>
      <c r="L102">
        <v>2004</v>
      </c>
      <c r="M102">
        <v>0</v>
      </c>
      <c r="N102">
        <v>12</v>
      </c>
      <c r="O102">
        <v>410</v>
      </c>
      <c r="P102">
        <v>0</v>
      </c>
      <c r="Q102">
        <v>629</v>
      </c>
      <c r="R102">
        <v>242</v>
      </c>
      <c r="S102">
        <v>4815</v>
      </c>
      <c r="T102">
        <v>212</v>
      </c>
      <c r="U102">
        <v>112</v>
      </c>
      <c r="V102">
        <v>3198</v>
      </c>
      <c r="W102">
        <v>2418</v>
      </c>
      <c r="X102">
        <v>1111</v>
      </c>
      <c r="Y102">
        <v>2988</v>
      </c>
      <c r="Z102">
        <v>0</v>
      </c>
      <c r="AA102">
        <v>0</v>
      </c>
      <c r="AB102">
        <v>72888</v>
      </c>
    </row>
    <row r="103" spans="1:28" x14ac:dyDescent="0.35">
      <c r="A103">
        <f t="shared" si="2"/>
        <v>0</v>
      </c>
      <c r="B103">
        <f t="shared" si="3"/>
        <v>0</v>
      </c>
      <c r="C103" t="s">
        <v>286</v>
      </c>
      <c r="D103">
        <v>11859</v>
      </c>
      <c r="E103">
        <v>23125</v>
      </c>
      <c r="F103">
        <v>3352</v>
      </c>
      <c r="G103">
        <v>38336</v>
      </c>
      <c r="H103">
        <v>45</v>
      </c>
      <c r="I103">
        <v>9402</v>
      </c>
      <c r="J103">
        <v>180</v>
      </c>
      <c r="K103">
        <v>0</v>
      </c>
      <c r="L103">
        <v>0</v>
      </c>
      <c r="M103">
        <v>424</v>
      </c>
      <c r="N103">
        <v>8</v>
      </c>
      <c r="O103">
        <v>3241</v>
      </c>
      <c r="P103">
        <v>0</v>
      </c>
      <c r="Q103">
        <v>420</v>
      </c>
      <c r="R103">
        <v>1179</v>
      </c>
      <c r="S103">
        <v>0</v>
      </c>
      <c r="T103">
        <v>387</v>
      </c>
      <c r="U103">
        <v>18</v>
      </c>
      <c r="V103">
        <v>2989</v>
      </c>
      <c r="W103">
        <v>2173</v>
      </c>
      <c r="X103">
        <v>2563</v>
      </c>
      <c r="Y103">
        <v>884</v>
      </c>
      <c r="Z103">
        <v>0</v>
      </c>
      <c r="AA103">
        <v>0</v>
      </c>
      <c r="AB103">
        <v>62249</v>
      </c>
    </row>
    <row r="104" spans="1:28" x14ac:dyDescent="0.35">
      <c r="A104">
        <f t="shared" si="2"/>
        <v>0</v>
      </c>
      <c r="B104">
        <f t="shared" si="3"/>
        <v>0</v>
      </c>
      <c r="C104" t="s">
        <v>287</v>
      </c>
      <c r="D104">
        <v>170</v>
      </c>
      <c r="E104">
        <v>888</v>
      </c>
      <c r="F104">
        <v>238</v>
      </c>
      <c r="G104">
        <v>1296</v>
      </c>
      <c r="H104">
        <v>30</v>
      </c>
      <c r="I104">
        <v>0</v>
      </c>
      <c r="J104">
        <v>0</v>
      </c>
      <c r="K104">
        <v>0</v>
      </c>
      <c r="L104">
        <v>0</v>
      </c>
      <c r="M104">
        <v>978</v>
      </c>
      <c r="N104">
        <v>0</v>
      </c>
      <c r="O104">
        <v>0</v>
      </c>
      <c r="P104">
        <v>0</v>
      </c>
      <c r="Q104">
        <v>244</v>
      </c>
      <c r="R104">
        <v>0</v>
      </c>
      <c r="S104">
        <v>1262</v>
      </c>
      <c r="T104">
        <v>0</v>
      </c>
      <c r="U104">
        <v>1</v>
      </c>
      <c r="V104">
        <v>243</v>
      </c>
      <c r="W104">
        <v>33</v>
      </c>
      <c r="X104">
        <v>271</v>
      </c>
      <c r="Y104">
        <v>83</v>
      </c>
      <c r="Z104">
        <v>0</v>
      </c>
      <c r="AA104">
        <v>0</v>
      </c>
      <c r="AB104">
        <v>4441</v>
      </c>
    </row>
    <row r="105" spans="1:28" x14ac:dyDescent="0.35">
      <c r="A105">
        <f t="shared" si="2"/>
        <v>0</v>
      </c>
      <c r="B105">
        <f t="shared" si="3"/>
        <v>0</v>
      </c>
      <c r="C105" t="s">
        <v>287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</row>
    <row r="106" spans="1:28" x14ac:dyDescent="0.35">
      <c r="A106">
        <f t="shared" si="2"/>
        <v>0</v>
      </c>
      <c r="B106">
        <f t="shared" si="3"/>
        <v>0</v>
      </c>
      <c r="C106" t="s">
        <v>288</v>
      </c>
      <c r="D106">
        <v>316</v>
      </c>
      <c r="E106">
        <v>1280</v>
      </c>
      <c r="F106">
        <v>0</v>
      </c>
      <c r="G106">
        <v>1596</v>
      </c>
      <c r="H106">
        <v>55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18</v>
      </c>
      <c r="P106">
        <v>0</v>
      </c>
      <c r="Q106">
        <v>0</v>
      </c>
      <c r="R106">
        <v>0</v>
      </c>
      <c r="S106">
        <v>55</v>
      </c>
      <c r="T106">
        <v>30</v>
      </c>
      <c r="U106">
        <v>4</v>
      </c>
      <c r="V106">
        <v>48</v>
      </c>
      <c r="W106">
        <v>23</v>
      </c>
      <c r="X106">
        <v>229</v>
      </c>
      <c r="Y106">
        <v>196</v>
      </c>
      <c r="Z106">
        <v>0</v>
      </c>
      <c r="AA106">
        <v>0</v>
      </c>
      <c r="AB106">
        <v>2254</v>
      </c>
    </row>
    <row r="107" spans="1:28" x14ac:dyDescent="0.35">
      <c r="A107">
        <f t="shared" si="2"/>
        <v>0</v>
      </c>
      <c r="B107">
        <f t="shared" si="3"/>
        <v>0</v>
      </c>
      <c r="C107" t="s">
        <v>289</v>
      </c>
      <c r="D107">
        <v>14956</v>
      </c>
      <c r="E107">
        <v>49541</v>
      </c>
      <c r="F107">
        <v>0</v>
      </c>
      <c r="G107">
        <v>64497</v>
      </c>
      <c r="H107">
        <v>38</v>
      </c>
      <c r="I107">
        <v>8413</v>
      </c>
      <c r="J107">
        <v>824</v>
      </c>
      <c r="K107">
        <v>0</v>
      </c>
      <c r="L107">
        <v>69</v>
      </c>
      <c r="M107">
        <v>1835</v>
      </c>
      <c r="N107">
        <v>0</v>
      </c>
      <c r="O107">
        <v>336</v>
      </c>
      <c r="P107">
        <v>4286</v>
      </c>
      <c r="Q107">
        <v>0</v>
      </c>
      <c r="R107">
        <v>2676</v>
      </c>
      <c r="S107">
        <v>0</v>
      </c>
      <c r="T107">
        <v>245</v>
      </c>
      <c r="U107">
        <v>101</v>
      </c>
      <c r="V107">
        <v>740</v>
      </c>
      <c r="W107">
        <v>3004</v>
      </c>
      <c r="X107">
        <v>4157</v>
      </c>
      <c r="Y107">
        <v>3956</v>
      </c>
      <c r="Z107">
        <v>0</v>
      </c>
      <c r="AA107">
        <v>0</v>
      </c>
      <c r="AB107">
        <v>95177</v>
      </c>
    </row>
    <row r="108" spans="1:28" x14ac:dyDescent="0.35">
      <c r="A108">
        <f t="shared" si="2"/>
        <v>0</v>
      </c>
      <c r="B108">
        <f t="shared" si="3"/>
        <v>0</v>
      </c>
      <c r="C108" t="s">
        <v>290</v>
      </c>
      <c r="D108">
        <v>18315</v>
      </c>
      <c r="E108">
        <v>28381</v>
      </c>
      <c r="F108">
        <v>0</v>
      </c>
      <c r="G108">
        <v>46696</v>
      </c>
      <c r="H108">
        <v>75</v>
      </c>
      <c r="I108">
        <v>12064</v>
      </c>
      <c r="J108">
        <v>161</v>
      </c>
      <c r="K108">
        <v>1680</v>
      </c>
      <c r="L108">
        <v>5141</v>
      </c>
      <c r="M108">
        <v>1073</v>
      </c>
      <c r="N108">
        <v>55</v>
      </c>
      <c r="O108">
        <v>391</v>
      </c>
      <c r="P108">
        <v>1</v>
      </c>
      <c r="Q108">
        <v>3985</v>
      </c>
      <c r="R108">
        <v>9950</v>
      </c>
      <c r="S108">
        <v>0</v>
      </c>
      <c r="T108">
        <v>425</v>
      </c>
      <c r="U108">
        <v>101</v>
      </c>
      <c r="V108">
        <v>3470</v>
      </c>
      <c r="W108">
        <v>2227</v>
      </c>
      <c r="X108">
        <v>3471</v>
      </c>
      <c r="Y108">
        <v>4625</v>
      </c>
      <c r="Z108">
        <v>0</v>
      </c>
      <c r="AA108">
        <v>140</v>
      </c>
      <c r="AB108">
        <v>95731</v>
      </c>
    </row>
    <row r="109" spans="1:28" x14ac:dyDescent="0.35">
      <c r="A109">
        <f t="shared" si="2"/>
        <v>0</v>
      </c>
      <c r="B109">
        <f t="shared" si="3"/>
        <v>0</v>
      </c>
      <c r="C109" t="s">
        <v>291</v>
      </c>
      <c r="D109">
        <v>20540</v>
      </c>
      <c r="E109">
        <v>0</v>
      </c>
      <c r="F109">
        <v>35856</v>
      </c>
      <c r="G109">
        <v>56396</v>
      </c>
      <c r="H109">
        <v>51</v>
      </c>
      <c r="I109">
        <v>12065</v>
      </c>
      <c r="J109">
        <v>790</v>
      </c>
      <c r="K109">
        <v>1338</v>
      </c>
      <c r="L109">
        <v>4776</v>
      </c>
      <c r="M109">
        <v>1268</v>
      </c>
      <c r="N109">
        <v>47</v>
      </c>
      <c r="O109">
        <v>1024</v>
      </c>
      <c r="P109">
        <v>51</v>
      </c>
      <c r="Q109">
        <v>4167</v>
      </c>
      <c r="R109">
        <v>6817</v>
      </c>
      <c r="S109">
        <v>0</v>
      </c>
      <c r="T109">
        <v>649</v>
      </c>
      <c r="U109">
        <v>135</v>
      </c>
      <c r="V109">
        <v>975</v>
      </c>
      <c r="W109">
        <v>2287</v>
      </c>
      <c r="X109">
        <v>1033</v>
      </c>
      <c r="Y109">
        <v>7672</v>
      </c>
      <c r="Z109">
        <v>0</v>
      </c>
      <c r="AA109">
        <v>1800</v>
      </c>
      <c r="AB109">
        <v>103341</v>
      </c>
    </row>
    <row r="110" spans="1:28" x14ac:dyDescent="0.35">
      <c r="A110">
        <f t="shared" si="2"/>
        <v>0</v>
      </c>
      <c r="B110">
        <f t="shared" si="3"/>
        <v>0</v>
      </c>
      <c r="C110" t="s">
        <v>292</v>
      </c>
      <c r="D110">
        <v>9100</v>
      </c>
      <c r="E110">
        <v>16000</v>
      </c>
      <c r="F110">
        <v>0</v>
      </c>
      <c r="G110">
        <v>25100</v>
      </c>
      <c r="H110">
        <v>154</v>
      </c>
      <c r="I110">
        <v>6390</v>
      </c>
      <c r="J110">
        <v>355</v>
      </c>
      <c r="K110">
        <v>0</v>
      </c>
      <c r="L110">
        <v>1427</v>
      </c>
      <c r="M110">
        <v>692</v>
      </c>
      <c r="N110">
        <v>0</v>
      </c>
      <c r="O110">
        <v>168</v>
      </c>
      <c r="P110">
        <v>0</v>
      </c>
      <c r="Q110">
        <v>698</v>
      </c>
      <c r="R110">
        <v>1657</v>
      </c>
      <c r="S110">
        <v>0</v>
      </c>
      <c r="T110">
        <v>0</v>
      </c>
      <c r="U110">
        <v>58</v>
      </c>
      <c r="V110">
        <v>429</v>
      </c>
      <c r="W110">
        <v>1331</v>
      </c>
      <c r="X110">
        <v>2410</v>
      </c>
      <c r="Y110">
        <v>794</v>
      </c>
      <c r="Z110">
        <v>0</v>
      </c>
      <c r="AA110">
        <v>0</v>
      </c>
      <c r="AB110">
        <v>41663</v>
      </c>
    </row>
    <row r="111" spans="1:28" x14ac:dyDescent="0.35">
      <c r="A111">
        <f t="shared" si="2"/>
        <v>0</v>
      </c>
      <c r="B111">
        <f t="shared" si="3"/>
        <v>0</v>
      </c>
      <c r="C111" t="s">
        <v>293</v>
      </c>
      <c r="D111">
        <v>9083</v>
      </c>
      <c r="E111">
        <v>0</v>
      </c>
      <c r="F111">
        <v>19936</v>
      </c>
      <c r="G111">
        <v>29019</v>
      </c>
      <c r="H111">
        <v>108</v>
      </c>
      <c r="I111">
        <v>9163</v>
      </c>
      <c r="J111">
        <v>256</v>
      </c>
      <c r="K111">
        <v>888</v>
      </c>
      <c r="L111">
        <v>2936</v>
      </c>
      <c r="M111">
        <v>0</v>
      </c>
      <c r="N111">
        <v>79</v>
      </c>
      <c r="O111">
        <v>598</v>
      </c>
      <c r="P111">
        <v>901</v>
      </c>
      <c r="Q111">
        <v>1712</v>
      </c>
      <c r="R111">
        <v>2864</v>
      </c>
      <c r="S111">
        <v>0</v>
      </c>
      <c r="T111">
        <v>0</v>
      </c>
      <c r="U111">
        <v>9</v>
      </c>
      <c r="V111">
        <v>1407</v>
      </c>
      <c r="W111">
        <v>0</v>
      </c>
      <c r="X111">
        <v>1457</v>
      </c>
      <c r="Y111">
        <v>3943</v>
      </c>
      <c r="Z111">
        <v>0</v>
      </c>
      <c r="AA111">
        <v>1343</v>
      </c>
      <c r="AB111">
        <v>56683</v>
      </c>
    </row>
    <row r="112" spans="1:28" x14ac:dyDescent="0.35">
      <c r="A112">
        <f t="shared" si="2"/>
        <v>0</v>
      </c>
      <c r="B112">
        <f t="shared" si="3"/>
        <v>0</v>
      </c>
      <c r="C112" t="s">
        <v>294</v>
      </c>
      <c r="D112">
        <v>3720</v>
      </c>
      <c r="E112">
        <v>7313</v>
      </c>
      <c r="F112">
        <v>0</v>
      </c>
      <c r="G112">
        <v>11033</v>
      </c>
      <c r="H112">
        <v>53</v>
      </c>
      <c r="I112">
        <v>3013</v>
      </c>
      <c r="J112">
        <v>58</v>
      </c>
      <c r="K112">
        <v>0</v>
      </c>
      <c r="L112">
        <v>460</v>
      </c>
      <c r="M112">
        <v>0</v>
      </c>
      <c r="N112">
        <v>20</v>
      </c>
      <c r="O112">
        <v>496</v>
      </c>
      <c r="P112">
        <v>202</v>
      </c>
      <c r="Q112">
        <v>264</v>
      </c>
      <c r="R112">
        <v>3062</v>
      </c>
      <c r="S112">
        <v>0</v>
      </c>
      <c r="T112">
        <v>44</v>
      </c>
      <c r="U112">
        <v>40</v>
      </c>
      <c r="V112">
        <v>717</v>
      </c>
      <c r="W112">
        <v>674</v>
      </c>
      <c r="X112">
        <v>1076</v>
      </c>
      <c r="Y112">
        <v>378</v>
      </c>
      <c r="Z112">
        <v>0</v>
      </c>
      <c r="AA112">
        <v>0</v>
      </c>
      <c r="AB112">
        <v>21590</v>
      </c>
    </row>
    <row r="113" spans="1:28" x14ac:dyDescent="0.35">
      <c r="A113">
        <f t="shared" si="2"/>
        <v>0</v>
      </c>
      <c r="B113">
        <f t="shared" si="3"/>
        <v>0</v>
      </c>
      <c r="C113" t="s">
        <v>295</v>
      </c>
      <c r="D113">
        <v>10720</v>
      </c>
      <c r="E113">
        <v>13318</v>
      </c>
      <c r="F113">
        <v>0</v>
      </c>
      <c r="G113">
        <v>24038</v>
      </c>
      <c r="H113">
        <v>116</v>
      </c>
      <c r="I113">
        <v>7051</v>
      </c>
      <c r="J113">
        <v>171</v>
      </c>
      <c r="K113">
        <v>815</v>
      </c>
      <c r="L113">
        <v>3595</v>
      </c>
      <c r="M113">
        <v>514</v>
      </c>
      <c r="N113">
        <v>43</v>
      </c>
      <c r="O113">
        <v>1349</v>
      </c>
      <c r="P113">
        <v>234</v>
      </c>
      <c r="Q113">
        <v>1723</v>
      </c>
      <c r="R113">
        <v>8276</v>
      </c>
      <c r="S113">
        <v>0</v>
      </c>
      <c r="T113">
        <v>139</v>
      </c>
      <c r="U113">
        <v>0</v>
      </c>
      <c r="V113">
        <v>664</v>
      </c>
      <c r="W113">
        <v>130</v>
      </c>
      <c r="X113">
        <v>2174</v>
      </c>
      <c r="Y113">
        <v>972</v>
      </c>
      <c r="Z113">
        <v>0</v>
      </c>
      <c r="AA113">
        <v>1470</v>
      </c>
      <c r="AB113">
        <v>53474</v>
      </c>
    </row>
    <row r="114" spans="1:28" x14ac:dyDescent="0.35">
      <c r="A114">
        <f t="shared" si="2"/>
        <v>0</v>
      </c>
      <c r="B114">
        <f t="shared" si="3"/>
        <v>0</v>
      </c>
      <c r="C114" t="s">
        <v>296</v>
      </c>
      <c r="D114">
        <v>18132</v>
      </c>
      <c r="E114">
        <v>24749</v>
      </c>
      <c r="F114">
        <v>0</v>
      </c>
      <c r="G114">
        <v>42881</v>
      </c>
      <c r="H114">
        <v>129</v>
      </c>
      <c r="I114">
        <v>11581</v>
      </c>
      <c r="J114">
        <v>229</v>
      </c>
      <c r="K114">
        <v>777</v>
      </c>
      <c r="L114">
        <v>5171</v>
      </c>
      <c r="M114">
        <v>1091</v>
      </c>
      <c r="N114">
        <v>307</v>
      </c>
      <c r="O114">
        <v>1020</v>
      </c>
      <c r="P114">
        <v>34</v>
      </c>
      <c r="Q114">
        <v>2337</v>
      </c>
      <c r="R114">
        <v>6043</v>
      </c>
      <c r="S114">
        <v>0</v>
      </c>
      <c r="T114">
        <v>312</v>
      </c>
      <c r="U114">
        <v>11</v>
      </c>
      <c r="V114">
        <v>727</v>
      </c>
      <c r="W114">
        <v>270</v>
      </c>
      <c r="X114">
        <v>2862</v>
      </c>
      <c r="Y114">
        <v>2629</v>
      </c>
      <c r="Z114">
        <v>2000</v>
      </c>
      <c r="AA114">
        <v>500</v>
      </c>
      <c r="AB114">
        <v>80911</v>
      </c>
    </row>
    <row r="115" spans="1:28" x14ac:dyDescent="0.35">
      <c r="A115">
        <f t="shared" si="2"/>
        <v>0</v>
      </c>
      <c r="B115">
        <f t="shared" si="3"/>
        <v>0</v>
      </c>
      <c r="C115" t="s">
        <v>297</v>
      </c>
      <c r="D115">
        <v>16291</v>
      </c>
      <c r="E115">
        <v>27369</v>
      </c>
      <c r="F115">
        <v>0</v>
      </c>
      <c r="G115">
        <v>43660</v>
      </c>
      <c r="H115">
        <v>18</v>
      </c>
      <c r="I115">
        <v>13276</v>
      </c>
      <c r="J115">
        <v>372</v>
      </c>
      <c r="K115">
        <v>0</v>
      </c>
      <c r="L115">
        <v>1184</v>
      </c>
      <c r="M115">
        <v>856</v>
      </c>
      <c r="N115">
        <v>1309</v>
      </c>
      <c r="O115">
        <v>1116</v>
      </c>
      <c r="P115">
        <v>551</v>
      </c>
      <c r="Q115">
        <v>228</v>
      </c>
      <c r="R115">
        <v>5261</v>
      </c>
      <c r="S115">
        <v>0</v>
      </c>
      <c r="T115">
        <v>249</v>
      </c>
      <c r="U115">
        <v>11</v>
      </c>
      <c r="V115">
        <v>220</v>
      </c>
      <c r="W115">
        <v>200</v>
      </c>
      <c r="X115">
        <v>1925</v>
      </c>
      <c r="Y115">
        <v>3783</v>
      </c>
      <c r="Z115">
        <v>0</v>
      </c>
      <c r="AA115">
        <v>0</v>
      </c>
      <c r="AB115">
        <v>74219</v>
      </c>
    </row>
    <row r="116" spans="1:28" x14ac:dyDescent="0.35">
      <c r="A116">
        <f t="shared" si="2"/>
        <v>0</v>
      </c>
      <c r="B116">
        <f t="shared" si="3"/>
        <v>0</v>
      </c>
      <c r="C116" t="s">
        <v>298</v>
      </c>
      <c r="D116">
        <v>7659</v>
      </c>
      <c r="E116">
        <v>12591</v>
      </c>
      <c r="F116">
        <v>0</v>
      </c>
      <c r="G116">
        <v>20250</v>
      </c>
      <c r="H116">
        <v>178</v>
      </c>
      <c r="I116">
        <v>4822</v>
      </c>
      <c r="J116">
        <v>36</v>
      </c>
      <c r="K116">
        <v>640</v>
      </c>
      <c r="L116">
        <v>2566</v>
      </c>
      <c r="M116">
        <v>0</v>
      </c>
      <c r="N116">
        <v>31</v>
      </c>
      <c r="O116">
        <v>80</v>
      </c>
      <c r="P116">
        <v>0</v>
      </c>
      <c r="Q116">
        <v>155</v>
      </c>
      <c r="R116">
        <v>5594</v>
      </c>
      <c r="S116">
        <v>0</v>
      </c>
      <c r="T116">
        <v>0</v>
      </c>
      <c r="U116">
        <v>0</v>
      </c>
      <c r="V116">
        <v>359</v>
      </c>
      <c r="W116">
        <v>90</v>
      </c>
      <c r="X116">
        <v>3619</v>
      </c>
      <c r="Y116">
        <v>592</v>
      </c>
      <c r="Z116">
        <v>0</v>
      </c>
      <c r="AA116">
        <v>0</v>
      </c>
      <c r="AB116">
        <v>39012</v>
      </c>
    </row>
    <row r="117" spans="1:28" x14ac:dyDescent="0.35">
      <c r="A117">
        <f t="shared" si="2"/>
        <v>0</v>
      </c>
      <c r="B117">
        <f t="shared" si="3"/>
        <v>0</v>
      </c>
      <c r="C117" t="s">
        <v>299</v>
      </c>
      <c r="D117">
        <v>10628</v>
      </c>
      <c r="E117">
        <v>20171</v>
      </c>
      <c r="F117">
        <v>0</v>
      </c>
      <c r="G117">
        <v>30799</v>
      </c>
      <c r="H117">
        <v>100</v>
      </c>
      <c r="I117">
        <v>7243</v>
      </c>
      <c r="J117">
        <v>643</v>
      </c>
      <c r="K117">
        <v>0</v>
      </c>
      <c r="L117">
        <v>2307</v>
      </c>
      <c r="M117">
        <v>906</v>
      </c>
      <c r="N117">
        <v>30</v>
      </c>
      <c r="O117">
        <v>1897</v>
      </c>
      <c r="P117">
        <v>93</v>
      </c>
      <c r="Q117">
        <v>285</v>
      </c>
      <c r="R117">
        <v>610</v>
      </c>
      <c r="S117">
        <v>0</v>
      </c>
      <c r="T117">
        <v>151</v>
      </c>
      <c r="U117">
        <v>4</v>
      </c>
      <c r="V117">
        <v>137</v>
      </c>
      <c r="W117">
        <v>130</v>
      </c>
      <c r="X117">
        <v>2057</v>
      </c>
      <c r="Y117">
        <v>640</v>
      </c>
      <c r="Z117">
        <v>0</v>
      </c>
      <c r="AA117">
        <v>400</v>
      </c>
      <c r="AB117">
        <v>48432</v>
      </c>
    </row>
    <row r="118" spans="1:28" x14ac:dyDescent="0.35">
      <c r="A118">
        <f t="shared" si="2"/>
        <v>0</v>
      </c>
      <c r="B118">
        <f t="shared" si="3"/>
        <v>0</v>
      </c>
      <c r="C118" t="s">
        <v>300</v>
      </c>
      <c r="D118">
        <v>35506</v>
      </c>
      <c r="E118">
        <v>0</v>
      </c>
      <c r="F118">
        <v>0</v>
      </c>
      <c r="G118">
        <v>35506</v>
      </c>
      <c r="H118">
        <v>42</v>
      </c>
      <c r="I118">
        <v>12305</v>
      </c>
      <c r="J118">
        <v>328</v>
      </c>
      <c r="K118">
        <v>766</v>
      </c>
      <c r="L118">
        <v>3465</v>
      </c>
      <c r="M118">
        <v>1062</v>
      </c>
      <c r="N118">
        <v>37</v>
      </c>
      <c r="O118">
        <v>0</v>
      </c>
      <c r="P118">
        <v>0</v>
      </c>
      <c r="Q118">
        <v>2212</v>
      </c>
      <c r="R118">
        <v>3586</v>
      </c>
      <c r="S118">
        <v>328</v>
      </c>
      <c r="T118">
        <v>422</v>
      </c>
      <c r="U118">
        <v>207</v>
      </c>
      <c r="V118">
        <v>4272</v>
      </c>
      <c r="W118">
        <v>2084</v>
      </c>
      <c r="X118">
        <v>1235</v>
      </c>
      <c r="Y118">
        <v>3395</v>
      </c>
      <c r="Z118">
        <v>9062</v>
      </c>
      <c r="AA118">
        <v>0</v>
      </c>
      <c r="AB118">
        <v>80336</v>
      </c>
    </row>
    <row r="119" spans="1:28" x14ac:dyDescent="0.35">
      <c r="A119">
        <f t="shared" si="2"/>
        <v>0</v>
      </c>
      <c r="B119">
        <f t="shared" si="3"/>
        <v>0</v>
      </c>
      <c r="C119" t="s">
        <v>300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22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</row>
    <row r="120" spans="1:28" x14ac:dyDescent="0.35">
      <c r="A120">
        <f t="shared" si="2"/>
        <v>0</v>
      </c>
      <c r="B120">
        <f t="shared" si="3"/>
        <v>0</v>
      </c>
      <c r="C120" t="s">
        <v>301</v>
      </c>
      <c r="D120">
        <v>14856</v>
      </c>
      <c r="E120">
        <v>31560</v>
      </c>
      <c r="F120">
        <v>0</v>
      </c>
      <c r="G120">
        <v>46416</v>
      </c>
      <c r="H120">
        <v>36</v>
      </c>
      <c r="I120">
        <v>13917</v>
      </c>
      <c r="J120">
        <v>340</v>
      </c>
      <c r="K120">
        <v>0</v>
      </c>
      <c r="L120">
        <v>3561</v>
      </c>
      <c r="M120">
        <v>1084</v>
      </c>
      <c r="N120">
        <v>34</v>
      </c>
      <c r="O120">
        <v>83</v>
      </c>
      <c r="P120">
        <v>10</v>
      </c>
      <c r="Q120">
        <v>1018</v>
      </c>
      <c r="R120">
        <v>1781</v>
      </c>
      <c r="S120">
        <v>0</v>
      </c>
      <c r="T120">
        <v>373</v>
      </c>
      <c r="U120">
        <v>51</v>
      </c>
      <c r="V120">
        <v>1285</v>
      </c>
      <c r="W120">
        <v>212</v>
      </c>
      <c r="X120">
        <v>3591</v>
      </c>
      <c r="Y120">
        <v>2140</v>
      </c>
      <c r="Z120">
        <v>0</v>
      </c>
      <c r="AA120">
        <v>1086</v>
      </c>
      <c r="AB120">
        <v>77018</v>
      </c>
    </row>
    <row r="121" spans="1:28" x14ac:dyDescent="0.35">
      <c r="A121">
        <f t="shared" si="2"/>
        <v>0</v>
      </c>
      <c r="B121">
        <f t="shared" si="3"/>
        <v>0</v>
      </c>
      <c r="C121" t="s">
        <v>302</v>
      </c>
      <c r="D121">
        <v>9550</v>
      </c>
      <c r="E121">
        <v>0</v>
      </c>
      <c r="F121">
        <v>20743</v>
      </c>
      <c r="G121">
        <v>30293</v>
      </c>
      <c r="H121">
        <v>170</v>
      </c>
      <c r="I121">
        <v>6294</v>
      </c>
      <c r="J121">
        <v>192</v>
      </c>
      <c r="K121">
        <v>90</v>
      </c>
      <c r="L121">
        <v>734</v>
      </c>
      <c r="M121">
        <v>0</v>
      </c>
      <c r="N121">
        <v>173</v>
      </c>
      <c r="O121">
        <v>228</v>
      </c>
      <c r="P121">
        <v>59</v>
      </c>
      <c r="Q121">
        <v>166</v>
      </c>
      <c r="R121">
        <v>2153</v>
      </c>
      <c r="S121">
        <v>0</v>
      </c>
      <c r="T121">
        <v>194</v>
      </c>
      <c r="U121">
        <v>55</v>
      </c>
      <c r="V121">
        <v>547</v>
      </c>
      <c r="W121">
        <v>125</v>
      </c>
      <c r="X121">
        <v>3392</v>
      </c>
      <c r="Y121">
        <v>511</v>
      </c>
      <c r="Z121">
        <v>0</v>
      </c>
      <c r="AA121">
        <v>540</v>
      </c>
      <c r="AB121">
        <v>45916</v>
      </c>
    </row>
    <row r="122" spans="1:28" x14ac:dyDescent="0.35">
      <c r="A122">
        <f t="shared" si="2"/>
        <v>0</v>
      </c>
      <c r="B122">
        <f t="shared" si="3"/>
        <v>0</v>
      </c>
      <c r="C122" t="s">
        <v>303</v>
      </c>
      <c r="D122">
        <v>6900</v>
      </c>
      <c r="E122">
        <v>17985</v>
      </c>
      <c r="F122">
        <v>0</v>
      </c>
      <c r="G122">
        <v>24885</v>
      </c>
      <c r="H122">
        <v>48</v>
      </c>
      <c r="I122">
        <v>3216</v>
      </c>
      <c r="J122">
        <v>110</v>
      </c>
      <c r="K122">
        <v>0</v>
      </c>
      <c r="L122">
        <v>853</v>
      </c>
      <c r="M122">
        <v>341</v>
      </c>
      <c r="N122">
        <v>0</v>
      </c>
      <c r="O122">
        <v>0</v>
      </c>
      <c r="P122">
        <v>0</v>
      </c>
      <c r="Q122">
        <v>0</v>
      </c>
      <c r="R122">
        <v>681</v>
      </c>
      <c r="S122">
        <v>0</v>
      </c>
      <c r="T122">
        <v>0</v>
      </c>
      <c r="U122">
        <v>93</v>
      </c>
      <c r="V122">
        <v>499</v>
      </c>
      <c r="W122">
        <v>0</v>
      </c>
      <c r="X122">
        <v>88</v>
      </c>
      <c r="Y122">
        <v>281</v>
      </c>
      <c r="Z122">
        <v>0</v>
      </c>
      <c r="AA122">
        <v>97</v>
      </c>
      <c r="AB122">
        <v>31192</v>
      </c>
    </row>
    <row r="123" spans="1:28" x14ac:dyDescent="0.35">
      <c r="A123">
        <f t="shared" si="2"/>
        <v>0</v>
      </c>
      <c r="B123">
        <f t="shared" si="3"/>
        <v>0</v>
      </c>
      <c r="C123" t="s">
        <v>304</v>
      </c>
      <c r="D123">
        <v>5530</v>
      </c>
      <c r="E123">
        <v>7161</v>
      </c>
      <c r="F123">
        <v>1045</v>
      </c>
      <c r="G123">
        <v>13736</v>
      </c>
      <c r="H123">
        <v>21</v>
      </c>
      <c r="I123">
        <v>3238</v>
      </c>
      <c r="J123">
        <v>37</v>
      </c>
      <c r="K123">
        <v>0</v>
      </c>
      <c r="L123">
        <v>490</v>
      </c>
      <c r="M123">
        <v>230</v>
      </c>
      <c r="N123">
        <v>0</v>
      </c>
      <c r="O123">
        <v>0</v>
      </c>
      <c r="P123">
        <v>153</v>
      </c>
      <c r="Q123">
        <v>177</v>
      </c>
      <c r="R123">
        <v>779</v>
      </c>
      <c r="S123">
        <v>0</v>
      </c>
      <c r="T123">
        <v>60</v>
      </c>
      <c r="U123">
        <v>0</v>
      </c>
      <c r="V123">
        <v>300</v>
      </c>
      <c r="W123">
        <v>0</v>
      </c>
      <c r="X123">
        <v>957</v>
      </c>
      <c r="Y123">
        <v>395</v>
      </c>
      <c r="Z123">
        <v>0</v>
      </c>
      <c r="AA123">
        <v>500</v>
      </c>
      <c r="AB123">
        <v>21073</v>
      </c>
    </row>
    <row r="124" spans="1:28" x14ac:dyDescent="0.35">
      <c r="A124">
        <f t="shared" si="2"/>
        <v>0</v>
      </c>
      <c r="B124">
        <f t="shared" si="3"/>
        <v>0</v>
      </c>
      <c r="C124" t="s">
        <v>305</v>
      </c>
      <c r="D124">
        <v>16500</v>
      </c>
      <c r="E124">
        <v>26103</v>
      </c>
      <c r="F124">
        <v>0</v>
      </c>
      <c r="G124">
        <v>42603</v>
      </c>
      <c r="H124">
        <v>86</v>
      </c>
      <c r="I124">
        <v>11091</v>
      </c>
      <c r="J124">
        <v>212</v>
      </c>
      <c r="K124">
        <v>1215</v>
      </c>
      <c r="L124">
        <v>3294</v>
      </c>
      <c r="M124">
        <v>0</v>
      </c>
      <c r="N124">
        <v>89</v>
      </c>
      <c r="O124">
        <v>65</v>
      </c>
      <c r="P124">
        <v>7</v>
      </c>
      <c r="Q124">
        <v>2269</v>
      </c>
      <c r="R124">
        <v>7683</v>
      </c>
      <c r="S124">
        <v>0</v>
      </c>
      <c r="T124">
        <v>247</v>
      </c>
      <c r="U124">
        <v>11</v>
      </c>
      <c r="V124">
        <v>995</v>
      </c>
      <c r="W124">
        <v>160</v>
      </c>
      <c r="X124">
        <v>2368</v>
      </c>
      <c r="Y124">
        <v>925</v>
      </c>
      <c r="Z124">
        <v>0</v>
      </c>
      <c r="AA124">
        <v>6132</v>
      </c>
      <c r="AB124">
        <v>79452</v>
      </c>
    </row>
    <row r="125" spans="1:28" x14ac:dyDescent="0.35">
      <c r="A125">
        <f t="shared" si="2"/>
        <v>0</v>
      </c>
      <c r="B125">
        <f t="shared" si="3"/>
        <v>0</v>
      </c>
      <c r="C125" t="s">
        <v>306</v>
      </c>
      <c r="D125">
        <v>16665</v>
      </c>
      <c r="E125">
        <v>16780</v>
      </c>
      <c r="F125">
        <v>0</v>
      </c>
      <c r="G125">
        <v>33445</v>
      </c>
      <c r="H125">
        <v>277</v>
      </c>
      <c r="I125">
        <v>8407</v>
      </c>
      <c r="J125">
        <v>269</v>
      </c>
      <c r="K125">
        <v>0</v>
      </c>
      <c r="L125">
        <v>2394</v>
      </c>
      <c r="M125">
        <v>279</v>
      </c>
      <c r="N125">
        <v>45</v>
      </c>
      <c r="O125">
        <v>0</v>
      </c>
      <c r="P125">
        <v>0</v>
      </c>
      <c r="Q125">
        <v>632</v>
      </c>
      <c r="R125">
        <v>6252</v>
      </c>
      <c r="S125">
        <v>0</v>
      </c>
      <c r="T125">
        <v>0</v>
      </c>
      <c r="U125">
        <v>31</v>
      </c>
      <c r="V125">
        <v>807</v>
      </c>
      <c r="W125">
        <v>120</v>
      </c>
      <c r="X125">
        <v>4135</v>
      </c>
      <c r="Y125">
        <v>2018</v>
      </c>
      <c r="Z125">
        <v>0</v>
      </c>
      <c r="AA125">
        <v>0</v>
      </c>
      <c r="AB125">
        <v>59111</v>
      </c>
    </row>
    <row r="126" spans="1:28" x14ac:dyDescent="0.35">
      <c r="A126">
        <f t="shared" si="2"/>
        <v>0</v>
      </c>
      <c r="B126">
        <f t="shared" si="3"/>
        <v>0</v>
      </c>
      <c r="C126" t="s">
        <v>308</v>
      </c>
      <c r="D126">
        <v>13943</v>
      </c>
      <c r="E126">
        <v>16125</v>
      </c>
      <c r="F126">
        <v>0</v>
      </c>
      <c r="G126">
        <v>30068</v>
      </c>
      <c r="H126">
        <v>62</v>
      </c>
      <c r="I126">
        <v>12016</v>
      </c>
      <c r="J126">
        <v>273</v>
      </c>
      <c r="K126">
        <v>1038</v>
      </c>
      <c r="L126">
        <v>5413</v>
      </c>
      <c r="M126">
        <v>0</v>
      </c>
      <c r="N126">
        <v>90</v>
      </c>
      <c r="O126">
        <v>0</v>
      </c>
      <c r="P126">
        <v>0</v>
      </c>
      <c r="Q126">
        <v>492</v>
      </c>
      <c r="R126">
        <v>2111</v>
      </c>
      <c r="S126">
        <v>0</v>
      </c>
      <c r="T126">
        <v>0</v>
      </c>
      <c r="U126">
        <v>5</v>
      </c>
      <c r="V126">
        <v>660</v>
      </c>
      <c r="W126">
        <v>185</v>
      </c>
      <c r="X126">
        <v>1178</v>
      </c>
      <c r="Y126">
        <v>5012</v>
      </c>
      <c r="Z126">
        <v>0</v>
      </c>
      <c r="AA126">
        <v>2003</v>
      </c>
      <c r="AB126">
        <v>60606</v>
      </c>
    </row>
    <row r="127" spans="1:28" x14ac:dyDescent="0.35">
      <c r="A127">
        <f t="shared" si="2"/>
        <v>0</v>
      </c>
      <c r="B127">
        <f t="shared" si="3"/>
        <v>0</v>
      </c>
      <c r="C127" t="s">
        <v>309</v>
      </c>
      <c r="D127">
        <v>6628</v>
      </c>
      <c r="E127">
        <v>14592</v>
      </c>
      <c r="F127">
        <v>0</v>
      </c>
      <c r="G127">
        <v>21220</v>
      </c>
      <c r="H127">
        <v>133</v>
      </c>
      <c r="I127">
        <v>7482</v>
      </c>
      <c r="J127">
        <v>1281</v>
      </c>
      <c r="K127">
        <v>0</v>
      </c>
      <c r="L127">
        <v>0</v>
      </c>
      <c r="M127">
        <v>0</v>
      </c>
      <c r="N127">
        <v>45</v>
      </c>
      <c r="O127">
        <v>78</v>
      </c>
      <c r="P127">
        <v>351</v>
      </c>
      <c r="Q127">
        <v>1114</v>
      </c>
      <c r="R127">
        <v>0</v>
      </c>
      <c r="S127">
        <v>0</v>
      </c>
      <c r="T127">
        <v>0</v>
      </c>
      <c r="U127">
        <v>32</v>
      </c>
      <c r="V127">
        <v>650</v>
      </c>
      <c r="W127">
        <v>108</v>
      </c>
      <c r="X127">
        <v>695</v>
      </c>
      <c r="Y127">
        <v>1151</v>
      </c>
      <c r="Z127">
        <v>0</v>
      </c>
      <c r="AA127">
        <v>0</v>
      </c>
      <c r="AB127">
        <v>34340</v>
      </c>
    </row>
    <row r="128" spans="1:28" ht="15.75" customHeight="1" x14ac:dyDescent="0.35">
      <c r="A128">
        <f t="shared" si="2"/>
        <v>0</v>
      </c>
      <c r="B128">
        <f t="shared" si="3"/>
        <v>0</v>
      </c>
      <c r="C128" t="s">
        <v>310</v>
      </c>
      <c r="D128">
        <v>2800</v>
      </c>
      <c r="E128">
        <v>7491</v>
      </c>
      <c r="F128">
        <v>1553</v>
      </c>
      <c r="G128">
        <v>11844</v>
      </c>
      <c r="H128">
        <v>172</v>
      </c>
      <c r="I128">
        <v>5132</v>
      </c>
      <c r="J128">
        <v>141</v>
      </c>
      <c r="K128">
        <v>76</v>
      </c>
      <c r="L128">
        <v>58</v>
      </c>
      <c r="M128">
        <v>377</v>
      </c>
      <c r="N128">
        <v>0</v>
      </c>
      <c r="O128">
        <v>386</v>
      </c>
      <c r="P128">
        <v>0</v>
      </c>
      <c r="Q128">
        <v>853</v>
      </c>
      <c r="R128">
        <v>24</v>
      </c>
      <c r="S128">
        <v>0</v>
      </c>
      <c r="T128">
        <v>271</v>
      </c>
      <c r="U128">
        <v>65</v>
      </c>
      <c r="V128">
        <v>2995</v>
      </c>
      <c r="W128">
        <v>82</v>
      </c>
      <c r="X128">
        <v>1111</v>
      </c>
      <c r="Y128">
        <v>738</v>
      </c>
      <c r="Z128">
        <v>0</v>
      </c>
      <c r="AA128">
        <v>0</v>
      </c>
      <c r="AB128">
        <v>59827</v>
      </c>
    </row>
    <row r="129" spans="1:28" ht="15.75" customHeight="1" x14ac:dyDescent="0.35">
      <c r="A129">
        <f t="shared" si="2"/>
        <v>0</v>
      </c>
      <c r="B129">
        <f t="shared" si="3"/>
        <v>0</v>
      </c>
      <c r="C129" t="s">
        <v>310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35502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</row>
    <row r="130" spans="1:28" x14ac:dyDescent="0.35">
      <c r="A130">
        <f t="shared" si="2"/>
        <v>0</v>
      </c>
      <c r="B130">
        <f t="shared" si="3"/>
        <v>0</v>
      </c>
      <c r="C130" t="s">
        <v>311</v>
      </c>
      <c r="D130">
        <v>0</v>
      </c>
      <c r="E130">
        <v>9973</v>
      </c>
      <c r="F130">
        <v>2772</v>
      </c>
      <c r="G130">
        <v>12745</v>
      </c>
      <c r="H130">
        <v>0</v>
      </c>
      <c r="I130">
        <v>5452</v>
      </c>
      <c r="J130">
        <v>161</v>
      </c>
      <c r="K130">
        <v>97</v>
      </c>
      <c r="L130">
        <v>0</v>
      </c>
      <c r="M130">
        <v>0</v>
      </c>
      <c r="N130">
        <v>0</v>
      </c>
      <c r="O130">
        <v>630</v>
      </c>
      <c r="P130">
        <v>1013</v>
      </c>
      <c r="Q130">
        <v>594</v>
      </c>
      <c r="R130">
        <v>5</v>
      </c>
      <c r="S130">
        <v>415</v>
      </c>
      <c r="T130">
        <v>171</v>
      </c>
      <c r="U130">
        <v>51</v>
      </c>
      <c r="V130">
        <v>266</v>
      </c>
      <c r="W130">
        <v>881</v>
      </c>
      <c r="X130">
        <v>2223</v>
      </c>
      <c r="Y130">
        <v>1536</v>
      </c>
      <c r="Z130">
        <v>0</v>
      </c>
      <c r="AA130">
        <v>0</v>
      </c>
      <c r="AB130">
        <v>26240</v>
      </c>
    </row>
    <row r="131" spans="1:28" x14ac:dyDescent="0.35">
      <c r="A131">
        <f t="shared" ref="A131:A194" si="4">+G131-SUM(D131:F131)</f>
        <v>0</v>
      </c>
      <c r="B131">
        <f t="shared" ref="B131:B194" si="5">+IF(C131=C130,0,IF(AND(C131=C132,C131=C133),AB131-SUM(G131:AA133),IF(C131=C132,AB131-SUM(G131:AA132),AB131-SUM(G131:AA131))))</f>
        <v>0</v>
      </c>
      <c r="C131" t="s">
        <v>312</v>
      </c>
      <c r="D131">
        <v>871</v>
      </c>
      <c r="E131">
        <v>6947</v>
      </c>
      <c r="F131">
        <v>26</v>
      </c>
      <c r="G131">
        <v>7844</v>
      </c>
      <c r="H131">
        <v>26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42</v>
      </c>
      <c r="O131">
        <v>112</v>
      </c>
      <c r="P131">
        <v>0</v>
      </c>
      <c r="Q131">
        <v>716</v>
      </c>
      <c r="R131">
        <v>350</v>
      </c>
      <c r="S131">
        <v>0</v>
      </c>
      <c r="T131">
        <v>135</v>
      </c>
      <c r="U131">
        <v>1</v>
      </c>
      <c r="V131">
        <v>486</v>
      </c>
      <c r="W131">
        <v>20</v>
      </c>
      <c r="X131">
        <v>1830</v>
      </c>
      <c r="Y131">
        <v>312</v>
      </c>
      <c r="Z131">
        <v>0</v>
      </c>
      <c r="AA131">
        <v>0</v>
      </c>
      <c r="AB131">
        <v>11874</v>
      </c>
    </row>
    <row r="132" spans="1:28" x14ac:dyDescent="0.35">
      <c r="A132">
        <f t="shared" si="4"/>
        <v>0</v>
      </c>
      <c r="B132">
        <f t="shared" si="5"/>
        <v>0</v>
      </c>
      <c r="C132" t="s">
        <v>313</v>
      </c>
      <c r="D132">
        <v>740</v>
      </c>
      <c r="E132">
        <v>2245</v>
      </c>
      <c r="F132">
        <v>1627</v>
      </c>
      <c r="G132">
        <v>4612</v>
      </c>
      <c r="H132">
        <v>100</v>
      </c>
      <c r="I132">
        <v>0</v>
      </c>
      <c r="J132">
        <v>0</v>
      </c>
      <c r="K132">
        <v>87</v>
      </c>
      <c r="L132">
        <v>257</v>
      </c>
      <c r="M132">
        <v>0</v>
      </c>
      <c r="N132">
        <v>0</v>
      </c>
      <c r="O132">
        <v>44</v>
      </c>
      <c r="P132">
        <v>0</v>
      </c>
      <c r="Q132">
        <v>851</v>
      </c>
      <c r="R132">
        <v>0</v>
      </c>
      <c r="S132">
        <v>0</v>
      </c>
      <c r="T132">
        <v>35</v>
      </c>
      <c r="U132">
        <v>24</v>
      </c>
      <c r="V132">
        <v>1563</v>
      </c>
      <c r="W132">
        <v>509</v>
      </c>
      <c r="X132">
        <v>729</v>
      </c>
      <c r="Y132">
        <v>109</v>
      </c>
      <c r="Z132">
        <v>0</v>
      </c>
      <c r="AA132">
        <v>0</v>
      </c>
      <c r="AB132">
        <v>8920</v>
      </c>
    </row>
    <row r="133" spans="1:28" x14ac:dyDescent="0.35">
      <c r="A133">
        <f t="shared" si="4"/>
        <v>0</v>
      </c>
      <c r="B133">
        <f t="shared" si="5"/>
        <v>0</v>
      </c>
      <c r="C133" t="s">
        <v>314</v>
      </c>
      <c r="D133">
        <v>20640</v>
      </c>
      <c r="E133">
        <v>67009</v>
      </c>
      <c r="F133">
        <v>0</v>
      </c>
      <c r="G133">
        <v>87649</v>
      </c>
      <c r="H133">
        <v>2</v>
      </c>
      <c r="I133">
        <v>10424</v>
      </c>
      <c r="J133">
        <v>1116</v>
      </c>
      <c r="K133">
        <v>0</v>
      </c>
      <c r="L133">
        <v>37</v>
      </c>
      <c r="M133">
        <v>0</v>
      </c>
      <c r="N133">
        <v>146</v>
      </c>
      <c r="O133">
        <v>793</v>
      </c>
      <c r="P133">
        <v>338</v>
      </c>
      <c r="Q133">
        <v>0</v>
      </c>
      <c r="R133">
        <v>5208</v>
      </c>
      <c r="S133">
        <v>0</v>
      </c>
      <c r="T133">
        <v>0</v>
      </c>
      <c r="U133">
        <v>36</v>
      </c>
      <c r="V133">
        <v>1000</v>
      </c>
      <c r="W133">
        <v>401</v>
      </c>
      <c r="X133">
        <v>8459</v>
      </c>
      <c r="Y133">
        <v>5712</v>
      </c>
      <c r="Z133">
        <v>0</v>
      </c>
      <c r="AA133">
        <v>0</v>
      </c>
      <c r="AB133">
        <v>121321</v>
      </c>
    </row>
    <row r="134" spans="1:28" x14ac:dyDescent="0.35">
      <c r="A134">
        <f t="shared" si="4"/>
        <v>0</v>
      </c>
      <c r="B134">
        <f t="shared" si="5"/>
        <v>0</v>
      </c>
      <c r="C134" t="s">
        <v>315</v>
      </c>
      <c r="D134">
        <v>41280</v>
      </c>
      <c r="E134">
        <v>100328</v>
      </c>
      <c r="F134">
        <v>0</v>
      </c>
      <c r="G134">
        <v>141608</v>
      </c>
      <c r="H134">
        <v>11</v>
      </c>
      <c r="I134">
        <v>12752</v>
      </c>
      <c r="J134">
        <v>2312</v>
      </c>
      <c r="K134">
        <v>15</v>
      </c>
      <c r="L134">
        <v>601</v>
      </c>
      <c r="M134">
        <v>0</v>
      </c>
      <c r="N134">
        <v>345</v>
      </c>
      <c r="O134">
        <v>1084</v>
      </c>
      <c r="P134">
        <v>292</v>
      </c>
      <c r="Q134">
        <v>0</v>
      </c>
      <c r="R134">
        <v>3603</v>
      </c>
      <c r="S134">
        <v>0</v>
      </c>
      <c r="T134">
        <v>0</v>
      </c>
      <c r="U134">
        <v>75</v>
      </c>
      <c r="V134">
        <v>10</v>
      </c>
      <c r="W134">
        <v>323</v>
      </c>
      <c r="X134">
        <v>7137</v>
      </c>
      <c r="Y134">
        <v>15148</v>
      </c>
      <c r="Z134">
        <v>0</v>
      </c>
      <c r="AA134">
        <v>0</v>
      </c>
      <c r="AB134">
        <v>185316</v>
      </c>
    </row>
    <row r="135" spans="1:28" x14ac:dyDescent="0.35">
      <c r="A135">
        <f t="shared" si="4"/>
        <v>0</v>
      </c>
      <c r="B135">
        <f t="shared" si="5"/>
        <v>0</v>
      </c>
      <c r="C135" t="s">
        <v>316</v>
      </c>
      <c r="D135">
        <v>0</v>
      </c>
      <c r="E135">
        <v>0</v>
      </c>
      <c r="F135">
        <v>4877</v>
      </c>
      <c r="G135">
        <v>4877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13</v>
      </c>
      <c r="O135">
        <v>166</v>
      </c>
      <c r="P135">
        <v>1048</v>
      </c>
      <c r="Q135">
        <v>1196</v>
      </c>
      <c r="R135">
        <v>126</v>
      </c>
      <c r="S135">
        <v>0</v>
      </c>
      <c r="T135">
        <v>0</v>
      </c>
      <c r="U135">
        <v>8</v>
      </c>
      <c r="V135">
        <v>403</v>
      </c>
      <c r="W135">
        <v>85</v>
      </c>
      <c r="X135">
        <v>47</v>
      </c>
      <c r="Y135">
        <v>733</v>
      </c>
      <c r="Z135">
        <v>0</v>
      </c>
      <c r="AA135">
        <v>2497</v>
      </c>
      <c r="AB135">
        <v>11199</v>
      </c>
    </row>
    <row r="136" spans="1:28" x14ac:dyDescent="0.35">
      <c r="A136">
        <f t="shared" si="4"/>
        <v>0</v>
      </c>
      <c r="B136">
        <f t="shared" si="5"/>
        <v>0</v>
      </c>
      <c r="C136" t="s">
        <v>317</v>
      </c>
      <c r="D136">
        <v>316</v>
      </c>
      <c r="E136">
        <v>4918</v>
      </c>
      <c r="F136">
        <v>0</v>
      </c>
      <c r="G136">
        <v>5234</v>
      </c>
      <c r="H136">
        <v>22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298</v>
      </c>
      <c r="R136">
        <v>0</v>
      </c>
      <c r="S136">
        <v>0</v>
      </c>
      <c r="T136">
        <v>50</v>
      </c>
      <c r="U136">
        <v>0</v>
      </c>
      <c r="V136">
        <v>759</v>
      </c>
      <c r="W136">
        <v>52</v>
      </c>
      <c r="X136">
        <v>44</v>
      </c>
      <c r="Y136">
        <v>146</v>
      </c>
      <c r="Z136">
        <v>0</v>
      </c>
      <c r="AA136">
        <v>0</v>
      </c>
      <c r="AB136">
        <v>6605</v>
      </c>
    </row>
    <row r="137" spans="1:28" x14ac:dyDescent="0.35">
      <c r="A137">
        <f t="shared" si="4"/>
        <v>0</v>
      </c>
      <c r="B137">
        <f t="shared" si="5"/>
        <v>0</v>
      </c>
      <c r="C137" t="s">
        <v>318</v>
      </c>
      <c r="D137">
        <v>6878</v>
      </c>
      <c r="E137">
        <v>11971</v>
      </c>
      <c r="F137">
        <v>1261</v>
      </c>
      <c r="G137">
        <v>20110</v>
      </c>
      <c r="H137">
        <v>186</v>
      </c>
      <c r="I137">
        <v>6356</v>
      </c>
      <c r="J137">
        <v>202</v>
      </c>
      <c r="K137">
        <v>126</v>
      </c>
      <c r="L137">
        <v>285</v>
      </c>
      <c r="M137">
        <v>347</v>
      </c>
      <c r="N137">
        <v>104</v>
      </c>
      <c r="O137">
        <v>3</v>
      </c>
      <c r="P137">
        <v>0</v>
      </c>
      <c r="Q137">
        <v>2506</v>
      </c>
      <c r="R137">
        <v>209</v>
      </c>
      <c r="S137">
        <v>224</v>
      </c>
      <c r="T137">
        <v>185</v>
      </c>
      <c r="U137">
        <v>60</v>
      </c>
      <c r="V137">
        <v>3607</v>
      </c>
      <c r="W137">
        <v>1126</v>
      </c>
      <c r="X137">
        <v>2772</v>
      </c>
      <c r="Y137">
        <v>1128</v>
      </c>
      <c r="Z137">
        <v>0</v>
      </c>
      <c r="AA137">
        <v>0</v>
      </c>
      <c r="AB137">
        <v>39563</v>
      </c>
    </row>
    <row r="138" spans="1:28" x14ac:dyDescent="0.35">
      <c r="A138">
        <f t="shared" si="4"/>
        <v>0</v>
      </c>
      <c r="B138">
        <f t="shared" si="5"/>
        <v>0</v>
      </c>
      <c r="C138" t="s">
        <v>318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27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</row>
    <row r="139" spans="1:28" x14ac:dyDescent="0.35">
      <c r="A139">
        <f t="shared" si="4"/>
        <v>0</v>
      </c>
      <c r="B139">
        <f t="shared" si="5"/>
        <v>0</v>
      </c>
      <c r="C139" t="s">
        <v>319</v>
      </c>
      <c r="D139">
        <v>611</v>
      </c>
      <c r="E139">
        <v>1740</v>
      </c>
      <c r="F139">
        <v>0</v>
      </c>
      <c r="G139">
        <v>2351</v>
      </c>
      <c r="H139">
        <v>21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41</v>
      </c>
      <c r="R139">
        <v>0</v>
      </c>
      <c r="S139">
        <v>0</v>
      </c>
      <c r="T139">
        <v>46</v>
      </c>
      <c r="U139">
        <v>1</v>
      </c>
      <c r="V139">
        <v>67</v>
      </c>
      <c r="W139">
        <v>45</v>
      </c>
      <c r="X139">
        <v>584</v>
      </c>
      <c r="Y139">
        <v>8</v>
      </c>
      <c r="Z139">
        <v>0</v>
      </c>
      <c r="AA139">
        <v>300</v>
      </c>
      <c r="AB139">
        <v>3464</v>
      </c>
    </row>
    <row r="140" spans="1:28" x14ac:dyDescent="0.35">
      <c r="A140">
        <f t="shared" si="4"/>
        <v>0</v>
      </c>
      <c r="B140">
        <f t="shared" si="5"/>
        <v>0</v>
      </c>
      <c r="C140" t="s">
        <v>320</v>
      </c>
      <c r="D140">
        <v>24</v>
      </c>
      <c r="E140">
        <v>1944</v>
      </c>
      <c r="F140">
        <v>0</v>
      </c>
      <c r="G140">
        <v>1968</v>
      </c>
      <c r="H140">
        <v>5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35</v>
      </c>
      <c r="P140">
        <v>372</v>
      </c>
      <c r="Q140">
        <v>31</v>
      </c>
      <c r="R140">
        <v>8</v>
      </c>
      <c r="S140">
        <v>0</v>
      </c>
      <c r="T140">
        <v>0</v>
      </c>
      <c r="U140">
        <v>2</v>
      </c>
      <c r="V140">
        <v>82</v>
      </c>
      <c r="W140">
        <v>33</v>
      </c>
      <c r="X140">
        <v>379</v>
      </c>
      <c r="Y140">
        <v>6</v>
      </c>
      <c r="Z140">
        <v>0</v>
      </c>
      <c r="AA140">
        <v>0</v>
      </c>
      <c r="AB140">
        <v>2921</v>
      </c>
    </row>
    <row r="141" spans="1:28" x14ac:dyDescent="0.35">
      <c r="A141">
        <f t="shared" si="4"/>
        <v>0</v>
      </c>
      <c r="B141">
        <f t="shared" si="5"/>
        <v>0</v>
      </c>
      <c r="C141" t="s">
        <v>321</v>
      </c>
      <c r="D141">
        <v>200</v>
      </c>
      <c r="E141">
        <v>2103</v>
      </c>
      <c r="F141">
        <v>0</v>
      </c>
      <c r="G141">
        <v>2303</v>
      </c>
      <c r="H141">
        <v>28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16</v>
      </c>
      <c r="P141">
        <v>30</v>
      </c>
      <c r="Q141">
        <v>0</v>
      </c>
      <c r="R141">
        <v>72</v>
      </c>
      <c r="S141">
        <v>0</v>
      </c>
      <c r="T141">
        <v>0</v>
      </c>
      <c r="U141">
        <v>0</v>
      </c>
      <c r="V141">
        <v>63</v>
      </c>
      <c r="W141">
        <v>20</v>
      </c>
      <c r="X141">
        <v>684</v>
      </c>
      <c r="Y141">
        <v>223</v>
      </c>
      <c r="Z141">
        <v>0</v>
      </c>
      <c r="AA141">
        <v>0</v>
      </c>
      <c r="AB141">
        <v>3439</v>
      </c>
    </row>
    <row r="142" spans="1:28" x14ac:dyDescent="0.35">
      <c r="A142">
        <f t="shared" si="4"/>
        <v>0</v>
      </c>
      <c r="B142">
        <f t="shared" si="5"/>
        <v>0</v>
      </c>
      <c r="C142" t="s">
        <v>322</v>
      </c>
      <c r="D142">
        <v>0</v>
      </c>
      <c r="E142">
        <v>1745</v>
      </c>
      <c r="F142">
        <v>0</v>
      </c>
      <c r="G142">
        <v>1745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7</v>
      </c>
      <c r="P142">
        <v>44</v>
      </c>
      <c r="Q142">
        <v>1</v>
      </c>
      <c r="R142">
        <v>0</v>
      </c>
      <c r="S142">
        <v>0</v>
      </c>
      <c r="T142">
        <v>0</v>
      </c>
      <c r="U142">
        <v>0</v>
      </c>
      <c r="V142">
        <v>725</v>
      </c>
      <c r="W142">
        <v>25</v>
      </c>
      <c r="X142">
        <v>462</v>
      </c>
      <c r="Y142">
        <v>47</v>
      </c>
      <c r="Z142">
        <v>0</v>
      </c>
      <c r="AA142">
        <v>0</v>
      </c>
      <c r="AB142">
        <v>3056</v>
      </c>
    </row>
    <row r="143" spans="1:28" x14ac:dyDescent="0.35">
      <c r="A143">
        <f t="shared" si="4"/>
        <v>0</v>
      </c>
      <c r="B143">
        <f t="shared" si="5"/>
        <v>0</v>
      </c>
      <c r="C143" t="s">
        <v>323</v>
      </c>
      <c r="D143">
        <v>5656</v>
      </c>
      <c r="E143">
        <v>5809</v>
      </c>
      <c r="F143">
        <v>43</v>
      </c>
      <c r="G143">
        <v>11508</v>
      </c>
      <c r="H143">
        <v>96</v>
      </c>
      <c r="I143">
        <v>4207</v>
      </c>
      <c r="J143">
        <v>343</v>
      </c>
      <c r="K143">
        <v>0</v>
      </c>
      <c r="L143">
        <v>251</v>
      </c>
      <c r="M143">
        <v>0</v>
      </c>
      <c r="N143">
        <v>0</v>
      </c>
      <c r="O143">
        <v>31</v>
      </c>
      <c r="P143">
        <v>0</v>
      </c>
      <c r="Q143">
        <v>253</v>
      </c>
      <c r="R143">
        <v>0</v>
      </c>
      <c r="S143">
        <v>0</v>
      </c>
      <c r="T143">
        <v>234</v>
      </c>
      <c r="U143">
        <v>58</v>
      </c>
      <c r="V143">
        <v>7028</v>
      </c>
      <c r="W143">
        <v>681</v>
      </c>
      <c r="X143">
        <v>1346</v>
      </c>
      <c r="Y143">
        <v>350</v>
      </c>
      <c r="Z143">
        <v>0</v>
      </c>
      <c r="AA143">
        <v>0</v>
      </c>
      <c r="AB143">
        <v>26386</v>
      </c>
    </row>
    <row r="144" spans="1:28" x14ac:dyDescent="0.35">
      <c r="A144">
        <f t="shared" si="4"/>
        <v>0</v>
      </c>
      <c r="B144">
        <f t="shared" si="5"/>
        <v>0</v>
      </c>
      <c r="C144" t="s">
        <v>324</v>
      </c>
      <c r="D144">
        <v>0</v>
      </c>
      <c r="E144">
        <v>4595</v>
      </c>
      <c r="F144">
        <v>0</v>
      </c>
      <c r="G144">
        <v>4595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40</v>
      </c>
      <c r="P144">
        <v>0</v>
      </c>
      <c r="Q144">
        <v>232</v>
      </c>
      <c r="R144">
        <v>36</v>
      </c>
      <c r="S144">
        <v>0</v>
      </c>
      <c r="T144">
        <v>0</v>
      </c>
      <c r="U144">
        <v>0</v>
      </c>
      <c r="V144">
        <v>617</v>
      </c>
      <c r="W144">
        <v>78</v>
      </c>
      <c r="X144">
        <v>842</v>
      </c>
      <c r="Y144">
        <v>869</v>
      </c>
      <c r="Z144">
        <v>0</v>
      </c>
      <c r="AA144">
        <v>0</v>
      </c>
      <c r="AB144">
        <v>7309</v>
      </c>
    </row>
    <row r="145" spans="1:28" x14ac:dyDescent="0.35">
      <c r="A145">
        <f t="shared" si="4"/>
        <v>0</v>
      </c>
      <c r="B145">
        <f t="shared" si="5"/>
        <v>0</v>
      </c>
      <c r="C145" t="s">
        <v>325</v>
      </c>
      <c r="D145">
        <v>10674</v>
      </c>
      <c r="E145">
        <v>10135</v>
      </c>
      <c r="F145">
        <v>518</v>
      </c>
      <c r="G145">
        <v>21327</v>
      </c>
      <c r="H145">
        <v>19</v>
      </c>
      <c r="I145">
        <v>10307</v>
      </c>
      <c r="J145">
        <v>618</v>
      </c>
      <c r="K145">
        <v>0</v>
      </c>
      <c r="L145">
        <v>724</v>
      </c>
      <c r="M145">
        <v>0</v>
      </c>
      <c r="N145">
        <v>0</v>
      </c>
      <c r="O145">
        <v>116</v>
      </c>
      <c r="P145">
        <v>0</v>
      </c>
      <c r="Q145">
        <v>0</v>
      </c>
      <c r="R145">
        <v>1534</v>
      </c>
      <c r="S145">
        <v>1</v>
      </c>
      <c r="T145">
        <v>252</v>
      </c>
      <c r="U145">
        <v>0</v>
      </c>
      <c r="V145">
        <v>325</v>
      </c>
      <c r="W145">
        <v>146</v>
      </c>
      <c r="X145">
        <v>1460</v>
      </c>
      <c r="Y145">
        <v>828</v>
      </c>
      <c r="Z145">
        <v>0</v>
      </c>
      <c r="AA145">
        <v>0</v>
      </c>
      <c r="AB145">
        <v>37657</v>
      </c>
    </row>
    <row r="146" spans="1:28" x14ac:dyDescent="0.35">
      <c r="A146">
        <f t="shared" si="4"/>
        <v>0</v>
      </c>
      <c r="B146">
        <f t="shared" si="5"/>
        <v>0</v>
      </c>
      <c r="C146" t="s">
        <v>326</v>
      </c>
      <c r="D146">
        <v>1841</v>
      </c>
      <c r="E146">
        <v>9442</v>
      </c>
      <c r="F146">
        <v>0</v>
      </c>
      <c r="G146">
        <v>11283</v>
      </c>
      <c r="H146">
        <v>43</v>
      </c>
      <c r="I146">
        <v>3886</v>
      </c>
      <c r="J146">
        <v>75</v>
      </c>
      <c r="K146">
        <v>0</v>
      </c>
      <c r="L146">
        <v>0</v>
      </c>
      <c r="M146">
        <v>251</v>
      </c>
      <c r="N146">
        <v>0</v>
      </c>
      <c r="O146">
        <v>210</v>
      </c>
      <c r="P146">
        <v>14</v>
      </c>
      <c r="Q146">
        <v>430</v>
      </c>
      <c r="R146">
        <v>92</v>
      </c>
      <c r="S146">
        <v>0</v>
      </c>
      <c r="T146">
        <v>46</v>
      </c>
      <c r="U146">
        <v>17</v>
      </c>
      <c r="V146">
        <v>1126</v>
      </c>
      <c r="W146">
        <v>85</v>
      </c>
      <c r="X146">
        <v>1108</v>
      </c>
      <c r="Y146">
        <v>509</v>
      </c>
      <c r="Z146">
        <v>0</v>
      </c>
      <c r="AA146">
        <v>300</v>
      </c>
      <c r="AB146">
        <v>19475</v>
      </c>
    </row>
    <row r="147" spans="1:28" x14ac:dyDescent="0.35">
      <c r="A147">
        <f t="shared" si="4"/>
        <v>0</v>
      </c>
      <c r="B147">
        <f t="shared" si="5"/>
        <v>0</v>
      </c>
      <c r="C147" t="s">
        <v>327</v>
      </c>
      <c r="D147">
        <v>8800</v>
      </c>
      <c r="E147">
        <v>16423</v>
      </c>
      <c r="F147">
        <v>0</v>
      </c>
      <c r="G147">
        <v>25223</v>
      </c>
      <c r="H147">
        <v>31</v>
      </c>
      <c r="I147">
        <v>10857</v>
      </c>
      <c r="J147">
        <v>89</v>
      </c>
      <c r="K147">
        <v>198</v>
      </c>
      <c r="L147">
        <v>464</v>
      </c>
      <c r="M147">
        <v>0</v>
      </c>
      <c r="N147">
        <v>23</v>
      </c>
      <c r="O147">
        <v>139</v>
      </c>
      <c r="P147">
        <v>15</v>
      </c>
      <c r="Q147">
        <v>2907</v>
      </c>
      <c r="R147">
        <v>756</v>
      </c>
      <c r="S147">
        <v>0</v>
      </c>
      <c r="T147">
        <v>239</v>
      </c>
      <c r="U147">
        <v>18</v>
      </c>
      <c r="V147">
        <v>729</v>
      </c>
      <c r="W147">
        <v>125</v>
      </c>
      <c r="X147">
        <v>1975</v>
      </c>
      <c r="Y147">
        <v>1412</v>
      </c>
      <c r="Z147">
        <v>0</v>
      </c>
      <c r="AA147">
        <v>3700</v>
      </c>
      <c r="AB147">
        <v>48900</v>
      </c>
    </row>
    <row r="148" spans="1:28" x14ac:dyDescent="0.35">
      <c r="A148">
        <f t="shared" si="4"/>
        <v>0</v>
      </c>
      <c r="B148">
        <f t="shared" si="5"/>
        <v>0</v>
      </c>
      <c r="C148" t="s">
        <v>328</v>
      </c>
      <c r="D148">
        <v>6100</v>
      </c>
      <c r="E148">
        <v>9654</v>
      </c>
      <c r="F148">
        <v>0</v>
      </c>
      <c r="G148">
        <v>15754</v>
      </c>
      <c r="H148">
        <v>56</v>
      </c>
      <c r="I148">
        <v>5019</v>
      </c>
      <c r="J148">
        <v>291</v>
      </c>
      <c r="K148">
        <v>7</v>
      </c>
      <c r="L148">
        <v>0</v>
      </c>
      <c r="M148">
        <v>18</v>
      </c>
      <c r="N148">
        <v>216</v>
      </c>
      <c r="O148">
        <v>75</v>
      </c>
      <c r="P148">
        <v>13</v>
      </c>
      <c r="Q148">
        <v>706</v>
      </c>
      <c r="R148">
        <v>11</v>
      </c>
      <c r="S148">
        <v>0</v>
      </c>
      <c r="T148">
        <v>264</v>
      </c>
      <c r="U148">
        <v>17</v>
      </c>
      <c r="V148">
        <v>278</v>
      </c>
      <c r="W148">
        <v>810</v>
      </c>
      <c r="X148">
        <v>1073</v>
      </c>
      <c r="Y148">
        <v>177</v>
      </c>
      <c r="Z148">
        <v>0</v>
      </c>
      <c r="AA148">
        <v>0</v>
      </c>
      <c r="AB148">
        <v>24785</v>
      </c>
    </row>
    <row r="149" spans="1:28" x14ac:dyDescent="0.35">
      <c r="A149">
        <f t="shared" si="4"/>
        <v>0</v>
      </c>
      <c r="B149">
        <f t="shared" si="5"/>
        <v>0</v>
      </c>
      <c r="C149" t="s">
        <v>329</v>
      </c>
      <c r="D149">
        <v>5078</v>
      </c>
      <c r="E149">
        <v>7173</v>
      </c>
      <c r="F149">
        <v>0</v>
      </c>
      <c r="G149">
        <v>12251</v>
      </c>
      <c r="H149">
        <v>113</v>
      </c>
      <c r="I149">
        <v>4591</v>
      </c>
      <c r="J149">
        <v>22</v>
      </c>
      <c r="K149">
        <v>0</v>
      </c>
      <c r="L149">
        <v>0</v>
      </c>
      <c r="M149">
        <v>263</v>
      </c>
      <c r="N149">
        <v>0</v>
      </c>
      <c r="O149">
        <v>299</v>
      </c>
      <c r="P149">
        <v>2712</v>
      </c>
      <c r="Q149">
        <v>314</v>
      </c>
      <c r="R149">
        <v>43</v>
      </c>
      <c r="S149">
        <v>0</v>
      </c>
      <c r="T149">
        <v>112</v>
      </c>
      <c r="U149">
        <v>36</v>
      </c>
      <c r="V149">
        <v>225</v>
      </c>
      <c r="W149">
        <v>708</v>
      </c>
      <c r="X149">
        <v>1824</v>
      </c>
      <c r="Y149">
        <v>287</v>
      </c>
      <c r="Z149">
        <v>0</v>
      </c>
      <c r="AA149">
        <v>0</v>
      </c>
      <c r="AB149">
        <v>23800</v>
      </c>
    </row>
    <row r="150" spans="1:28" x14ac:dyDescent="0.35">
      <c r="A150">
        <f t="shared" si="4"/>
        <v>0</v>
      </c>
      <c r="B150">
        <f t="shared" si="5"/>
        <v>0</v>
      </c>
      <c r="C150" t="s">
        <v>330</v>
      </c>
      <c r="D150">
        <v>88</v>
      </c>
      <c r="E150">
        <v>2813</v>
      </c>
      <c r="F150">
        <v>0</v>
      </c>
      <c r="G150">
        <v>2901</v>
      </c>
      <c r="H150">
        <v>8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36</v>
      </c>
      <c r="R150">
        <v>0</v>
      </c>
      <c r="S150">
        <v>0</v>
      </c>
      <c r="T150">
        <v>0</v>
      </c>
      <c r="U150">
        <v>20</v>
      </c>
      <c r="V150">
        <v>106</v>
      </c>
      <c r="W150">
        <v>32</v>
      </c>
      <c r="X150">
        <v>550</v>
      </c>
      <c r="Y150">
        <v>120</v>
      </c>
      <c r="Z150">
        <v>0</v>
      </c>
      <c r="AA150">
        <v>0</v>
      </c>
      <c r="AB150">
        <v>3773</v>
      </c>
    </row>
    <row r="151" spans="1:28" x14ac:dyDescent="0.35">
      <c r="A151">
        <f t="shared" si="4"/>
        <v>0</v>
      </c>
      <c r="B151">
        <f t="shared" si="5"/>
        <v>0</v>
      </c>
      <c r="C151" t="s">
        <v>331</v>
      </c>
      <c r="D151">
        <v>875</v>
      </c>
      <c r="E151">
        <v>6380</v>
      </c>
      <c r="F151">
        <v>0</v>
      </c>
      <c r="G151">
        <v>7255</v>
      </c>
      <c r="H151">
        <v>3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108</v>
      </c>
      <c r="P151">
        <v>0</v>
      </c>
      <c r="Q151">
        <v>0</v>
      </c>
      <c r="R151">
        <v>0</v>
      </c>
      <c r="S151">
        <v>0</v>
      </c>
      <c r="T151">
        <v>80</v>
      </c>
      <c r="U151">
        <v>13</v>
      </c>
      <c r="V151">
        <v>431</v>
      </c>
      <c r="W151">
        <v>65</v>
      </c>
      <c r="X151">
        <v>655</v>
      </c>
      <c r="Y151">
        <v>292</v>
      </c>
      <c r="Z151">
        <v>0</v>
      </c>
      <c r="AA151">
        <v>0</v>
      </c>
      <c r="AB151">
        <v>8902</v>
      </c>
    </row>
    <row r="152" spans="1:28" x14ac:dyDescent="0.35">
      <c r="A152">
        <f t="shared" si="4"/>
        <v>0</v>
      </c>
      <c r="B152">
        <f t="shared" si="5"/>
        <v>0</v>
      </c>
      <c r="C152" t="s">
        <v>332</v>
      </c>
      <c r="D152">
        <v>0</v>
      </c>
      <c r="E152">
        <v>271</v>
      </c>
      <c r="F152">
        <v>15</v>
      </c>
      <c r="G152">
        <v>286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7</v>
      </c>
      <c r="N152">
        <v>0</v>
      </c>
      <c r="O152">
        <v>0</v>
      </c>
      <c r="P152">
        <v>0</v>
      </c>
      <c r="Q152">
        <v>43</v>
      </c>
      <c r="R152">
        <v>0</v>
      </c>
      <c r="S152">
        <v>0</v>
      </c>
      <c r="T152">
        <v>0</v>
      </c>
      <c r="U152">
        <v>2</v>
      </c>
      <c r="V152">
        <v>355</v>
      </c>
      <c r="W152">
        <v>3</v>
      </c>
      <c r="X152">
        <v>182</v>
      </c>
      <c r="Y152">
        <v>27</v>
      </c>
      <c r="Z152">
        <v>0</v>
      </c>
      <c r="AA152">
        <v>0</v>
      </c>
      <c r="AB152">
        <v>905</v>
      </c>
    </row>
    <row r="153" spans="1:28" x14ac:dyDescent="0.35">
      <c r="A153">
        <f t="shared" si="4"/>
        <v>0</v>
      </c>
      <c r="B153">
        <f t="shared" si="5"/>
        <v>0</v>
      </c>
      <c r="C153" t="s">
        <v>333</v>
      </c>
      <c r="D153">
        <v>10309</v>
      </c>
      <c r="E153">
        <v>27539</v>
      </c>
      <c r="F153">
        <v>111</v>
      </c>
      <c r="G153">
        <v>37959</v>
      </c>
      <c r="H153">
        <v>19</v>
      </c>
      <c r="I153">
        <v>10363</v>
      </c>
      <c r="J153">
        <v>517</v>
      </c>
      <c r="K153">
        <v>0</v>
      </c>
      <c r="L153">
        <v>0</v>
      </c>
      <c r="M153">
        <v>0</v>
      </c>
      <c r="N153">
        <v>49</v>
      </c>
      <c r="O153">
        <v>335</v>
      </c>
      <c r="P153">
        <v>1692</v>
      </c>
      <c r="Q153">
        <v>2024</v>
      </c>
      <c r="R153">
        <v>0</v>
      </c>
      <c r="S153">
        <v>0</v>
      </c>
      <c r="T153">
        <v>0</v>
      </c>
      <c r="U153">
        <v>57</v>
      </c>
      <c r="V153">
        <v>436</v>
      </c>
      <c r="W153">
        <v>1529</v>
      </c>
      <c r="X153">
        <v>1756</v>
      </c>
      <c r="Y153">
        <v>771</v>
      </c>
      <c r="Z153">
        <v>0</v>
      </c>
      <c r="AA153">
        <v>0</v>
      </c>
      <c r="AB153">
        <v>57507</v>
      </c>
    </row>
    <row r="154" spans="1:28" x14ac:dyDescent="0.35">
      <c r="A154">
        <f t="shared" si="4"/>
        <v>0</v>
      </c>
      <c r="B154">
        <f t="shared" si="5"/>
        <v>0</v>
      </c>
      <c r="C154" t="s">
        <v>334</v>
      </c>
      <c r="D154">
        <v>0</v>
      </c>
      <c r="E154">
        <v>657</v>
      </c>
      <c r="F154">
        <v>0</v>
      </c>
      <c r="G154">
        <v>657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16</v>
      </c>
      <c r="R154">
        <v>0</v>
      </c>
      <c r="S154">
        <v>0</v>
      </c>
      <c r="T154">
        <v>0</v>
      </c>
      <c r="U154">
        <v>0</v>
      </c>
      <c r="V154">
        <v>60</v>
      </c>
      <c r="W154">
        <v>2</v>
      </c>
      <c r="X154">
        <v>436</v>
      </c>
      <c r="Y154">
        <v>28</v>
      </c>
      <c r="Z154">
        <v>0</v>
      </c>
      <c r="AA154">
        <v>0</v>
      </c>
      <c r="AB154">
        <v>1199</v>
      </c>
    </row>
    <row r="155" spans="1:28" x14ac:dyDescent="0.35">
      <c r="A155">
        <f t="shared" si="4"/>
        <v>0</v>
      </c>
      <c r="B155">
        <f t="shared" si="5"/>
        <v>0</v>
      </c>
      <c r="C155" t="s">
        <v>335</v>
      </c>
      <c r="D155">
        <v>1245</v>
      </c>
      <c r="E155">
        <v>1876</v>
      </c>
      <c r="F155">
        <v>0</v>
      </c>
      <c r="G155">
        <v>3121</v>
      </c>
      <c r="H155">
        <v>87</v>
      </c>
      <c r="I155">
        <v>0</v>
      </c>
      <c r="J155">
        <v>0</v>
      </c>
      <c r="K155">
        <v>0</v>
      </c>
      <c r="L155">
        <v>0</v>
      </c>
      <c r="M155">
        <v>106</v>
      </c>
      <c r="N155">
        <v>0</v>
      </c>
      <c r="O155">
        <v>6</v>
      </c>
      <c r="P155">
        <v>0</v>
      </c>
      <c r="Q155">
        <v>0</v>
      </c>
      <c r="R155">
        <v>0</v>
      </c>
      <c r="S155">
        <v>0</v>
      </c>
      <c r="T155">
        <v>70</v>
      </c>
      <c r="U155">
        <v>3</v>
      </c>
      <c r="V155">
        <v>766</v>
      </c>
      <c r="W155">
        <v>0</v>
      </c>
      <c r="X155">
        <v>1125</v>
      </c>
      <c r="Y155">
        <v>89</v>
      </c>
      <c r="Z155">
        <v>0</v>
      </c>
      <c r="AA155">
        <v>0</v>
      </c>
      <c r="AB155">
        <v>5373</v>
      </c>
    </row>
    <row r="156" spans="1:28" x14ac:dyDescent="0.35">
      <c r="A156">
        <f t="shared" si="4"/>
        <v>0</v>
      </c>
      <c r="B156">
        <f t="shared" si="5"/>
        <v>0</v>
      </c>
      <c r="C156" t="s">
        <v>336</v>
      </c>
      <c r="D156">
        <v>850</v>
      </c>
      <c r="E156">
        <v>3724</v>
      </c>
      <c r="F156">
        <v>0</v>
      </c>
      <c r="G156">
        <v>4574</v>
      </c>
      <c r="H156">
        <v>8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132</v>
      </c>
      <c r="P156">
        <v>0</v>
      </c>
      <c r="Q156">
        <v>369</v>
      </c>
      <c r="R156">
        <v>78</v>
      </c>
      <c r="S156">
        <v>0</v>
      </c>
      <c r="T156">
        <v>51</v>
      </c>
      <c r="U156">
        <v>0</v>
      </c>
      <c r="V156">
        <v>167</v>
      </c>
      <c r="W156">
        <v>68</v>
      </c>
      <c r="X156">
        <v>246</v>
      </c>
      <c r="Y156">
        <v>56</v>
      </c>
      <c r="Z156">
        <v>0</v>
      </c>
      <c r="AA156">
        <v>0</v>
      </c>
      <c r="AB156">
        <v>5749</v>
      </c>
    </row>
    <row r="157" spans="1:28" x14ac:dyDescent="0.35">
      <c r="A157">
        <f t="shared" si="4"/>
        <v>0</v>
      </c>
      <c r="B157">
        <f t="shared" si="5"/>
        <v>0</v>
      </c>
      <c r="C157" t="s">
        <v>337</v>
      </c>
      <c r="D157">
        <v>1350</v>
      </c>
      <c r="E157">
        <v>3475</v>
      </c>
      <c r="F157">
        <v>0</v>
      </c>
      <c r="G157">
        <v>4825</v>
      </c>
      <c r="H157">
        <v>49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46</v>
      </c>
      <c r="P157">
        <v>18</v>
      </c>
      <c r="Q157">
        <v>2350</v>
      </c>
      <c r="R157">
        <v>227</v>
      </c>
      <c r="S157">
        <v>0</v>
      </c>
      <c r="T157">
        <v>137</v>
      </c>
      <c r="U157">
        <v>0</v>
      </c>
      <c r="V157">
        <v>216</v>
      </c>
      <c r="W157">
        <v>0</v>
      </c>
      <c r="X157">
        <v>734</v>
      </c>
      <c r="Y157">
        <v>595</v>
      </c>
      <c r="Z157">
        <v>0</v>
      </c>
      <c r="AA157">
        <v>0</v>
      </c>
      <c r="AB157">
        <v>9197</v>
      </c>
    </row>
    <row r="158" spans="1:28" x14ac:dyDescent="0.35">
      <c r="A158">
        <f t="shared" si="4"/>
        <v>0</v>
      </c>
      <c r="B158">
        <f t="shared" si="5"/>
        <v>0</v>
      </c>
      <c r="C158" t="s">
        <v>338</v>
      </c>
      <c r="D158">
        <v>14452</v>
      </c>
      <c r="E158">
        <v>0</v>
      </c>
      <c r="F158">
        <v>19462</v>
      </c>
      <c r="G158">
        <v>33914</v>
      </c>
      <c r="H158">
        <v>295</v>
      </c>
      <c r="I158">
        <v>7931</v>
      </c>
      <c r="J158">
        <v>649</v>
      </c>
      <c r="K158">
        <v>302</v>
      </c>
      <c r="L158">
        <v>1270</v>
      </c>
      <c r="M158">
        <v>293</v>
      </c>
      <c r="N158">
        <v>101</v>
      </c>
      <c r="O158">
        <v>48</v>
      </c>
      <c r="P158">
        <v>2079</v>
      </c>
      <c r="Q158">
        <v>4631</v>
      </c>
      <c r="R158">
        <v>147</v>
      </c>
      <c r="S158">
        <v>64</v>
      </c>
      <c r="T158">
        <v>366</v>
      </c>
      <c r="U158">
        <v>69</v>
      </c>
      <c r="V158">
        <v>2085</v>
      </c>
      <c r="W158">
        <v>1797</v>
      </c>
      <c r="X158">
        <v>1691</v>
      </c>
      <c r="Y158">
        <v>974</v>
      </c>
      <c r="Z158">
        <v>0</v>
      </c>
      <c r="AA158">
        <v>0</v>
      </c>
      <c r="AB158">
        <v>58706</v>
      </c>
    </row>
    <row r="159" spans="1:28" x14ac:dyDescent="0.35">
      <c r="A159">
        <f t="shared" si="4"/>
        <v>0</v>
      </c>
      <c r="B159">
        <f t="shared" si="5"/>
        <v>0</v>
      </c>
      <c r="C159" t="s">
        <v>339</v>
      </c>
      <c r="D159">
        <v>2957</v>
      </c>
      <c r="E159">
        <v>5504</v>
      </c>
      <c r="F159">
        <v>0</v>
      </c>
      <c r="G159">
        <v>8461</v>
      </c>
      <c r="H159">
        <v>125</v>
      </c>
      <c r="I159">
        <v>5478</v>
      </c>
      <c r="J159">
        <v>97</v>
      </c>
      <c r="K159">
        <v>28</v>
      </c>
      <c r="L159">
        <v>0</v>
      </c>
      <c r="M159">
        <v>44</v>
      </c>
      <c r="N159">
        <v>0</v>
      </c>
      <c r="O159">
        <v>3</v>
      </c>
      <c r="P159">
        <v>0</v>
      </c>
      <c r="Q159">
        <v>34</v>
      </c>
      <c r="R159">
        <v>0</v>
      </c>
      <c r="S159">
        <v>0</v>
      </c>
      <c r="T159">
        <v>136</v>
      </c>
      <c r="U159">
        <v>18</v>
      </c>
      <c r="V159">
        <v>42</v>
      </c>
      <c r="W159">
        <v>108</v>
      </c>
      <c r="X159">
        <v>1703</v>
      </c>
      <c r="Y159">
        <v>4</v>
      </c>
      <c r="Z159">
        <v>0</v>
      </c>
      <c r="AA159">
        <v>0</v>
      </c>
      <c r="AB159">
        <v>16281</v>
      </c>
    </row>
    <row r="160" spans="1:28" x14ac:dyDescent="0.35">
      <c r="A160">
        <f t="shared" si="4"/>
        <v>0</v>
      </c>
      <c r="B160">
        <f t="shared" si="5"/>
        <v>0</v>
      </c>
      <c r="C160" t="s">
        <v>340</v>
      </c>
      <c r="D160">
        <v>9470</v>
      </c>
      <c r="E160">
        <v>812</v>
      </c>
      <c r="F160">
        <v>96</v>
      </c>
      <c r="G160">
        <v>10378</v>
      </c>
      <c r="H160">
        <v>81</v>
      </c>
      <c r="I160">
        <v>5280</v>
      </c>
      <c r="J160">
        <v>185</v>
      </c>
      <c r="K160">
        <v>0</v>
      </c>
      <c r="L160">
        <v>0</v>
      </c>
      <c r="M160">
        <v>0</v>
      </c>
      <c r="N160">
        <v>43</v>
      </c>
      <c r="O160">
        <v>86</v>
      </c>
      <c r="P160">
        <v>57</v>
      </c>
      <c r="Q160">
        <v>1078</v>
      </c>
      <c r="R160">
        <v>347</v>
      </c>
      <c r="S160">
        <v>0</v>
      </c>
      <c r="T160">
        <v>199</v>
      </c>
      <c r="U160">
        <v>40</v>
      </c>
      <c r="V160">
        <v>1205</v>
      </c>
      <c r="W160">
        <v>845</v>
      </c>
      <c r="X160">
        <v>1356</v>
      </c>
      <c r="Y160">
        <v>389</v>
      </c>
      <c r="Z160">
        <v>0</v>
      </c>
      <c r="AA160">
        <v>0</v>
      </c>
      <c r="AB160">
        <v>21569</v>
      </c>
    </row>
    <row r="161" spans="1:28" x14ac:dyDescent="0.35">
      <c r="A161">
        <f t="shared" si="4"/>
        <v>0</v>
      </c>
      <c r="B161">
        <f t="shared" si="5"/>
        <v>0</v>
      </c>
      <c r="C161" t="s">
        <v>341</v>
      </c>
      <c r="D161">
        <v>400</v>
      </c>
      <c r="E161">
        <v>2287</v>
      </c>
      <c r="F161">
        <v>0</v>
      </c>
      <c r="G161">
        <v>2687</v>
      </c>
      <c r="H161">
        <v>9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16</v>
      </c>
      <c r="P161">
        <v>54</v>
      </c>
      <c r="Q161">
        <v>102</v>
      </c>
      <c r="R161">
        <v>0</v>
      </c>
      <c r="S161">
        <v>0</v>
      </c>
      <c r="T161">
        <v>0</v>
      </c>
      <c r="U161">
        <v>0</v>
      </c>
      <c r="V161">
        <v>115</v>
      </c>
      <c r="W161">
        <v>65</v>
      </c>
      <c r="X161">
        <v>753</v>
      </c>
      <c r="Y161">
        <v>124</v>
      </c>
      <c r="Z161">
        <v>0</v>
      </c>
      <c r="AA161">
        <v>0</v>
      </c>
      <c r="AB161">
        <v>3925</v>
      </c>
    </row>
    <row r="162" spans="1:28" x14ac:dyDescent="0.35">
      <c r="A162">
        <f t="shared" si="4"/>
        <v>0</v>
      </c>
      <c r="B162">
        <f t="shared" si="5"/>
        <v>0</v>
      </c>
      <c r="C162" t="s">
        <v>342</v>
      </c>
      <c r="D162">
        <v>424</v>
      </c>
      <c r="E162">
        <v>2186</v>
      </c>
      <c r="F162">
        <v>0</v>
      </c>
      <c r="G162">
        <v>2610</v>
      </c>
      <c r="H162">
        <v>33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226</v>
      </c>
      <c r="Q162">
        <v>24</v>
      </c>
      <c r="R162">
        <v>0</v>
      </c>
      <c r="S162">
        <v>8</v>
      </c>
      <c r="T162">
        <v>0</v>
      </c>
      <c r="U162">
        <v>12</v>
      </c>
      <c r="V162">
        <v>12</v>
      </c>
      <c r="W162">
        <v>63</v>
      </c>
      <c r="X162">
        <v>1696</v>
      </c>
      <c r="Y162">
        <v>75</v>
      </c>
      <c r="Z162">
        <v>0</v>
      </c>
      <c r="AA162">
        <v>0</v>
      </c>
      <c r="AB162">
        <v>4759</v>
      </c>
    </row>
    <row r="163" spans="1:28" x14ac:dyDescent="0.35">
      <c r="A163">
        <f t="shared" si="4"/>
        <v>0</v>
      </c>
      <c r="B163">
        <f t="shared" si="5"/>
        <v>0</v>
      </c>
      <c r="C163" t="s">
        <v>343</v>
      </c>
      <c r="D163">
        <v>7320</v>
      </c>
      <c r="E163">
        <v>15481</v>
      </c>
      <c r="F163">
        <v>464</v>
      </c>
      <c r="G163">
        <v>23265</v>
      </c>
      <c r="H163">
        <v>23</v>
      </c>
      <c r="I163">
        <v>6469</v>
      </c>
      <c r="J163">
        <v>118</v>
      </c>
      <c r="K163">
        <v>0</v>
      </c>
      <c r="L163">
        <v>0</v>
      </c>
      <c r="M163">
        <v>0</v>
      </c>
      <c r="N163">
        <v>37</v>
      </c>
      <c r="O163">
        <v>75</v>
      </c>
      <c r="P163">
        <v>159</v>
      </c>
      <c r="Q163">
        <v>0</v>
      </c>
      <c r="R163">
        <v>455</v>
      </c>
      <c r="S163">
        <v>0</v>
      </c>
      <c r="T163">
        <v>445</v>
      </c>
      <c r="U163">
        <v>33</v>
      </c>
      <c r="V163">
        <v>165</v>
      </c>
      <c r="W163">
        <v>155</v>
      </c>
      <c r="X163">
        <v>2665</v>
      </c>
      <c r="Y163">
        <v>626</v>
      </c>
      <c r="Z163">
        <v>0</v>
      </c>
      <c r="AA163">
        <v>0</v>
      </c>
      <c r="AB163">
        <v>34690</v>
      </c>
    </row>
    <row r="164" spans="1:28" x14ac:dyDescent="0.35">
      <c r="A164">
        <f t="shared" si="4"/>
        <v>0</v>
      </c>
      <c r="B164">
        <f t="shared" si="5"/>
        <v>0</v>
      </c>
      <c r="C164" t="s">
        <v>344</v>
      </c>
      <c r="D164">
        <v>726</v>
      </c>
      <c r="E164">
        <v>3396</v>
      </c>
      <c r="F164">
        <v>0</v>
      </c>
      <c r="G164">
        <v>4122</v>
      </c>
      <c r="H164">
        <v>12</v>
      </c>
      <c r="I164">
        <v>0</v>
      </c>
      <c r="J164">
        <v>0</v>
      </c>
      <c r="K164">
        <v>0</v>
      </c>
      <c r="L164">
        <v>2</v>
      </c>
      <c r="M164">
        <v>0</v>
      </c>
      <c r="N164">
        <v>0</v>
      </c>
      <c r="O164">
        <v>22</v>
      </c>
      <c r="P164">
        <v>16</v>
      </c>
      <c r="Q164">
        <v>69</v>
      </c>
      <c r="R164">
        <v>0</v>
      </c>
      <c r="S164">
        <v>0</v>
      </c>
      <c r="T164">
        <v>58</v>
      </c>
      <c r="U164">
        <v>15</v>
      </c>
      <c r="V164">
        <v>299</v>
      </c>
      <c r="W164">
        <v>45</v>
      </c>
      <c r="X164">
        <v>453</v>
      </c>
      <c r="Y164">
        <v>232</v>
      </c>
      <c r="Z164">
        <v>0</v>
      </c>
      <c r="AA164">
        <v>0</v>
      </c>
      <c r="AB164">
        <v>5345</v>
      </c>
    </row>
    <row r="165" spans="1:28" x14ac:dyDescent="0.35">
      <c r="A165">
        <f t="shared" si="4"/>
        <v>0</v>
      </c>
      <c r="B165">
        <f t="shared" si="5"/>
        <v>0</v>
      </c>
      <c r="C165" t="s">
        <v>345</v>
      </c>
      <c r="D165">
        <v>4062</v>
      </c>
      <c r="E165">
        <v>8295</v>
      </c>
      <c r="F165">
        <v>0</v>
      </c>
      <c r="G165">
        <v>12357</v>
      </c>
      <c r="H165">
        <v>19</v>
      </c>
      <c r="I165">
        <v>3848</v>
      </c>
      <c r="J165">
        <v>165</v>
      </c>
      <c r="K165">
        <v>0</v>
      </c>
      <c r="L165">
        <v>93</v>
      </c>
      <c r="M165">
        <v>0</v>
      </c>
      <c r="N165">
        <v>0</v>
      </c>
      <c r="O165">
        <v>85</v>
      </c>
      <c r="P165">
        <v>64</v>
      </c>
      <c r="Q165">
        <v>506</v>
      </c>
      <c r="R165">
        <v>0</v>
      </c>
      <c r="S165">
        <v>0</v>
      </c>
      <c r="T165">
        <v>0</v>
      </c>
      <c r="U165">
        <v>0</v>
      </c>
      <c r="V165">
        <v>605</v>
      </c>
      <c r="W165">
        <v>104</v>
      </c>
      <c r="X165">
        <v>973</v>
      </c>
      <c r="Y165">
        <v>613</v>
      </c>
      <c r="Z165">
        <v>0</v>
      </c>
      <c r="AA165">
        <v>0</v>
      </c>
      <c r="AB165">
        <v>19432</v>
      </c>
    </row>
    <row r="166" spans="1:28" x14ac:dyDescent="0.35">
      <c r="A166">
        <f t="shared" si="4"/>
        <v>0</v>
      </c>
      <c r="B166">
        <f t="shared" si="5"/>
        <v>0</v>
      </c>
      <c r="C166" t="s">
        <v>346</v>
      </c>
      <c r="D166">
        <v>499</v>
      </c>
      <c r="E166">
        <v>5423</v>
      </c>
      <c r="F166">
        <v>0</v>
      </c>
      <c r="G166">
        <v>5922</v>
      </c>
      <c r="H166">
        <v>41</v>
      </c>
      <c r="I166">
        <v>0</v>
      </c>
      <c r="J166">
        <v>0</v>
      </c>
      <c r="K166">
        <v>0</v>
      </c>
      <c r="L166">
        <v>0</v>
      </c>
      <c r="M166">
        <v>132</v>
      </c>
      <c r="N166">
        <v>44</v>
      </c>
      <c r="O166">
        <v>0</v>
      </c>
      <c r="P166">
        <v>0</v>
      </c>
      <c r="Q166">
        <v>158</v>
      </c>
      <c r="R166">
        <v>0</v>
      </c>
      <c r="S166">
        <v>0</v>
      </c>
      <c r="T166">
        <v>71</v>
      </c>
      <c r="U166">
        <v>15</v>
      </c>
      <c r="V166">
        <v>240</v>
      </c>
      <c r="W166">
        <v>75</v>
      </c>
      <c r="X166">
        <v>1616</v>
      </c>
      <c r="Y166">
        <v>212</v>
      </c>
      <c r="Z166">
        <v>0</v>
      </c>
      <c r="AA166">
        <v>0</v>
      </c>
      <c r="AB166">
        <v>8526</v>
      </c>
    </row>
    <row r="167" spans="1:28" x14ac:dyDescent="0.35">
      <c r="A167">
        <f t="shared" si="4"/>
        <v>0</v>
      </c>
      <c r="B167">
        <f t="shared" si="5"/>
        <v>0</v>
      </c>
      <c r="C167" t="s">
        <v>347</v>
      </c>
      <c r="D167">
        <v>298</v>
      </c>
      <c r="E167">
        <v>7638</v>
      </c>
      <c r="F167">
        <v>0</v>
      </c>
      <c r="G167">
        <v>7936</v>
      </c>
      <c r="H167">
        <v>8</v>
      </c>
      <c r="I167">
        <v>0</v>
      </c>
      <c r="J167">
        <v>0</v>
      </c>
      <c r="K167">
        <v>0</v>
      </c>
      <c r="L167">
        <v>0</v>
      </c>
      <c r="M167">
        <v>121</v>
      </c>
      <c r="N167">
        <v>0</v>
      </c>
      <c r="O167">
        <v>39</v>
      </c>
      <c r="P167">
        <v>23</v>
      </c>
      <c r="Q167">
        <v>160</v>
      </c>
      <c r="R167">
        <v>0</v>
      </c>
      <c r="S167">
        <v>0</v>
      </c>
      <c r="T167">
        <v>96</v>
      </c>
      <c r="U167">
        <v>0</v>
      </c>
      <c r="V167">
        <v>2324</v>
      </c>
      <c r="W167">
        <v>85</v>
      </c>
      <c r="X167">
        <v>1986</v>
      </c>
      <c r="Y167">
        <v>965</v>
      </c>
      <c r="Z167">
        <v>0</v>
      </c>
      <c r="AA167">
        <v>0</v>
      </c>
      <c r="AB167">
        <v>13743</v>
      </c>
    </row>
    <row r="168" spans="1:28" x14ac:dyDescent="0.35">
      <c r="A168">
        <f t="shared" si="4"/>
        <v>0</v>
      </c>
      <c r="B168">
        <f t="shared" si="5"/>
        <v>0</v>
      </c>
      <c r="C168" t="s">
        <v>348</v>
      </c>
      <c r="D168">
        <v>225</v>
      </c>
      <c r="E168">
        <v>2596</v>
      </c>
      <c r="F168">
        <v>0</v>
      </c>
      <c r="G168">
        <v>2821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56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3</v>
      </c>
      <c r="V168">
        <v>279</v>
      </c>
      <c r="W168">
        <v>73</v>
      </c>
      <c r="X168">
        <v>253</v>
      </c>
      <c r="Y168">
        <v>86</v>
      </c>
      <c r="Z168">
        <v>0</v>
      </c>
      <c r="AA168">
        <v>0</v>
      </c>
      <c r="AB168">
        <v>3572</v>
      </c>
    </row>
    <row r="169" spans="1:28" x14ac:dyDescent="0.35">
      <c r="A169">
        <f t="shared" si="4"/>
        <v>0</v>
      </c>
      <c r="B169">
        <f t="shared" si="5"/>
        <v>0</v>
      </c>
      <c r="C169" t="s">
        <v>349</v>
      </c>
      <c r="D169">
        <v>152</v>
      </c>
      <c r="E169">
        <v>3526</v>
      </c>
      <c r="F169">
        <v>113</v>
      </c>
      <c r="G169">
        <v>3791</v>
      </c>
      <c r="H169">
        <v>10</v>
      </c>
      <c r="I169">
        <v>0</v>
      </c>
      <c r="J169">
        <v>0</v>
      </c>
      <c r="K169">
        <v>0</v>
      </c>
      <c r="L169">
        <v>0</v>
      </c>
      <c r="M169">
        <v>60</v>
      </c>
      <c r="N169">
        <v>0</v>
      </c>
      <c r="O169">
        <v>5</v>
      </c>
      <c r="P169">
        <v>0</v>
      </c>
      <c r="Q169">
        <v>0</v>
      </c>
      <c r="R169">
        <v>4</v>
      </c>
      <c r="S169">
        <v>0</v>
      </c>
      <c r="T169">
        <v>55</v>
      </c>
      <c r="U169">
        <v>0</v>
      </c>
      <c r="V169">
        <v>31</v>
      </c>
      <c r="W169">
        <v>43</v>
      </c>
      <c r="X169">
        <v>0</v>
      </c>
      <c r="Y169">
        <v>54</v>
      </c>
      <c r="Z169">
        <v>0</v>
      </c>
      <c r="AA169">
        <v>0</v>
      </c>
      <c r="AB169">
        <v>4102</v>
      </c>
    </row>
    <row r="170" spans="1:28" x14ac:dyDescent="0.35">
      <c r="A170">
        <f t="shared" si="4"/>
        <v>0</v>
      </c>
      <c r="B170">
        <f t="shared" si="5"/>
        <v>0</v>
      </c>
      <c r="C170" t="s">
        <v>349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49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</row>
    <row r="171" spans="1:28" x14ac:dyDescent="0.35">
      <c r="A171">
        <f t="shared" si="4"/>
        <v>0</v>
      </c>
      <c r="B171">
        <f t="shared" si="5"/>
        <v>0</v>
      </c>
      <c r="C171" t="s">
        <v>350</v>
      </c>
      <c r="D171">
        <v>403</v>
      </c>
      <c r="E171">
        <v>1635</v>
      </c>
      <c r="F171">
        <v>0</v>
      </c>
      <c r="G171">
        <v>2038</v>
      </c>
      <c r="H171">
        <v>7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67</v>
      </c>
      <c r="R171">
        <v>0</v>
      </c>
      <c r="S171">
        <v>17</v>
      </c>
      <c r="T171">
        <v>66</v>
      </c>
      <c r="U171">
        <v>0</v>
      </c>
      <c r="V171">
        <v>142</v>
      </c>
      <c r="W171">
        <v>20</v>
      </c>
      <c r="X171">
        <v>357</v>
      </c>
      <c r="Y171">
        <v>135</v>
      </c>
      <c r="Z171">
        <v>0</v>
      </c>
      <c r="AA171">
        <v>0</v>
      </c>
      <c r="AB171">
        <v>2849</v>
      </c>
    </row>
    <row r="172" spans="1:28" x14ac:dyDescent="0.35">
      <c r="A172">
        <f t="shared" si="4"/>
        <v>0</v>
      </c>
      <c r="B172">
        <f t="shared" si="5"/>
        <v>0</v>
      </c>
      <c r="C172" t="s">
        <v>351</v>
      </c>
      <c r="D172">
        <v>7267</v>
      </c>
      <c r="E172">
        <v>23143</v>
      </c>
      <c r="F172">
        <v>1894</v>
      </c>
      <c r="G172">
        <v>32304</v>
      </c>
      <c r="H172">
        <v>20</v>
      </c>
      <c r="I172">
        <v>5475</v>
      </c>
      <c r="J172">
        <v>111</v>
      </c>
      <c r="K172">
        <v>0</v>
      </c>
      <c r="L172">
        <v>0</v>
      </c>
      <c r="M172">
        <v>0</v>
      </c>
      <c r="N172">
        <v>29</v>
      </c>
      <c r="O172">
        <v>77</v>
      </c>
      <c r="P172">
        <v>415</v>
      </c>
      <c r="Q172">
        <v>200</v>
      </c>
      <c r="R172">
        <v>1590</v>
      </c>
      <c r="S172">
        <v>0</v>
      </c>
      <c r="T172">
        <v>281</v>
      </c>
      <c r="U172">
        <v>28</v>
      </c>
      <c r="V172">
        <v>864</v>
      </c>
      <c r="W172">
        <v>1489</v>
      </c>
      <c r="X172">
        <v>3149</v>
      </c>
      <c r="Y172">
        <v>523</v>
      </c>
      <c r="Z172">
        <v>0</v>
      </c>
      <c r="AA172">
        <v>0</v>
      </c>
      <c r="AB172">
        <v>46555</v>
      </c>
    </row>
    <row r="173" spans="1:28" x14ac:dyDescent="0.35">
      <c r="A173">
        <f t="shared" si="4"/>
        <v>0</v>
      </c>
      <c r="B173">
        <f t="shared" si="5"/>
        <v>0</v>
      </c>
      <c r="C173" t="s">
        <v>352</v>
      </c>
      <c r="D173">
        <v>15174</v>
      </c>
      <c r="E173">
        <v>21503</v>
      </c>
      <c r="F173">
        <v>0</v>
      </c>
      <c r="G173">
        <v>36677</v>
      </c>
      <c r="H173">
        <v>50</v>
      </c>
      <c r="I173">
        <v>17198</v>
      </c>
      <c r="J173">
        <v>451</v>
      </c>
      <c r="K173">
        <v>0</v>
      </c>
      <c r="L173">
        <v>4152</v>
      </c>
      <c r="M173">
        <v>958</v>
      </c>
      <c r="N173">
        <v>31</v>
      </c>
      <c r="O173">
        <v>308</v>
      </c>
      <c r="P173">
        <v>46</v>
      </c>
      <c r="Q173">
        <v>1879</v>
      </c>
      <c r="R173">
        <v>612</v>
      </c>
      <c r="S173">
        <v>0</v>
      </c>
      <c r="T173">
        <v>483</v>
      </c>
      <c r="U173">
        <v>7</v>
      </c>
      <c r="V173">
        <v>272</v>
      </c>
      <c r="W173">
        <v>0</v>
      </c>
      <c r="X173">
        <v>2920</v>
      </c>
      <c r="Y173">
        <v>2155</v>
      </c>
      <c r="Z173">
        <v>0</v>
      </c>
      <c r="AA173">
        <v>0</v>
      </c>
      <c r="AB173">
        <v>68199</v>
      </c>
    </row>
    <row r="174" spans="1:28" x14ac:dyDescent="0.35">
      <c r="A174">
        <f t="shared" si="4"/>
        <v>0</v>
      </c>
      <c r="B174">
        <f t="shared" si="5"/>
        <v>0</v>
      </c>
      <c r="C174" t="s">
        <v>353</v>
      </c>
      <c r="D174">
        <v>150</v>
      </c>
      <c r="E174">
        <v>7527</v>
      </c>
      <c r="F174">
        <v>0</v>
      </c>
      <c r="G174">
        <v>7677</v>
      </c>
      <c r="H174">
        <v>0</v>
      </c>
      <c r="I174">
        <v>0</v>
      </c>
      <c r="J174">
        <v>0</v>
      </c>
      <c r="K174">
        <v>0</v>
      </c>
      <c r="L174">
        <v>226</v>
      </c>
      <c r="M174">
        <v>0</v>
      </c>
      <c r="N174">
        <v>171</v>
      </c>
      <c r="O174">
        <v>25</v>
      </c>
      <c r="P174">
        <v>240</v>
      </c>
      <c r="Q174">
        <v>213</v>
      </c>
      <c r="R174">
        <v>52</v>
      </c>
      <c r="S174">
        <v>0</v>
      </c>
      <c r="T174">
        <v>184</v>
      </c>
      <c r="U174">
        <v>5</v>
      </c>
      <c r="V174">
        <v>1476</v>
      </c>
      <c r="W174">
        <v>75</v>
      </c>
      <c r="X174">
        <v>1091</v>
      </c>
      <c r="Y174">
        <v>1252</v>
      </c>
      <c r="Z174">
        <v>0</v>
      </c>
      <c r="AA174">
        <v>0</v>
      </c>
      <c r="AB174">
        <v>12687</v>
      </c>
    </row>
    <row r="175" spans="1:28" x14ac:dyDescent="0.35">
      <c r="A175">
        <f t="shared" si="4"/>
        <v>0</v>
      </c>
      <c r="B175">
        <f t="shared" si="5"/>
        <v>0</v>
      </c>
      <c r="C175" t="s">
        <v>354</v>
      </c>
      <c r="D175">
        <v>12343</v>
      </c>
      <c r="E175">
        <v>18040</v>
      </c>
      <c r="F175">
        <v>0</v>
      </c>
      <c r="G175">
        <v>30383</v>
      </c>
      <c r="H175">
        <v>117</v>
      </c>
      <c r="I175">
        <v>15477</v>
      </c>
      <c r="J175">
        <v>128</v>
      </c>
      <c r="K175">
        <v>510</v>
      </c>
      <c r="L175">
        <v>2474</v>
      </c>
      <c r="M175">
        <v>685</v>
      </c>
      <c r="N175">
        <v>43</v>
      </c>
      <c r="O175">
        <v>7</v>
      </c>
      <c r="P175">
        <v>4186</v>
      </c>
      <c r="Q175">
        <v>1699</v>
      </c>
      <c r="R175">
        <v>595</v>
      </c>
      <c r="S175">
        <v>0</v>
      </c>
      <c r="T175">
        <v>512</v>
      </c>
      <c r="U175">
        <v>17</v>
      </c>
      <c r="V175">
        <v>1386</v>
      </c>
      <c r="W175">
        <v>133</v>
      </c>
      <c r="X175">
        <v>2574</v>
      </c>
      <c r="Y175">
        <v>2027</v>
      </c>
      <c r="Z175">
        <v>5000</v>
      </c>
      <c r="AA175">
        <v>0</v>
      </c>
      <c r="AB175">
        <v>67953</v>
      </c>
    </row>
    <row r="176" spans="1:28" x14ac:dyDescent="0.35">
      <c r="A176">
        <f t="shared" si="4"/>
        <v>0</v>
      </c>
      <c r="B176">
        <f t="shared" si="5"/>
        <v>0</v>
      </c>
      <c r="C176" t="s">
        <v>355</v>
      </c>
      <c r="D176">
        <v>6980</v>
      </c>
      <c r="E176">
        <v>9883</v>
      </c>
      <c r="F176">
        <v>0</v>
      </c>
      <c r="G176">
        <v>16863</v>
      </c>
      <c r="H176">
        <v>56</v>
      </c>
      <c r="I176">
        <v>6665</v>
      </c>
      <c r="J176">
        <v>82</v>
      </c>
      <c r="K176">
        <v>0</v>
      </c>
      <c r="L176">
        <v>1362</v>
      </c>
      <c r="M176">
        <v>607</v>
      </c>
      <c r="N176">
        <v>0</v>
      </c>
      <c r="O176">
        <v>175</v>
      </c>
      <c r="P176">
        <v>112</v>
      </c>
      <c r="Q176">
        <v>712</v>
      </c>
      <c r="R176">
        <v>0</v>
      </c>
      <c r="S176">
        <v>19</v>
      </c>
      <c r="T176">
        <v>288</v>
      </c>
      <c r="U176">
        <v>42</v>
      </c>
      <c r="V176">
        <v>1651</v>
      </c>
      <c r="W176">
        <v>903</v>
      </c>
      <c r="X176">
        <v>622</v>
      </c>
      <c r="Y176">
        <v>857</v>
      </c>
      <c r="Z176">
        <v>0</v>
      </c>
      <c r="AA176">
        <v>1900</v>
      </c>
      <c r="AB176">
        <v>32916</v>
      </c>
    </row>
    <row r="177" spans="1:28" x14ac:dyDescent="0.35">
      <c r="A177">
        <f t="shared" si="4"/>
        <v>0</v>
      </c>
      <c r="B177">
        <f t="shared" si="5"/>
        <v>0</v>
      </c>
      <c r="C177" t="s">
        <v>357</v>
      </c>
      <c r="D177">
        <v>5382</v>
      </c>
      <c r="E177">
        <v>15317</v>
      </c>
      <c r="F177">
        <v>0</v>
      </c>
      <c r="G177">
        <v>20699</v>
      </c>
      <c r="H177">
        <v>61</v>
      </c>
      <c r="I177">
        <v>0</v>
      </c>
      <c r="J177">
        <v>0</v>
      </c>
      <c r="K177">
        <v>0</v>
      </c>
      <c r="L177">
        <v>1039</v>
      </c>
      <c r="M177">
        <v>436</v>
      </c>
      <c r="N177">
        <v>12</v>
      </c>
      <c r="O177">
        <v>43</v>
      </c>
      <c r="P177">
        <v>261</v>
      </c>
      <c r="Q177">
        <v>1233</v>
      </c>
      <c r="R177">
        <v>0</v>
      </c>
      <c r="S177">
        <v>0</v>
      </c>
      <c r="T177">
        <v>176</v>
      </c>
      <c r="U177">
        <v>52</v>
      </c>
      <c r="V177">
        <v>2128</v>
      </c>
      <c r="W177">
        <v>143</v>
      </c>
      <c r="X177">
        <v>604</v>
      </c>
      <c r="Y177">
        <v>2382</v>
      </c>
      <c r="Z177">
        <v>50</v>
      </c>
      <c r="AA177">
        <v>3000</v>
      </c>
      <c r="AB177">
        <v>32319</v>
      </c>
    </row>
    <row r="178" spans="1:28" x14ac:dyDescent="0.35">
      <c r="A178">
        <f t="shared" si="4"/>
        <v>0</v>
      </c>
      <c r="B178">
        <f t="shared" si="5"/>
        <v>0</v>
      </c>
      <c r="C178" t="s">
        <v>358</v>
      </c>
      <c r="D178">
        <v>14138</v>
      </c>
      <c r="E178">
        <v>17772</v>
      </c>
      <c r="F178">
        <v>0</v>
      </c>
      <c r="G178">
        <v>31910</v>
      </c>
      <c r="H178">
        <v>120</v>
      </c>
      <c r="I178">
        <v>11048</v>
      </c>
      <c r="J178">
        <v>411</v>
      </c>
      <c r="K178">
        <v>0</v>
      </c>
      <c r="L178">
        <v>988</v>
      </c>
      <c r="M178">
        <v>745</v>
      </c>
      <c r="N178">
        <v>130</v>
      </c>
      <c r="O178">
        <v>588</v>
      </c>
      <c r="P178">
        <v>348</v>
      </c>
      <c r="Q178">
        <v>1443</v>
      </c>
      <c r="R178">
        <v>513</v>
      </c>
      <c r="S178">
        <v>0</v>
      </c>
      <c r="T178">
        <v>334</v>
      </c>
      <c r="U178">
        <v>6</v>
      </c>
      <c r="V178">
        <v>548</v>
      </c>
      <c r="W178">
        <v>0</v>
      </c>
      <c r="X178">
        <v>2616</v>
      </c>
      <c r="Y178">
        <v>1066</v>
      </c>
      <c r="Z178">
        <v>0</v>
      </c>
      <c r="AA178">
        <v>643</v>
      </c>
      <c r="AB178">
        <v>53457</v>
      </c>
    </row>
    <row r="179" spans="1:28" x14ac:dyDescent="0.35">
      <c r="A179">
        <f t="shared" si="4"/>
        <v>0</v>
      </c>
      <c r="B179">
        <f t="shared" si="5"/>
        <v>0</v>
      </c>
      <c r="C179" t="s">
        <v>359</v>
      </c>
      <c r="D179">
        <v>900</v>
      </c>
      <c r="E179">
        <v>4537</v>
      </c>
      <c r="F179">
        <v>0</v>
      </c>
      <c r="G179">
        <v>5437</v>
      </c>
      <c r="H179">
        <v>6</v>
      </c>
      <c r="I179">
        <v>0</v>
      </c>
      <c r="J179">
        <v>0</v>
      </c>
      <c r="K179">
        <v>0</v>
      </c>
      <c r="L179">
        <v>206</v>
      </c>
      <c r="M179">
        <v>171</v>
      </c>
      <c r="N179">
        <v>4</v>
      </c>
      <c r="O179">
        <v>0</v>
      </c>
      <c r="P179">
        <v>0</v>
      </c>
      <c r="Q179">
        <v>181</v>
      </c>
      <c r="R179">
        <v>13</v>
      </c>
      <c r="S179">
        <v>0</v>
      </c>
      <c r="T179">
        <v>139</v>
      </c>
      <c r="U179">
        <v>7</v>
      </c>
      <c r="V179">
        <v>958</v>
      </c>
      <c r="W179">
        <v>78</v>
      </c>
      <c r="X179">
        <v>584</v>
      </c>
      <c r="Y179">
        <v>413</v>
      </c>
      <c r="Z179">
        <v>0</v>
      </c>
      <c r="AA179">
        <v>46</v>
      </c>
      <c r="AB179">
        <v>8243</v>
      </c>
    </row>
    <row r="180" spans="1:28" x14ac:dyDescent="0.35">
      <c r="A180">
        <f t="shared" si="4"/>
        <v>0</v>
      </c>
      <c r="B180">
        <f t="shared" si="5"/>
        <v>0</v>
      </c>
      <c r="C180" t="s">
        <v>360</v>
      </c>
      <c r="D180">
        <v>7072</v>
      </c>
      <c r="E180">
        <v>16994</v>
      </c>
      <c r="F180">
        <v>0</v>
      </c>
      <c r="G180">
        <v>24066</v>
      </c>
      <c r="H180">
        <v>29</v>
      </c>
      <c r="I180">
        <v>9901</v>
      </c>
      <c r="J180">
        <v>110</v>
      </c>
      <c r="K180">
        <v>0</v>
      </c>
      <c r="L180">
        <v>587</v>
      </c>
      <c r="M180">
        <v>459</v>
      </c>
      <c r="N180">
        <v>85</v>
      </c>
      <c r="O180">
        <v>415</v>
      </c>
      <c r="P180">
        <v>72</v>
      </c>
      <c r="Q180">
        <v>386</v>
      </c>
      <c r="R180">
        <v>256</v>
      </c>
      <c r="S180">
        <v>0</v>
      </c>
      <c r="T180">
        <v>232</v>
      </c>
      <c r="U180">
        <v>9</v>
      </c>
      <c r="V180">
        <v>358</v>
      </c>
      <c r="W180">
        <v>0</v>
      </c>
      <c r="X180">
        <v>972</v>
      </c>
      <c r="Y180">
        <v>562</v>
      </c>
      <c r="Z180">
        <v>0</v>
      </c>
      <c r="AA180">
        <v>0</v>
      </c>
      <c r="AB180">
        <v>38499</v>
      </c>
    </row>
    <row r="181" spans="1:28" x14ac:dyDescent="0.35">
      <c r="A181">
        <f t="shared" si="4"/>
        <v>0</v>
      </c>
      <c r="B181">
        <f t="shared" si="5"/>
        <v>0</v>
      </c>
      <c r="C181" t="s">
        <v>361</v>
      </c>
      <c r="D181">
        <v>0</v>
      </c>
      <c r="E181">
        <v>1812</v>
      </c>
      <c r="F181">
        <v>0</v>
      </c>
      <c r="G181">
        <v>1812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10</v>
      </c>
      <c r="V181">
        <v>342</v>
      </c>
      <c r="W181">
        <v>40</v>
      </c>
      <c r="X181">
        <v>152</v>
      </c>
      <c r="Y181">
        <v>30</v>
      </c>
      <c r="Z181">
        <v>0</v>
      </c>
      <c r="AA181">
        <v>0</v>
      </c>
      <c r="AB181">
        <v>2386</v>
      </c>
    </row>
    <row r="182" spans="1:28" x14ac:dyDescent="0.35">
      <c r="A182">
        <f t="shared" si="4"/>
        <v>0</v>
      </c>
      <c r="B182">
        <f t="shared" si="5"/>
        <v>0</v>
      </c>
      <c r="C182" t="s">
        <v>362</v>
      </c>
      <c r="D182">
        <v>2550</v>
      </c>
      <c r="E182">
        <v>0</v>
      </c>
      <c r="F182">
        <v>0</v>
      </c>
      <c r="G182">
        <v>2550</v>
      </c>
      <c r="H182">
        <v>80</v>
      </c>
      <c r="I182">
        <v>0</v>
      </c>
      <c r="J182">
        <v>0</v>
      </c>
      <c r="K182">
        <v>0</v>
      </c>
      <c r="L182">
        <v>0</v>
      </c>
      <c r="M182">
        <v>31</v>
      </c>
      <c r="N182">
        <v>0</v>
      </c>
      <c r="O182">
        <v>7</v>
      </c>
      <c r="P182">
        <v>35</v>
      </c>
      <c r="Q182">
        <v>11</v>
      </c>
      <c r="R182">
        <v>23</v>
      </c>
      <c r="S182">
        <v>0</v>
      </c>
      <c r="T182">
        <v>0</v>
      </c>
      <c r="U182">
        <v>0</v>
      </c>
      <c r="V182">
        <v>1727</v>
      </c>
      <c r="W182">
        <v>37</v>
      </c>
      <c r="X182">
        <v>491</v>
      </c>
      <c r="Y182">
        <v>71</v>
      </c>
      <c r="Z182">
        <v>0</v>
      </c>
      <c r="AA182">
        <v>0</v>
      </c>
      <c r="AB182">
        <v>5063</v>
      </c>
    </row>
    <row r="183" spans="1:28" x14ac:dyDescent="0.35">
      <c r="A183">
        <f t="shared" si="4"/>
        <v>0</v>
      </c>
      <c r="B183">
        <f t="shared" si="5"/>
        <v>0</v>
      </c>
      <c r="C183" t="s">
        <v>363</v>
      </c>
      <c r="D183">
        <v>0</v>
      </c>
      <c r="E183">
        <v>660</v>
      </c>
      <c r="F183">
        <v>0</v>
      </c>
      <c r="G183">
        <v>660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22</v>
      </c>
      <c r="R183">
        <v>0</v>
      </c>
      <c r="S183">
        <v>0</v>
      </c>
      <c r="T183">
        <v>0</v>
      </c>
      <c r="U183">
        <v>0</v>
      </c>
      <c r="V183">
        <v>356</v>
      </c>
      <c r="W183">
        <v>0</v>
      </c>
      <c r="X183">
        <v>345</v>
      </c>
      <c r="Y183">
        <v>0</v>
      </c>
      <c r="Z183">
        <v>0</v>
      </c>
      <c r="AA183">
        <v>0</v>
      </c>
      <c r="AB183">
        <v>1383</v>
      </c>
    </row>
    <row r="184" spans="1:28" x14ac:dyDescent="0.35">
      <c r="A184">
        <f t="shared" si="4"/>
        <v>0</v>
      </c>
      <c r="B184">
        <f t="shared" si="5"/>
        <v>0</v>
      </c>
      <c r="C184" t="s">
        <v>364</v>
      </c>
      <c r="D184">
        <v>14310</v>
      </c>
      <c r="E184">
        <v>32203</v>
      </c>
      <c r="F184">
        <v>622</v>
      </c>
      <c r="G184">
        <v>47135</v>
      </c>
      <c r="H184">
        <v>12</v>
      </c>
      <c r="I184">
        <v>10750</v>
      </c>
      <c r="J184">
        <v>421</v>
      </c>
      <c r="K184">
        <v>1359</v>
      </c>
      <c r="L184">
        <v>1606</v>
      </c>
      <c r="M184">
        <v>469</v>
      </c>
      <c r="N184">
        <v>41</v>
      </c>
      <c r="O184">
        <v>404</v>
      </c>
      <c r="P184">
        <v>0</v>
      </c>
      <c r="Q184">
        <v>0</v>
      </c>
      <c r="R184">
        <v>2450</v>
      </c>
      <c r="S184">
        <v>0</v>
      </c>
      <c r="T184">
        <v>380</v>
      </c>
      <c r="U184">
        <v>31</v>
      </c>
      <c r="V184">
        <v>590</v>
      </c>
      <c r="W184">
        <v>188</v>
      </c>
      <c r="X184">
        <v>1273</v>
      </c>
      <c r="Y184">
        <v>2538</v>
      </c>
      <c r="Z184">
        <v>0</v>
      </c>
      <c r="AA184">
        <v>0</v>
      </c>
      <c r="AB184">
        <v>69675</v>
      </c>
    </row>
    <row r="185" spans="1:28" x14ac:dyDescent="0.35">
      <c r="A185">
        <f t="shared" si="4"/>
        <v>0</v>
      </c>
      <c r="B185">
        <f t="shared" si="5"/>
        <v>0</v>
      </c>
      <c r="C185" t="s">
        <v>364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28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</row>
    <row r="186" spans="1:28" x14ac:dyDescent="0.35">
      <c r="A186">
        <f t="shared" si="4"/>
        <v>0</v>
      </c>
      <c r="B186">
        <f t="shared" si="5"/>
        <v>0</v>
      </c>
      <c r="C186" t="s">
        <v>365</v>
      </c>
      <c r="D186">
        <v>5010</v>
      </c>
      <c r="E186">
        <v>0</v>
      </c>
      <c r="F186">
        <v>0</v>
      </c>
      <c r="G186">
        <v>5010</v>
      </c>
      <c r="H186">
        <v>14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28</v>
      </c>
      <c r="R186">
        <v>557</v>
      </c>
      <c r="S186">
        <v>0</v>
      </c>
      <c r="T186">
        <v>28</v>
      </c>
      <c r="U186">
        <v>4</v>
      </c>
      <c r="V186">
        <v>912</v>
      </c>
      <c r="W186">
        <v>20</v>
      </c>
      <c r="X186">
        <v>55</v>
      </c>
      <c r="Y186">
        <v>839</v>
      </c>
      <c r="Z186">
        <v>0</v>
      </c>
      <c r="AA186">
        <v>0</v>
      </c>
      <c r="AB186">
        <v>7467</v>
      </c>
    </row>
    <row r="187" spans="1:28" x14ac:dyDescent="0.35">
      <c r="A187">
        <f t="shared" si="4"/>
        <v>0</v>
      </c>
      <c r="B187">
        <f t="shared" si="5"/>
        <v>0</v>
      </c>
      <c r="C187" t="s">
        <v>366</v>
      </c>
      <c r="D187">
        <v>2933</v>
      </c>
      <c r="E187">
        <v>9122</v>
      </c>
      <c r="F187">
        <v>0</v>
      </c>
      <c r="G187">
        <v>12055</v>
      </c>
      <c r="H187">
        <v>22</v>
      </c>
      <c r="I187">
        <v>4913</v>
      </c>
      <c r="J187">
        <v>150</v>
      </c>
      <c r="K187">
        <v>60</v>
      </c>
      <c r="L187">
        <v>109</v>
      </c>
      <c r="M187">
        <v>0</v>
      </c>
      <c r="N187">
        <v>14</v>
      </c>
      <c r="O187">
        <v>0</v>
      </c>
      <c r="P187">
        <v>16</v>
      </c>
      <c r="Q187">
        <v>767</v>
      </c>
      <c r="R187">
        <v>317</v>
      </c>
      <c r="S187">
        <v>0</v>
      </c>
      <c r="T187">
        <v>112</v>
      </c>
      <c r="U187">
        <v>11</v>
      </c>
      <c r="V187">
        <v>1845</v>
      </c>
      <c r="W187">
        <v>1310</v>
      </c>
      <c r="X187">
        <v>6</v>
      </c>
      <c r="Y187">
        <v>1960</v>
      </c>
      <c r="Z187">
        <v>0</v>
      </c>
      <c r="AA187">
        <v>1279</v>
      </c>
      <c r="AB187">
        <v>24946</v>
      </c>
    </row>
    <row r="188" spans="1:28" x14ac:dyDescent="0.35">
      <c r="A188">
        <f t="shared" si="4"/>
        <v>0</v>
      </c>
      <c r="B188">
        <f t="shared" si="5"/>
        <v>0</v>
      </c>
      <c r="C188" t="s">
        <v>367</v>
      </c>
      <c r="D188">
        <v>720</v>
      </c>
      <c r="E188">
        <v>6213</v>
      </c>
      <c r="F188">
        <v>431</v>
      </c>
      <c r="G188">
        <v>7364</v>
      </c>
      <c r="H188">
        <v>24</v>
      </c>
      <c r="I188">
        <v>0</v>
      </c>
      <c r="J188">
        <v>0</v>
      </c>
      <c r="K188">
        <v>0</v>
      </c>
      <c r="L188">
        <v>45</v>
      </c>
      <c r="M188">
        <v>150</v>
      </c>
      <c r="N188">
        <v>0</v>
      </c>
      <c r="O188">
        <v>0</v>
      </c>
      <c r="P188">
        <v>0</v>
      </c>
      <c r="Q188">
        <v>17</v>
      </c>
      <c r="R188">
        <v>0</v>
      </c>
      <c r="S188">
        <v>0</v>
      </c>
      <c r="T188">
        <v>48</v>
      </c>
      <c r="U188">
        <v>2</v>
      </c>
      <c r="V188">
        <v>33</v>
      </c>
      <c r="W188">
        <v>56</v>
      </c>
      <c r="X188">
        <v>10</v>
      </c>
      <c r="Y188">
        <v>286</v>
      </c>
      <c r="Z188">
        <v>0</v>
      </c>
      <c r="AA188">
        <v>108</v>
      </c>
      <c r="AB188">
        <v>8143</v>
      </c>
    </row>
    <row r="189" spans="1:28" x14ac:dyDescent="0.35">
      <c r="A189">
        <f t="shared" si="4"/>
        <v>0</v>
      </c>
      <c r="B189">
        <f t="shared" si="5"/>
        <v>0</v>
      </c>
      <c r="C189" t="s">
        <v>368</v>
      </c>
      <c r="D189">
        <v>1070</v>
      </c>
      <c r="E189">
        <v>10965</v>
      </c>
      <c r="F189">
        <v>0</v>
      </c>
      <c r="G189">
        <v>12035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64</v>
      </c>
      <c r="P189">
        <v>1274</v>
      </c>
      <c r="Q189">
        <v>0</v>
      </c>
      <c r="R189">
        <v>0</v>
      </c>
      <c r="S189">
        <v>0</v>
      </c>
      <c r="T189">
        <v>143</v>
      </c>
      <c r="U189">
        <v>6</v>
      </c>
      <c r="V189">
        <v>365</v>
      </c>
      <c r="W189">
        <v>108</v>
      </c>
      <c r="X189">
        <v>1026</v>
      </c>
      <c r="Y189">
        <v>39</v>
      </c>
      <c r="Z189">
        <v>0</v>
      </c>
      <c r="AA189">
        <v>0</v>
      </c>
      <c r="AB189">
        <v>15061</v>
      </c>
    </row>
    <row r="190" spans="1:28" x14ac:dyDescent="0.35">
      <c r="A190">
        <f t="shared" si="4"/>
        <v>0</v>
      </c>
      <c r="B190">
        <f t="shared" si="5"/>
        <v>0</v>
      </c>
      <c r="C190" t="s">
        <v>369</v>
      </c>
      <c r="D190">
        <v>10800</v>
      </c>
      <c r="E190">
        <v>28297</v>
      </c>
      <c r="F190">
        <v>2400</v>
      </c>
      <c r="G190">
        <v>41497</v>
      </c>
      <c r="H190">
        <v>18</v>
      </c>
      <c r="I190">
        <v>6125</v>
      </c>
      <c r="J190">
        <v>812</v>
      </c>
      <c r="K190">
        <v>676</v>
      </c>
      <c r="L190">
        <v>1911</v>
      </c>
      <c r="M190">
        <v>274</v>
      </c>
      <c r="N190">
        <v>0</v>
      </c>
      <c r="O190">
        <v>273</v>
      </c>
      <c r="P190">
        <v>1132</v>
      </c>
      <c r="Q190">
        <v>1162</v>
      </c>
      <c r="R190">
        <v>340</v>
      </c>
      <c r="S190">
        <v>0</v>
      </c>
      <c r="T190">
        <v>312</v>
      </c>
      <c r="U190">
        <v>9</v>
      </c>
      <c r="V190">
        <v>503</v>
      </c>
      <c r="W190">
        <v>1529</v>
      </c>
      <c r="X190">
        <v>1503</v>
      </c>
      <c r="Y190">
        <v>1269</v>
      </c>
      <c r="Z190">
        <v>0</v>
      </c>
      <c r="AA190">
        <v>0</v>
      </c>
      <c r="AB190">
        <v>59345</v>
      </c>
    </row>
    <row r="191" spans="1:28" x14ac:dyDescent="0.35">
      <c r="A191">
        <f t="shared" si="4"/>
        <v>0</v>
      </c>
      <c r="B191">
        <f t="shared" si="5"/>
        <v>0</v>
      </c>
      <c r="C191" t="s">
        <v>370</v>
      </c>
      <c r="D191">
        <v>17454</v>
      </c>
      <c r="E191">
        <v>0</v>
      </c>
      <c r="F191">
        <v>29245</v>
      </c>
      <c r="G191">
        <v>46699</v>
      </c>
      <c r="H191">
        <v>31</v>
      </c>
      <c r="I191">
        <v>10384</v>
      </c>
      <c r="J191">
        <v>269</v>
      </c>
      <c r="K191">
        <v>0</v>
      </c>
      <c r="L191">
        <v>2786</v>
      </c>
      <c r="M191">
        <v>0</v>
      </c>
      <c r="N191">
        <v>106</v>
      </c>
      <c r="O191">
        <v>1069</v>
      </c>
      <c r="P191">
        <v>778</v>
      </c>
      <c r="Q191">
        <v>1003</v>
      </c>
      <c r="R191">
        <v>278</v>
      </c>
      <c r="S191">
        <v>0</v>
      </c>
      <c r="T191">
        <v>405</v>
      </c>
      <c r="U191">
        <v>16</v>
      </c>
      <c r="V191">
        <v>1282</v>
      </c>
      <c r="W191">
        <v>185</v>
      </c>
      <c r="X191">
        <v>3275</v>
      </c>
      <c r="Y191">
        <v>6190</v>
      </c>
      <c r="Z191">
        <v>0</v>
      </c>
      <c r="AA191">
        <v>0</v>
      </c>
      <c r="AB191">
        <v>74756</v>
      </c>
    </row>
    <row r="192" spans="1:28" x14ac:dyDescent="0.35">
      <c r="A192">
        <f t="shared" si="4"/>
        <v>0</v>
      </c>
      <c r="B192">
        <f t="shared" si="5"/>
        <v>0</v>
      </c>
      <c r="C192" t="s">
        <v>371</v>
      </c>
      <c r="D192">
        <v>13595</v>
      </c>
      <c r="E192">
        <v>32280</v>
      </c>
      <c r="F192">
        <v>0</v>
      </c>
      <c r="G192">
        <v>45875</v>
      </c>
      <c r="H192">
        <v>22</v>
      </c>
      <c r="I192">
        <v>6434</v>
      </c>
      <c r="J192">
        <v>420</v>
      </c>
      <c r="K192">
        <v>581</v>
      </c>
      <c r="L192">
        <v>1465</v>
      </c>
      <c r="M192">
        <v>0</v>
      </c>
      <c r="N192">
        <v>0</v>
      </c>
      <c r="O192">
        <v>57</v>
      </c>
      <c r="P192">
        <v>932</v>
      </c>
      <c r="Q192">
        <v>0</v>
      </c>
      <c r="R192">
        <v>812</v>
      </c>
      <c r="S192">
        <v>0</v>
      </c>
      <c r="T192">
        <v>137</v>
      </c>
      <c r="U192">
        <v>58</v>
      </c>
      <c r="V192">
        <v>375</v>
      </c>
      <c r="W192">
        <v>1917</v>
      </c>
      <c r="X192">
        <v>2995</v>
      </c>
      <c r="Y192">
        <v>752</v>
      </c>
      <c r="Z192">
        <v>0</v>
      </c>
      <c r="AA192">
        <v>0</v>
      </c>
      <c r="AB192">
        <v>62832</v>
      </c>
    </row>
    <row r="193" spans="1:28" x14ac:dyDescent="0.35">
      <c r="A193">
        <f t="shared" si="4"/>
        <v>0</v>
      </c>
      <c r="B193">
        <f t="shared" si="5"/>
        <v>0</v>
      </c>
      <c r="C193" t="s">
        <v>372</v>
      </c>
      <c r="D193">
        <v>15570</v>
      </c>
      <c r="E193">
        <v>9848</v>
      </c>
      <c r="F193">
        <v>42683</v>
      </c>
      <c r="G193">
        <v>68101</v>
      </c>
      <c r="H193">
        <v>52</v>
      </c>
      <c r="I193">
        <v>6699</v>
      </c>
      <c r="J193">
        <v>542</v>
      </c>
      <c r="K193">
        <v>1566</v>
      </c>
      <c r="L193">
        <v>5324</v>
      </c>
      <c r="M193">
        <v>1192</v>
      </c>
      <c r="N193">
        <v>141</v>
      </c>
      <c r="O193">
        <v>12253</v>
      </c>
      <c r="P193">
        <v>0</v>
      </c>
      <c r="Q193">
        <v>0</v>
      </c>
      <c r="R193">
        <v>1998</v>
      </c>
      <c r="S193">
        <v>0</v>
      </c>
      <c r="T193">
        <v>440</v>
      </c>
      <c r="U193">
        <v>65</v>
      </c>
      <c r="V193">
        <v>268</v>
      </c>
      <c r="W193">
        <v>337</v>
      </c>
      <c r="X193">
        <v>3086</v>
      </c>
      <c r="Y193">
        <v>8967</v>
      </c>
      <c r="Z193">
        <v>0</v>
      </c>
      <c r="AA193">
        <v>0</v>
      </c>
      <c r="AB193">
        <v>111031</v>
      </c>
    </row>
    <row r="194" spans="1:28" x14ac:dyDescent="0.35">
      <c r="A194">
        <f t="shared" si="4"/>
        <v>0</v>
      </c>
      <c r="B194">
        <f t="shared" si="5"/>
        <v>0</v>
      </c>
      <c r="C194" t="s">
        <v>461</v>
      </c>
      <c r="D194">
        <v>25070</v>
      </c>
      <c r="E194">
        <v>64933</v>
      </c>
      <c r="F194">
        <v>0</v>
      </c>
      <c r="G194">
        <v>90003</v>
      </c>
      <c r="H194">
        <v>2</v>
      </c>
      <c r="I194">
        <v>11276</v>
      </c>
      <c r="J194">
        <v>414</v>
      </c>
      <c r="K194">
        <v>0</v>
      </c>
      <c r="L194">
        <v>0</v>
      </c>
      <c r="M194">
        <v>883</v>
      </c>
      <c r="N194">
        <v>68</v>
      </c>
      <c r="O194">
        <v>1548</v>
      </c>
      <c r="P194">
        <v>1576</v>
      </c>
      <c r="Q194">
        <v>0</v>
      </c>
      <c r="R194">
        <v>8915</v>
      </c>
      <c r="S194">
        <v>0</v>
      </c>
      <c r="T194">
        <v>0</v>
      </c>
      <c r="U194">
        <v>29</v>
      </c>
      <c r="V194">
        <v>2466</v>
      </c>
      <c r="W194">
        <v>230</v>
      </c>
      <c r="X194">
        <v>2004</v>
      </c>
      <c r="Y194">
        <v>2496</v>
      </c>
      <c r="Z194">
        <v>0</v>
      </c>
      <c r="AA194">
        <v>0</v>
      </c>
      <c r="AB194">
        <v>121910</v>
      </c>
    </row>
    <row r="195" spans="1:28" x14ac:dyDescent="0.35">
      <c r="A195">
        <f t="shared" ref="A195:A258" si="6">+G195-SUM(D195:F195)</f>
        <v>0</v>
      </c>
      <c r="B195">
        <f t="shared" ref="B195:B258" si="7">+IF(C195=C194,0,IF(AND(C195=C196,C195=C197),AB195-SUM(G195:AA197),IF(C195=C196,AB195-SUM(G195:AA196),AB195-SUM(G195:AA195))))</f>
        <v>0</v>
      </c>
      <c r="C195" t="s">
        <v>373</v>
      </c>
      <c r="D195">
        <v>6199</v>
      </c>
      <c r="E195">
        <v>15877</v>
      </c>
      <c r="F195">
        <v>0</v>
      </c>
      <c r="G195">
        <v>22076</v>
      </c>
      <c r="H195">
        <v>7</v>
      </c>
      <c r="I195">
        <v>2615</v>
      </c>
      <c r="J195">
        <v>36</v>
      </c>
      <c r="K195">
        <v>0</v>
      </c>
      <c r="L195">
        <v>0</v>
      </c>
      <c r="M195">
        <v>0</v>
      </c>
      <c r="N195">
        <v>0</v>
      </c>
      <c r="O195">
        <v>22</v>
      </c>
      <c r="P195">
        <v>0</v>
      </c>
      <c r="Q195">
        <v>0</v>
      </c>
      <c r="R195">
        <v>1998</v>
      </c>
      <c r="S195">
        <v>0</v>
      </c>
      <c r="T195">
        <v>0</v>
      </c>
      <c r="U195">
        <v>27</v>
      </c>
      <c r="V195">
        <v>50</v>
      </c>
      <c r="W195">
        <v>165</v>
      </c>
      <c r="X195">
        <v>815</v>
      </c>
      <c r="Y195">
        <v>1163</v>
      </c>
      <c r="Z195">
        <v>0</v>
      </c>
      <c r="AA195">
        <v>0</v>
      </c>
      <c r="AB195">
        <v>28974</v>
      </c>
    </row>
    <row r="196" spans="1:28" x14ac:dyDescent="0.35">
      <c r="A196">
        <f t="shared" si="6"/>
        <v>0</v>
      </c>
      <c r="B196">
        <f t="shared" si="7"/>
        <v>0</v>
      </c>
      <c r="C196" t="s">
        <v>374</v>
      </c>
      <c r="D196">
        <v>24486</v>
      </c>
      <c r="E196">
        <v>60085</v>
      </c>
      <c r="F196">
        <v>0</v>
      </c>
      <c r="G196">
        <v>84571</v>
      </c>
      <c r="H196">
        <v>36</v>
      </c>
      <c r="I196">
        <v>6161</v>
      </c>
      <c r="J196">
        <v>768</v>
      </c>
      <c r="K196">
        <v>1164</v>
      </c>
      <c r="L196">
        <v>2791</v>
      </c>
      <c r="M196">
        <v>0</v>
      </c>
      <c r="N196">
        <v>229</v>
      </c>
      <c r="O196">
        <v>382</v>
      </c>
      <c r="P196">
        <v>0</v>
      </c>
      <c r="Q196">
        <v>0</v>
      </c>
      <c r="R196">
        <v>398</v>
      </c>
      <c r="S196">
        <v>0</v>
      </c>
      <c r="T196">
        <v>382</v>
      </c>
      <c r="U196">
        <v>263</v>
      </c>
      <c r="V196">
        <v>2656</v>
      </c>
      <c r="W196">
        <v>4017</v>
      </c>
      <c r="X196">
        <v>2218</v>
      </c>
      <c r="Y196">
        <v>21593</v>
      </c>
      <c r="Z196">
        <v>0</v>
      </c>
      <c r="AA196">
        <v>0</v>
      </c>
      <c r="AB196">
        <v>127629</v>
      </c>
    </row>
    <row r="197" spans="1:28" x14ac:dyDescent="0.35">
      <c r="A197">
        <f t="shared" si="6"/>
        <v>0</v>
      </c>
      <c r="B197">
        <f t="shared" si="7"/>
        <v>0</v>
      </c>
      <c r="C197" t="s">
        <v>375</v>
      </c>
      <c r="D197">
        <v>18581</v>
      </c>
      <c r="E197">
        <v>61182</v>
      </c>
      <c r="F197">
        <v>0</v>
      </c>
      <c r="G197">
        <v>79763</v>
      </c>
      <c r="H197">
        <v>19</v>
      </c>
      <c r="I197">
        <v>5756</v>
      </c>
      <c r="J197">
        <v>1466</v>
      </c>
      <c r="K197">
        <v>202</v>
      </c>
      <c r="L197">
        <v>673</v>
      </c>
      <c r="M197">
        <v>2579</v>
      </c>
      <c r="N197">
        <v>79</v>
      </c>
      <c r="O197">
        <v>132</v>
      </c>
      <c r="P197">
        <v>0</v>
      </c>
      <c r="Q197">
        <v>0</v>
      </c>
      <c r="R197">
        <v>2830</v>
      </c>
      <c r="S197">
        <v>0</v>
      </c>
      <c r="T197">
        <v>263</v>
      </c>
      <c r="U197">
        <v>248</v>
      </c>
      <c r="V197">
        <v>696</v>
      </c>
      <c r="W197">
        <v>3325</v>
      </c>
      <c r="X197">
        <v>3343</v>
      </c>
      <c r="Y197">
        <v>2402</v>
      </c>
      <c r="Z197">
        <v>0</v>
      </c>
      <c r="AA197">
        <v>0</v>
      </c>
      <c r="AB197">
        <v>103776</v>
      </c>
    </row>
    <row r="198" spans="1:28" x14ac:dyDescent="0.35">
      <c r="A198">
        <f t="shared" si="6"/>
        <v>0</v>
      </c>
      <c r="B198">
        <f t="shared" si="7"/>
        <v>0</v>
      </c>
      <c r="C198" t="s">
        <v>376</v>
      </c>
      <c r="D198">
        <v>3614</v>
      </c>
      <c r="E198">
        <v>7967</v>
      </c>
      <c r="F198">
        <v>0</v>
      </c>
      <c r="G198">
        <v>11581</v>
      </c>
      <c r="H198">
        <v>19</v>
      </c>
      <c r="I198">
        <v>2858</v>
      </c>
      <c r="J198">
        <v>20</v>
      </c>
      <c r="K198">
        <v>0</v>
      </c>
      <c r="L198">
        <v>10</v>
      </c>
      <c r="M198">
        <v>0</v>
      </c>
      <c r="N198">
        <v>7</v>
      </c>
      <c r="O198">
        <v>48</v>
      </c>
      <c r="P198">
        <v>0</v>
      </c>
      <c r="Q198">
        <v>95</v>
      </c>
      <c r="R198">
        <v>10</v>
      </c>
      <c r="S198">
        <v>0</v>
      </c>
      <c r="T198">
        <v>0</v>
      </c>
      <c r="U198">
        <v>0</v>
      </c>
      <c r="V198">
        <v>476</v>
      </c>
      <c r="W198">
        <v>104</v>
      </c>
      <c r="X198">
        <v>1112</v>
      </c>
      <c r="Y198">
        <v>222</v>
      </c>
      <c r="Z198">
        <v>0</v>
      </c>
      <c r="AA198">
        <v>0</v>
      </c>
      <c r="AB198">
        <v>16562</v>
      </c>
    </row>
    <row r="199" spans="1:28" x14ac:dyDescent="0.35">
      <c r="A199">
        <f t="shared" si="6"/>
        <v>0</v>
      </c>
      <c r="B199">
        <f t="shared" si="7"/>
        <v>0</v>
      </c>
      <c r="C199" t="s">
        <v>377</v>
      </c>
      <c r="D199">
        <v>0</v>
      </c>
      <c r="E199">
        <v>1968</v>
      </c>
      <c r="F199">
        <v>0</v>
      </c>
      <c r="G199">
        <v>1968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10</v>
      </c>
      <c r="P199">
        <v>0</v>
      </c>
      <c r="Q199">
        <v>0</v>
      </c>
      <c r="R199">
        <v>0</v>
      </c>
      <c r="S199">
        <v>0</v>
      </c>
      <c r="T199">
        <v>47</v>
      </c>
      <c r="U199">
        <v>0</v>
      </c>
      <c r="V199">
        <v>854</v>
      </c>
      <c r="W199">
        <v>20</v>
      </c>
      <c r="X199">
        <v>191</v>
      </c>
      <c r="Y199">
        <v>124</v>
      </c>
      <c r="Z199">
        <v>0</v>
      </c>
      <c r="AA199">
        <v>0</v>
      </c>
      <c r="AB199">
        <v>3214</v>
      </c>
    </row>
    <row r="200" spans="1:28" x14ac:dyDescent="0.35">
      <c r="A200">
        <f t="shared" si="6"/>
        <v>0</v>
      </c>
      <c r="B200">
        <f t="shared" si="7"/>
        <v>0</v>
      </c>
      <c r="C200" t="s">
        <v>378</v>
      </c>
      <c r="D200">
        <v>1511</v>
      </c>
      <c r="E200">
        <v>0</v>
      </c>
      <c r="F200">
        <v>0</v>
      </c>
      <c r="G200">
        <v>1511</v>
      </c>
      <c r="H200">
        <v>88</v>
      </c>
      <c r="I200">
        <v>0</v>
      </c>
      <c r="J200">
        <v>0</v>
      </c>
      <c r="K200">
        <v>0</v>
      </c>
      <c r="L200">
        <v>0</v>
      </c>
      <c r="M200">
        <v>45</v>
      </c>
      <c r="N200">
        <v>0</v>
      </c>
      <c r="O200">
        <v>0</v>
      </c>
      <c r="P200">
        <v>0</v>
      </c>
      <c r="Q200">
        <v>3</v>
      </c>
      <c r="R200">
        <v>64</v>
      </c>
      <c r="S200">
        <v>4</v>
      </c>
      <c r="T200">
        <v>0</v>
      </c>
      <c r="U200">
        <v>4</v>
      </c>
      <c r="V200">
        <v>1012</v>
      </c>
      <c r="W200">
        <v>31</v>
      </c>
      <c r="X200">
        <v>140</v>
      </c>
      <c r="Y200">
        <v>117</v>
      </c>
      <c r="Z200">
        <v>0</v>
      </c>
      <c r="AA200">
        <v>0</v>
      </c>
      <c r="AB200">
        <v>3019</v>
      </c>
    </row>
    <row r="201" spans="1:28" x14ac:dyDescent="0.35">
      <c r="A201">
        <f t="shared" si="6"/>
        <v>0</v>
      </c>
      <c r="B201">
        <f t="shared" si="7"/>
        <v>0</v>
      </c>
      <c r="C201" t="s">
        <v>379</v>
      </c>
      <c r="D201">
        <v>4100</v>
      </c>
      <c r="E201">
        <v>12204</v>
      </c>
      <c r="F201">
        <v>0</v>
      </c>
      <c r="G201">
        <v>16304</v>
      </c>
      <c r="H201">
        <v>25</v>
      </c>
      <c r="I201">
        <v>3610</v>
      </c>
      <c r="J201">
        <v>348</v>
      </c>
      <c r="K201">
        <v>0</v>
      </c>
      <c r="L201">
        <v>103</v>
      </c>
      <c r="M201">
        <v>264</v>
      </c>
      <c r="N201">
        <v>0</v>
      </c>
      <c r="O201">
        <v>44</v>
      </c>
      <c r="P201">
        <v>73</v>
      </c>
      <c r="Q201">
        <v>1022</v>
      </c>
      <c r="R201">
        <v>0</v>
      </c>
      <c r="S201">
        <v>10</v>
      </c>
      <c r="T201">
        <v>221</v>
      </c>
      <c r="U201">
        <v>70</v>
      </c>
      <c r="V201">
        <v>524</v>
      </c>
      <c r="W201">
        <v>83</v>
      </c>
      <c r="X201">
        <v>340</v>
      </c>
      <c r="Y201">
        <v>1268</v>
      </c>
      <c r="Z201">
        <v>0</v>
      </c>
      <c r="AA201">
        <v>300</v>
      </c>
      <c r="AB201">
        <v>24781</v>
      </c>
    </row>
    <row r="202" spans="1:28" x14ac:dyDescent="0.35">
      <c r="A202">
        <f t="shared" si="6"/>
        <v>0</v>
      </c>
      <c r="B202">
        <f t="shared" si="7"/>
        <v>0</v>
      </c>
      <c r="C202" t="s">
        <v>379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172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</row>
    <row r="203" spans="1:28" x14ac:dyDescent="0.35">
      <c r="A203">
        <f t="shared" si="6"/>
        <v>0</v>
      </c>
      <c r="B203">
        <f t="shared" si="7"/>
        <v>0</v>
      </c>
      <c r="C203" t="s">
        <v>380</v>
      </c>
      <c r="D203">
        <v>12500</v>
      </c>
      <c r="E203">
        <v>32392</v>
      </c>
      <c r="F203">
        <v>245</v>
      </c>
      <c r="G203">
        <v>45137</v>
      </c>
      <c r="H203">
        <v>27</v>
      </c>
      <c r="I203">
        <v>6196</v>
      </c>
      <c r="J203">
        <v>335</v>
      </c>
      <c r="K203">
        <v>0</v>
      </c>
      <c r="L203">
        <v>0</v>
      </c>
      <c r="M203">
        <v>868</v>
      </c>
      <c r="N203">
        <v>91</v>
      </c>
      <c r="O203">
        <v>598</v>
      </c>
      <c r="P203">
        <v>280</v>
      </c>
      <c r="Q203">
        <v>0</v>
      </c>
      <c r="R203">
        <v>816</v>
      </c>
      <c r="S203">
        <v>0</v>
      </c>
      <c r="T203">
        <v>0</v>
      </c>
      <c r="U203">
        <v>89</v>
      </c>
      <c r="V203">
        <v>817</v>
      </c>
      <c r="W203">
        <v>201</v>
      </c>
      <c r="X203">
        <v>538</v>
      </c>
      <c r="Y203">
        <v>2295</v>
      </c>
      <c r="Z203">
        <v>0</v>
      </c>
      <c r="AA203">
        <v>0</v>
      </c>
      <c r="AB203">
        <v>58288</v>
      </c>
    </row>
    <row r="204" spans="1:28" x14ac:dyDescent="0.35">
      <c r="A204">
        <f t="shared" si="6"/>
        <v>0</v>
      </c>
      <c r="B204">
        <f t="shared" si="7"/>
        <v>0</v>
      </c>
      <c r="C204" t="s">
        <v>381</v>
      </c>
      <c r="D204">
        <v>28668</v>
      </c>
      <c r="E204">
        <v>35139</v>
      </c>
      <c r="F204">
        <v>0</v>
      </c>
      <c r="G204">
        <v>63807</v>
      </c>
      <c r="H204">
        <v>0</v>
      </c>
      <c r="I204">
        <v>30396</v>
      </c>
      <c r="J204">
        <v>5211</v>
      </c>
      <c r="K204">
        <v>1962</v>
      </c>
      <c r="L204">
        <v>3804</v>
      </c>
      <c r="M204">
        <v>0</v>
      </c>
      <c r="N204">
        <v>149</v>
      </c>
      <c r="O204">
        <v>602</v>
      </c>
      <c r="P204">
        <v>31</v>
      </c>
      <c r="Q204">
        <v>0</v>
      </c>
      <c r="R204">
        <v>464</v>
      </c>
      <c r="S204">
        <v>0</v>
      </c>
      <c r="T204">
        <v>507</v>
      </c>
      <c r="U204">
        <v>67</v>
      </c>
      <c r="V204">
        <v>123</v>
      </c>
      <c r="W204">
        <v>225</v>
      </c>
      <c r="X204">
        <v>1300</v>
      </c>
      <c r="Y204">
        <v>7123</v>
      </c>
      <c r="Z204">
        <v>0</v>
      </c>
      <c r="AA204">
        <v>0</v>
      </c>
      <c r="AB204">
        <v>115771</v>
      </c>
    </row>
    <row r="205" spans="1:28" x14ac:dyDescent="0.35">
      <c r="A205">
        <f t="shared" si="6"/>
        <v>0</v>
      </c>
      <c r="B205">
        <f t="shared" si="7"/>
        <v>0</v>
      </c>
      <c r="C205" t="s">
        <v>382</v>
      </c>
      <c r="D205">
        <v>13341</v>
      </c>
      <c r="E205">
        <v>28447</v>
      </c>
      <c r="F205">
        <v>0</v>
      </c>
      <c r="G205">
        <v>41788</v>
      </c>
      <c r="H205">
        <v>110</v>
      </c>
      <c r="I205">
        <v>6282</v>
      </c>
      <c r="J205">
        <v>404</v>
      </c>
      <c r="K205">
        <v>1148</v>
      </c>
      <c r="L205">
        <v>3737</v>
      </c>
      <c r="M205">
        <v>957</v>
      </c>
      <c r="N205">
        <v>24</v>
      </c>
      <c r="O205">
        <v>114</v>
      </c>
      <c r="P205">
        <v>39</v>
      </c>
      <c r="Q205">
        <v>0</v>
      </c>
      <c r="R205">
        <v>110</v>
      </c>
      <c r="S205">
        <v>0</v>
      </c>
      <c r="T205">
        <v>197</v>
      </c>
      <c r="U205">
        <v>62</v>
      </c>
      <c r="V205">
        <v>825</v>
      </c>
      <c r="W205">
        <v>2100</v>
      </c>
      <c r="X205">
        <v>1136</v>
      </c>
      <c r="Y205">
        <v>6290</v>
      </c>
      <c r="Z205">
        <v>0</v>
      </c>
      <c r="AA205">
        <v>515</v>
      </c>
      <c r="AB205">
        <v>65838</v>
      </c>
    </row>
    <row r="206" spans="1:28" x14ac:dyDescent="0.35">
      <c r="A206">
        <f t="shared" si="6"/>
        <v>0</v>
      </c>
      <c r="B206">
        <f t="shared" si="7"/>
        <v>0</v>
      </c>
      <c r="C206" t="s">
        <v>516</v>
      </c>
      <c r="D206">
        <v>9998</v>
      </c>
      <c r="E206">
        <v>24750</v>
      </c>
      <c r="F206">
        <v>450</v>
      </c>
      <c r="G206">
        <v>35198</v>
      </c>
      <c r="H206">
        <v>6</v>
      </c>
      <c r="I206">
        <v>12158</v>
      </c>
      <c r="J206">
        <v>230</v>
      </c>
      <c r="K206">
        <v>0</v>
      </c>
      <c r="L206">
        <v>710</v>
      </c>
      <c r="M206">
        <v>165</v>
      </c>
      <c r="N206">
        <v>8</v>
      </c>
      <c r="O206">
        <v>679</v>
      </c>
      <c r="P206">
        <v>470</v>
      </c>
      <c r="Q206">
        <v>682</v>
      </c>
      <c r="R206">
        <v>1654</v>
      </c>
      <c r="S206">
        <v>0</v>
      </c>
      <c r="T206">
        <v>0</v>
      </c>
      <c r="U206">
        <v>29</v>
      </c>
      <c r="V206">
        <v>251</v>
      </c>
      <c r="W206">
        <v>182</v>
      </c>
      <c r="X206">
        <v>1850</v>
      </c>
      <c r="Y206">
        <v>974</v>
      </c>
      <c r="Z206">
        <v>0</v>
      </c>
      <c r="AA206">
        <v>600</v>
      </c>
      <c r="AB206">
        <v>55846</v>
      </c>
    </row>
    <row r="207" spans="1:28" x14ac:dyDescent="0.35">
      <c r="A207">
        <f t="shared" si="6"/>
        <v>0</v>
      </c>
      <c r="B207">
        <f t="shared" si="7"/>
        <v>0</v>
      </c>
      <c r="C207" t="s">
        <v>383</v>
      </c>
      <c r="D207">
        <v>0</v>
      </c>
      <c r="E207">
        <v>6516</v>
      </c>
      <c r="F207">
        <v>0</v>
      </c>
      <c r="G207">
        <v>6516</v>
      </c>
      <c r="H207">
        <v>6</v>
      </c>
      <c r="I207">
        <v>0</v>
      </c>
      <c r="J207">
        <v>0</v>
      </c>
      <c r="K207">
        <v>0</v>
      </c>
      <c r="L207">
        <v>0</v>
      </c>
      <c r="M207">
        <v>277</v>
      </c>
      <c r="N207">
        <v>112</v>
      </c>
      <c r="O207">
        <v>115</v>
      </c>
      <c r="P207">
        <v>316</v>
      </c>
      <c r="Q207">
        <v>117</v>
      </c>
      <c r="R207">
        <v>274</v>
      </c>
      <c r="S207">
        <v>0</v>
      </c>
      <c r="T207">
        <v>149</v>
      </c>
      <c r="U207">
        <v>4</v>
      </c>
      <c r="V207">
        <v>3839</v>
      </c>
      <c r="W207">
        <v>60</v>
      </c>
      <c r="X207">
        <v>1050</v>
      </c>
      <c r="Y207">
        <v>791</v>
      </c>
      <c r="Z207">
        <v>0</v>
      </c>
      <c r="AA207">
        <v>850</v>
      </c>
      <c r="AB207">
        <v>14476</v>
      </c>
    </row>
    <row r="208" spans="1:28" x14ac:dyDescent="0.35">
      <c r="A208">
        <f t="shared" si="6"/>
        <v>0</v>
      </c>
      <c r="B208">
        <f t="shared" si="7"/>
        <v>0</v>
      </c>
      <c r="C208" t="s">
        <v>384</v>
      </c>
      <c r="D208">
        <v>8100</v>
      </c>
      <c r="E208">
        <v>15789</v>
      </c>
      <c r="F208">
        <v>0</v>
      </c>
      <c r="G208">
        <v>23889</v>
      </c>
      <c r="H208">
        <v>106</v>
      </c>
      <c r="I208">
        <v>3850</v>
      </c>
      <c r="J208">
        <v>873</v>
      </c>
      <c r="K208">
        <v>0</v>
      </c>
      <c r="L208">
        <v>477</v>
      </c>
      <c r="M208">
        <v>220</v>
      </c>
      <c r="N208">
        <v>0</v>
      </c>
      <c r="O208">
        <v>70</v>
      </c>
      <c r="P208">
        <v>133</v>
      </c>
      <c r="Q208">
        <v>0</v>
      </c>
      <c r="R208">
        <v>645</v>
      </c>
      <c r="S208">
        <v>0</v>
      </c>
      <c r="T208">
        <v>107</v>
      </c>
      <c r="U208">
        <v>16</v>
      </c>
      <c r="V208">
        <v>682</v>
      </c>
      <c r="W208">
        <v>124</v>
      </c>
      <c r="X208">
        <v>3076</v>
      </c>
      <c r="Y208">
        <v>2857</v>
      </c>
      <c r="Z208">
        <v>0</v>
      </c>
      <c r="AA208">
        <v>0</v>
      </c>
      <c r="AB208">
        <v>37125</v>
      </c>
    </row>
    <row r="209" spans="1:28" x14ac:dyDescent="0.35">
      <c r="A209">
        <f t="shared" si="6"/>
        <v>0</v>
      </c>
      <c r="B209">
        <f t="shared" si="7"/>
        <v>0</v>
      </c>
      <c r="C209" t="s">
        <v>385</v>
      </c>
      <c r="D209">
        <v>1332</v>
      </c>
      <c r="E209">
        <v>8233</v>
      </c>
      <c r="F209">
        <v>125</v>
      </c>
      <c r="G209">
        <v>9690</v>
      </c>
      <c r="H209">
        <v>177</v>
      </c>
      <c r="I209">
        <v>0</v>
      </c>
      <c r="J209">
        <v>0</v>
      </c>
      <c r="K209">
        <v>5</v>
      </c>
      <c r="L209">
        <v>157</v>
      </c>
      <c r="M209">
        <v>0</v>
      </c>
      <c r="N209">
        <v>0</v>
      </c>
      <c r="O209">
        <v>0</v>
      </c>
      <c r="P209">
        <v>933</v>
      </c>
      <c r="Q209">
        <v>111</v>
      </c>
      <c r="R209">
        <v>99</v>
      </c>
      <c r="S209">
        <v>0</v>
      </c>
      <c r="T209">
        <v>213</v>
      </c>
      <c r="U209">
        <v>42</v>
      </c>
      <c r="V209">
        <v>463</v>
      </c>
      <c r="W209">
        <v>95</v>
      </c>
      <c r="X209">
        <v>1205</v>
      </c>
      <c r="Y209">
        <v>399</v>
      </c>
      <c r="Z209">
        <v>0</v>
      </c>
      <c r="AA209">
        <v>0</v>
      </c>
      <c r="AB209">
        <v>13589</v>
      </c>
    </row>
    <row r="210" spans="1:28" x14ac:dyDescent="0.35">
      <c r="A210">
        <f t="shared" si="6"/>
        <v>0</v>
      </c>
      <c r="B210">
        <f t="shared" si="7"/>
        <v>0</v>
      </c>
      <c r="C210" t="s">
        <v>386</v>
      </c>
      <c r="D210">
        <v>0</v>
      </c>
      <c r="E210">
        <v>964</v>
      </c>
      <c r="F210">
        <v>0</v>
      </c>
      <c r="G210">
        <v>964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126</v>
      </c>
      <c r="R210">
        <v>0</v>
      </c>
      <c r="S210">
        <v>0</v>
      </c>
      <c r="T210">
        <v>0</v>
      </c>
      <c r="U210">
        <v>1</v>
      </c>
      <c r="V210">
        <v>98</v>
      </c>
      <c r="W210">
        <v>32</v>
      </c>
      <c r="X210">
        <v>330</v>
      </c>
      <c r="Y210">
        <v>53</v>
      </c>
      <c r="Z210">
        <v>0</v>
      </c>
      <c r="AA210">
        <v>0</v>
      </c>
      <c r="AB210">
        <v>1604</v>
      </c>
    </row>
    <row r="211" spans="1:28" x14ac:dyDescent="0.35">
      <c r="A211">
        <f t="shared" si="6"/>
        <v>0</v>
      </c>
      <c r="B211">
        <f t="shared" si="7"/>
        <v>0</v>
      </c>
      <c r="C211" t="s">
        <v>387</v>
      </c>
      <c r="D211">
        <v>2827</v>
      </c>
      <c r="E211">
        <v>8871</v>
      </c>
      <c r="F211">
        <v>0</v>
      </c>
      <c r="G211">
        <v>11698</v>
      </c>
      <c r="H211">
        <v>53</v>
      </c>
      <c r="I211">
        <v>4509</v>
      </c>
      <c r="J211">
        <v>283</v>
      </c>
      <c r="K211">
        <v>0</v>
      </c>
      <c r="L211">
        <v>0</v>
      </c>
      <c r="M211">
        <v>0</v>
      </c>
      <c r="N211">
        <v>930</v>
      </c>
      <c r="O211">
        <v>562</v>
      </c>
      <c r="P211">
        <v>33</v>
      </c>
      <c r="Q211">
        <v>106</v>
      </c>
      <c r="R211">
        <v>51</v>
      </c>
      <c r="S211">
        <v>0</v>
      </c>
      <c r="T211">
        <v>182</v>
      </c>
      <c r="U211">
        <v>54</v>
      </c>
      <c r="V211">
        <v>2275</v>
      </c>
      <c r="W211">
        <v>776</v>
      </c>
      <c r="X211">
        <v>1311</v>
      </c>
      <c r="Y211">
        <v>1632</v>
      </c>
      <c r="Z211">
        <v>0</v>
      </c>
      <c r="AA211">
        <v>750</v>
      </c>
      <c r="AB211">
        <v>25205</v>
      </c>
    </row>
    <row r="212" spans="1:28" x14ac:dyDescent="0.35">
      <c r="A212">
        <f t="shared" si="6"/>
        <v>0</v>
      </c>
      <c r="B212">
        <f t="shared" si="7"/>
        <v>0</v>
      </c>
      <c r="C212" t="s">
        <v>388</v>
      </c>
      <c r="D212">
        <v>0</v>
      </c>
      <c r="E212">
        <v>9505</v>
      </c>
      <c r="F212">
        <v>88</v>
      </c>
      <c r="G212">
        <v>9593</v>
      </c>
      <c r="H212">
        <v>0</v>
      </c>
      <c r="I212">
        <v>3410</v>
      </c>
      <c r="J212">
        <v>74</v>
      </c>
      <c r="K212">
        <v>0</v>
      </c>
      <c r="L212">
        <v>0</v>
      </c>
      <c r="M212">
        <v>1084</v>
      </c>
      <c r="N212">
        <v>0</v>
      </c>
      <c r="O212">
        <v>15</v>
      </c>
      <c r="P212">
        <v>186</v>
      </c>
      <c r="Q212">
        <v>292</v>
      </c>
      <c r="R212">
        <v>0</v>
      </c>
      <c r="S212">
        <v>0</v>
      </c>
      <c r="T212">
        <v>74</v>
      </c>
      <c r="U212">
        <v>1</v>
      </c>
      <c r="V212">
        <v>370</v>
      </c>
      <c r="W212">
        <v>90</v>
      </c>
      <c r="X212">
        <v>866</v>
      </c>
      <c r="Y212">
        <v>59</v>
      </c>
      <c r="Z212">
        <v>0</v>
      </c>
      <c r="AA212">
        <v>0</v>
      </c>
      <c r="AB212">
        <v>16114</v>
      </c>
    </row>
    <row r="213" spans="1:28" x14ac:dyDescent="0.35">
      <c r="A213">
        <f t="shared" si="6"/>
        <v>0</v>
      </c>
      <c r="B213">
        <f t="shared" si="7"/>
        <v>0</v>
      </c>
      <c r="C213" t="s">
        <v>389</v>
      </c>
      <c r="D213">
        <v>5445</v>
      </c>
      <c r="E213">
        <v>12143</v>
      </c>
      <c r="F213">
        <v>0</v>
      </c>
      <c r="G213">
        <v>17588</v>
      </c>
      <c r="H213">
        <v>29</v>
      </c>
      <c r="I213">
        <v>3040</v>
      </c>
      <c r="J213">
        <v>226</v>
      </c>
      <c r="K213">
        <v>0</v>
      </c>
      <c r="L213">
        <v>0</v>
      </c>
      <c r="M213">
        <v>511</v>
      </c>
      <c r="N213">
        <v>0</v>
      </c>
      <c r="O213">
        <v>0</v>
      </c>
      <c r="P213">
        <v>69</v>
      </c>
      <c r="Q213">
        <v>0</v>
      </c>
      <c r="R213">
        <v>125</v>
      </c>
      <c r="S213">
        <v>0</v>
      </c>
      <c r="T213">
        <v>78</v>
      </c>
      <c r="U213">
        <v>55</v>
      </c>
      <c r="V213">
        <v>203</v>
      </c>
      <c r="W213">
        <v>697</v>
      </c>
      <c r="X213">
        <v>1341</v>
      </c>
      <c r="Y213">
        <v>439</v>
      </c>
      <c r="Z213">
        <v>0</v>
      </c>
      <c r="AA213">
        <v>0</v>
      </c>
      <c r="AB213">
        <v>24401</v>
      </c>
    </row>
    <row r="214" spans="1:28" x14ac:dyDescent="0.35">
      <c r="A214">
        <f t="shared" si="6"/>
        <v>0</v>
      </c>
      <c r="B214">
        <f t="shared" si="7"/>
        <v>0</v>
      </c>
      <c r="C214" t="s">
        <v>390</v>
      </c>
      <c r="D214">
        <v>184</v>
      </c>
      <c r="E214">
        <v>1412</v>
      </c>
      <c r="F214">
        <v>0</v>
      </c>
      <c r="G214">
        <v>1596</v>
      </c>
      <c r="H214">
        <v>2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30</v>
      </c>
      <c r="O214">
        <v>18</v>
      </c>
      <c r="P214">
        <v>51</v>
      </c>
      <c r="Q214">
        <v>28</v>
      </c>
      <c r="R214">
        <v>0</v>
      </c>
      <c r="S214">
        <v>26</v>
      </c>
      <c r="T214">
        <v>0</v>
      </c>
      <c r="U214">
        <v>0</v>
      </c>
      <c r="V214">
        <v>117</v>
      </c>
      <c r="W214">
        <v>30</v>
      </c>
      <c r="X214">
        <v>586</v>
      </c>
      <c r="Y214">
        <v>129</v>
      </c>
      <c r="Z214">
        <v>0</v>
      </c>
      <c r="AA214">
        <v>0</v>
      </c>
      <c r="AB214">
        <v>2613</v>
      </c>
    </row>
    <row r="215" spans="1:28" x14ac:dyDescent="0.35">
      <c r="A215">
        <f t="shared" si="6"/>
        <v>0</v>
      </c>
      <c r="B215">
        <f t="shared" si="7"/>
        <v>0</v>
      </c>
      <c r="C215" t="s">
        <v>391</v>
      </c>
      <c r="D215">
        <v>110</v>
      </c>
      <c r="E215">
        <v>3375</v>
      </c>
      <c r="F215">
        <v>0</v>
      </c>
      <c r="G215">
        <v>3485</v>
      </c>
      <c r="H215">
        <v>2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66</v>
      </c>
      <c r="P215">
        <v>33</v>
      </c>
      <c r="Q215">
        <v>33</v>
      </c>
      <c r="R215">
        <v>0</v>
      </c>
      <c r="S215">
        <v>0</v>
      </c>
      <c r="T215">
        <v>0</v>
      </c>
      <c r="U215">
        <v>0</v>
      </c>
      <c r="V215">
        <v>325</v>
      </c>
      <c r="W215">
        <v>43</v>
      </c>
      <c r="X215">
        <v>829</v>
      </c>
      <c r="Y215">
        <v>138</v>
      </c>
      <c r="Z215">
        <v>0</v>
      </c>
      <c r="AA215">
        <v>0</v>
      </c>
      <c r="AB215">
        <v>4954</v>
      </c>
    </row>
    <row r="216" spans="1:28" x14ac:dyDescent="0.35">
      <c r="A216">
        <f t="shared" si="6"/>
        <v>0</v>
      </c>
      <c r="B216">
        <f t="shared" si="7"/>
        <v>0</v>
      </c>
      <c r="C216" t="s">
        <v>392</v>
      </c>
      <c r="D216">
        <v>222</v>
      </c>
      <c r="E216">
        <v>3956</v>
      </c>
      <c r="F216">
        <v>0</v>
      </c>
      <c r="G216">
        <v>4178</v>
      </c>
      <c r="H216">
        <v>0</v>
      </c>
      <c r="I216">
        <v>0</v>
      </c>
      <c r="J216">
        <v>0</v>
      </c>
      <c r="K216">
        <v>538</v>
      </c>
      <c r="L216">
        <v>1004</v>
      </c>
      <c r="M216">
        <v>0</v>
      </c>
      <c r="N216">
        <v>0</v>
      </c>
      <c r="O216">
        <v>84</v>
      </c>
      <c r="P216">
        <v>9</v>
      </c>
      <c r="Q216">
        <v>613</v>
      </c>
      <c r="R216">
        <v>0</v>
      </c>
      <c r="S216">
        <v>87</v>
      </c>
      <c r="T216">
        <v>46</v>
      </c>
      <c r="U216">
        <v>8</v>
      </c>
      <c r="V216">
        <v>729</v>
      </c>
      <c r="W216">
        <v>55</v>
      </c>
      <c r="X216">
        <v>1153</v>
      </c>
      <c r="Y216">
        <v>248</v>
      </c>
      <c r="Z216">
        <v>0</v>
      </c>
      <c r="AA216">
        <v>200</v>
      </c>
      <c r="AB216">
        <v>8952</v>
      </c>
    </row>
    <row r="217" spans="1:28" x14ac:dyDescent="0.35">
      <c r="A217">
        <f t="shared" si="6"/>
        <v>0</v>
      </c>
      <c r="B217">
        <f t="shared" si="7"/>
        <v>0</v>
      </c>
      <c r="C217" t="s">
        <v>393</v>
      </c>
      <c r="D217">
        <v>130</v>
      </c>
      <c r="E217">
        <v>979</v>
      </c>
      <c r="F217">
        <v>0</v>
      </c>
      <c r="G217">
        <v>1109</v>
      </c>
      <c r="H217">
        <v>1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91</v>
      </c>
      <c r="R217">
        <v>0</v>
      </c>
      <c r="S217">
        <v>0</v>
      </c>
      <c r="T217">
        <v>0</v>
      </c>
      <c r="U217">
        <v>1</v>
      </c>
      <c r="V217">
        <v>39</v>
      </c>
      <c r="W217">
        <v>30</v>
      </c>
      <c r="X217">
        <v>432</v>
      </c>
      <c r="Y217">
        <v>35</v>
      </c>
      <c r="Z217">
        <v>0</v>
      </c>
      <c r="AA217">
        <v>0</v>
      </c>
      <c r="AB217">
        <v>1738</v>
      </c>
    </row>
    <row r="218" spans="1:28" x14ac:dyDescent="0.35">
      <c r="A218">
        <f t="shared" si="6"/>
        <v>0</v>
      </c>
      <c r="B218">
        <f t="shared" si="7"/>
        <v>0</v>
      </c>
      <c r="C218" t="s">
        <v>394</v>
      </c>
      <c r="D218">
        <v>160</v>
      </c>
      <c r="E218">
        <v>4375</v>
      </c>
      <c r="F218">
        <v>0</v>
      </c>
      <c r="G218">
        <v>4535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10</v>
      </c>
      <c r="P218">
        <v>146</v>
      </c>
      <c r="Q218">
        <v>0</v>
      </c>
      <c r="R218">
        <v>0</v>
      </c>
      <c r="S218">
        <v>0</v>
      </c>
      <c r="T218">
        <v>33</v>
      </c>
      <c r="U218">
        <v>1</v>
      </c>
      <c r="V218">
        <v>1307</v>
      </c>
      <c r="W218">
        <v>33</v>
      </c>
      <c r="X218">
        <v>661</v>
      </c>
      <c r="Y218">
        <v>76</v>
      </c>
      <c r="Z218">
        <v>0</v>
      </c>
      <c r="AA218">
        <v>0</v>
      </c>
      <c r="AB218">
        <v>6802</v>
      </c>
    </row>
    <row r="219" spans="1:28" x14ac:dyDescent="0.35">
      <c r="A219">
        <f t="shared" si="6"/>
        <v>0</v>
      </c>
      <c r="B219">
        <f t="shared" si="7"/>
        <v>0</v>
      </c>
      <c r="C219" t="s">
        <v>395</v>
      </c>
      <c r="D219">
        <v>8835</v>
      </c>
      <c r="E219">
        <v>15455</v>
      </c>
      <c r="F219">
        <v>0</v>
      </c>
      <c r="G219">
        <v>24290</v>
      </c>
      <c r="H219">
        <v>20</v>
      </c>
      <c r="I219">
        <v>5826</v>
      </c>
      <c r="J219">
        <v>534</v>
      </c>
      <c r="K219">
        <v>358</v>
      </c>
      <c r="L219">
        <v>690</v>
      </c>
      <c r="M219">
        <v>322</v>
      </c>
      <c r="N219">
        <v>26</v>
      </c>
      <c r="O219">
        <v>290</v>
      </c>
      <c r="P219">
        <v>219</v>
      </c>
      <c r="Q219">
        <v>591</v>
      </c>
      <c r="R219">
        <v>874</v>
      </c>
      <c r="S219">
        <v>0</v>
      </c>
      <c r="T219">
        <v>148</v>
      </c>
      <c r="U219">
        <v>237</v>
      </c>
      <c r="V219">
        <v>602</v>
      </c>
      <c r="W219">
        <v>1206</v>
      </c>
      <c r="X219">
        <v>2335</v>
      </c>
      <c r="Y219">
        <v>586</v>
      </c>
      <c r="Z219">
        <v>0</v>
      </c>
      <c r="AA219">
        <v>188</v>
      </c>
      <c r="AB219">
        <v>39342</v>
      </c>
    </row>
    <row r="220" spans="1:28" x14ac:dyDescent="0.35">
      <c r="A220">
        <f t="shared" si="6"/>
        <v>0</v>
      </c>
      <c r="B220">
        <f t="shared" si="7"/>
        <v>0</v>
      </c>
      <c r="C220" t="s">
        <v>396</v>
      </c>
      <c r="D220">
        <v>27450</v>
      </c>
      <c r="E220">
        <v>29871</v>
      </c>
      <c r="F220">
        <v>0</v>
      </c>
      <c r="G220">
        <v>57321</v>
      </c>
      <c r="H220">
        <v>138</v>
      </c>
      <c r="I220">
        <v>19699</v>
      </c>
      <c r="J220">
        <v>683</v>
      </c>
      <c r="K220">
        <v>1442</v>
      </c>
      <c r="L220">
        <v>7587</v>
      </c>
      <c r="M220">
        <v>0</v>
      </c>
      <c r="N220">
        <v>0</v>
      </c>
      <c r="O220">
        <v>99</v>
      </c>
      <c r="P220">
        <v>779</v>
      </c>
      <c r="Q220">
        <v>779</v>
      </c>
      <c r="R220">
        <v>6361</v>
      </c>
      <c r="S220">
        <v>0</v>
      </c>
      <c r="T220">
        <v>288</v>
      </c>
      <c r="U220">
        <v>18</v>
      </c>
      <c r="V220">
        <v>993</v>
      </c>
      <c r="W220">
        <v>175</v>
      </c>
      <c r="X220">
        <v>7205</v>
      </c>
      <c r="Y220">
        <v>2394</v>
      </c>
      <c r="Z220">
        <v>0</v>
      </c>
      <c r="AA220">
        <v>0</v>
      </c>
      <c r="AB220">
        <v>105961</v>
      </c>
    </row>
    <row r="221" spans="1:28" x14ac:dyDescent="0.35">
      <c r="A221">
        <f t="shared" si="6"/>
        <v>0</v>
      </c>
      <c r="B221">
        <f t="shared" si="7"/>
        <v>0</v>
      </c>
      <c r="C221" t="s">
        <v>397</v>
      </c>
      <c r="D221">
        <v>0</v>
      </c>
      <c r="E221">
        <v>1314</v>
      </c>
      <c r="F221">
        <v>0</v>
      </c>
      <c r="G221">
        <v>1314</v>
      </c>
      <c r="H221">
        <v>0</v>
      </c>
      <c r="I221">
        <v>0</v>
      </c>
      <c r="J221">
        <v>0</v>
      </c>
      <c r="K221">
        <v>0</v>
      </c>
      <c r="L221">
        <v>87</v>
      </c>
      <c r="M221">
        <v>0</v>
      </c>
      <c r="N221">
        <v>0</v>
      </c>
      <c r="O221">
        <v>3</v>
      </c>
      <c r="P221">
        <v>25</v>
      </c>
      <c r="Q221">
        <v>554</v>
      </c>
      <c r="R221">
        <v>0</v>
      </c>
      <c r="S221">
        <v>0</v>
      </c>
      <c r="T221">
        <v>0</v>
      </c>
      <c r="U221">
        <v>0</v>
      </c>
      <c r="V221">
        <v>161</v>
      </c>
      <c r="W221">
        <v>20</v>
      </c>
      <c r="X221">
        <v>476</v>
      </c>
      <c r="Y221">
        <v>40</v>
      </c>
      <c r="Z221">
        <v>0</v>
      </c>
      <c r="AA221">
        <v>100</v>
      </c>
      <c r="AB221">
        <v>2780</v>
      </c>
    </row>
    <row r="222" spans="1:28" x14ac:dyDescent="0.35">
      <c r="A222">
        <f t="shared" si="6"/>
        <v>0</v>
      </c>
      <c r="B222">
        <f t="shared" si="7"/>
        <v>0</v>
      </c>
      <c r="C222" t="s">
        <v>398</v>
      </c>
      <c r="D222">
        <v>31</v>
      </c>
      <c r="E222">
        <v>1377</v>
      </c>
      <c r="F222">
        <v>0</v>
      </c>
      <c r="G222">
        <v>1408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37</v>
      </c>
      <c r="U222">
        <v>14</v>
      </c>
      <c r="V222">
        <v>169</v>
      </c>
      <c r="W222">
        <v>50</v>
      </c>
      <c r="X222">
        <v>25</v>
      </c>
      <c r="Y222">
        <v>147</v>
      </c>
      <c r="Z222">
        <v>0</v>
      </c>
      <c r="AA222">
        <v>0</v>
      </c>
      <c r="AB222">
        <v>1850</v>
      </c>
    </row>
    <row r="223" spans="1:28" x14ac:dyDescent="0.35">
      <c r="A223">
        <f t="shared" si="6"/>
        <v>0</v>
      </c>
      <c r="B223">
        <f t="shared" si="7"/>
        <v>0</v>
      </c>
      <c r="C223" t="s">
        <v>399</v>
      </c>
      <c r="D223">
        <v>3813</v>
      </c>
      <c r="E223">
        <v>0</v>
      </c>
      <c r="F223">
        <v>0</v>
      </c>
      <c r="G223">
        <v>3813</v>
      </c>
      <c r="H223">
        <v>213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41</v>
      </c>
      <c r="P223">
        <v>231</v>
      </c>
      <c r="Q223">
        <v>17</v>
      </c>
      <c r="R223">
        <v>0</v>
      </c>
      <c r="S223">
        <v>0</v>
      </c>
      <c r="T223">
        <v>50</v>
      </c>
      <c r="U223">
        <v>10</v>
      </c>
      <c r="V223">
        <v>60</v>
      </c>
      <c r="W223">
        <v>55</v>
      </c>
      <c r="X223">
        <v>1081</v>
      </c>
      <c r="Y223">
        <v>234</v>
      </c>
      <c r="Z223">
        <v>0</v>
      </c>
      <c r="AA223">
        <v>0</v>
      </c>
      <c r="AB223">
        <v>5805</v>
      </c>
    </row>
    <row r="224" spans="1:28" x14ac:dyDescent="0.35">
      <c r="A224">
        <f t="shared" si="6"/>
        <v>0</v>
      </c>
      <c r="B224">
        <f t="shared" si="7"/>
        <v>0</v>
      </c>
      <c r="C224" t="s">
        <v>400</v>
      </c>
      <c r="D224">
        <v>1094</v>
      </c>
      <c r="E224">
        <v>4913</v>
      </c>
      <c r="F224">
        <v>925</v>
      </c>
      <c r="G224">
        <v>6932</v>
      </c>
      <c r="H224">
        <v>55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14</v>
      </c>
      <c r="O224">
        <v>34</v>
      </c>
      <c r="P224">
        <v>58</v>
      </c>
      <c r="Q224">
        <v>0</v>
      </c>
      <c r="R224">
        <v>134</v>
      </c>
      <c r="S224">
        <v>0</v>
      </c>
      <c r="T224">
        <v>64</v>
      </c>
      <c r="U224">
        <v>19</v>
      </c>
      <c r="V224">
        <v>276</v>
      </c>
      <c r="W224">
        <v>35</v>
      </c>
      <c r="X224">
        <v>781</v>
      </c>
      <c r="Y224">
        <v>296</v>
      </c>
      <c r="Z224">
        <v>0</v>
      </c>
      <c r="AA224">
        <v>0</v>
      </c>
      <c r="AB224">
        <v>8698</v>
      </c>
    </row>
    <row r="225" spans="1:28" x14ac:dyDescent="0.35">
      <c r="A225">
        <f t="shared" si="6"/>
        <v>0</v>
      </c>
      <c r="B225">
        <f t="shared" si="7"/>
        <v>0</v>
      </c>
      <c r="C225" t="s">
        <v>401</v>
      </c>
      <c r="D225">
        <v>8600</v>
      </c>
      <c r="E225">
        <v>12794</v>
      </c>
      <c r="F225">
        <v>0</v>
      </c>
      <c r="G225">
        <v>21394</v>
      </c>
      <c r="H225">
        <v>62</v>
      </c>
      <c r="I225">
        <v>5789</v>
      </c>
      <c r="J225">
        <v>369</v>
      </c>
      <c r="K225">
        <v>0</v>
      </c>
      <c r="L225">
        <v>0</v>
      </c>
      <c r="M225">
        <v>0</v>
      </c>
      <c r="N225">
        <v>5</v>
      </c>
      <c r="O225">
        <v>202</v>
      </c>
      <c r="P225">
        <v>4435</v>
      </c>
      <c r="Q225">
        <v>1388</v>
      </c>
      <c r="R225">
        <v>0</v>
      </c>
      <c r="S225">
        <v>0</v>
      </c>
      <c r="T225">
        <v>242</v>
      </c>
      <c r="U225">
        <v>211</v>
      </c>
      <c r="V225">
        <v>646</v>
      </c>
      <c r="W225">
        <v>1478</v>
      </c>
      <c r="X225">
        <v>1430</v>
      </c>
      <c r="Y225">
        <v>1136</v>
      </c>
      <c r="Z225">
        <v>0</v>
      </c>
      <c r="AA225">
        <v>728</v>
      </c>
      <c r="AB225">
        <v>39515</v>
      </c>
    </row>
    <row r="226" spans="1:28" x14ac:dyDescent="0.35">
      <c r="A226">
        <f t="shared" si="6"/>
        <v>0</v>
      </c>
      <c r="B226">
        <f t="shared" si="7"/>
        <v>0</v>
      </c>
      <c r="C226" t="s">
        <v>402</v>
      </c>
      <c r="D226">
        <v>2900</v>
      </c>
      <c r="E226">
        <v>6921</v>
      </c>
      <c r="F226">
        <v>906</v>
      </c>
      <c r="G226">
        <v>10727</v>
      </c>
      <c r="H226">
        <v>28</v>
      </c>
      <c r="I226">
        <v>4635</v>
      </c>
      <c r="J226">
        <v>81</v>
      </c>
      <c r="K226">
        <v>0</v>
      </c>
      <c r="L226">
        <v>0</v>
      </c>
      <c r="M226">
        <v>140</v>
      </c>
      <c r="N226">
        <v>51</v>
      </c>
      <c r="O226">
        <v>0</v>
      </c>
      <c r="P226">
        <v>42</v>
      </c>
      <c r="Q226">
        <v>368</v>
      </c>
      <c r="R226">
        <v>409</v>
      </c>
      <c r="S226">
        <v>0</v>
      </c>
      <c r="T226">
        <v>624</v>
      </c>
      <c r="U226">
        <v>48</v>
      </c>
      <c r="V226">
        <v>2476</v>
      </c>
      <c r="W226">
        <v>777</v>
      </c>
      <c r="X226">
        <v>200</v>
      </c>
      <c r="Y226">
        <v>188</v>
      </c>
      <c r="Z226">
        <v>0</v>
      </c>
      <c r="AA226">
        <v>2184</v>
      </c>
      <c r="AB226">
        <v>23740</v>
      </c>
    </row>
    <row r="227" spans="1:28" x14ac:dyDescent="0.35">
      <c r="A227">
        <f t="shared" si="6"/>
        <v>0</v>
      </c>
      <c r="B227">
        <f t="shared" si="7"/>
        <v>0</v>
      </c>
      <c r="C227" t="s">
        <v>402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762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</row>
    <row r="228" spans="1:28" x14ac:dyDescent="0.35">
      <c r="A228">
        <f t="shared" si="6"/>
        <v>0</v>
      </c>
      <c r="B228">
        <f t="shared" si="7"/>
        <v>0</v>
      </c>
      <c r="C228" t="s">
        <v>403</v>
      </c>
      <c r="D228">
        <v>5966</v>
      </c>
      <c r="E228">
        <v>16440</v>
      </c>
      <c r="F228">
        <v>0</v>
      </c>
      <c r="G228">
        <v>22406</v>
      </c>
      <c r="H228">
        <v>27</v>
      </c>
      <c r="I228">
        <v>3588</v>
      </c>
      <c r="J228">
        <v>45</v>
      </c>
      <c r="K228">
        <v>0</v>
      </c>
      <c r="L228">
        <v>0</v>
      </c>
      <c r="M228">
        <v>459</v>
      </c>
      <c r="N228">
        <v>0</v>
      </c>
      <c r="O228">
        <v>0</v>
      </c>
      <c r="P228">
        <v>0</v>
      </c>
      <c r="Q228">
        <v>263</v>
      </c>
      <c r="R228">
        <v>445</v>
      </c>
      <c r="S228">
        <v>0</v>
      </c>
      <c r="T228">
        <v>0</v>
      </c>
      <c r="U228">
        <v>80</v>
      </c>
      <c r="V228">
        <v>1099</v>
      </c>
      <c r="W228">
        <v>121</v>
      </c>
      <c r="X228">
        <v>10</v>
      </c>
      <c r="Y228">
        <v>13270</v>
      </c>
      <c r="Z228">
        <v>0</v>
      </c>
      <c r="AA228">
        <v>500</v>
      </c>
      <c r="AB228">
        <v>42313</v>
      </c>
    </row>
    <row r="229" spans="1:28" x14ac:dyDescent="0.35">
      <c r="A229">
        <f t="shared" si="6"/>
        <v>0</v>
      </c>
      <c r="B229">
        <f t="shared" si="7"/>
        <v>0</v>
      </c>
      <c r="C229" t="s">
        <v>404</v>
      </c>
      <c r="D229">
        <v>0</v>
      </c>
      <c r="E229">
        <v>0</v>
      </c>
      <c r="F229">
        <v>401</v>
      </c>
      <c r="G229">
        <v>401</v>
      </c>
      <c r="H229">
        <v>25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0</v>
      </c>
      <c r="T229">
        <v>0</v>
      </c>
      <c r="U229">
        <v>0</v>
      </c>
      <c r="V229">
        <v>361</v>
      </c>
      <c r="W229">
        <v>10</v>
      </c>
      <c r="X229">
        <v>0</v>
      </c>
      <c r="Y229">
        <v>3</v>
      </c>
      <c r="Z229">
        <v>0</v>
      </c>
      <c r="AA229">
        <v>0</v>
      </c>
      <c r="AB229">
        <v>801</v>
      </c>
    </row>
    <row r="230" spans="1:28" x14ac:dyDescent="0.35">
      <c r="A230">
        <f t="shared" si="6"/>
        <v>0</v>
      </c>
      <c r="B230">
        <f t="shared" si="7"/>
        <v>0</v>
      </c>
      <c r="C230" t="s">
        <v>405</v>
      </c>
      <c r="D230">
        <v>696</v>
      </c>
      <c r="E230">
        <v>0</v>
      </c>
      <c r="F230">
        <v>0</v>
      </c>
      <c r="G230">
        <v>696</v>
      </c>
      <c r="H230">
        <v>54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57</v>
      </c>
      <c r="P230">
        <v>0</v>
      </c>
      <c r="Q230">
        <v>190</v>
      </c>
      <c r="R230">
        <v>0</v>
      </c>
      <c r="S230">
        <v>0</v>
      </c>
      <c r="T230">
        <v>30</v>
      </c>
      <c r="U230">
        <v>0</v>
      </c>
      <c r="V230">
        <v>1008</v>
      </c>
      <c r="W230">
        <v>0</v>
      </c>
      <c r="X230">
        <v>312</v>
      </c>
      <c r="Y230">
        <v>311</v>
      </c>
      <c r="Z230">
        <v>717</v>
      </c>
      <c r="AA230">
        <v>0</v>
      </c>
      <c r="AB230">
        <v>3375</v>
      </c>
    </row>
    <row r="231" spans="1:28" x14ac:dyDescent="0.35">
      <c r="A231">
        <f t="shared" si="6"/>
        <v>0</v>
      </c>
      <c r="B231">
        <f t="shared" si="7"/>
        <v>0</v>
      </c>
      <c r="C231" t="s">
        <v>406</v>
      </c>
      <c r="D231">
        <v>19688</v>
      </c>
      <c r="E231">
        <v>50807</v>
      </c>
      <c r="F231">
        <v>0</v>
      </c>
      <c r="G231">
        <v>70495</v>
      </c>
      <c r="H231">
        <v>99</v>
      </c>
      <c r="I231">
        <v>10262</v>
      </c>
      <c r="J231">
        <v>259</v>
      </c>
      <c r="K231">
        <v>2428</v>
      </c>
      <c r="L231">
        <v>2605</v>
      </c>
      <c r="M231">
        <v>0</v>
      </c>
      <c r="N231">
        <v>0</v>
      </c>
      <c r="O231">
        <v>539</v>
      </c>
      <c r="P231">
        <v>617</v>
      </c>
      <c r="Q231">
        <v>0</v>
      </c>
      <c r="R231">
        <v>2204</v>
      </c>
      <c r="S231">
        <v>5359</v>
      </c>
      <c r="T231">
        <v>525</v>
      </c>
      <c r="U231">
        <v>117</v>
      </c>
      <c r="V231">
        <v>7548</v>
      </c>
      <c r="W231">
        <v>3021</v>
      </c>
      <c r="X231">
        <v>1698</v>
      </c>
      <c r="Y231">
        <v>8764</v>
      </c>
      <c r="Z231">
        <v>0</v>
      </c>
      <c r="AA231">
        <v>0</v>
      </c>
      <c r="AB231">
        <v>116540</v>
      </c>
    </row>
    <row r="232" spans="1:28" x14ac:dyDescent="0.35">
      <c r="A232">
        <f t="shared" si="6"/>
        <v>0</v>
      </c>
      <c r="B232">
        <f t="shared" si="7"/>
        <v>0</v>
      </c>
      <c r="C232" t="s">
        <v>407</v>
      </c>
      <c r="D232">
        <v>2151</v>
      </c>
      <c r="E232">
        <v>8376</v>
      </c>
      <c r="F232">
        <v>0</v>
      </c>
      <c r="G232">
        <v>10527</v>
      </c>
      <c r="H232">
        <v>25</v>
      </c>
      <c r="I232">
        <v>0</v>
      </c>
      <c r="J232">
        <v>0</v>
      </c>
      <c r="K232">
        <v>0</v>
      </c>
      <c r="L232">
        <v>0</v>
      </c>
      <c r="M232">
        <v>271</v>
      </c>
      <c r="N232">
        <v>24</v>
      </c>
      <c r="O232">
        <v>245</v>
      </c>
      <c r="P232">
        <v>13</v>
      </c>
      <c r="Q232">
        <v>0</v>
      </c>
      <c r="R232">
        <v>797</v>
      </c>
      <c r="S232">
        <v>0</v>
      </c>
      <c r="T232">
        <v>0</v>
      </c>
      <c r="U232">
        <v>36</v>
      </c>
      <c r="V232">
        <v>529</v>
      </c>
      <c r="W232">
        <v>105</v>
      </c>
      <c r="X232">
        <v>415</v>
      </c>
      <c r="Y232">
        <v>438</v>
      </c>
      <c r="Z232">
        <v>0</v>
      </c>
      <c r="AA232">
        <v>0</v>
      </c>
      <c r="AB232">
        <v>13425</v>
      </c>
    </row>
    <row r="233" spans="1:28" x14ac:dyDescent="0.35">
      <c r="A233">
        <f t="shared" si="6"/>
        <v>0</v>
      </c>
      <c r="B233">
        <f t="shared" si="7"/>
        <v>0</v>
      </c>
      <c r="C233" t="s">
        <v>408</v>
      </c>
      <c r="D233">
        <v>15646</v>
      </c>
      <c r="E233">
        <v>22046</v>
      </c>
      <c r="F233">
        <v>0</v>
      </c>
      <c r="G233">
        <v>37692</v>
      </c>
      <c r="H233">
        <v>81</v>
      </c>
      <c r="I233">
        <v>13152</v>
      </c>
      <c r="J233">
        <v>202</v>
      </c>
      <c r="K233">
        <v>168</v>
      </c>
      <c r="L233">
        <v>2418</v>
      </c>
      <c r="M233">
        <v>926</v>
      </c>
      <c r="N233">
        <v>60</v>
      </c>
      <c r="O233">
        <v>130</v>
      </c>
      <c r="P233">
        <v>184</v>
      </c>
      <c r="Q233">
        <v>5084</v>
      </c>
      <c r="R233">
        <v>983</v>
      </c>
      <c r="S233">
        <v>0</v>
      </c>
      <c r="T233">
        <v>506</v>
      </c>
      <c r="U233">
        <v>53</v>
      </c>
      <c r="V233">
        <v>1562</v>
      </c>
      <c r="W233">
        <v>1993</v>
      </c>
      <c r="X233">
        <v>2671</v>
      </c>
      <c r="Y233">
        <v>5312</v>
      </c>
      <c r="Z233">
        <v>0</v>
      </c>
      <c r="AA233">
        <v>4000</v>
      </c>
      <c r="AB233">
        <v>77177</v>
      </c>
    </row>
    <row r="234" spans="1:28" x14ac:dyDescent="0.35">
      <c r="A234">
        <f t="shared" si="6"/>
        <v>0</v>
      </c>
      <c r="B234">
        <f t="shared" si="7"/>
        <v>0</v>
      </c>
      <c r="C234" t="s">
        <v>409</v>
      </c>
      <c r="D234">
        <v>11480</v>
      </c>
      <c r="E234">
        <v>21940</v>
      </c>
      <c r="F234">
        <v>0</v>
      </c>
      <c r="G234">
        <v>33420</v>
      </c>
      <c r="H234">
        <v>97</v>
      </c>
      <c r="I234">
        <v>8007</v>
      </c>
      <c r="J234">
        <v>160</v>
      </c>
      <c r="K234">
        <v>0</v>
      </c>
      <c r="L234">
        <v>2848</v>
      </c>
      <c r="M234">
        <v>697</v>
      </c>
      <c r="N234">
        <v>52</v>
      </c>
      <c r="O234">
        <v>274</v>
      </c>
      <c r="P234">
        <v>550</v>
      </c>
      <c r="Q234">
        <v>1103</v>
      </c>
      <c r="R234">
        <v>2141</v>
      </c>
      <c r="S234">
        <v>0</v>
      </c>
      <c r="T234">
        <v>240</v>
      </c>
      <c r="U234">
        <v>68</v>
      </c>
      <c r="V234">
        <v>908</v>
      </c>
      <c r="W234">
        <v>176</v>
      </c>
      <c r="X234">
        <v>689</v>
      </c>
      <c r="Y234">
        <v>1815</v>
      </c>
      <c r="Z234">
        <v>5011</v>
      </c>
      <c r="AA234">
        <v>414</v>
      </c>
      <c r="AB234">
        <v>58670</v>
      </c>
    </row>
    <row r="235" spans="1:28" x14ac:dyDescent="0.35">
      <c r="A235">
        <f t="shared" si="6"/>
        <v>0</v>
      </c>
      <c r="B235">
        <f t="shared" si="7"/>
        <v>0</v>
      </c>
      <c r="C235" t="s">
        <v>410</v>
      </c>
      <c r="D235">
        <v>10262</v>
      </c>
      <c r="E235">
        <v>16457</v>
      </c>
      <c r="F235">
        <v>0</v>
      </c>
      <c r="G235">
        <v>26719</v>
      </c>
      <c r="H235">
        <v>113</v>
      </c>
      <c r="I235">
        <v>5910</v>
      </c>
      <c r="J235">
        <v>249</v>
      </c>
      <c r="K235">
        <v>0</v>
      </c>
      <c r="L235">
        <v>152</v>
      </c>
      <c r="M235">
        <v>563</v>
      </c>
      <c r="N235">
        <v>22</v>
      </c>
      <c r="O235">
        <v>1418</v>
      </c>
      <c r="P235">
        <v>979</v>
      </c>
      <c r="Q235">
        <v>0</v>
      </c>
      <c r="R235">
        <v>642</v>
      </c>
      <c r="S235">
        <v>0</v>
      </c>
      <c r="T235">
        <v>236</v>
      </c>
      <c r="U235">
        <v>4</v>
      </c>
      <c r="V235">
        <v>405</v>
      </c>
      <c r="W235">
        <v>158</v>
      </c>
      <c r="X235">
        <v>2998</v>
      </c>
      <c r="Y235">
        <v>2713</v>
      </c>
      <c r="Z235">
        <v>0</v>
      </c>
      <c r="AA235">
        <v>2850</v>
      </c>
      <c r="AB235">
        <v>46131</v>
      </c>
    </row>
    <row r="236" spans="1:28" x14ac:dyDescent="0.35">
      <c r="A236">
        <f t="shared" si="6"/>
        <v>0</v>
      </c>
      <c r="B236">
        <f t="shared" si="7"/>
        <v>0</v>
      </c>
      <c r="C236" t="s">
        <v>411</v>
      </c>
      <c r="D236">
        <v>16042</v>
      </c>
      <c r="E236">
        <v>26038</v>
      </c>
      <c r="F236">
        <v>524</v>
      </c>
      <c r="G236">
        <v>42604</v>
      </c>
      <c r="H236">
        <v>63</v>
      </c>
      <c r="I236">
        <v>8744</v>
      </c>
      <c r="J236">
        <v>107</v>
      </c>
      <c r="K236">
        <v>0</v>
      </c>
      <c r="L236">
        <v>0</v>
      </c>
      <c r="M236">
        <v>807</v>
      </c>
      <c r="N236">
        <v>64</v>
      </c>
      <c r="O236">
        <v>350</v>
      </c>
      <c r="P236">
        <v>1648</v>
      </c>
      <c r="Q236">
        <v>3688</v>
      </c>
      <c r="R236">
        <v>847</v>
      </c>
      <c r="S236">
        <v>0</v>
      </c>
      <c r="T236">
        <v>268</v>
      </c>
      <c r="U236">
        <v>127</v>
      </c>
      <c r="V236">
        <v>3500</v>
      </c>
      <c r="W236">
        <v>1916</v>
      </c>
      <c r="X236">
        <v>513</v>
      </c>
      <c r="Y236">
        <v>3861</v>
      </c>
      <c r="Z236">
        <v>0</v>
      </c>
      <c r="AA236">
        <v>2835</v>
      </c>
      <c r="AB236">
        <v>71942</v>
      </c>
    </row>
    <row r="237" spans="1:28" x14ac:dyDescent="0.35">
      <c r="A237">
        <f t="shared" si="6"/>
        <v>0</v>
      </c>
      <c r="B237">
        <f t="shared" si="7"/>
        <v>0</v>
      </c>
      <c r="C237" t="s">
        <v>412</v>
      </c>
      <c r="D237">
        <v>0</v>
      </c>
      <c r="E237">
        <v>13986</v>
      </c>
      <c r="F237">
        <v>5498</v>
      </c>
      <c r="G237">
        <v>19484</v>
      </c>
      <c r="H237">
        <v>4</v>
      </c>
      <c r="I237">
        <v>9923</v>
      </c>
      <c r="J237">
        <v>301</v>
      </c>
      <c r="K237">
        <v>0</v>
      </c>
      <c r="L237">
        <v>2731</v>
      </c>
      <c r="M237">
        <v>0</v>
      </c>
      <c r="N237">
        <v>125</v>
      </c>
      <c r="O237">
        <v>930</v>
      </c>
      <c r="P237">
        <v>1066</v>
      </c>
      <c r="Q237">
        <v>4860</v>
      </c>
      <c r="R237">
        <v>0</v>
      </c>
      <c r="S237">
        <v>0</v>
      </c>
      <c r="T237">
        <v>452</v>
      </c>
      <c r="U237">
        <v>278</v>
      </c>
      <c r="V237">
        <v>58399</v>
      </c>
      <c r="W237">
        <v>2168</v>
      </c>
      <c r="X237">
        <v>677</v>
      </c>
      <c r="Y237">
        <v>5879</v>
      </c>
      <c r="Z237">
        <v>5000</v>
      </c>
      <c r="AA237">
        <v>0</v>
      </c>
      <c r="AB237">
        <v>112277</v>
      </c>
    </row>
    <row r="238" spans="1:28" x14ac:dyDescent="0.35">
      <c r="A238">
        <f t="shared" si="6"/>
        <v>0</v>
      </c>
      <c r="B238">
        <f t="shared" si="7"/>
        <v>0</v>
      </c>
      <c r="C238" t="s">
        <v>413</v>
      </c>
      <c r="D238">
        <v>10185</v>
      </c>
      <c r="E238">
        <v>58084</v>
      </c>
      <c r="F238">
        <v>0</v>
      </c>
      <c r="G238">
        <v>68269</v>
      </c>
      <c r="H238">
        <v>59</v>
      </c>
      <c r="I238">
        <v>7273</v>
      </c>
      <c r="J238">
        <v>531</v>
      </c>
      <c r="K238">
        <v>1073</v>
      </c>
      <c r="L238">
        <v>2357</v>
      </c>
      <c r="M238">
        <v>0</v>
      </c>
      <c r="N238">
        <v>57</v>
      </c>
      <c r="O238">
        <v>832</v>
      </c>
      <c r="P238">
        <v>4678</v>
      </c>
      <c r="Q238">
        <v>1942</v>
      </c>
      <c r="R238">
        <v>1521</v>
      </c>
      <c r="S238">
        <v>0</v>
      </c>
      <c r="T238">
        <v>315</v>
      </c>
      <c r="U238">
        <v>58</v>
      </c>
      <c r="V238">
        <v>8997</v>
      </c>
      <c r="W238">
        <v>175</v>
      </c>
      <c r="X238">
        <v>3237</v>
      </c>
      <c r="Y238">
        <v>31412</v>
      </c>
      <c r="Z238">
        <v>0</v>
      </c>
      <c r="AA238">
        <v>301</v>
      </c>
      <c r="AB238">
        <v>133087</v>
      </c>
    </row>
    <row r="239" spans="1:28" x14ac:dyDescent="0.35">
      <c r="A239">
        <f t="shared" si="6"/>
        <v>0</v>
      </c>
      <c r="B239">
        <f t="shared" si="7"/>
        <v>0</v>
      </c>
      <c r="C239" t="s">
        <v>414</v>
      </c>
      <c r="D239">
        <v>18306</v>
      </c>
      <c r="E239">
        <v>29417</v>
      </c>
      <c r="F239">
        <v>0</v>
      </c>
      <c r="G239">
        <v>47723</v>
      </c>
      <c r="H239">
        <v>224</v>
      </c>
      <c r="I239">
        <v>12205</v>
      </c>
      <c r="J239">
        <v>289</v>
      </c>
      <c r="K239">
        <v>2004</v>
      </c>
      <c r="L239">
        <v>7082</v>
      </c>
      <c r="M239">
        <v>0</v>
      </c>
      <c r="N239">
        <v>119</v>
      </c>
      <c r="O239">
        <v>540</v>
      </c>
      <c r="P239">
        <v>224</v>
      </c>
      <c r="Q239">
        <v>0</v>
      </c>
      <c r="R239">
        <v>1800</v>
      </c>
      <c r="S239">
        <v>0</v>
      </c>
      <c r="T239">
        <v>352</v>
      </c>
      <c r="U239">
        <v>11</v>
      </c>
      <c r="V239">
        <v>1894</v>
      </c>
      <c r="W239">
        <v>175</v>
      </c>
      <c r="X239">
        <v>1461</v>
      </c>
      <c r="Y239">
        <v>6588</v>
      </c>
      <c r="Z239">
        <v>0</v>
      </c>
      <c r="AA239">
        <v>6013</v>
      </c>
      <c r="AB239">
        <v>88704</v>
      </c>
    </row>
    <row r="240" spans="1:28" x14ac:dyDescent="0.35">
      <c r="A240">
        <f t="shared" si="6"/>
        <v>0</v>
      </c>
      <c r="B240">
        <f t="shared" si="7"/>
        <v>0</v>
      </c>
      <c r="C240" t="s">
        <v>415</v>
      </c>
      <c r="D240">
        <v>14631</v>
      </c>
      <c r="E240">
        <v>17497</v>
      </c>
      <c r="F240">
        <v>0</v>
      </c>
      <c r="G240">
        <v>32128</v>
      </c>
      <c r="H240">
        <v>188</v>
      </c>
      <c r="I240">
        <v>7314</v>
      </c>
      <c r="J240">
        <v>89</v>
      </c>
      <c r="K240">
        <v>0</v>
      </c>
      <c r="L240">
        <v>757</v>
      </c>
      <c r="M240">
        <v>526</v>
      </c>
      <c r="N240">
        <v>32</v>
      </c>
      <c r="O240">
        <v>373</v>
      </c>
      <c r="P240">
        <v>46</v>
      </c>
      <c r="Q240">
        <v>0</v>
      </c>
      <c r="R240">
        <v>611</v>
      </c>
      <c r="S240">
        <v>0</v>
      </c>
      <c r="T240">
        <v>147</v>
      </c>
      <c r="U240">
        <v>27</v>
      </c>
      <c r="V240">
        <v>1018</v>
      </c>
      <c r="W240">
        <v>125</v>
      </c>
      <c r="X240">
        <v>2301</v>
      </c>
      <c r="Y240">
        <v>1667</v>
      </c>
      <c r="Z240">
        <v>0</v>
      </c>
      <c r="AA240">
        <v>2200</v>
      </c>
      <c r="AB240">
        <v>49549</v>
      </c>
    </row>
    <row r="241" spans="1:28" x14ac:dyDescent="0.35">
      <c r="A241">
        <f t="shared" si="6"/>
        <v>0</v>
      </c>
      <c r="B241">
        <f t="shared" si="7"/>
        <v>0</v>
      </c>
      <c r="C241" t="s">
        <v>416</v>
      </c>
      <c r="D241">
        <v>5445</v>
      </c>
      <c r="E241">
        <v>11456</v>
      </c>
      <c r="F241">
        <v>0</v>
      </c>
      <c r="G241">
        <v>16901</v>
      </c>
      <c r="H241">
        <v>41</v>
      </c>
      <c r="I241">
        <v>3560</v>
      </c>
      <c r="J241">
        <v>147</v>
      </c>
      <c r="K241">
        <v>256</v>
      </c>
      <c r="L241">
        <v>778</v>
      </c>
      <c r="M241">
        <v>0</v>
      </c>
      <c r="N241">
        <v>16</v>
      </c>
      <c r="O241">
        <v>968</v>
      </c>
      <c r="P241">
        <v>275</v>
      </c>
      <c r="Q241">
        <v>8</v>
      </c>
      <c r="R241">
        <v>0</v>
      </c>
      <c r="S241">
        <v>0</v>
      </c>
      <c r="T241">
        <v>214</v>
      </c>
      <c r="U241">
        <v>12</v>
      </c>
      <c r="V241">
        <v>0</v>
      </c>
      <c r="W241">
        <v>75</v>
      </c>
      <c r="X241">
        <v>946</v>
      </c>
      <c r="Y241">
        <v>441</v>
      </c>
      <c r="Z241">
        <v>0</v>
      </c>
      <c r="AA241">
        <v>0</v>
      </c>
      <c r="AB241">
        <v>24638</v>
      </c>
    </row>
    <row r="242" spans="1:28" x14ac:dyDescent="0.35">
      <c r="A242">
        <f t="shared" si="6"/>
        <v>0</v>
      </c>
      <c r="B242">
        <f t="shared" si="7"/>
        <v>0</v>
      </c>
      <c r="C242" t="s">
        <v>417</v>
      </c>
      <c r="D242">
        <v>2133</v>
      </c>
      <c r="E242">
        <v>7864</v>
      </c>
      <c r="F242">
        <v>0</v>
      </c>
      <c r="G242">
        <v>9997</v>
      </c>
      <c r="H242">
        <v>59</v>
      </c>
      <c r="I242">
        <v>3185</v>
      </c>
      <c r="J242">
        <v>43</v>
      </c>
      <c r="K242">
        <v>0</v>
      </c>
      <c r="L242">
        <v>2</v>
      </c>
      <c r="M242">
        <v>277</v>
      </c>
      <c r="N242">
        <v>41</v>
      </c>
      <c r="O242">
        <v>65</v>
      </c>
      <c r="P242">
        <v>0</v>
      </c>
      <c r="Q242">
        <v>640</v>
      </c>
      <c r="R242">
        <v>195</v>
      </c>
      <c r="S242">
        <v>0</v>
      </c>
      <c r="T242">
        <v>388</v>
      </c>
      <c r="U242">
        <v>0</v>
      </c>
      <c r="V242">
        <v>1868</v>
      </c>
      <c r="W242">
        <v>80</v>
      </c>
      <c r="X242">
        <v>1125</v>
      </c>
      <c r="Y242">
        <v>2700</v>
      </c>
      <c r="Z242">
        <v>0</v>
      </c>
      <c r="AA242">
        <v>800</v>
      </c>
      <c r="AB242">
        <v>21465</v>
      </c>
    </row>
    <row r="243" spans="1:28" x14ac:dyDescent="0.35">
      <c r="A243">
        <f t="shared" si="6"/>
        <v>0</v>
      </c>
      <c r="B243">
        <f t="shared" si="7"/>
        <v>0</v>
      </c>
      <c r="C243" t="s">
        <v>418</v>
      </c>
      <c r="D243">
        <v>4366</v>
      </c>
      <c r="E243">
        <v>8833</v>
      </c>
      <c r="F243">
        <v>0</v>
      </c>
      <c r="G243">
        <v>13199</v>
      </c>
      <c r="H243">
        <v>63</v>
      </c>
      <c r="I243">
        <v>4220</v>
      </c>
      <c r="J243">
        <v>263</v>
      </c>
      <c r="K243">
        <v>0</v>
      </c>
      <c r="L243">
        <v>98</v>
      </c>
      <c r="M243">
        <v>744</v>
      </c>
      <c r="N243">
        <v>0</v>
      </c>
      <c r="O243">
        <v>0</v>
      </c>
      <c r="P243">
        <v>18</v>
      </c>
      <c r="Q243">
        <v>68</v>
      </c>
      <c r="R243">
        <v>0</v>
      </c>
      <c r="S243">
        <v>93</v>
      </c>
      <c r="T243">
        <v>0</v>
      </c>
      <c r="U243">
        <v>0</v>
      </c>
      <c r="V243">
        <v>843</v>
      </c>
      <c r="W243">
        <v>125</v>
      </c>
      <c r="X243">
        <v>46</v>
      </c>
      <c r="Y243">
        <v>271</v>
      </c>
      <c r="Z243">
        <v>0</v>
      </c>
      <c r="AA243">
        <v>0</v>
      </c>
      <c r="AB243">
        <v>20051</v>
      </c>
    </row>
    <row r="244" spans="1:28" x14ac:dyDescent="0.35">
      <c r="A244">
        <f t="shared" si="6"/>
        <v>0</v>
      </c>
      <c r="B244">
        <f t="shared" si="7"/>
        <v>0</v>
      </c>
      <c r="C244" t="s">
        <v>419</v>
      </c>
      <c r="D244">
        <v>925</v>
      </c>
      <c r="E244">
        <v>8249</v>
      </c>
      <c r="F244">
        <v>0</v>
      </c>
      <c r="G244">
        <v>9174</v>
      </c>
      <c r="H244">
        <v>37</v>
      </c>
      <c r="I244">
        <v>0</v>
      </c>
      <c r="J244">
        <v>0</v>
      </c>
      <c r="K244">
        <v>0</v>
      </c>
      <c r="L244">
        <v>0</v>
      </c>
      <c r="M244">
        <v>218</v>
      </c>
      <c r="N244">
        <v>0</v>
      </c>
      <c r="O244">
        <v>284</v>
      </c>
      <c r="P244">
        <v>181</v>
      </c>
      <c r="Q244">
        <v>489</v>
      </c>
      <c r="R244">
        <v>0</v>
      </c>
      <c r="S244">
        <v>0</v>
      </c>
      <c r="T244">
        <v>125</v>
      </c>
      <c r="U244">
        <v>37</v>
      </c>
      <c r="V244">
        <v>34</v>
      </c>
      <c r="W244">
        <v>70</v>
      </c>
      <c r="X244">
        <v>1166</v>
      </c>
      <c r="Y244">
        <v>281</v>
      </c>
      <c r="Z244">
        <v>0</v>
      </c>
      <c r="AA244">
        <v>0</v>
      </c>
      <c r="AB244">
        <v>12096</v>
      </c>
    </row>
    <row r="245" spans="1:28" x14ac:dyDescent="0.35">
      <c r="A245">
        <f t="shared" si="6"/>
        <v>0</v>
      </c>
      <c r="B245">
        <f t="shared" si="7"/>
        <v>0</v>
      </c>
      <c r="C245" t="s">
        <v>420</v>
      </c>
      <c r="D245">
        <v>11165</v>
      </c>
      <c r="E245">
        <v>18731</v>
      </c>
      <c r="F245">
        <v>0</v>
      </c>
      <c r="G245">
        <v>29896</v>
      </c>
      <c r="H245">
        <v>143</v>
      </c>
      <c r="I245">
        <v>7064</v>
      </c>
      <c r="J245">
        <v>251</v>
      </c>
      <c r="K245">
        <v>718</v>
      </c>
      <c r="L245">
        <v>2678</v>
      </c>
      <c r="M245">
        <v>0</v>
      </c>
      <c r="N245">
        <v>38</v>
      </c>
      <c r="O245">
        <v>64</v>
      </c>
      <c r="P245">
        <v>0</v>
      </c>
      <c r="Q245">
        <v>1168</v>
      </c>
      <c r="R245">
        <v>2339</v>
      </c>
      <c r="S245">
        <v>0</v>
      </c>
      <c r="T245">
        <v>0</v>
      </c>
      <c r="U245">
        <v>6</v>
      </c>
      <c r="V245">
        <v>717</v>
      </c>
      <c r="W245">
        <v>100</v>
      </c>
      <c r="X245">
        <v>4968</v>
      </c>
      <c r="Y245">
        <v>5669</v>
      </c>
      <c r="Z245">
        <v>0</v>
      </c>
      <c r="AA245">
        <v>1354</v>
      </c>
      <c r="AB245">
        <v>57173</v>
      </c>
    </row>
    <row r="246" spans="1:28" x14ac:dyDescent="0.35">
      <c r="A246">
        <f t="shared" si="6"/>
        <v>0</v>
      </c>
      <c r="B246">
        <f t="shared" si="7"/>
        <v>0</v>
      </c>
      <c r="C246" t="s">
        <v>421</v>
      </c>
      <c r="D246">
        <v>22045</v>
      </c>
      <c r="E246">
        <v>37700</v>
      </c>
      <c r="F246">
        <v>0</v>
      </c>
      <c r="G246">
        <v>59745</v>
      </c>
      <c r="H246">
        <v>88</v>
      </c>
      <c r="I246">
        <v>12806</v>
      </c>
      <c r="J246">
        <v>686</v>
      </c>
      <c r="K246">
        <v>582</v>
      </c>
      <c r="L246">
        <v>2938</v>
      </c>
      <c r="M246">
        <v>718</v>
      </c>
      <c r="N246">
        <v>65</v>
      </c>
      <c r="O246">
        <v>626</v>
      </c>
      <c r="P246">
        <v>555</v>
      </c>
      <c r="Q246">
        <v>3439</v>
      </c>
      <c r="R246">
        <v>239</v>
      </c>
      <c r="S246">
        <v>0</v>
      </c>
      <c r="T246">
        <v>681</v>
      </c>
      <c r="U246">
        <v>108</v>
      </c>
      <c r="V246">
        <v>1195</v>
      </c>
      <c r="W246">
        <v>2794</v>
      </c>
      <c r="X246">
        <v>2201</v>
      </c>
      <c r="Y246">
        <v>2230</v>
      </c>
      <c r="Z246">
        <v>0</v>
      </c>
      <c r="AA246">
        <v>0</v>
      </c>
      <c r="AB246">
        <v>91696</v>
      </c>
    </row>
    <row r="247" spans="1:28" x14ac:dyDescent="0.35">
      <c r="A247">
        <f t="shared" si="6"/>
        <v>0</v>
      </c>
      <c r="B247">
        <f t="shared" si="7"/>
        <v>0</v>
      </c>
      <c r="C247" t="s">
        <v>422</v>
      </c>
      <c r="D247">
        <v>1380</v>
      </c>
      <c r="E247">
        <v>0</v>
      </c>
      <c r="F247">
        <v>0</v>
      </c>
      <c r="G247">
        <v>1380</v>
      </c>
      <c r="H247">
        <v>144</v>
      </c>
      <c r="I247">
        <v>0</v>
      </c>
      <c r="J247">
        <v>0</v>
      </c>
      <c r="K247">
        <v>0</v>
      </c>
      <c r="L247">
        <v>0</v>
      </c>
      <c r="M247">
        <v>43</v>
      </c>
      <c r="N247">
        <v>21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2</v>
      </c>
      <c r="V247">
        <v>593</v>
      </c>
      <c r="W247">
        <v>20</v>
      </c>
      <c r="X247">
        <v>0</v>
      </c>
      <c r="Y247">
        <v>156</v>
      </c>
      <c r="Z247">
        <v>0</v>
      </c>
      <c r="AA247">
        <v>0</v>
      </c>
      <c r="AB247">
        <v>2924</v>
      </c>
    </row>
    <row r="248" spans="1:28" x14ac:dyDescent="0.35">
      <c r="A248">
        <f t="shared" si="6"/>
        <v>0</v>
      </c>
      <c r="B248">
        <f t="shared" si="7"/>
        <v>0</v>
      </c>
      <c r="C248" t="s">
        <v>422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565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</row>
    <row r="249" spans="1:28" x14ac:dyDescent="0.35">
      <c r="A249">
        <f t="shared" si="6"/>
        <v>0</v>
      </c>
      <c r="B249">
        <f t="shared" si="7"/>
        <v>0</v>
      </c>
      <c r="C249" t="s">
        <v>423</v>
      </c>
      <c r="D249">
        <v>556</v>
      </c>
      <c r="E249">
        <v>2798</v>
      </c>
      <c r="F249">
        <v>0</v>
      </c>
      <c r="G249">
        <v>3354</v>
      </c>
      <c r="H249">
        <v>17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3</v>
      </c>
      <c r="Q249">
        <v>863</v>
      </c>
      <c r="R249">
        <v>0</v>
      </c>
      <c r="S249">
        <v>0</v>
      </c>
      <c r="T249">
        <v>97</v>
      </c>
      <c r="U249">
        <v>2</v>
      </c>
      <c r="V249">
        <v>59</v>
      </c>
      <c r="W249">
        <v>85</v>
      </c>
      <c r="X249">
        <v>848</v>
      </c>
      <c r="Y249">
        <v>63</v>
      </c>
      <c r="Z249">
        <v>0</v>
      </c>
      <c r="AA249">
        <v>0</v>
      </c>
      <c r="AB249">
        <v>5391</v>
      </c>
    </row>
    <row r="250" spans="1:28" x14ac:dyDescent="0.35">
      <c r="A250">
        <f t="shared" si="6"/>
        <v>0</v>
      </c>
      <c r="B250">
        <f t="shared" si="7"/>
        <v>0</v>
      </c>
      <c r="C250" t="s">
        <v>424</v>
      </c>
      <c r="D250">
        <v>0</v>
      </c>
      <c r="E250">
        <v>8134</v>
      </c>
      <c r="F250">
        <v>191</v>
      </c>
      <c r="G250">
        <v>8325</v>
      </c>
      <c r="H250">
        <v>12</v>
      </c>
      <c r="I250">
        <v>0</v>
      </c>
      <c r="J250">
        <v>0</v>
      </c>
      <c r="K250">
        <v>0</v>
      </c>
      <c r="L250">
        <v>0</v>
      </c>
      <c r="M250">
        <v>116</v>
      </c>
      <c r="N250">
        <v>113</v>
      </c>
      <c r="O250">
        <v>0</v>
      </c>
      <c r="P250">
        <v>0</v>
      </c>
      <c r="Q250">
        <v>304</v>
      </c>
      <c r="R250">
        <v>0</v>
      </c>
      <c r="S250">
        <v>0</v>
      </c>
      <c r="T250">
        <v>75</v>
      </c>
      <c r="U250">
        <v>70</v>
      </c>
      <c r="V250">
        <v>3016</v>
      </c>
      <c r="W250">
        <v>75</v>
      </c>
      <c r="X250">
        <v>200</v>
      </c>
      <c r="Y250">
        <v>590</v>
      </c>
      <c r="Z250">
        <v>0</v>
      </c>
      <c r="AA250">
        <v>1000</v>
      </c>
      <c r="AB250">
        <v>14436</v>
      </c>
    </row>
    <row r="251" spans="1:28" x14ac:dyDescent="0.35">
      <c r="A251">
        <f t="shared" si="6"/>
        <v>0</v>
      </c>
      <c r="B251">
        <f t="shared" si="7"/>
        <v>0</v>
      </c>
      <c r="C251" t="s">
        <v>424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540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</row>
    <row r="252" spans="1:28" x14ac:dyDescent="0.35">
      <c r="A252">
        <f t="shared" si="6"/>
        <v>0</v>
      </c>
      <c r="B252">
        <f t="shared" si="7"/>
        <v>0</v>
      </c>
      <c r="C252" t="s">
        <v>425</v>
      </c>
      <c r="D252">
        <v>0</v>
      </c>
      <c r="E252">
        <v>1048</v>
      </c>
      <c r="F252">
        <v>0</v>
      </c>
      <c r="G252">
        <v>1048</v>
      </c>
      <c r="H252">
        <v>12</v>
      </c>
      <c r="I252">
        <v>0</v>
      </c>
      <c r="J252">
        <v>0</v>
      </c>
      <c r="K252">
        <v>0</v>
      </c>
      <c r="L252">
        <v>0</v>
      </c>
      <c r="M252">
        <v>67</v>
      </c>
      <c r="N252">
        <v>0</v>
      </c>
      <c r="O252">
        <v>0</v>
      </c>
      <c r="P252">
        <v>0</v>
      </c>
      <c r="Q252">
        <v>246</v>
      </c>
      <c r="R252">
        <v>0</v>
      </c>
      <c r="S252">
        <v>0</v>
      </c>
      <c r="T252">
        <v>33</v>
      </c>
      <c r="U252">
        <v>0</v>
      </c>
      <c r="V252">
        <v>10</v>
      </c>
      <c r="W252">
        <v>35</v>
      </c>
      <c r="X252">
        <v>200</v>
      </c>
      <c r="Y252">
        <v>39</v>
      </c>
      <c r="Z252">
        <v>0</v>
      </c>
      <c r="AA252">
        <v>0</v>
      </c>
      <c r="AB252">
        <v>1700</v>
      </c>
    </row>
    <row r="253" spans="1:28" x14ac:dyDescent="0.35">
      <c r="A253">
        <f t="shared" si="6"/>
        <v>0</v>
      </c>
      <c r="B253">
        <f t="shared" si="7"/>
        <v>0</v>
      </c>
      <c r="C253" t="s">
        <v>425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10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</row>
    <row r="254" spans="1:28" x14ac:dyDescent="0.35">
      <c r="A254">
        <f t="shared" si="6"/>
        <v>0</v>
      </c>
      <c r="B254">
        <f t="shared" si="7"/>
        <v>0</v>
      </c>
      <c r="C254" t="s">
        <v>426</v>
      </c>
      <c r="D254">
        <v>0</v>
      </c>
      <c r="E254">
        <v>662</v>
      </c>
      <c r="F254">
        <v>0</v>
      </c>
      <c r="G254">
        <v>662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23</v>
      </c>
      <c r="R254">
        <v>0</v>
      </c>
      <c r="S254">
        <v>0</v>
      </c>
      <c r="T254">
        <v>0</v>
      </c>
      <c r="U254">
        <v>0</v>
      </c>
      <c r="V254">
        <v>6</v>
      </c>
      <c r="W254">
        <v>33</v>
      </c>
      <c r="X254">
        <v>110</v>
      </c>
      <c r="Y254">
        <v>12</v>
      </c>
      <c r="Z254">
        <v>0</v>
      </c>
      <c r="AA254">
        <v>0</v>
      </c>
      <c r="AB254">
        <v>846</v>
      </c>
    </row>
    <row r="255" spans="1:28" x14ac:dyDescent="0.35">
      <c r="A255">
        <f t="shared" si="6"/>
        <v>0</v>
      </c>
      <c r="B255">
        <f t="shared" si="7"/>
        <v>0</v>
      </c>
      <c r="C255" t="s">
        <v>427</v>
      </c>
      <c r="D255">
        <v>4212</v>
      </c>
      <c r="E255">
        <v>4118</v>
      </c>
      <c r="F255">
        <v>0</v>
      </c>
      <c r="G255">
        <v>8330</v>
      </c>
      <c r="H255">
        <v>141</v>
      </c>
      <c r="I255">
        <v>2946</v>
      </c>
      <c r="J255">
        <v>9</v>
      </c>
      <c r="K255">
        <v>0</v>
      </c>
      <c r="L255">
        <v>0</v>
      </c>
      <c r="M255">
        <v>0</v>
      </c>
      <c r="N255">
        <v>0</v>
      </c>
      <c r="O255">
        <v>21</v>
      </c>
      <c r="P255">
        <v>0</v>
      </c>
      <c r="Q255">
        <v>1508</v>
      </c>
      <c r="R255">
        <v>382</v>
      </c>
      <c r="S255">
        <v>71</v>
      </c>
      <c r="T255">
        <v>79</v>
      </c>
      <c r="U255">
        <v>57</v>
      </c>
      <c r="V255">
        <v>34</v>
      </c>
      <c r="W255">
        <v>608</v>
      </c>
      <c r="X255">
        <v>300</v>
      </c>
      <c r="Y255">
        <v>93</v>
      </c>
      <c r="Z255">
        <v>0</v>
      </c>
      <c r="AA255">
        <v>0</v>
      </c>
      <c r="AB255">
        <v>14579</v>
      </c>
    </row>
    <row r="256" spans="1:28" x14ac:dyDescent="0.35">
      <c r="A256">
        <f t="shared" si="6"/>
        <v>0</v>
      </c>
      <c r="B256">
        <f t="shared" si="7"/>
        <v>0</v>
      </c>
      <c r="C256" t="s">
        <v>428</v>
      </c>
      <c r="D256">
        <v>0</v>
      </c>
      <c r="E256">
        <v>731</v>
      </c>
      <c r="F256">
        <v>0</v>
      </c>
      <c r="G256">
        <v>731</v>
      </c>
      <c r="H256">
        <v>5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18</v>
      </c>
      <c r="T256">
        <v>19</v>
      </c>
      <c r="U256">
        <v>0</v>
      </c>
      <c r="V256">
        <v>359</v>
      </c>
      <c r="W256">
        <v>22</v>
      </c>
      <c r="X256">
        <v>20</v>
      </c>
      <c r="Y256">
        <v>32</v>
      </c>
      <c r="Z256">
        <v>0</v>
      </c>
      <c r="AA256">
        <v>0</v>
      </c>
      <c r="AB256">
        <v>1206</v>
      </c>
    </row>
    <row r="257" spans="1:28" x14ac:dyDescent="0.35">
      <c r="A257">
        <f t="shared" si="6"/>
        <v>0</v>
      </c>
      <c r="B257">
        <f t="shared" si="7"/>
        <v>0</v>
      </c>
      <c r="C257" t="s">
        <v>429</v>
      </c>
      <c r="D257">
        <v>72</v>
      </c>
      <c r="E257">
        <v>861</v>
      </c>
      <c r="F257">
        <v>0</v>
      </c>
      <c r="G257">
        <v>933</v>
      </c>
      <c r="H257">
        <v>5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85</v>
      </c>
      <c r="R257">
        <v>0</v>
      </c>
      <c r="S257">
        <v>0</v>
      </c>
      <c r="T257">
        <v>0</v>
      </c>
      <c r="U257">
        <v>1</v>
      </c>
      <c r="V257">
        <v>7</v>
      </c>
      <c r="W257">
        <v>20</v>
      </c>
      <c r="X257">
        <v>0</v>
      </c>
      <c r="Y257">
        <v>9</v>
      </c>
      <c r="Z257">
        <v>0</v>
      </c>
      <c r="AA257">
        <v>0</v>
      </c>
      <c r="AB257">
        <v>1060</v>
      </c>
    </row>
    <row r="258" spans="1:28" x14ac:dyDescent="0.35">
      <c r="A258">
        <f t="shared" si="6"/>
        <v>0</v>
      </c>
      <c r="B258">
        <f t="shared" si="7"/>
        <v>0</v>
      </c>
      <c r="C258" t="s">
        <v>430</v>
      </c>
      <c r="D258">
        <v>3510</v>
      </c>
      <c r="E258">
        <v>6594</v>
      </c>
      <c r="F258">
        <v>0</v>
      </c>
      <c r="G258">
        <v>10104</v>
      </c>
      <c r="H258">
        <v>10</v>
      </c>
      <c r="I258">
        <v>0</v>
      </c>
      <c r="J258">
        <v>0</v>
      </c>
      <c r="K258">
        <v>0</v>
      </c>
      <c r="L258">
        <v>0</v>
      </c>
      <c r="M258">
        <v>276</v>
      </c>
      <c r="N258">
        <v>99</v>
      </c>
      <c r="O258">
        <v>0</v>
      </c>
      <c r="P258">
        <v>0</v>
      </c>
      <c r="Q258">
        <v>0</v>
      </c>
      <c r="R258">
        <v>443</v>
      </c>
      <c r="S258">
        <v>0</v>
      </c>
      <c r="T258">
        <v>0</v>
      </c>
      <c r="U258">
        <v>8</v>
      </c>
      <c r="V258">
        <v>189</v>
      </c>
      <c r="W258">
        <v>99</v>
      </c>
      <c r="X258">
        <v>632</v>
      </c>
      <c r="Y258">
        <v>1030</v>
      </c>
      <c r="Z258">
        <v>0</v>
      </c>
      <c r="AA258">
        <v>670</v>
      </c>
      <c r="AB258">
        <v>17587</v>
      </c>
    </row>
    <row r="259" spans="1:28" x14ac:dyDescent="0.35">
      <c r="A259">
        <f t="shared" ref="A259:A283" si="8">+G259-SUM(D259:F259)</f>
        <v>0</v>
      </c>
      <c r="B259">
        <f t="shared" ref="B259:B281" si="9">+IF(C259=C258,0,IF(AND(C259=C260,C259=C261),AB259-SUM(G259:AA261),IF(C259=C260,AB259-SUM(G259:AA260),AB259-SUM(G259:AA259))))</f>
        <v>0</v>
      </c>
      <c r="C259" t="s">
        <v>430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4027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</row>
    <row r="260" spans="1:28" x14ac:dyDescent="0.35">
      <c r="A260">
        <f t="shared" si="8"/>
        <v>0</v>
      </c>
      <c r="B260">
        <f t="shared" si="9"/>
        <v>0</v>
      </c>
      <c r="C260" t="s">
        <v>431</v>
      </c>
      <c r="D260">
        <v>1077</v>
      </c>
      <c r="E260">
        <v>3245</v>
      </c>
      <c r="F260">
        <v>0</v>
      </c>
      <c r="G260">
        <v>4322</v>
      </c>
      <c r="H260">
        <v>11</v>
      </c>
      <c r="I260">
        <v>0</v>
      </c>
      <c r="J260">
        <v>0</v>
      </c>
      <c r="K260">
        <v>0</v>
      </c>
      <c r="L260">
        <v>0</v>
      </c>
      <c r="M260">
        <v>22</v>
      </c>
      <c r="N260">
        <v>55</v>
      </c>
      <c r="O260">
        <v>21</v>
      </c>
      <c r="P260">
        <v>0</v>
      </c>
      <c r="Q260">
        <v>249</v>
      </c>
      <c r="R260">
        <v>13</v>
      </c>
      <c r="S260">
        <v>1592</v>
      </c>
      <c r="T260">
        <v>92</v>
      </c>
      <c r="U260">
        <v>2</v>
      </c>
      <c r="V260">
        <v>307</v>
      </c>
      <c r="W260">
        <v>76</v>
      </c>
      <c r="X260">
        <v>552</v>
      </c>
      <c r="Y260">
        <v>351</v>
      </c>
      <c r="Z260">
        <v>0</v>
      </c>
      <c r="AA260">
        <v>50</v>
      </c>
      <c r="AB260">
        <v>7715</v>
      </c>
    </row>
    <row r="261" spans="1:28" x14ac:dyDescent="0.35">
      <c r="A261">
        <f t="shared" si="8"/>
        <v>0</v>
      </c>
      <c r="B261">
        <f t="shared" si="9"/>
        <v>0</v>
      </c>
      <c r="C261" t="s">
        <v>432</v>
      </c>
      <c r="D261">
        <v>738</v>
      </c>
      <c r="E261">
        <v>4289</v>
      </c>
      <c r="F261">
        <v>0</v>
      </c>
      <c r="G261">
        <v>5027</v>
      </c>
      <c r="H261">
        <v>12</v>
      </c>
      <c r="I261">
        <v>0</v>
      </c>
      <c r="J261">
        <v>0</v>
      </c>
      <c r="K261">
        <v>0</v>
      </c>
      <c r="L261">
        <v>0</v>
      </c>
      <c r="M261">
        <v>65</v>
      </c>
      <c r="N261">
        <v>7</v>
      </c>
      <c r="O261">
        <v>4</v>
      </c>
      <c r="P261">
        <v>2</v>
      </c>
      <c r="Q261">
        <v>10</v>
      </c>
      <c r="R261">
        <v>31</v>
      </c>
      <c r="S261">
        <v>2083</v>
      </c>
      <c r="T261">
        <v>0</v>
      </c>
      <c r="U261">
        <v>17</v>
      </c>
      <c r="V261">
        <v>2411</v>
      </c>
      <c r="W261">
        <v>74</v>
      </c>
      <c r="X261">
        <v>504</v>
      </c>
      <c r="Y261">
        <v>827</v>
      </c>
      <c r="Z261">
        <v>0</v>
      </c>
      <c r="AA261">
        <v>0</v>
      </c>
      <c r="AB261">
        <v>11074</v>
      </c>
    </row>
    <row r="262" spans="1:28" x14ac:dyDescent="0.35">
      <c r="A262">
        <f t="shared" si="8"/>
        <v>0</v>
      </c>
      <c r="B262">
        <f t="shared" si="9"/>
        <v>0</v>
      </c>
      <c r="C262" t="s">
        <v>433</v>
      </c>
      <c r="D262">
        <v>2050</v>
      </c>
      <c r="E262">
        <v>1944</v>
      </c>
      <c r="F262">
        <v>0</v>
      </c>
      <c r="G262">
        <v>3994</v>
      </c>
      <c r="H262">
        <v>30</v>
      </c>
      <c r="I262">
        <v>0</v>
      </c>
      <c r="J262">
        <v>0</v>
      </c>
      <c r="K262">
        <v>0</v>
      </c>
      <c r="L262">
        <v>0</v>
      </c>
      <c r="M262">
        <v>258</v>
      </c>
      <c r="N262">
        <v>0</v>
      </c>
      <c r="O262">
        <v>5</v>
      </c>
      <c r="P262">
        <v>18</v>
      </c>
      <c r="Q262">
        <v>187</v>
      </c>
      <c r="R262">
        <v>0</v>
      </c>
      <c r="S262">
        <v>0</v>
      </c>
      <c r="T262">
        <v>0</v>
      </c>
      <c r="U262">
        <v>0</v>
      </c>
      <c r="V262">
        <v>363</v>
      </c>
      <c r="W262">
        <v>51</v>
      </c>
      <c r="X262">
        <v>170</v>
      </c>
      <c r="Y262">
        <v>359</v>
      </c>
      <c r="Z262">
        <v>0</v>
      </c>
      <c r="AA262">
        <v>0</v>
      </c>
      <c r="AB262">
        <v>5435</v>
      </c>
    </row>
    <row r="263" spans="1:28" x14ac:dyDescent="0.35">
      <c r="A263">
        <f t="shared" si="8"/>
        <v>0</v>
      </c>
      <c r="B263">
        <f t="shared" si="9"/>
        <v>0</v>
      </c>
      <c r="C263" t="s">
        <v>434</v>
      </c>
      <c r="D263">
        <v>492</v>
      </c>
      <c r="E263">
        <v>5007</v>
      </c>
      <c r="F263">
        <v>81</v>
      </c>
      <c r="G263">
        <v>5580</v>
      </c>
      <c r="H263">
        <v>65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400</v>
      </c>
      <c r="Q263">
        <v>423</v>
      </c>
      <c r="R263">
        <v>0</v>
      </c>
      <c r="S263">
        <v>0</v>
      </c>
      <c r="T263">
        <v>53</v>
      </c>
      <c r="U263">
        <v>0</v>
      </c>
      <c r="V263">
        <v>73</v>
      </c>
      <c r="W263">
        <v>70</v>
      </c>
      <c r="X263">
        <v>550</v>
      </c>
      <c r="Y263">
        <v>66</v>
      </c>
      <c r="Z263">
        <v>0</v>
      </c>
      <c r="AA263">
        <v>0</v>
      </c>
      <c r="AB263">
        <v>7280</v>
      </c>
    </row>
    <row r="264" spans="1:28" x14ac:dyDescent="0.35">
      <c r="A264">
        <f t="shared" si="8"/>
        <v>0</v>
      </c>
      <c r="B264">
        <f t="shared" si="9"/>
        <v>0</v>
      </c>
      <c r="C264" t="s">
        <v>435</v>
      </c>
      <c r="D264">
        <v>200</v>
      </c>
      <c r="E264">
        <v>1124</v>
      </c>
      <c r="F264">
        <v>0</v>
      </c>
      <c r="G264">
        <v>1324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43</v>
      </c>
      <c r="P264">
        <v>0</v>
      </c>
      <c r="Q264">
        <v>71</v>
      </c>
      <c r="R264">
        <v>0</v>
      </c>
      <c r="S264">
        <v>0</v>
      </c>
      <c r="T264">
        <v>0</v>
      </c>
      <c r="U264">
        <v>0</v>
      </c>
      <c r="V264">
        <v>171</v>
      </c>
      <c r="W264">
        <v>43</v>
      </c>
      <c r="X264">
        <v>434</v>
      </c>
      <c r="Y264">
        <v>25</v>
      </c>
      <c r="Z264">
        <v>0</v>
      </c>
      <c r="AA264">
        <v>0</v>
      </c>
      <c r="AB264">
        <v>2111</v>
      </c>
    </row>
    <row r="265" spans="1:28" x14ac:dyDescent="0.35">
      <c r="A265">
        <f t="shared" si="8"/>
        <v>0</v>
      </c>
      <c r="B265">
        <f t="shared" si="9"/>
        <v>0</v>
      </c>
      <c r="C265" t="s">
        <v>436</v>
      </c>
      <c r="D265">
        <v>6636</v>
      </c>
      <c r="E265">
        <v>11065</v>
      </c>
      <c r="F265">
        <v>0</v>
      </c>
      <c r="G265">
        <v>17701</v>
      </c>
      <c r="H265">
        <v>25</v>
      </c>
      <c r="I265">
        <v>3672</v>
      </c>
      <c r="J265">
        <v>206</v>
      </c>
      <c r="K265">
        <v>98</v>
      </c>
      <c r="L265">
        <v>71</v>
      </c>
      <c r="M265">
        <v>435</v>
      </c>
      <c r="N265">
        <v>59</v>
      </c>
      <c r="O265">
        <v>73</v>
      </c>
      <c r="P265">
        <v>325</v>
      </c>
      <c r="Q265">
        <v>4423</v>
      </c>
      <c r="R265">
        <v>509</v>
      </c>
      <c r="S265">
        <v>0</v>
      </c>
      <c r="T265">
        <v>194</v>
      </c>
      <c r="U265">
        <v>20</v>
      </c>
      <c r="V265">
        <v>5</v>
      </c>
      <c r="W265">
        <v>90</v>
      </c>
      <c r="X265">
        <v>1199</v>
      </c>
      <c r="Y265">
        <v>990</v>
      </c>
      <c r="Z265">
        <v>0</v>
      </c>
      <c r="AA265">
        <v>0</v>
      </c>
      <c r="AB265">
        <v>30095</v>
      </c>
    </row>
    <row r="266" spans="1:28" x14ac:dyDescent="0.35">
      <c r="A266">
        <f t="shared" si="8"/>
        <v>0</v>
      </c>
      <c r="B266">
        <f t="shared" si="9"/>
        <v>0</v>
      </c>
      <c r="C266" t="s">
        <v>437</v>
      </c>
      <c r="D266">
        <v>274</v>
      </c>
      <c r="E266">
        <v>1836</v>
      </c>
      <c r="F266">
        <v>0</v>
      </c>
      <c r="G266">
        <v>2110</v>
      </c>
      <c r="H266">
        <v>14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3</v>
      </c>
      <c r="O266">
        <v>0</v>
      </c>
      <c r="P266">
        <v>0</v>
      </c>
      <c r="Q266">
        <v>39</v>
      </c>
      <c r="R266">
        <v>0</v>
      </c>
      <c r="S266">
        <v>0</v>
      </c>
      <c r="T266">
        <v>40</v>
      </c>
      <c r="U266">
        <v>0</v>
      </c>
      <c r="V266">
        <v>54</v>
      </c>
      <c r="W266">
        <v>0</v>
      </c>
      <c r="X266">
        <v>400</v>
      </c>
      <c r="Y266">
        <v>96</v>
      </c>
      <c r="Z266">
        <v>0</v>
      </c>
      <c r="AA266">
        <v>0</v>
      </c>
      <c r="AB266">
        <v>2756</v>
      </c>
    </row>
    <row r="267" spans="1:28" x14ac:dyDescent="0.35">
      <c r="A267">
        <f t="shared" si="8"/>
        <v>0</v>
      </c>
      <c r="B267">
        <f t="shared" si="9"/>
        <v>0</v>
      </c>
      <c r="C267" t="s">
        <v>438</v>
      </c>
      <c r="D267">
        <v>951</v>
      </c>
      <c r="E267">
        <v>5704</v>
      </c>
      <c r="F267">
        <v>0</v>
      </c>
      <c r="G267">
        <v>6655</v>
      </c>
      <c r="H267">
        <v>7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69</v>
      </c>
      <c r="P267">
        <v>0</v>
      </c>
      <c r="Q267">
        <v>1313</v>
      </c>
      <c r="R267">
        <v>0</v>
      </c>
      <c r="S267">
        <v>29</v>
      </c>
      <c r="T267">
        <v>241</v>
      </c>
      <c r="U267">
        <v>22</v>
      </c>
      <c r="V267">
        <v>122</v>
      </c>
      <c r="W267">
        <v>95</v>
      </c>
      <c r="X267">
        <v>127</v>
      </c>
      <c r="Y267">
        <v>302</v>
      </c>
      <c r="Z267">
        <v>0</v>
      </c>
      <c r="AA267">
        <v>0</v>
      </c>
      <c r="AB267">
        <v>8982</v>
      </c>
    </row>
    <row r="268" spans="1:28" x14ac:dyDescent="0.35">
      <c r="A268">
        <f t="shared" si="8"/>
        <v>0</v>
      </c>
      <c r="B268">
        <f t="shared" si="9"/>
        <v>0</v>
      </c>
      <c r="C268" t="s">
        <v>439</v>
      </c>
      <c r="D268">
        <v>20</v>
      </c>
      <c r="E268">
        <v>369</v>
      </c>
      <c r="F268">
        <v>0</v>
      </c>
      <c r="G268">
        <v>389</v>
      </c>
      <c r="H268">
        <v>4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66</v>
      </c>
      <c r="R268">
        <v>0</v>
      </c>
      <c r="S268">
        <v>0</v>
      </c>
      <c r="T268">
        <v>0</v>
      </c>
      <c r="U268">
        <v>0</v>
      </c>
      <c r="V268">
        <v>144</v>
      </c>
      <c r="W268">
        <v>20</v>
      </c>
      <c r="X268">
        <v>125</v>
      </c>
      <c r="Y268">
        <v>1</v>
      </c>
      <c r="Z268">
        <v>0</v>
      </c>
      <c r="AA268">
        <v>0</v>
      </c>
      <c r="AB268">
        <v>749</v>
      </c>
    </row>
    <row r="269" spans="1:28" x14ac:dyDescent="0.35">
      <c r="A269">
        <f t="shared" si="8"/>
        <v>0</v>
      </c>
      <c r="B269">
        <f t="shared" si="9"/>
        <v>0</v>
      </c>
      <c r="C269" t="s">
        <v>440</v>
      </c>
      <c r="D269">
        <v>14848</v>
      </c>
      <c r="E269">
        <v>0</v>
      </c>
      <c r="F269">
        <v>0</v>
      </c>
      <c r="G269">
        <v>14848</v>
      </c>
      <c r="H269">
        <v>128</v>
      </c>
      <c r="I269">
        <v>3307</v>
      </c>
      <c r="J269">
        <v>9</v>
      </c>
      <c r="K269">
        <v>0</v>
      </c>
      <c r="L269">
        <v>0</v>
      </c>
      <c r="M269">
        <v>0</v>
      </c>
      <c r="N269">
        <v>12</v>
      </c>
      <c r="O269">
        <v>112</v>
      </c>
      <c r="P269">
        <v>0</v>
      </c>
      <c r="Q269">
        <v>2860</v>
      </c>
      <c r="R269">
        <v>95</v>
      </c>
      <c r="S269">
        <v>0</v>
      </c>
      <c r="T269">
        <v>356</v>
      </c>
      <c r="U269">
        <v>52</v>
      </c>
      <c r="V269">
        <v>547</v>
      </c>
      <c r="W269">
        <v>830</v>
      </c>
      <c r="X269">
        <v>426</v>
      </c>
      <c r="Y269">
        <v>1353</v>
      </c>
      <c r="Z269">
        <v>1000</v>
      </c>
      <c r="AA269">
        <v>0</v>
      </c>
      <c r="AB269">
        <v>25935</v>
      </c>
    </row>
    <row r="270" spans="1:28" x14ac:dyDescent="0.35">
      <c r="A270">
        <f t="shared" si="8"/>
        <v>0</v>
      </c>
      <c r="B270">
        <f t="shared" si="9"/>
        <v>0</v>
      </c>
      <c r="C270" t="s">
        <v>441</v>
      </c>
      <c r="D270">
        <v>38</v>
      </c>
      <c r="E270">
        <v>197</v>
      </c>
      <c r="F270">
        <v>309</v>
      </c>
      <c r="G270">
        <v>544</v>
      </c>
      <c r="H270">
        <v>37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44</v>
      </c>
      <c r="R270">
        <v>0</v>
      </c>
      <c r="S270">
        <v>0</v>
      </c>
      <c r="T270">
        <v>0</v>
      </c>
      <c r="U270">
        <v>0</v>
      </c>
      <c r="V270">
        <v>19</v>
      </c>
      <c r="W270">
        <v>26</v>
      </c>
      <c r="X270">
        <v>457</v>
      </c>
      <c r="Y270">
        <v>5</v>
      </c>
      <c r="Z270">
        <v>0</v>
      </c>
      <c r="AA270">
        <v>0</v>
      </c>
      <c r="AB270">
        <v>1132</v>
      </c>
    </row>
    <row r="271" spans="1:28" x14ac:dyDescent="0.35">
      <c r="A271">
        <f t="shared" si="8"/>
        <v>0</v>
      </c>
      <c r="B271">
        <f t="shared" si="9"/>
        <v>0</v>
      </c>
      <c r="C271" t="s">
        <v>442</v>
      </c>
      <c r="D271">
        <v>1310</v>
      </c>
      <c r="E271">
        <v>0</v>
      </c>
      <c r="F271">
        <v>0</v>
      </c>
      <c r="G271">
        <v>1310</v>
      </c>
      <c r="H271">
        <v>46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75</v>
      </c>
      <c r="Q271">
        <v>42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21</v>
      </c>
      <c r="Y271">
        <v>10</v>
      </c>
      <c r="Z271">
        <v>0</v>
      </c>
      <c r="AA271">
        <v>0</v>
      </c>
      <c r="AB271">
        <v>1504</v>
      </c>
    </row>
    <row r="272" spans="1:28" x14ac:dyDescent="0.35">
      <c r="A272">
        <f t="shared" si="8"/>
        <v>0</v>
      </c>
      <c r="B272">
        <f t="shared" si="9"/>
        <v>0</v>
      </c>
      <c r="C272" t="s">
        <v>443</v>
      </c>
      <c r="D272">
        <v>16</v>
      </c>
      <c r="E272">
        <v>356</v>
      </c>
      <c r="F272">
        <v>0</v>
      </c>
      <c r="G272">
        <v>372</v>
      </c>
      <c r="H272">
        <v>10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67</v>
      </c>
      <c r="R272">
        <v>0</v>
      </c>
      <c r="S272">
        <v>0</v>
      </c>
      <c r="T272">
        <v>0</v>
      </c>
      <c r="U272">
        <v>0</v>
      </c>
      <c r="V272">
        <v>8</v>
      </c>
      <c r="W272">
        <v>0</v>
      </c>
      <c r="X272">
        <v>3</v>
      </c>
      <c r="Y272">
        <v>16</v>
      </c>
      <c r="Z272">
        <v>0</v>
      </c>
      <c r="AA272">
        <v>0</v>
      </c>
      <c r="AB272">
        <v>476</v>
      </c>
    </row>
    <row r="273" spans="1:28" x14ac:dyDescent="0.35">
      <c r="A273">
        <f t="shared" si="8"/>
        <v>0</v>
      </c>
      <c r="B273">
        <f t="shared" si="9"/>
        <v>0</v>
      </c>
      <c r="C273" t="s">
        <v>444</v>
      </c>
      <c r="D273">
        <v>17</v>
      </c>
      <c r="E273">
        <v>1378</v>
      </c>
      <c r="F273">
        <v>70</v>
      </c>
      <c r="G273">
        <v>1465</v>
      </c>
      <c r="H273">
        <v>195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8</v>
      </c>
      <c r="O273">
        <v>32</v>
      </c>
      <c r="P273">
        <v>0</v>
      </c>
      <c r="Q273">
        <v>662</v>
      </c>
      <c r="R273">
        <v>0</v>
      </c>
      <c r="S273">
        <v>0</v>
      </c>
      <c r="T273">
        <v>65</v>
      </c>
      <c r="U273">
        <v>0</v>
      </c>
      <c r="V273">
        <v>377</v>
      </c>
      <c r="W273">
        <v>53</v>
      </c>
      <c r="X273">
        <v>185</v>
      </c>
      <c r="Y273">
        <v>77</v>
      </c>
      <c r="Z273">
        <v>0</v>
      </c>
      <c r="AA273">
        <v>0</v>
      </c>
      <c r="AB273">
        <v>3119</v>
      </c>
    </row>
    <row r="274" spans="1:28" x14ac:dyDescent="0.35">
      <c r="A274">
        <f t="shared" si="8"/>
        <v>0</v>
      </c>
      <c r="B274">
        <f t="shared" si="9"/>
        <v>0</v>
      </c>
      <c r="C274" t="s">
        <v>445</v>
      </c>
      <c r="D274">
        <v>0</v>
      </c>
      <c r="E274">
        <v>2524</v>
      </c>
      <c r="F274">
        <v>49</v>
      </c>
      <c r="G274">
        <v>2573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</v>
      </c>
      <c r="P274">
        <v>0</v>
      </c>
      <c r="Q274">
        <v>885</v>
      </c>
      <c r="R274">
        <v>63</v>
      </c>
      <c r="S274">
        <v>0</v>
      </c>
      <c r="T274">
        <v>0</v>
      </c>
      <c r="U274">
        <v>0</v>
      </c>
      <c r="V274">
        <v>371</v>
      </c>
      <c r="W274">
        <v>68</v>
      </c>
      <c r="X274">
        <v>415</v>
      </c>
      <c r="Y274">
        <v>118</v>
      </c>
      <c r="Z274">
        <v>0</v>
      </c>
      <c r="AA274">
        <v>0</v>
      </c>
      <c r="AB274">
        <v>4495</v>
      </c>
    </row>
    <row r="275" spans="1:28" x14ac:dyDescent="0.35">
      <c r="A275">
        <f t="shared" si="8"/>
        <v>0</v>
      </c>
      <c r="B275">
        <f t="shared" si="9"/>
        <v>0</v>
      </c>
      <c r="C275" t="s">
        <v>446</v>
      </c>
      <c r="D275">
        <v>4250</v>
      </c>
      <c r="E275">
        <v>7392</v>
      </c>
      <c r="F275">
        <v>0</v>
      </c>
      <c r="G275">
        <v>11642</v>
      </c>
      <c r="H275">
        <v>100</v>
      </c>
      <c r="I275">
        <v>5529</v>
      </c>
      <c r="J275">
        <v>60</v>
      </c>
      <c r="K275">
        <v>0</v>
      </c>
      <c r="L275">
        <v>0</v>
      </c>
      <c r="M275">
        <v>0</v>
      </c>
      <c r="N275">
        <v>0</v>
      </c>
      <c r="O275">
        <v>64</v>
      </c>
      <c r="P275">
        <v>30</v>
      </c>
      <c r="Q275">
        <v>487</v>
      </c>
      <c r="R275">
        <v>0</v>
      </c>
      <c r="S275">
        <v>0</v>
      </c>
      <c r="T275">
        <v>175</v>
      </c>
      <c r="U275">
        <v>0</v>
      </c>
      <c r="V275">
        <v>52</v>
      </c>
      <c r="W275">
        <v>90</v>
      </c>
      <c r="X275">
        <v>995</v>
      </c>
      <c r="Y275">
        <v>67</v>
      </c>
      <c r="Z275">
        <v>0</v>
      </c>
      <c r="AA275">
        <v>0</v>
      </c>
      <c r="AB275">
        <v>19291</v>
      </c>
    </row>
    <row r="276" spans="1:28" x14ac:dyDescent="0.35">
      <c r="A276">
        <f t="shared" si="8"/>
        <v>0</v>
      </c>
      <c r="B276">
        <f t="shared" si="9"/>
        <v>0</v>
      </c>
      <c r="C276" t="s">
        <v>447</v>
      </c>
      <c r="D276">
        <v>0</v>
      </c>
      <c r="E276">
        <v>3111</v>
      </c>
      <c r="F276">
        <v>0</v>
      </c>
      <c r="G276">
        <v>3111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458</v>
      </c>
      <c r="N276">
        <v>0</v>
      </c>
      <c r="O276">
        <v>0</v>
      </c>
      <c r="P276">
        <v>0</v>
      </c>
      <c r="Q276">
        <v>349</v>
      </c>
      <c r="R276">
        <v>0</v>
      </c>
      <c r="S276">
        <v>0</v>
      </c>
      <c r="T276">
        <v>71</v>
      </c>
      <c r="U276">
        <v>0</v>
      </c>
      <c r="V276">
        <v>1435</v>
      </c>
      <c r="W276">
        <v>55</v>
      </c>
      <c r="X276">
        <v>425</v>
      </c>
      <c r="Y276">
        <v>35</v>
      </c>
      <c r="Z276">
        <v>0</v>
      </c>
      <c r="AA276">
        <v>0</v>
      </c>
      <c r="AB276">
        <v>5939</v>
      </c>
    </row>
    <row r="277" spans="1:28" ht="18" customHeight="1" x14ac:dyDescent="0.35">
      <c r="A277">
        <f t="shared" si="8"/>
        <v>0</v>
      </c>
      <c r="B277">
        <f t="shared" si="9"/>
        <v>0</v>
      </c>
      <c r="C277" t="s">
        <v>91</v>
      </c>
      <c r="D277">
        <v>1720316</v>
      </c>
      <c r="E277">
        <v>3009379</v>
      </c>
      <c r="F277">
        <v>287485</v>
      </c>
      <c r="G277">
        <v>5017180</v>
      </c>
      <c r="H277">
        <v>13465</v>
      </c>
      <c r="I277">
        <v>1164331</v>
      </c>
      <c r="J277">
        <v>62301</v>
      </c>
      <c r="K277">
        <v>32845</v>
      </c>
      <c r="L277">
        <v>147495</v>
      </c>
      <c r="M277">
        <v>43172</v>
      </c>
      <c r="N277">
        <v>16622</v>
      </c>
      <c r="O277">
        <v>67312</v>
      </c>
      <c r="P277">
        <v>67088</v>
      </c>
      <c r="Q277">
        <v>152521</v>
      </c>
      <c r="R277">
        <v>206113</v>
      </c>
      <c r="S277">
        <v>29799</v>
      </c>
      <c r="T277">
        <v>35840</v>
      </c>
      <c r="U277">
        <v>9375</v>
      </c>
      <c r="V277">
        <v>268950</v>
      </c>
      <c r="W277">
        <v>122422</v>
      </c>
      <c r="X277">
        <v>340383</v>
      </c>
      <c r="Y277">
        <v>392400</v>
      </c>
      <c r="Z277">
        <v>40150</v>
      </c>
      <c r="AA277">
        <v>93081</v>
      </c>
      <c r="AB277">
        <v>8440733</v>
      </c>
    </row>
    <row r="278" spans="1:28" x14ac:dyDescent="0.35">
      <c r="A278">
        <f t="shared" si="8"/>
        <v>0</v>
      </c>
      <c r="B278">
        <f t="shared" si="9"/>
        <v>0</v>
      </c>
      <c r="C278" t="s">
        <v>91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117062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</row>
    <row r="279" spans="1:28" x14ac:dyDescent="0.35">
      <c r="A279">
        <f t="shared" si="8"/>
        <v>0</v>
      </c>
      <c r="B279">
        <f t="shared" si="9"/>
        <v>0</v>
      </c>
      <c r="C279" t="s">
        <v>91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826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</row>
    <row r="280" spans="1:28" x14ac:dyDescent="0.35">
      <c r="A280">
        <f t="shared" si="8"/>
        <v>0</v>
      </c>
      <c r="B280">
        <f t="shared" si="9"/>
        <v>0</v>
      </c>
      <c r="C280" t="s">
        <v>522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818</v>
      </c>
      <c r="K280">
        <v>0</v>
      </c>
      <c r="L280">
        <v>1445</v>
      </c>
      <c r="M280">
        <v>200</v>
      </c>
      <c r="N280">
        <v>727</v>
      </c>
      <c r="O280">
        <v>9654</v>
      </c>
      <c r="P280">
        <v>5612</v>
      </c>
      <c r="Q280">
        <v>1416</v>
      </c>
      <c r="R280">
        <v>4769</v>
      </c>
      <c r="S280">
        <v>60</v>
      </c>
      <c r="T280">
        <v>146</v>
      </c>
      <c r="U280">
        <v>29</v>
      </c>
      <c r="V280">
        <v>18442</v>
      </c>
      <c r="W280">
        <v>0</v>
      </c>
      <c r="X280">
        <v>0</v>
      </c>
      <c r="Y280">
        <v>18245</v>
      </c>
      <c r="Z280">
        <v>0</v>
      </c>
      <c r="AA280">
        <v>0</v>
      </c>
      <c r="AB280">
        <v>61798</v>
      </c>
    </row>
    <row r="281" spans="1:28" x14ac:dyDescent="0.35">
      <c r="A281">
        <f t="shared" si="8"/>
        <v>0</v>
      </c>
      <c r="B281">
        <f t="shared" si="9"/>
        <v>0</v>
      </c>
      <c r="C281" t="s">
        <v>522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235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</row>
    <row r="282" spans="1:28" x14ac:dyDescent="0.35">
      <c r="A282">
        <f t="shared" si="8"/>
        <v>0</v>
      </c>
      <c r="C282" t="s">
        <v>523</v>
      </c>
      <c r="D282">
        <v>1720316</v>
      </c>
      <c r="E282">
        <v>3009379</v>
      </c>
      <c r="F282">
        <v>287485</v>
      </c>
      <c r="G282">
        <v>5017180</v>
      </c>
      <c r="H282">
        <v>13465</v>
      </c>
      <c r="I282">
        <v>1164331</v>
      </c>
      <c r="J282">
        <v>61483</v>
      </c>
      <c r="K282">
        <v>32845</v>
      </c>
      <c r="L282">
        <v>145050</v>
      </c>
      <c r="M282">
        <v>42972</v>
      </c>
      <c r="N282">
        <v>15895</v>
      </c>
      <c r="O282">
        <v>57658</v>
      </c>
      <c r="P282">
        <v>61476</v>
      </c>
      <c r="Q282">
        <v>151105</v>
      </c>
      <c r="R282">
        <v>201344</v>
      </c>
      <c r="S282">
        <v>291344</v>
      </c>
      <c r="T282">
        <v>35694</v>
      </c>
      <c r="U282">
        <v>9349</v>
      </c>
      <c r="V282">
        <v>250508</v>
      </c>
      <c r="W282">
        <v>122422</v>
      </c>
      <c r="X282">
        <v>340383</v>
      </c>
      <c r="Y282">
        <v>374155</v>
      </c>
      <c r="Z282">
        <v>40150</v>
      </c>
      <c r="AA282">
        <v>93081</v>
      </c>
      <c r="AB282">
        <v>8378935</v>
      </c>
    </row>
    <row r="283" spans="1:28" x14ac:dyDescent="0.35">
      <c r="A283">
        <f t="shared" si="8"/>
        <v>0</v>
      </c>
      <c r="C283" t="s">
        <v>523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116827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</row>
    <row r="284" spans="1:28" x14ac:dyDescent="0.35">
      <c r="C284" t="s">
        <v>523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826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</row>
    <row r="285" spans="1:28" x14ac:dyDescent="0.35">
      <c r="C285" t="s">
        <v>92</v>
      </c>
      <c r="D285">
        <f t="shared" ref="D285:AB285" si="10">+SUM(D277:D279)-SUM(D2:D276)</f>
        <v>0</v>
      </c>
      <c r="E285">
        <f t="shared" si="10"/>
        <v>0</v>
      </c>
      <c r="F285">
        <f t="shared" si="10"/>
        <v>0</v>
      </c>
      <c r="G285">
        <f t="shared" si="10"/>
        <v>0</v>
      </c>
      <c r="H285">
        <f t="shared" si="10"/>
        <v>0</v>
      </c>
      <c r="I285">
        <f t="shared" si="10"/>
        <v>0</v>
      </c>
      <c r="J285">
        <f t="shared" si="10"/>
        <v>0</v>
      </c>
      <c r="K285">
        <f t="shared" si="10"/>
        <v>0</v>
      </c>
      <c r="L285">
        <f t="shared" si="10"/>
        <v>0</v>
      </c>
      <c r="M285">
        <f t="shared" si="10"/>
        <v>0</v>
      </c>
      <c r="N285">
        <f t="shared" si="10"/>
        <v>0</v>
      </c>
      <c r="O285">
        <f t="shared" si="10"/>
        <v>0</v>
      </c>
      <c r="P285">
        <f t="shared" si="10"/>
        <v>0</v>
      </c>
      <c r="Q285">
        <f t="shared" si="10"/>
        <v>0</v>
      </c>
      <c r="R285">
        <f t="shared" si="10"/>
        <v>0</v>
      </c>
      <c r="S285">
        <f t="shared" si="10"/>
        <v>0</v>
      </c>
      <c r="T285">
        <f t="shared" si="10"/>
        <v>0</v>
      </c>
      <c r="U285">
        <f t="shared" si="10"/>
        <v>0</v>
      </c>
      <c r="V285">
        <f t="shared" si="10"/>
        <v>0</v>
      </c>
      <c r="W285">
        <f t="shared" si="10"/>
        <v>0</v>
      </c>
      <c r="X285">
        <f t="shared" si="10"/>
        <v>0</v>
      </c>
      <c r="Y285">
        <f t="shared" si="10"/>
        <v>0</v>
      </c>
      <c r="Z285">
        <f t="shared" si="10"/>
        <v>0</v>
      </c>
      <c r="AA285">
        <f t="shared" si="10"/>
        <v>0</v>
      </c>
      <c r="AB285">
        <f t="shared" si="10"/>
        <v>0</v>
      </c>
    </row>
  </sheetData>
  <conditionalFormatting sqref="A2:B283">
    <cfRule type="cellIs" dxfId="2" priority="1" operator="notEqual">
      <formula>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9"/>
  <dimension ref="A1:AC286"/>
  <sheetViews>
    <sheetView zoomScale="103" zoomScaleNormal="103" workbookViewId="0">
      <pane xSplit="2" ySplit="1" topLeftCell="C247" activePane="bottomRight" state="frozen"/>
      <selection activeCell="I7" sqref="A1:Y92"/>
      <selection pane="topRight" activeCell="I7" sqref="A1:Y92"/>
      <selection pane="bottomLeft" activeCell="I7" sqref="A1:Y92"/>
      <selection pane="bottomRight" activeCell="I7" sqref="A1:Y92"/>
    </sheetView>
  </sheetViews>
  <sheetFormatPr defaultRowHeight="14.5" x14ac:dyDescent="0.35"/>
  <cols>
    <col min="1" max="25" width="12.6328125" customWidth="1"/>
    <col min="26" max="26" width="10" bestFit="1" customWidth="1"/>
  </cols>
  <sheetData>
    <row r="1" spans="1:29" x14ac:dyDescent="0.35">
      <c r="A1" t="s">
        <v>92</v>
      </c>
      <c r="B1" t="s">
        <v>21</v>
      </c>
      <c r="C1" t="s">
        <v>0</v>
      </c>
      <c r="D1" t="s">
        <v>2</v>
      </c>
      <c r="E1" t="s">
        <v>3</v>
      </c>
      <c r="F1" t="s">
        <v>4</v>
      </c>
      <c r="G1" t="s">
        <v>6</v>
      </c>
      <c r="H1" t="s">
        <v>463</v>
      </c>
      <c r="I1" t="s">
        <v>464</v>
      </c>
      <c r="J1" t="s">
        <v>465</v>
      </c>
      <c r="K1" t="s">
        <v>466</v>
      </c>
      <c r="L1" t="s">
        <v>467</v>
      </c>
      <c r="M1" t="s">
        <v>13</v>
      </c>
      <c r="N1" t="s">
        <v>14</v>
      </c>
      <c r="O1" t="s">
        <v>192</v>
      </c>
      <c r="P1" t="s">
        <v>15</v>
      </c>
      <c r="Q1" t="s">
        <v>16</v>
      </c>
      <c r="R1" t="s">
        <v>107</v>
      </c>
      <c r="S1" t="s">
        <v>108</v>
      </c>
      <c r="T1" t="s">
        <v>109</v>
      </c>
      <c r="U1" t="s">
        <v>110</v>
      </c>
      <c r="V1" t="s">
        <v>111</v>
      </c>
      <c r="W1" t="s">
        <v>507</v>
      </c>
      <c r="X1" t="s">
        <v>17</v>
      </c>
      <c r="Y1" t="s">
        <v>468</v>
      </c>
      <c r="Z1" t="s">
        <v>469</v>
      </c>
      <c r="AA1" t="s">
        <v>470</v>
      </c>
      <c r="AB1" t="s">
        <v>471</v>
      </c>
      <c r="AC1" t="s">
        <v>472</v>
      </c>
    </row>
    <row r="2" spans="1:29" x14ac:dyDescent="0.35">
      <c r="A2">
        <f>+IF(B2=B1,0,IF(AND(B2=B3,B2=B4),AC2-SUM(C2:AB4),IF(B2=B3,AC2-SUM(C2:AB3),AC2-SUM(C2:AB2))))</f>
        <v>0</v>
      </c>
      <c r="B2" t="s">
        <v>196</v>
      </c>
      <c r="C2">
        <v>2672</v>
      </c>
      <c r="D2">
        <v>15594</v>
      </c>
      <c r="E2">
        <v>767</v>
      </c>
      <c r="F2">
        <v>0</v>
      </c>
      <c r="G2">
        <v>410</v>
      </c>
      <c r="H2">
        <v>0</v>
      </c>
      <c r="I2">
        <v>0</v>
      </c>
      <c r="J2">
        <v>1974</v>
      </c>
      <c r="K2">
        <v>0</v>
      </c>
      <c r="L2">
        <v>1867</v>
      </c>
      <c r="M2">
        <v>4868</v>
      </c>
      <c r="N2">
        <v>622</v>
      </c>
      <c r="O2">
        <v>549</v>
      </c>
      <c r="P2">
        <v>1323</v>
      </c>
      <c r="Q2">
        <v>0</v>
      </c>
      <c r="R2">
        <v>11160</v>
      </c>
      <c r="S2">
        <v>5920</v>
      </c>
      <c r="T2">
        <v>3708</v>
      </c>
      <c r="U2">
        <v>946</v>
      </c>
      <c r="V2">
        <v>483</v>
      </c>
      <c r="W2">
        <v>0</v>
      </c>
      <c r="X2">
        <v>3391</v>
      </c>
      <c r="Y2">
        <v>36</v>
      </c>
      <c r="Z2">
        <v>7317</v>
      </c>
      <c r="AA2">
        <v>0</v>
      </c>
      <c r="AB2">
        <v>1007</v>
      </c>
      <c r="AC2">
        <v>64614</v>
      </c>
    </row>
    <row r="3" spans="1:29" x14ac:dyDescent="0.35">
      <c r="A3">
        <f t="shared" ref="A3:A66" si="0">+IF(B3=B2,0,IF(AND(B3=B4,B3=B5),AC3-SUM(C3:AB5),IF(B3=B4,AC3-SUM(C3:AB4),AC3-SUM(C3:AB3))))</f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149</v>
      </c>
      <c r="J3">
        <v>837</v>
      </c>
      <c r="K3">
        <v>0</v>
      </c>
      <c r="L3">
        <v>410</v>
      </c>
      <c r="M3">
        <v>0</v>
      </c>
      <c r="N3">
        <v>0</v>
      </c>
      <c r="O3">
        <v>94</v>
      </c>
      <c r="P3">
        <v>0</v>
      </c>
      <c r="Q3">
        <v>0</v>
      </c>
      <c r="R3">
        <v>1393</v>
      </c>
      <c r="S3">
        <v>400</v>
      </c>
      <c r="T3">
        <v>534</v>
      </c>
      <c r="U3">
        <v>89</v>
      </c>
      <c r="V3">
        <v>42</v>
      </c>
      <c r="W3">
        <v>532</v>
      </c>
      <c r="X3">
        <v>543</v>
      </c>
      <c r="Y3">
        <v>169</v>
      </c>
      <c r="Z3">
        <v>721</v>
      </c>
      <c r="AA3">
        <v>0</v>
      </c>
      <c r="AB3">
        <v>0</v>
      </c>
      <c r="AC3">
        <v>5913</v>
      </c>
    </row>
    <row r="4" spans="1:29" x14ac:dyDescent="0.35">
      <c r="A4">
        <f t="shared" si="0"/>
        <v>0</v>
      </c>
      <c r="B4" t="s">
        <v>198</v>
      </c>
      <c r="C4">
        <v>3063</v>
      </c>
      <c r="D4">
        <v>20433</v>
      </c>
      <c r="E4">
        <v>1096</v>
      </c>
      <c r="F4">
        <v>0</v>
      </c>
      <c r="G4">
        <v>740</v>
      </c>
      <c r="H4">
        <v>0</v>
      </c>
      <c r="I4">
        <v>0</v>
      </c>
      <c r="J4">
        <v>5257</v>
      </c>
      <c r="K4">
        <v>0</v>
      </c>
      <c r="L4">
        <v>3485</v>
      </c>
      <c r="M4">
        <v>4039</v>
      </c>
      <c r="N4">
        <v>607</v>
      </c>
      <c r="O4">
        <v>386</v>
      </c>
      <c r="P4">
        <v>0</v>
      </c>
      <c r="Q4">
        <v>5579</v>
      </c>
      <c r="R4">
        <v>9660</v>
      </c>
      <c r="S4">
        <v>4791</v>
      </c>
      <c r="T4">
        <v>2811</v>
      </c>
      <c r="U4">
        <v>616</v>
      </c>
      <c r="V4">
        <v>931</v>
      </c>
      <c r="W4">
        <v>1787</v>
      </c>
      <c r="X4">
        <v>3513</v>
      </c>
      <c r="Y4">
        <v>0</v>
      </c>
      <c r="Z4">
        <v>6499</v>
      </c>
      <c r="AA4">
        <v>0</v>
      </c>
      <c r="AB4">
        <v>0</v>
      </c>
      <c r="AC4">
        <v>75293</v>
      </c>
    </row>
    <row r="5" spans="1:29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98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147</v>
      </c>
      <c r="P5">
        <v>0</v>
      </c>
      <c r="Q5">
        <v>162</v>
      </c>
      <c r="R5">
        <v>1235</v>
      </c>
      <c r="S5">
        <v>5514</v>
      </c>
      <c r="T5">
        <v>530</v>
      </c>
      <c r="U5">
        <v>0</v>
      </c>
      <c r="V5">
        <v>179</v>
      </c>
      <c r="W5">
        <v>0</v>
      </c>
      <c r="X5">
        <v>1019</v>
      </c>
      <c r="Y5">
        <v>194</v>
      </c>
      <c r="Z5">
        <v>1481</v>
      </c>
      <c r="AA5">
        <v>0</v>
      </c>
      <c r="AB5">
        <v>207</v>
      </c>
      <c r="AC5">
        <v>10766</v>
      </c>
    </row>
    <row r="6" spans="1:29" x14ac:dyDescent="0.35">
      <c r="A6">
        <f t="shared" si="0"/>
        <v>0</v>
      </c>
      <c r="B6" t="s">
        <v>200</v>
      </c>
      <c r="C6">
        <v>588</v>
      </c>
      <c r="D6">
        <v>8364</v>
      </c>
      <c r="E6">
        <v>550</v>
      </c>
      <c r="F6">
        <v>237</v>
      </c>
      <c r="G6">
        <v>861</v>
      </c>
      <c r="H6">
        <v>0</v>
      </c>
      <c r="I6">
        <v>0</v>
      </c>
      <c r="J6">
        <v>3315</v>
      </c>
      <c r="K6">
        <v>0</v>
      </c>
      <c r="L6">
        <v>2453</v>
      </c>
      <c r="M6">
        <v>0</v>
      </c>
      <c r="N6">
        <v>0</v>
      </c>
      <c r="O6">
        <v>249</v>
      </c>
      <c r="P6">
        <v>0</v>
      </c>
      <c r="Q6">
        <v>513</v>
      </c>
      <c r="R6">
        <v>3851</v>
      </c>
      <c r="S6">
        <v>2283</v>
      </c>
      <c r="T6">
        <v>2164</v>
      </c>
      <c r="U6">
        <v>1104</v>
      </c>
      <c r="V6">
        <v>0</v>
      </c>
      <c r="W6">
        <v>31</v>
      </c>
      <c r="X6">
        <v>1972</v>
      </c>
      <c r="Y6">
        <v>0</v>
      </c>
      <c r="Z6">
        <v>1970</v>
      </c>
      <c r="AA6">
        <v>0</v>
      </c>
      <c r="AB6">
        <v>0</v>
      </c>
      <c r="AC6">
        <v>30505</v>
      </c>
    </row>
    <row r="7" spans="1:29" x14ac:dyDescent="0.35">
      <c r="A7">
        <f t="shared" si="0"/>
        <v>0</v>
      </c>
      <c r="B7" t="s">
        <v>201</v>
      </c>
      <c r="C7">
        <v>799</v>
      </c>
      <c r="D7">
        <v>5082</v>
      </c>
      <c r="E7">
        <v>610</v>
      </c>
      <c r="F7">
        <v>81</v>
      </c>
      <c r="G7">
        <v>39</v>
      </c>
      <c r="H7">
        <v>0</v>
      </c>
      <c r="I7">
        <v>0</v>
      </c>
      <c r="J7">
        <v>1577</v>
      </c>
      <c r="K7">
        <v>336</v>
      </c>
      <c r="L7">
        <v>1244</v>
      </c>
      <c r="M7">
        <v>0</v>
      </c>
      <c r="N7">
        <v>0</v>
      </c>
      <c r="O7">
        <v>251</v>
      </c>
      <c r="P7">
        <v>123</v>
      </c>
      <c r="Q7">
        <v>236</v>
      </c>
      <c r="R7">
        <v>2678</v>
      </c>
      <c r="S7">
        <v>1373</v>
      </c>
      <c r="T7">
        <v>868</v>
      </c>
      <c r="U7">
        <v>464</v>
      </c>
      <c r="V7">
        <v>393</v>
      </c>
      <c r="W7">
        <v>436</v>
      </c>
      <c r="X7">
        <v>1303</v>
      </c>
      <c r="Y7">
        <v>652</v>
      </c>
      <c r="Z7">
        <v>2059</v>
      </c>
      <c r="AA7">
        <v>0</v>
      </c>
      <c r="AB7">
        <v>0</v>
      </c>
      <c r="AC7">
        <v>20604</v>
      </c>
    </row>
    <row r="8" spans="1:29" x14ac:dyDescent="0.35">
      <c r="A8">
        <f t="shared" si="0"/>
        <v>0</v>
      </c>
      <c r="B8" t="s">
        <v>202</v>
      </c>
      <c r="C8">
        <v>269</v>
      </c>
      <c r="D8">
        <v>5297</v>
      </c>
      <c r="E8">
        <v>488</v>
      </c>
      <c r="F8">
        <v>0</v>
      </c>
      <c r="G8">
        <v>0</v>
      </c>
      <c r="H8">
        <v>288</v>
      </c>
      <c r="I8">
        <v>445</v>
      </c>
      <c r="J8">
        <v>1846</v>
      </c>
      <c r="K8">
        <v>0</v>
      </c>
      <c r="L8">
        <v>2084</v>
      </c>
      <c r="M8">
        <v>2204</v>
      </c>
      <c r="N8">
        <v>256</v>
      </c>
      <c r="O8">
        <v>467</v>
      </c>
      <c r="P8">
        <v>769</v>
      </c>
      <c r="Q8">
        <v>0</v>
      </c>
      <c r="R8">
        <v>5131</v>
      </c>
      <c r="S8">
        <v>1927</v>
      </c>
      <c r="T8">
        <v>1518</v>
      </c>
      <c r="U8">
        <v>7</v>
      </c>
      <c r="V8">
        <v>17</v>
      </c>
      <c r="W8">
        <v>254</v>
      </c>
      <c r="X8">
        <v>2325</v>
      </c>
      <c r="Y8">
        <v>11</v>
      </c>
      <c r="Z8">
        <v>3773</v>
      </c>
      <c r="AA8">
        <v>689</v>
      </c>
      <c r="AB8">
        <v>0</v>
      </c>
      <c r="AC8">
        <v>30065</v>
      </c>
    </row>
    <row r="9" spans="1:29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57</v>
      </c>
      <c r="J9">
        <v>60</v>
      </c>
      <c r="K9">
        <v>0</v>
      </c>
      <c r="L9">
        <v>81</v>
      </c>
      <c r="M9">
        <v>0</v>
      </c>
      <c r="N9">
        <v>0</v>
      </c>
      <c r="O9">
        <v>65</v>
      </c>
      <c r="P9">
        <v>0</v>
      </c>
      <c r="Q9">
        <v>0</v>
      </c>
      <c r="R9">
        <v>825</v>
      </c>
      <c r="S9">
        <v>773</v>
      </c>
      <c r="T9">
        <v>266</v>
      </c>
      <c r="U9">
        <v>0</v>
      </c>
      <c r="V9">
        <v>0</v>
      </c>
      <c r="W9">
        <v>0</v>
      </c>
      <c r="X9">
        <v>487</v>
      </c>
      <c r="Y9">
        <v>312</v>
      </c>
      <c r="Z9">
        <v>582</v>
      </c>
      <c r="AA9">
        <v>0</v>
      </c>
      <c r="AB9">
        <v>0</v>
      </c>
      <c r="AC9">
        <v>3508</v>
      </c>
    </row>
    <row r="10" spans="1:29" x14ac:dyDescent="0.35">
      <c r="A10">
        <f t="shared" si="0"/>
        <v>0</v>
      </c>
      <c r="B10" t="s">
        <v>204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196</v>
      </c>
      <c r="K10">
        <v>0</v>
      </c>
      <c r="L10">
        <v>199</v>
      </c>
      <c r="M10">
        <v>0</v>
      </c>
      <c r="N10">
        <v>0</v>
      </c>
      <c r="O10">
        <v>0</v>
      </c>
      <c r="P10">
        <v>0</v>
      </c>
      <c r="Q10">
        <v>0</v>
      </c>
      <c r="R10">
        <v>1537</v>
      </c>
      <c r="S10">
        <v>860</v>
      </c>
      <c r="T10">
        <v>658</v>
      </c>
      <c r="U10">
        <v>0</v>
      </c>
      <c r="V10">
        <v>0</v>
      </c>
      <c r="W10">
        <v>0</v>
      </c>
      <c r="X10">
        <v>733</v>
      </c>
      <c r="Y10">
        <v>0</v>
      </c>
      <c r="Z10">
        <v>436</v>
      </c>
      <c r="AA10">
        <v>0</v>
      </c>
      <c r="AB10">
        <v>0</v>
      </c>
      <c r="AC10">
        <v>4619</v>
      </c>
    </row>
    <row r="11" spans="1:29" x14ac:dyDescent="0.35">
      <c r="A11">
        <f t="shared" si="0"/>
        <v>0</v>
      </c>
      <c r="B11" t="s">
        <v>205</v>
      </c>
      <c r="C11">
        <v>0</v>
      </c>
      <c r="D11">
        <v>0</v>
      </c>
      <c r="E11">
        <v>0</v>
      </c>
      <c r="F11">
        <v>27</v>
      </c>
      <c r="G11">
        <v>0</v>
      </c>
      <c r="H11">
        <v>0</v>
      </c>
      <c r="I11">
        <v>0</v>
      </c>
      <c r="J11">
        <v>391</v>
      </c>
      <c r="K11">
        <v>0</v>
      </c>
      <c r="L11">
        <v>281</v>
      </c>
      <c r="M11">
        <v>0</v>
      </c>
      <c r="N11">
        <v>0</v>
      </c>
      <c r="O11">
        <v>100</v>
      </c>
      <c r="P11">
        <v>0</v>
      </c>
      <c r="Q11">
        <v>0</v>
      </c>
      <c r="R11">
        <v>1911</v>
      </c>
      <c r="S11">
        <v>328</v>
      </c>
      <c r="T11">
        <v>176</v>
      </c>
      <c r="U11">
        <v>78</v>
      </c>
      <c r="V11">
        <v>0</v>
      </c>
      <c r="W11">
        <v>0</v>
      </c>
      <c r="X11">
        <v>282</v>
      </c>
      <c r="Y11">
        <v>0</v>
      </c>
      <c r="Z11">
        <v>275</v>
      </c>
      <c r="AA11">
        <v>0</v>
      </c>
      <c r="AB11">
        <v>0</v>
      </c>
      <c r="AC11">
        <v>3849</v>
      </c>
    </row>
    <row r="12" spans="1:29" x14ac:dyDescent="0.35">
      <c r="A12">
        <f t="shared" si="0"/>
        <v>0</v>
      </c>
      <c r="B12" t="s">
        <v>206</v>
      </c>
      <c r="C12">
        <v>1473</v>
      </c>
      <c r="D12">
        <v>10042</v>
      </c>
      <c r="E12">
        <v>400</v>
      </c>
      <c r="F12">
        <v>75</v>
      </c>
      <c r="G12">
        <v>165</v>
      </c>
      <c r="H12">
        <v>0</v>
      </c>
      <c r="I12">
        <v>70</v>
      </c>
      <c r="J12">
        <v>1633</v>
      </c>
      <c r="K12">
        <v>0</v>
      </c>
      <c r="L12">
        <v>2083</v>
      </c>
      <c r="M12">
        <v>1912</v>
      </c>
      <c r="N12">
        <v>41</v>
      </c>
      <c r="O12">
        <v>200</v>
      </c>
      <c r="P12">
        <v>0</v>
      </c>
      <c r="Q12">
        <v>144</v>
      </c>
      <c r="R12">
        <v>6081</v>
      </c>
      <c r="S12">
        <v>1286</v>
      </c>
      <c r="T12">
        <v>1168</v>
      </c>
      <c r="U12">
        <v>550</v>
      </c>
      <c r="V12">
        <v>109</v>
      </c>
      <c r="W12">
        <v>1568</v>
      </c>
      <c r="X12">
        <v>1513</v>
      </c>
      <c r="Y12">
        <v>250</v>
      </c>
      <c r="Z12">
        <v>1859</v>
      </c>
      <c r="AA12">
        <v>0</v>
      </c>
      <c r="AB12">
        <v>0</v>
      </c>
      <c r="AC12">
        <v>32622</v>
      </c>
    </row>
    <row r="13" spans="1:29" x14ac:dyDescent="0.35">
      <c r="A13">
        <f t="shared" si="0"/>
        <v>0</v>
      </c>
      <c r="B13" t="s">
        <v>207</v>
      </c>
      <c r="C13">
        <v>772</v>
      </c>
      <c r="D13">
        <v>20961</v>
      </c>
      <c r="E13">
        <v>1568</v>
      </c>
      <c r="F13">
        <v>0</v>
      </c>
      <c r="G13">
        <v>521</v>
      </c>
      <c r="H13">
        <v>0</v>
      </c>
      <c r="I13">
        <v>0</v>
      </c>
      <c r="J13">
        <v>2613</v>
      </c>
      <c r="K13">
        <v>8125</v>
      </c>
      <c r="L13">
        <v>8303</v>
      </c>
      <c r="M13">
        <v>6439</v>
      </c>
      <c r="N13">
        <v>1086</v>
      </c>
      <c r="O13">
        <v>816</v>
      </c>
      <c r="P13">
        <v>918</v>
      </c>
      <c r="Q13">
        <v>1687</v>
      </c>
      <c r="R13">
        <v>12808</v>
      </c>
      <c r="S13">
        <v>3985</v>
      </c>
      <c r="T13">
        <v>3512</v>
      </c>
      <c r="U13">
        <v>2193</v>
      </c>
      <c r="V13">
        <v>1666</v>
      </c>
      <c r="W13">
        <v>2151</v>
      </c>
      <c r="X13">
        <v>5902</v>
      </c>
      <c r="Y13">
        <v>48</v>
      </c>
      <c r="Z13">
        <v>9307</v>
      </c>
      <c r="AA13">
        <v>0</v>
      </c>
      <c r="AB13">
        <v>0</v>
      </c>
      <c r="AC13">
        <v>95381</v>
      </c>
    </row>
    <row r="14" spans="1:29" x14ac:dyDescent="0.35">
      <c r="A14">
        <f t="shared" si="0"/>
        <v>0</v>
      </c>
      <c r="B14" t="s">
        <v>208</v>
      </c>
      <c r="C14">
        <v>0</v>
      </c>
      <c r="D14">
        <v>4681</v>
      </c>
      <c r="E14">
        <v>388</v>
      </c>
      <c r="F14">
        <v>0</v>
      </c>
      <c r="G14">
        <v>0</v>
      </c>
      <c r="H14">
        <v>0</v>
      </c>
      <c r="I14">
        <v>0</v>
      </c>
      <c r="J14">
        <v>0</v>
      </c>
      <c r="K14">
        <v>1026</v>
      </c>
      <c r="L14">
        <v>802</v>
      </c>
      <c r="M14">
        <v>918</v>
      </c>
      <c r="N14">
        <v>21</v>
      </c>
      <c r="O14">
        <v>160</v>
      </c>
      <c r="P14">
        <v>0</v>
      </c>
      <c r="Q14">
        <v>0</v>
      </c>
      <c r="R14">
        <v>2808</v>
      </c>
      <c r="S14">
        <v>238</v>
      </c>
      <c r="T14">
        <v>610</v>
      </c>
      <c r="U14">
        <v>33</v>
      </c>
      <c r="V14">
        <v>137</v>
      </c>
      <c r="W14">
        <v>0</v>
      </c>
      <c r="X14">
        <v>1306</v>
      </c>
      <c r="Y14">
        <v>765</v>
      </c>
      <c r="Z14">
        <v>2394</v>
      </c>
      <c r="AA14">
        <v>0</v>
      </c>
      <c r="AB14">
        <v>183</v>
      </c>
      <c r="AC14">
        <v>16470</v>
      </c>
    </row>
    <row r="15" spans="1:29" x14ac:dyDescent="0.35">
      <c r="A15">
        <f t="shared" si="0"/>
        <v>0</v>
      </c>
      <c r="B15" t="s">
        <v>209</v>
      </c>
      <c r="C15">
        <v>3444</v>
      </c>
      <c r="D15">
        <v>26264</v>
      </c>
      <c r="E15">
        <v>1357</v>
      </c>
      <c r="F15">
        <v>393</v>
      </c>
      <c r="G15">
        <v>317</v>
      </c>
      <c r="H15">
        <v>264</v>
      </c>
      <c r="I15">
        <v>651</v>
      </c>
      <c r="J15">
        <v>5221</v>
      </c>
      <c r="K15">
        <v>572</v>
      </c>
      <c r="L15">
        <v>3086</v>
      </c>
      <c r="M15">
        <v>0</v>
      </c>
      <c r="N15">
        <v>0</v>
      </c>
      <c r="O15">
        <v>396</v>
      </c>
      <c r="P15">
        <v>0</v>
      </c>
      <c r="Q15">
        <v>0</v>
      </c>
      <c r="R15">
        <v>4635</v>
      </c>
      <c r="S15">
        <v>4295</v>
      </c>
      <c r="T15">
        <v>3723</v>
      </c>
      <c r="U15">
        <v>1926</v>
      </c>
      <c r="V15">
        <v>858</v>
      </c>
      <c r="W15">
        <v>0</v>
      </c>
      <c r="X15">
        <v>3892</v>
      </c>
      <c r="Y15">
        <v>119</v>
      </c>
      <c r="Z15">
        <v>6175</v>
      </c>
      <c r="AA15">
        <v>0</v>
      </c>
      <c r="AB15">
        <v>538</v>
      </c>
      <c r="AC15">
        <v>68126</v>
      </c>
    </row>
    <row r="16" spans="1:29" x14ac:dyDescent="0.35">
      <c r="A16">
        <f t="shared" si="0"/>
        <v>0</v>
      </c>
      <c r="B16" t="s">
        <v>210</v>
      </c>
      <c r="C16">
        <v>875</v>
      </c>
      <c r="D16">
        <v>9011</v>
      </c>
      <c r="E16">
        <v>687</v>
      </c>
      <c r="F16">
        <v>146</v>
      </c>
      <c r="G16">
        <v>108</v>
      </c>
      <c r="H16">
        <v>0</v>
      </c>
      <c r="I16">
        <v>388</v>
      </c>
      <c r="J16">
        <v>2020</v>
      </c>
      <c r="K16">
        <v>1477</v>
      </c>
      <c r="L16">
        <v>1509</v>
      </c>
      <c r="M16">
        <v>0</v>
      </c>
      <c r="N16">
        <v>0</v>
      </c>
      <c r="O16">
        <v>0</v>
      </c>
      <c r="P16">
        <v>0</v>
      </c>
      <c r="Q16">
        <v>300</v>
      </c>
      <c r="R16">
        <v>2059</v>
      </c>
      <c r="S16">
        <v>53</v>
      </c>
      <c r="T16">
        <v>1240</v>
      </c>
      <c r="U16">
        <v>0</v>
      </c>
      <c r="V16">
        <v>0</v>
      </c>
      <c r="W16">
        <v>1713</v>
      </c>
      <c r="X16">
        <v>1844</v>
      </c>
      <c r="Y16">
        <v>2904</v>
      </c>
      <c r="Z16">
        <v>3050</v>
      </c>
      <c r="AA16">
        <v>2380</v>
      </c>
      <c r="AB16">
        <v>134</v>
      </c>
      <c r="AC16">
        <v>31898</v>
      </c>
    </row>
    <row r="17" spans="1:29" x14ac:dyDescent="0.35">
      <c r="A17">
        <f t="shared" si="0"/>
        <v>0</v>
      </c>
      <c r="B17" t="s">
        <v>211</v>
      </c>
      <c r="C17">
        <v>1273</v>
      </c>
      <c r="D17">
        <v>15196</v>
      </c>
      <c r="E17">
        <v>1182</v>
      </c>
      <c r="F17">
        <v>188</v>
      </c>
      <c r="G17">
        <v>464</v>
      </c>
      <c r="H17">
        <v>0</v>
      </c>
      <c r="I17">
        <v>0</v>
      </c>
      <c r="J17">
        <v>4509</v>
      </c>
      <c r="K17">
        <v>1475</v>
      </c>
      <c r="L17">
        <v>4548</v>
      </c>
      <c r="M17">
        <v>3452</v>
      </c>
      <c r="N17">
        <v>78</v>
      </c>
      <c r="O17">
        <v>340</v>
      </c>
      <c r="P17">
        <v>0</v>
      </c>
      <c r="Q17">
        <v>599</v>
      </c>
      <c r="R17">
        <v>4030</v>
      </c>
      <c r="S17">
        <v>966</v>
      </c>
      <c r="T17">
        <v>1610</v>
      </c>
      <c r="U17">
        <v>2887</v>
      </c>
      <c r="V17">
        <v>910</v>
      </c>
      <c r="W17">
        <v>0</v>
      </c>
      <c r="X17">
        <v>2303</v>
      </c>
      <c r="Y17">
        <v>302</v>
      </c>
      <c r="Z17">
        <v>5610</v>
      </c>
      <c r="AA17">
        <v>2411</v>
      </c>
      <c r="AB17">
        <v>134</v>
      </c>
      <c r="AC17">
        <v>54467</v>
      </c>
    </row>
    <row r="18" spans="1:29" x14ac:dyDescent="0.35">
      <c r="A18">
        <f t="shared" si="0"/>
        <v>0</v>
      </c>
      <c r="B18" t="s">
        <v>212</v>
      </c>
      <c r="C18">
        <v>477</v>
      </c>
      <c r="D18">
        <v>14185</v>
      </c>
      <c r="E18">
        <v>1326</v>
      </c>
      <c r="F18">
        <v>223</v>
      </c>
      <c r="G18">
        <v>163</v>
      </c>
      <c r="H18">
        <v>1126</v>
      </c>
      <c r="I18">
        <v>1007</v>
      </c>
      <c r="J18">
        <v>172</v>
      </c>
      <c r="K18">
        <v>3787</v>
      </c>
      <c r="L18">
        <v>3741</v>
      </c>
      <c r="M18">
        <v>3294</v>
      </c>
      <c r="N18">
        <v>452</v>
      </c>
      <c r="O18">
        <v>422</v>
      </c>
      <c r="P18">
        <v>0</v>
      </c>
      <c r="Q18">
        <v>586</v>
      </c>
      <c r="R18">
        <v>7755</v>
      </c>
      <c r="S18">
        <v>1262</v>
      </c>
      <c r="T18">
        <v>1606</v>
      </c>
      <c r="U18">
        <v>2750</v>
      </c>
      <c r="V18">
        <v>358</v>
      </c>
      <c r="W18">
        <v>1683</v>
      </c>
      <c r="X18">
        <v>2780</v>
      </c>
      <c r="Y18">
        <v>46</v>
      </c>
      <c r="Z18">
        <v>5801</v>
      </c>
      <c r="AA18">
        <v>0</v>
      </c>
      <c r="AB18">
        <v>0</v>
      </c>
      <c r="AC18">
        <v>55002</v>
      </c>
    </row>
    <row r="19" spans="1:29" x14ac:dyDescent="0.35">
      <c r="A19">
        <f t="shared" si="0"/>
        <v>0</v>
      </c>
      <c r="B19" t="s">
        <v>213</v>
      </c>
      <c r="C19">
        <v>8</v>
      </c>
      <c r="D19">
        <v>10340</v>
      </c>
      <c r="E19">
        <v>717</v>
      </c>
      <c r="F19">
        <v>11</v>
      </c>
      <c r="G19">
        <v>4</v>
      </c>
      <c r="H19">
        <v>0</v>
      </c>
      <c r="I19">
        <v>0</v>
      </c>
      <c r="J19">
        <v>520</v>
      </c>
      <c r="K19">
        <v>4907</v>
      </c>
      <c r="L19">
        <v>5670</v>
      </c>
      <c r="M19">
        <v>3314</v>
      </c>
      <c r="N19">
        <v>86</v>
      </c>
      <c r="O19">
        <v>359</v>
      </c>
      <c r="P19">
        <v>0</v>
      </c>
      <c r="Q19">
        <v>543</v>
      </c>
      <c r="R19">
        <v>8140</v>
      </c>
      <c r="S19">
        <v>0</v>
      </c>
      <c r="T19">
        <v>1895</v>
      </c>
      <c r="U19">
        <v>0</v>
      </c>
      <c r="V19">
        <v>440</v>
      </c>
      <c r="W19">
        <v>919</v>
      </c>
      <c r="X19">
        <v>1897</v>
      </c>
      <c r="Y19">
        <v>2740</v>
      </c>
      <c r="Z19">
        <v>7569</v>
      </c>
      <c r="AA19">
        <v>2514</v>
      </c>
      <c r="AB19">
        <v>0</v>
      </c>
      <c r="AC19">
        <v>52593</v>
      </c>
    </row>
    <row r="20" spans="1:29" x14ac:dyDescent="0.35">
      <c r="A20">
        <f t="shared" si="0"/>
        <v>0</v>
      </c>
      <c r="B20" t="s">
        <v>214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317</v>
      </c>
      <c r="K20">
        <v>0</v>
      </c>
      <c r="L20">
        <v>333</v>
      </c>
      <c r="M20">
        <v>0</v>
      </c>
      <c r="N20">
        <v>0</v>
      </c>
      <c r="O20">
        <v>45</v>
      </c>
      <c r="P20">
        <v>0</v>
      </c>
      <c r="Q20">
        <v>98</v>
      </c>
      <c r="R20">
        <v>1577</v>
      </c>
      <c r="S20">
        <v>42</v>
      </c>
      <c r="T20">
        <v>250</v>
      </c>
      <c r="U20">
        <v>0</v>
      </c>
      <c r="V20">
        <v>126</v>
      </c>
      <c r="W20">
        <v>0</v>
      </c>
      <c r="X20">
        <v>403</v>
      </c>
      <c r="Y20">
        <v>0</v>
      </c>
      <c r="Z20">
        <v>551</v>
      </c>
      <c r="AA20">
        <v>0</v>
      </c>
      <c r="AB20">
        <v>0</v>
      </c>
      <c r="AC20">
        <v>3742</v>
      </c>
    </row>
    <row r="21" spans="1:29" x14ac:dyDescent="0.35">
      <c r="A21">
        <f t="shared" si="0"/>
        <v>0</v>
      </c>
      <c r="B21" t="s">
        <v>215</v>
      </c>
      <c r="C21">
        <v>579</v>
      </c>
      <c r="D21">
        <v>3729</v>
      </c>
      <c r="E21">
        <v>248</v>
      </c>
      <c r="F21">
        <v>0</v>
      </c>
      <c r="G21">
        <v>0</v>
      </c>
      <c r="H21">
        <v>34</v>
      </c>
      <c r="I21">
        <v>304</v>
      </c>
      <c r="J21">
        <v>868</v>
      </c>
      <c r="K21">
        <v>0</v>
      </c>
      <c r="L21">
        <v>588</v>
      </c>
      <c r="M21">
        <v>0</v>
      </c>
      <c r="N21">
        <v>0</v>
      </c>
      <c r="O21" s="2">
        <v>100</v>
      </c>
      <c r="P21">
        <v>0</v>
      </c>
      <c r="Q21">
        <v>201</v>
      </c>
      <c r="R21" s="14">
        <v>2484</v>
      </c>
      <c r="S21">
        <v>280</v>
      </c>
      <c r="T21">
        <v>828</v>
      </c>
      <c r="U21">
        <v>51</v>
      </c>
      <c r="V21">
        <v>127</v>
      </c>
      <c r="W21">
        <v>654</v>
      </c>
      <c r="X21">
        <v>1163</v>
      </c>
      <c r="Y21">
        <v>87</v>
      </c>
      <c r="Z21">
        <v>2029</v>
      </c>
      <c r="AA21">
        <v>0</v>
      </c>
      <c r="AB21">
        <v>0</v>
      </c>
      <c r="AC21">
        <v>15290</v>
      </c>
    </row>
    <row r="22" spans="1:29" x14ac:dyDescent="0.35">
      <c r="A22">
        <f t="shared" si="0"/>
        <v>0</v>
      </c>
      <c r="B22" t="s">
        <v>215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702</v>
      </c>
      <c r="I22" s="1">
        <v>234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</row>
    <row r="23" spans="1:29" x14ac:dyDescent="0.35">
      <c r="A23">
        <f t="shared" si="0"/>
        <v>0</v>
      </c>
      <c r="B23" t="s">
        <v>216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41</v>
      </c>
      <c r="J23">
        <v>286</v>
      </c>
      <c r="K23">
        <v>0</v>
      </c>
      <c r="L23">
        <v>90</v>
      </c>
      <c r="M23">
        <v>0</v>
      </c>
      <c r="N23">
        <v>0</v>
      </c>
      <c r="O23">
        <v>30</v>
      </c>
      <c r="P23">
        <v>0</v>
      </c>
      <c r="Q23">
        <v>0</v>
      </c>
      <c r="R23">
        <v>629</v>
      </c>
      <c r="S23" s="2">
        <v>176</v>
      </c>
      <c r="T23">
        <v>240</v>
      </c>
      <c r="U23">
        <v>0</v>
      </c>
      <c r="V23">
        <v>49</v>
      </c>
      <c r="W23">
        <v>0</v>
      </c>
      <c r="X23">
        <v>200</v>
      </c>
      <c r="Y23">
        <v>0</v>
      </c>
      <c r="Z23">
        <v>467</v>
      </c>
      <c r="AA23">
        <v>0</v>
      </c>
      <c r="AB23">
        <v>0</v>
      </c>
      <c r="AC23">
        <v>2208</v>
      </c>
    </row>
    <row r="24" spans="1:29" x14ac:dyDescent="0.35">
      <c r="A24">
        <f t="shared" si="0"/>
        <v>0</v>
      </c>
      <c r="B24" t="s">
        <v>217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698</v>
      </c>
      <c r="K24">
        <v>0</v>
      </c>
      <c r="L24">
        <v>364</v>
      </c>
      <c r="M24">
        <v>0</v>
      </c>
      <c r="N24">
        <v>0</v>
      </c>
      <c r="O24">
        <v>28</v>
      </c>
      <c r="P24">
        <v>0</v>
      </c>
      <c r="Q24">
        <v>127</v>
      </c>
      <c r="R24">
        <v>1272</v>
      </c>
      <c r="S24" s="2">
        <v>145</v>
      </c>
      <c r="T24">
        <v>344</v>
      </c>
      <c r="U24">
        <v>0</v>
      </c>
      <c r="V24">
        <v>163</v>
      </c>
      <c r="W24">
        <v>0</v>
      </c>
      <c r="X24">
        <v>382</v>
      </c>
      <c r="Y24">
        <v>25</v>
      </c>
      <c r="Z24">
        <v>655</v>
      </c>
      <c r="AA24">
        <v>0</v>
      </c>
      <c r="AB24">
        <v>200</v>
      </c>
      <c r="AC24">
        <v>4403</v>
      </c>
    </row>
    <row r="25" spans="1:29" x14ac:dyDescent="0.35">
      <c r="A25">
        <f t="shared" si="0"/>
        <v>0</v>
      </c>
      <c r="B25" t="s">
        <v>218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17</v>
      </c>
      <c r="K25">
        <v>177</v>
      </c>
      <c r="L25">
        <v>178</v>
      </c>
      <c r="M25">
        <v>0</v>
      </c>
      <c r="N25">
        <v>0</v>
      </c>
      <c r="O25">
        <v>40</v>
      </c>
      <c r="P25">
        <v>0</v>
      </c>
      <c r="Q25">
        <v>70</v>
      </c>
      <c r="R25">
        <v>1084</v>
      </c>
      <c r="S25" s="2">
        <v>7</v>
      </c>
      <c r="T25">
        <v>207</v>
      </c>
      <c r="U25">
        <v>0</v>
      </c>
      <c r="V25">
        <v>149</v>
      </c>
      <c r="W25">
        <v>0</v>
      </c>
      <c r="X25">
        <v>298</v>
      </c>
      <c r="Y25">
        <v>11</v>
      </c>
      <c r="Z25">
        <v>395</v>
      </c>
      <c r="AA25">
        <v>0</v>
      </c>
      <c r="AB25">
        <v>0</v>
      </c>
      <c r="AC25">
        <v>2633</v>
      </c>
    </row>
    <row r="26" spans="1:29" x14ac:dyDescent="0.35">
      <c r="A26">
        <f t="shared" si="0"/>
        <v>0</v>
      </c>
      <c r="B26" t="s">
        <v>219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187</v>
      </c>
      <c r="S26" s="2">
        <v>4</v>
      </c>
      <c r="T26">
        <v>96</v>
      </c>
      <c r="U26">
        <v>0</v>
      </c>
      <c r="V26">
        <v>0</v>
      </c>
      <c r="W26">
        <v>0</v>
      </c>
      <c r="X26">
        <v>129</v>
      </c>
      <c r="Y26">
        <v>5</v>
      </c>
      <c r="Z26">
        <v>156</v>
      </c>
      <c r="AA26">
        <v>0</v>
      </c>
      <c r="AB26">
        <v>0</v>
      </c>
      <c r="AC26">
        <v>577</v>
      </c>
    </row>
    <row r="27" spans="1:29" x14ac:dyDescent="0.35">
      <c r="A27">
        <f t="shared" si="0"/>
        <v>0</v>
      </c>
      <c r="B27" t="s">
        <v>220</v>
      </c>
      <c r="C27">
        <v>0</v>
      </c>
      <c r="D27">
        <v>0</v>
      </c>
      <c r="E27">
        <v>0</v>
      </c>
      <c r="F27">
        <v>0</v>
      </c>
      <c r="G27">
        <v>0</v>
      </c>
      <c r="H27">
        <v>127</v>
      </c>
      <c r="I27">
        <v>97</v>
      </c>
      <c r="J27">
        <v>0</v>
      </c>
      <c r="K27">
        <v>0</v>
      </c>
      <c r="L27">
        <v>0</v>
      </c>
      <c r="M27">
        <v>0</v>
      </c>
      <c r="N27">
        <v>0</v>
      </c>
      <c r="O27">
        <v>31</v>
      </c>
      <c r="P27">
        <v>0</v>
      </c>
      <c r="Q27">
        <v>0</v>
      </c>
      <c r="R27">
        <v>442</v>
      </c>
      <c r="S27" s="2">
        <v>21</v>
      </c>
      <c r="T27">
        <v>175</v>
      </c>
      <c r="U27">
        <v>0</v>
      </c>
      <c r="V27">
        <v>9</v>
      </c>
      <c r="W27">
        <v>0</v>
      </c>
      <c r="X27">
        <v>330</v>
      </c>
      <c r="Y27">
        <v>23</v>
      </c>
      <c r="Z27">
        <v>882</v>
      </c>
      <c r="AA27">
        <v>0</v>
      </c>
      <c r="AB27">
        <v>0</v>
      </c>
      <c r="AC27">
        <v>2137</v>
      </c>
    </row>
    <row r="28" spans="1:29" x14ac:dyDescent="0.35">
      <c r="A28">
        <f t="shared" si="0"/>
        <v>0</v>
      </c>
      <c r="B28" t="s">
        <v>221</v>
      </c>
      <c r="C28">
        <v>0</v>
      </c>
      <c r="D28">
        <v>5246</v>
      </c>
      <c r="E28">
        <v>348</v>
      </c>
      <c r="F28">
        <v>0</v>
      </c>
      <c r="G28">
        <v>182</v>
      </c>
      <c r="H28">
        <v>4956</v>
      </c>
      <c r="I28">
        <v>2763</v>
      </c>
      <c r="J28">
        <v>886</v>
      </c>
      <c r="K28">
        <v>651</v>
      </c>
      <c r="L28">
        <v>1357</v>
      </c>
      <c r="M28">
        <v>1330</v>
      </c>
      <c r="N28">
        <v>187</v>
      </c>
      <c r="O28">
        <v>391</v>
      </c>
      <c r="P28">
        <v>0</v>
      </c>
      <c r="Q28">
        <v>253</v>
      </c>
      <c r="R28">
        <v>3496</v>
      </c>
      <c r="S28" s="2">
        <v>67</v>
      </c>
      <c r="T28">
        <v>877</v>
      </c>
      <c r="U28">
        <v>128</v>
      </c>
      <c r="V28">
        <v>863</v>
      </c>
      <c r="W28">
        <v>105</v>
      </c>
      <c r="X28">
        <v>1406</v>
      </c>
      <c r="Y28">
        <v>67</v>
      </c>
      <c r="Z28">
        <v>3301</v>
      </c>
      <c r="AA28">
        <v>0</v>
      </c>
      <c r="AB28">
        <v>0</v>
      </c>
      <c r="AC28">
        <v>28860</v>
      </c>
    </row>
    <row r="29" spans="1:29" x14ac:dyDescent="0.35">
      <c r="A29">
        <f t="shared" si="0"/>
        <v>0</v>
      </c>
      <c r="B29" t="s">
        <v>222</v>
      </c>
      <c r="C29">
        <v>0</v>
      </c>
      <c r="D29">
        <v>0</v>
      </c>
      <c r="E29">
        <v>0</v>
      </c>
      <c r="F29">
        <v>0</v>
      </c>
      <c r="G29">
        <v>0</v>
      </c>
      <c r="H29">
        <v>54</v>
      </c>
      <c r="I29">
        <v>125</v>
      </c>
      <c r="J29">
        <v>311</v>
      </c>
      <c r="K29">
        <v>0</v>
      </c>
      <c r="L29">
        <v>185</v>
      </c>
      <c r="M29">
        <v>0</v>
      </c>
      <c r="N29">
        <v>0</v>
      </c>
      <c r="O29">
        <v>127</v>
      </c>
      <c r="P29">
        <v>0</v>
      </c>
      <c r="Q29">
        <v>0</v>
      </c>
      <c r="R29">
        <v>1354</v>
      </c>
      <c r="S29" s="2">
        <v>44</v>
      </c>
      <c r="T29">
        <v>501</v>
      </c>
      <c r="U29">
        <v>0</v>
      </c>
      <c r="V29">
        <v>43</v>
      </c>
      <c r="W29">
        <v>0</v>
      </c>
      <c r="X29">
        <v>441</v>
      </c>
      <c r="Y29">
        <v>0</v>
      </c>
      <c r="Z29">
        <v>2318</v>
      </c>
      <c r="AA29">
        <v>0</v>
      </c>
      <c r="AB29">
        <v>0</v>
      </c>
      <c r="AC29">
        <v>5923</v>
      </c>
    </row>
    <row r="30" spans="1:29" x14ac:dyDescent="0.35">
      <c r="A30">
        <f t="shared" si="0"/>
        <v>0</v>
      </c>
      <c r="B30" t="s">
        <v>222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192</v>
      </c>
      <c r="I30" s="1">
        <v>228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</row>
    <row r="31" spans="1:29" x14ac:dyDescent="0.35">
      <c r="A31">
        <f t="shared" si="0"/>
        <v>0</v>
      </c>
      <c r="B31" t="s">
        <v>223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 s="2">
        <v>348</v>
      </c>
      <c r="K31">
        <v>24</v>
      </c>
      <c r="L31">
        <v>282</v>
      </c>
      <c r="M31">
        <v>0</v>
      </c>
      <c r="N31">
        <v>0</v>
      </c>
      <c r="O31">
        <v>0</v>
      </c>
      <c r="P31">
        <v>0</v>
      </c>
      <c r="Q31">
        <v>0</v>
      </c>
      <c r="R31">
        <v>572</v>
      </c>
      <c r="S31" s="2">
        <v>28</v>
      </c>
      <c r="T31">
        <v>325</v>
      </c>
      <c r="U31">
        <v>0</v>
      </c>
      <c r="V31">
        <v>0</v>
      </c>
      <c r="W31">
        <v>0</v>
      </c>
      <c r="X31">
        <v>321</v>
      </c>
      <c r="Y31">
        <v>0</v>
      </c>
      <c r="Z31">
        <v>2096</v>
      </c>
      <c r="AA31">
        <v>0</v>
      </c>
      <c r="AB31">
        <v>0</v>
      </c>
      <c r="AC31">
        <v>3996</v>
      </c>
    </row>
    <row r="32" spans="1:29" x14ac:dyDescent="0.35">
      <c r="A32">
        <f t="shared" si="0"/>
        <v>0</v>
      </c>
      <c r="B32" t="s">
        <v>224</v>
      </c>
      <c r="C32">
        <v>0</v>
      </c>
      <c r="D32">
        <v>0</v>
      </c>
      <c r="E32">
        <v>0</v>
      </c>
      <c r="F32">
        <v>0</v>
      </c>
      <c r="G32">
        <v>23</v>
      </c>
      <c r="H32">
        <v>0</v>
      </c>
      <c r="I32">
        <v>1069</v>
      </c>
      <c r="J32" s="2">
        <v>784</v>
      </c>
      <c r="K32">
        <v>0</v>
      </c>
      <c r="L32">
        <v>338</v>
      </c>
      <c r="M32">
        <v>1199</v>
      </c>
      <c r="N32">
        <v>205</v>
      </c>
      <c r="O32">
        <v>130</v>
      </c>
      <c r="P32">
        <v>0</v>
      </c>
      <c r="Q32">
        <v>204</v>
      </c>
      <c r="R32">
        <v>2082</v>
      </c>
      <c r="S32" s="2">
        <v>85</v>
      </c>
      <c r="T32">
        <v>671</v>
      </c>
      <c r="U32">
        <v>434</v>
      </c>
      <c r="V32">
        <v>467</v>
      </c>
      <c r="W32">
        <v>289</v>
      </c>
      <c r="X32">
        <v>1103</v>
      </c>
      <c r="Y32">
        <v>40</v>
      </c>
      <c r="Z32">
        <v>1805</v>
      </c>
      <c r="AA32">
        <v>0</v>
      </c>
      <c r="AB32">
        <v>0</v>
      </c>
      <c r="AC32">
        <v>10928</v>
      </c>
    </row>
    <row r="33" spans="1:29" x14ac:dyDescent="0.35">
      <c r="A33">
        <f t="shared" si="0"/>
        <v>0</v>
      </c>
      <c r="B33" t="s">
        <v>225</v>
      </c>
      <c r="C33">
        <v>4063</v>
      </c>
      <c r="D33">
        <v>28337</v>
      </c>
      <c r="E33">
        <v>2148</v>
      </c>
      <c r="F33">
        <v>0</v>
      </c>
      <c r="G33">
        <v>1816</v>
      </c>
      <c r="H33">
        <v>0</v>
      </c>
      <c r="I33">
        <v>1093</v>
      </c>
      <c r="J33">
        <v>2016</v>
      </c>
      <c r="K33">
        <v>9468</v>
      </c>
      <c r="L33">
        <v>6968</v>
      </c>
      <c r="M33">
        <v>6341</v>
      </c>
      <c r="N33">
        <v>337</v>
      </c>
      <c r="O33">
        <v>670</v>
      </c>
      <c r="P33">
        <v>0</v>
      </c>
      <c r="Q33">
        <v>1559</v>
      </c>
      <c r="R33">
        <v>5204</v>
      </c>
      <c r="S33" s="2">
        <v>2794</v>
      </c>
      <c r="T33">
        <v>4349</v>
      </c>
      <c r="U33">
        <v>1121</v>
      </c>
      <c r="V33">
        <v>2294</v>
      </c>
      <c r="W33">
        <v>3489</v>
      </c>
      <c r="X33">
        <v>6147</v>
      </c>
      <c r="Y33">
        <v>36</v>
      </c>
      <c r="Z33">
        <v>11657</v>
      </c>
      <c r="AA33">
        <v>0</v>
      </c>
      <c r="AB33">
        <v>0</v>
      </c>
      <c r="AC33">
        <v>101907</v>
      </c>
    </row>
    <row r="34" spans="1:29" x14ac:dyDescent="0.35">
      <c r="A34">
        <f t="shared" si="0"/>
        <v>0</v>
      </c>
      <c r="B34" t="s">
        <v>226</v>
      </c>
      <c r="C34">
        <v>593</v>
      </c>
      <c r="D34">
        <v>7925</v>
      </c>
      <c r="E34">
        <v>546</v>
      </c>
      <c r="F34">
        <v>0</v>
      </c>
      <c r="G34">
        <v>24</v>
      </c>
      <c r="H34">
        <v>546</v>
      </c>
      <c r="I34">
        <v>0</v>
      </c>
      <c r="J34">
        <v>394</v>
      </c>
      <c r="K34">
        <v>820</v>
      </c>
      <c r="L34">
        <v>847</v>
      </c>
      <c r="M34">
        <v>0</v>
      </c>
      <c r="N34">
        <v>0</v>
      </c>
      <c r="O34">
        <v>0</v>
      </c>
      <c r="P34">
        <v>0</v>
      </c>
      <c r="Q34">
        <v>343</v>
      </c>
      <c r="R34">
        <v>2359</v>
      </c>
      <c r="S34" s="2">
        <v>367</v>
      </c>
      <c r="T34">
        <v>1753</v>
      </c>
      <c r="U34">
        <v>742</v>
      </c>
      <c r="V34">
        <v>296</v>
      </c>
      <c r="W34">
        <v>0</v>
      </c>
      <c r="X34">
        <v>1652</v>
      </c>
      <c r="Y34">
        <v>12</v>
      </c>
      <c r="Z34">
        <v>2736</v>
      </c>
      <c r="AA34">
        <v>0</v>
      </c>
      <c r="AB34">
        <v>1015</v>
      </c>
      <c r="AC34">
        <v>22970</v>
      </c>
    </row>
    <row r="35" spans="1:29" x14ac:dyDescent="0.35">
      <c r="A35">
        <f t="shared" si="0"/>
        <v>0</v>
      </c>
      <c r="B35" t="s">
        <v>227</v>
      </c>
      <c r="C35">
        <v>1708</v>
      </c>
      <c r="D35">
        <v>12729</v>
      </c>
      <c r="E35">
        <v>951</v>
      </c>
      <c r="F35">
        <v>77</v>
      </c>
      <c r="G35">
        <v>2621</v>
      </c>
      <c r="H35">
        <v>0</v>
      </c>
      <c r="I35">
        <v>380</v>
      </c>
      <c r="J35">
        <v>423</v>
      </c>
      <c r="K35">
        <v>1747</v>
      </c>
      <c r="L35">
        <v>2220</v>
      </c>
      <c r="M35">
        <v>0</v>
      </c>
      <c r="N35">
        <v>0</v>
      </c>
      <c r="O35">
        <v>0</v>
      </c>
      <c r="P35">
        <v>0</v>
      </c>
      <c r="Q35">
        <v>702</v>
      </c>
      <c r="R35">
        <v>2748</v>
      </c>
      <c r="S35" s="2">
        <v>666</v>
      </c>
      <c r="T35">
        <v>1705</v>
      </c>
      <c r="U35">
        <v>830</v>
      </c>
      <c r="V35">
        <v>261</v>
      </c>
      <c r="W35">
        <v>270</v>
      </c>
      <c r="X35">
        <v>2428</v>
      </c>
      <c r="Y35">
        <v>145</v>
      </c>
      <c r="Z35">
        <v>1900</v>
      </c>
      <c r="AA35">
        <v>0</v>
      </c>
      <c r="AB35">
        <v>24</v>
      </c>
      <c r="AC35">
        <v>34535</v>
      </c>
    </row>
    <row r="36" spans="1:29" x14ac:dyDescent="0.35">
      <c r="A36">
        <f t="shared" si="0"/>
        <v>0</v>
      </c>
      <c r="B36" t="s">
        <v>228</v>
      </c>
      <c r="C36">
        <v>2191</v>
      </c>
      <c r="D36">
        <v>14510</v>
      </c>
      <c r="E36">
        <v>1018</v>
      </c>
      <c r="F36">
        <v>0</v>
      </c>
      <c r="G36">
        <v>426</v>
      </c>
      <c r="H36">
        <v>0</v>
      </c>
      <c r="I36">
        <v>0</v>
      </c>
      <c r="J36">
        <v>6555</v>
      </c>
      <c r="K36">
        <v>0</v>
      </c>
      <c r="L36">
        <v>2721</v>
      </c>
      <c r="M36">
        <v>4042</v>
      </c>
      <c r="N36">
        <v>93</v>
      </c>
      <c r="O36">
        <v>382</v>
      </c>
      <c r="P36">
        <v>0</v>
      </c>
      <c r="Q36">
        <v>444</v>
      </c>
      <c r="R36">
        <v>9224</v>
      </c>
      <c r="S36" s="2">
        <v>1873</v>
      </c>
      <c r="T36">
        <v>2027</v>
      </c>
      <c r="U36">
        <v>0</v>
      </c>
      <c r="V36">
        <v>1324</v>
      </c>
      <c r="W36">
        <v>684</v>
      </c>
      <c r="X36">
        <v>2441</v>
      </c>
      <c r="Y36">
        <v>1517</v>
      </c>
      <c r="Z36">
        <v>6298</v>
      </c>
      <c r="AA36">
        <v>0</v>
      </c>
      <c r="AB36">
        <v>0</v>
      </c>
      <c r="AC36">
        <v>57770</v>
      </c>
    </row>
    <row r="37" spans="1:29" x14ac:dyDescent="0.35">
      <c r="A37">
        <f t="shared" si="0"/>
        <v>0</v>
      </c>
      <c r="B37" t="s">
        <v>229</v>
      </c>
      <c r="C37">
        <v>355</v>
      </c>
      <c r="D37">
        <v>10151</v>
      </c>
      <c r="E37">
        <v>535</v>
      </c>
      <c r="F37">
        <v>102</v>
      </c>
      <c r="G37">
        <v>2360</v>
      </c>
      <c r="H37">
        <v>0</v>
      </c>
      <c r="I37">
        <v>150</v>
      </c>
      <c r="J37">
        <v>673</v>
      </c>
      <c r="K37">
        <v>1335</v>
      </c>
      <c r="L37">
        <v>1349</v>
      </c>
      <c r="M37">
        <v>2802</v>
      </c>
      <c r="N37">
        <v>67</v>
      </c>
      <c r="O37">
        <v>259</v>
      </c>
      <c r="P37">
        <v>0</v>
      </c>
      <c r="Q37">
        <v>339</v>
      </c>
      <c r="R37">
        <v>3050</v>
      </c>
      <c r="S37" s="2">
        <v>531</v>
      </c>
      <c r="T37">
        <v>1449</v>
      </c>
      <c r="U37">
        <v>681</v>
      </c>
      <c r="V37">
        <v>0</v>
      </c>
      <c r="W37">
        <v>355</v>
      </c>
      <c r="X37">
        <v>1319</v>
      </c>
      <c r="Y37">
        <v>0</v>
      </c>
      <c r="Z37">
        <v>4060</v>
      </c>
      <c r="AA37">
        <v>0</v>
      </c>
      <c r="AB37">
        <v>0</v>
      </c>
      <c r="AC37">
        <v>31922</v>
      </c>
    </row>
    <row r="38" spans="1:29" x14ac:dyDescent="0.35">
      <c r="A38">
        <f t="shared" si="0"/>
        <v>0</v>
      </c>
      <c r="B38" t="s">
        <v>230</v>
      </c>
      <c r="C38">
        <v>2143</v>
      </c>
      <c r="D38">
        <v>13106</v>
      </c>
      <c r="E38">
        <v>773</v>
      </c>
      <c r="F38">
        <v>0</v>
      </c>
      <c r="G38">
        <v>655</v>
      </c>
      <c r="H38">
        <v>0</v>
      </c>
      <c r="I38">
        <v>0</v>
      </c>
      <c r="J38">
        <v>34</v>
      </c>
      <c r="K38">
        <v>1612</v>
      </c>
      <c r="L38">
        <v>1778</v>
      </c>
      <c r="M38">
        <v>0</v>
      </c>
      <c r="N38">
        <v>0</v>
      </c>
      <c r="O38">
        <v>0</v>
      </c>
      <c r="P38">
        <v>0</v>
      </c>
      <c r="Q38">
        <v>444</v>
      </c>
      <c r="R38">
        <v>4502</v>
      </c>
      <c r="S38" s="2">
        <v>2182</v>
      </c>
      <c r="T38">
        <v>1584</v>
      </c>
      <c r="U38">
        <v>355</v>
      </c>
      <c r="V38">
        <v>398</v>
      </c>
      <c r="W38">
        <v>0</v>
      </c>
      <c r="X38">
        <v>2546</v>
      </c>
      <c r="Y38">
        <v>181</v>
      </c>
      <c r="Z38">
        <v>3618</v>
      </c>
      <c r="AA38">
        <v>1636</v>
      </c>
      <c r="AB38">
        <v>2933</v>
      </c>
      <c r="AC38">
        <v>40480</v>
      </c>
    </row>
    <row r="39" spans="1:29" x14ac:dyDescent="0.35">
      <c r="A39">
        <f t="shared" si="0"/>
        <v>0</v>
      </c>
      <c r="B39" t="s">
        <v>231</v>
      </c>
      <c r="C39">
        <v>496</v>
      </c>
      <c r="D39">
        <v>6082</v>
      </c>
      <c r="E39">
        <v>371</v>
      </c>
      <c r="F39">
        <v>0</v>
      </c>
      <c r="G39">
        <v>776</v>
      </c>
      <c r="H39">
        <v>0</v>
      </c>
      <c r="I39">
        <v>0</v>
      </c>
      <c r="J39">
        <v>862</v>
      </c>
      <c r="K39">
        <v>301</v>
      </c>
      <c r="L39">
        <v>550</v>
      </c>
      <c r="M39">
        <v>1356</v>
      </c>
      <c r="N39">
        <v>251</v>
      </c>
      <c r="O39">
        <v>317</v>
      </c>
      <c r="P39">
        <v>0</v>
      </c>
      <c r="Q39">
        <v>0</v>
      </c>
      <c r="R39">
        <v>3612</v>
      </c>
      <c r="S39" s="2">
        <v>445</v>
      </c>
      <c r="T39">
        <v>2284</v>
      </c>
      <c r="U39">
        <v>272</v>
      </c>
      <c r="V39">
        <v>866</v>
      </c>
      <c r="W39">
        <v>0</v>
      </c>
      <c r="X39">
        <v>1499</v>
      </c>
      <c r="Y39">
        <v>578</v>
      </c>
      <c r="Z39">
        <v>2491</v>
      </c>
      <c r="AA39">
        <v>0</v>
      </c>
      <c r="AB39">
        <v>676</v>
      </c>
      <c r="AC39">
        <v>24085</v>
      </c>
    </row>
    <row r="40" spans="1:29" x14ac:dyDescent="0.35">
      <c r="A40">
        <f t="shared" si="0"/>
        <v>0</v>
      </c>
      <c r="B40" t="s">
        <v>232</v>
      </c>
      <c r="C40">
        <v>0</v>
      </c>
      <c r="D40">
        <v>0</v>
      </c>
      <c r="E40">
        <v>0</v>
      </c>
      <c r="F40">
        <v>37</v>
      </c>
      <c r="G40">
        <v>331</v>
      </c>
      <c r="H40">
        <v>0</v>
      </c>
      <c r="I40">
        <v>0</v>
      </c>
      <c r="J40">
        <v>1927</v>
      </c>
      <c r="K40">
        <v>0</v>
      </c>
      <c r="L40">
        <v>846</v>
      </c>
      <c r="M40">
        <v>0</v>
      </c>
      <c r="N40">
        <v>0</v>
      </c>
      <c r="O40">
        <v>130</v>
      </c>
      <c r="P40">
        <v>0</v>
      </c>
      <c r="Q40">
        <v>48</v>
      </c>
      <c r="R40">
        <v>2618</v>
      </c>
      <c r="S40" s="2">
        <v>62</v>
      </c>
      <c r="T40">
        <v>575</v>
      </c>
      <c r="U40">
        <v>54</v>
      </c>
      <c r="V40">
        <v>415</v>
      </c>
      <c r="W40">
        <v>25</v>
      </c>
      <c r="X40">
        <v>1125</v>
      </c>
      <c r="Y40">
        <v>33</v>
      </c>
      <c r="Z40">
        <v>1170</v>
      </c>
      <c r="AA40">
        <v>0</v>
      </c>
      <c r="AB40">
        <v>0</v>
      </c>
      <c r="AC40">
        <v>9396</v>
      </c>
    </row>
    <row r="41" spans="1:29" x14ac:dyDescent="0.35">
      <c r="A41">
        <f t="shared" si="0"/>
        <v>0</v>
      </c>
      <c r="B41" t="s">
        <v>233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30</v>
      </c>
      <c r="J41">
        <v>772</v>
      </c>
      <c r="K41">
        <v>85</v>
      </c>
      <c r="L41">
        <v>753</v>
      </c>
      <c r="M41">
        <v>0</v>
      </c>
      <c r="N41">
        <v>0</v>
      </c>
      <c r="O41">
        <v>107</v>
      </c>
      <c r="P41">
        <v>0</v>
      </c>
      <c r="Q41">
        <v>0</v>
      </c>
      <c r="R41">
        <v>762</v>
      </c>
      <c r="S41" s="2">
        <v>69</v>
      </c>
      <c r="T41">
        <v>471</v>
      </c>
      <c r="U41">
        <v>0</v>
      </c>
      <c r="V41">
        <v>182</v>
      </c>
      <c r="W41">
        <v>0</v>
      </c>
      <c r="X41">
        <v>771</v>
      </c>
      <c r="Y41">
        <v>73</v>
      </c>
      <c r="Z41">
        <v>1625</v>
      </c>
      <c r="AA41">
        <v>0</v>
      </c>
      <c r="AB41">
        <v>511</v>
      </c>
      <c r="AC41">
        <v>6211</v>
      </c>
    </row>
    <row r="42" spans="1:29" x14ac:dyDescent="0.35">
      <c r="A42">
        <f t="shared" si="0"/>
        <v>0</v>
      </c>
      <c r="B42" t="s">
        <v>234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68</v>
      </c>
      <c r="J42">
        <v>95</v>
      </c>
      <c r="K42">
        <v>0</v>
      </c>
      <c r="L42">
        <v>58</v>
      </c>
      <c r="M42">
        <v>0</v>
      </c>
      <c r="N42">
        <v>0</v>
      </c>
      <c r="O42">
        <v>37</v>
      </c>
      <c r="P42">
        <v>0</v>
      </c>
      <c r="Q42">
        <v>0</v>
      </c>
      <c r="R42">
        <v>914</v>
      </c>
      <c r="S42" s="2">
        <v>4</v>
      </c>
      <c r="T42">
        <v>194</v>
      </c>
      <c r="U42">
        <v>0</v>
      </c>
      <c r="V42">
        <v>47</v>
      </c>
      <c r="W42">
        <v>0</v>
      </c>
      <c r="X42">
        <v>271</v>
      </c>
      <c r="Y42">
        <v>0</v>
      </c>
      <c r="Z42">
        <v>186</v>
      </c>
      <c r="AA42">
        <v>0</v>
      </c>
      <c r="AB42">
        <v>0</v>
      </c>
      <c r="AC42">
        <v>1874</v>
      </c>
    </row>
    <row r="43" spans="1:29" x14ac:dyDescent="0.35">
      <c r="A43">
        <f t="shared" si="0"/>
        <v>0</v>
      </c>
      <c r="B43" t="s">
        <v>235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143</v>
      </c>
      <c r="K43">
        <v>85</v>
      </c>
      <c r="L43">
        <v>36</v>
      </c>
      <c r="M43">
        <v>0</v>
      </c>
      <c r="N43">
        <v>0</v>
      </c>
      <c r="O43">
        <v>0</v>
      </c>
      <c r="P43">
        <v>0</v>
      </c>
      <c r="Q43">
        <v>0</v>
      </c>
      <c r="R43">
        <v>1396</v>
      </c>
      <c r="S43" s="2">
        <v>140</v>
      </c>
      <c r="T43">
        <v>179</v>
      </c>
      <c r="U43">
        <v>0</v>
      </c>
      <c r="V43">
        <v>0</v>
      </c>
      <c r="W43">
        <v>0</v>
      </c>
      <c r="X43">
        <v>324</v>
      </c>
      <c r="Y43">
        <v>0</v>
      </c>
      <c r="Z43">
        <v>139</v>
      </c>
      <c r="AA43">
        <v>0</v>
      </c>
      <c r="AB43">
        <v>0</v>
      </c>
      <c r="AC43">
        <v>2442</v>
      </c>
    </row>
    <row r="44" spans="1:29" x14ac:dyDescent="0.35">
      <c r="A44">
        <f t="shared" si="0"/>
        <v>0</v>
      </c>
      <c r="B44" t="s">
        <v>236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279</v>
      </c>
      <c r="K44">
        <v>0</v>
      </c>
      <c r="L44">
        <v>152</v>
      </c>
      <c r="M44">
        <v>0</v>
      </c>
      <c r="N44">
        <v>0</v>
      </c>
      <c r="O44">
        <v>0</v>
      </c>
      <c r="P44">
        <v>0</v>
      </c>
      <c r="Q44">
        <v>0</v>
      </c>
      <c r="R44">
        <v>728</v>
      </c>
      <c r="S44" s="2">
        <v>128</v>
      </c>
      <c r="T44">
        <v>171</v>
      </c>
      <c r="U44">
        <v>0</v>
      </c>
      <c r="V44">
        <v>98</v>
      </c>
      <c r="W44">
        <v>0</v>
      </c>
      <c r="X44">
        <v>203</v>
      </c>
      <c r="Y44">
        <v>0</v>
      </c>
      <c r="Z44">
        <v>109</v>
      </c>
      <c r="AA44">
        <v>0</v>
      </c>
      <c r="AB44">
        <v>0</v>
      </c>
      <c r="AC44">
        <v>1868</v>
      </c>
    </row>
    <row r="45" spans="1:29" x14ac:dyDescent="0.35">
      <c r="A45">
        <f t="shared" si="0"/>
        <v>0</v>
      </c>
      <c r="B45" t="s">
        <v>237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103</v>
      </c>
      <c r="P45">
        <v>0</v>
      </c>
      <c r="Q45">
        <v>17</v>
      </c>
      <c r="R45">
        <v>1353</v>
      </c>
      <c r="S45" s="2">
        <v>54</v>
      </c>
      <c r="T45">
        <v>344</v>
      </c>
      <c r="U45">
        <v>0</v>
      </c>
      <c r="V45">
        <v>153</v>
      </c>
      <c r="W45">
        <v>3</v>
      </c>
      <c r="X45">
        <v>611</v>
      </c>
      <c r="Y45">
        <v>0</v>
      </c>
      <c r="Z45">
        <v>752</v>
      </c>
      <c r="AA45">
        <v>0</v>
      </c>
      <c r="AB45">
        <v>0</v>
      </c>
      <c r="AC45">
        <v>3390</v>
      </c>
    </row>
    <row r="46" spans="1:29" x14ac:dyDescent="0.35">
      <c r="A46">
        <f t="shared" si="0"/>
        <v>0</v>
      </c>
      <c r="B46" t="s">
        <v>238</v>
      </c>
      <c r="C46">
        <v>104</v>
      </c>
      <c r="D46">
        <v>4393</v>
      </c>
      <c r="E46">
        <v>284</v>
      </c>
      <c r="F46">
        <v>11</v>
      </c>
      <c r="G46">
        <v>175</v>
      </c>
      <c r="H46">
        <v>0</v>
      </c>
      <c r="I46">
        <v>0</v>
      </c>
      <c r="J46">
        <v>954</v>
      </c>
      <c r="K46">
        <v>251</v>
      </c>
      <c r="L46">
        <v>657</v>
      </c>
      <c r="M46">
        <v>1066</v>
      </c>
      <c r="N46">
        <v>66</v>
      </c>
      <c r="O46">
        <v>419</v>
      </c>
      <c r="P46">
        <v>1665</v>
      </c>
      <c r="Q46">
        <v>0</v>
      </c>
      <c r="R46">
        <v>4000</v>
      </c>
      <c r="S46" s="2">
        <v>314</v>
      </c>
      <c r="T46">
        <v>780</v>
      </c>
      <c r="U46">
        <v>0</v>
      </c>
      <c r="V46">
        <v>0</v>
      </c>
      <c r="W46">
        <v>301</v>
      </c>
      <c r="X46">
        <v>1406</v>
      </c>
      <c r="Y46">
        <v>557</v>
      </c>
      <c r="Z46">
        <v>1069</v>
      </c>
      <c r="AA46">
        <v>0</v>
      </c>
      <c r="AB46">
        <v>0</v>
      </c>
      <c r="AC46">
        <v>18472</v>
      </c>
    </row>
    <row r="47" spans="1:29" x14ac:dyDescent="0.35">
      <c r="A47">
        <f t="shared" si="0"/>
        <v>0</v>
      </c>
      <c r="B47" t="s">
        <v>239</v>
      </c>
      <c r="C47">
        <v>0</v>
      </c>
      <c r="D47">
        <v>12420</v>
      </c>
      <c r="E47">
        <v>818</v>
      </c>
      <c r="F47">
        <v>0</v>
      </c>
      <c r="G47">
        <v>1466</v>
      </c>
      <c r="H47">
        <v>7522</v>
      </c>
      <c r="I47">
        <v>8192</v>
      </c>
      <c r="J47">
        <v>192</v>
      </c>
      <c r="K47">
        <v>4595</v>
      </c>
      <c r="L47">
        <v>3310</v>
      </c>
      <c r="M47">
        <v>0</v>
      </c>
      <c r="N47">
        <v>0</v>
      </c>
      <c r="O47">
        <v>329</v>
      </c>
      <c r="P47">
        <v>0</v>
      </c>
      <c r="Q47">
        <v>832</v>
      </c>
      <c r="R47">
        <v>10169</v>
      </c>
      <c r="S47" s="2">
        <v>892</v>
      </c>
      <c r="T47">
        <v>3851</v>
      </c>
      <c r="U47">
        <v>1201</v>
      </c>
      <c r="V47">
        <v>0</v>
      </c>
      <c r="W47">
        <v>1267</v>
      </c>
      <c r="X47">
        <v>4271</v>
      </c>
      <c r="Y47">
        <v>0</v>
      </c>
      <c r="Z47">
        <v>7154</v>
      </c>
      <c r="AA47">
        <v>0</v>
      </c>
      <c r="AB47">
        <v>0</v>
      </c>
      <c r="AC47">
        <v>68481</v>
      </c>
    </row>
    <row r="48" spans="1:29" x14ac:dyDescent="0.35">
      <c r="A48">
        <f t="shared" si="0"/>
        <v>0</v>
      </c>
      <c r="B48" t="s">
        <v>240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68</v>
      </c>
      <c r="J48">
        <v>1305</v>
      </c>
      <c r="K48">
        <v>0</v>
      </c>
      <c r="L48">
        <v>967</v>
      </c>
      <c r="M48">
        <v>0</v>
      </c>
      <c r="N48">
        <v>0</v>
      </c>
      <c r="O48">
        <v>60</v>
      </c>
      <c r="P48">
        <v>0</v>
      </c>
      <c r="Q48">
        <v>0</v>
      </c>
      <c r="R48">
        <v>1049</v>
      </c>
      <c r="S48">
        <v>396</v>
      </c>
      <c r="T48">
        <v>297</v>
      </c>
      <c r="U48">
        <v>0</v>
      </c>
      <c r="V48">
        <v>135</v>
      </c>
      <c r="W48">
        <v>10</v>
      </c>
      <c r="X48">
        <v>495</v>
      </c>
      <c r="Y48">
        <v>21</v>
      </c>
      <c r="Z48">
        <v>331</v>
      </c>
      <c r="AA48">
        <v>0</v>
      </c>
      <c r="AB48">
        <v>0</v>
      </c>
      <c r="AC48">
        <v>5134</v>
      </c>
    </row>
    <row r="49" spans="1:29" x14ac:dyDescent="0.35">
      <c r="A49">
        <f t="shared" si="0"/>
        <v>0</v>
      </c>
      <c r="B49" t="s">
        <v>241</v>
      </c>
      <c r="C49" s="14">
        <v>0</v>
      </c>
      <c r="D49" s="14">
        <v>0</v>
      </c>
      <c r="E49" s="14">
        <v>0</v>
      </c>
      <c r="F49" s="14">
        <v>0</v>
      </c>
      <c r="G49" s="14">
        <v>1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587</v>
      </c>
      <c r="S49" s="14">
        <v>0</v>
      </c>
      <c r="T49" s="14">
        <v>159</v>
      </c>
      <c r="U49" s="14">
        <v>1</v>
      </c>
      <c r="V49" s="14">
        <v>87</v>
      </c>
      <c r="W49" s="14">
        <v>0</v>
      </c>
      <c r="X49" s="14">
        <v>434</v>
      </c>
      <c r="Y49" s="14">
        <v>134</v>
      </c>
      <c r="Z49" s="14">
        <v>702</v>
      </c>
      <c r="AA49" s="14">
        <v>0</v>
      </c>
      <c r="AB49" s="14">
        <v>0</v>
      </c>
      <c r="AC49" s="14">
        <v>2105</v>
      </c>
    </row>
    <row r="50" spans="1:29" x14ac:dyDescent="0.35">
      <c r="A50">
        <f t="shared" si="0"/>
        <v>0</v>
      </c>
      <c r="B50" t="s">
        <v>242</v>
      </c>
      <c r="C50">
        <v>0</v>
      </c>
      <c r="D50">
        <v>0</v>
      </c>
      <c r="E50">
        <v>0</v>
      </c>
      <c r="F50">
        <v>0</v>
      </c>
      <c r="G50">
        <v>1078</v>
      </c>
      <c r="H50">
        <v>40</v>
      </c>
      <c r="I50">
        <v>195</v>
      </c>
      <c r="J50">
        <v>267</v>
      </c>
      <c r="K50">
        <v>0</v>
      </c>
      <c r="L50">
        <v>115</v>
      </c>
      <c r="M50">
        <v>0</v>
      </c>
      <c r="N50">
        <v>0</v>
      </c>
      <c r="O50">
        <v>100</v>
      </c>
      <c r="P50">
        <v>0</v>
      </c>
      <c r="Q50">
        <v>0</v>
      </c>
      <c r="R50">
        <v>1797</v>
      </c>
      <c r="S50" s="2">
        <v>359</v>
      </c>
      <c r="T50">
        <v>411</v>
      </c>
      <c r="U50">
        <v>133</v>
      </c>
      <c r="V50">
        <v>38</v>
      </c>
      <c r="W50">
        <v>0</v>
      </c>
      <c r="X50">
        <v>703</v>
      </c>
      <c r="Y50">
        <v>20</v>
      </c>
      <c r="Z50">
        <v>1139</v>
      </c>
      <c r="AA50">
        <v>0</v>
      </c>
      <c r="AB50">
        <v>0</v>
      </c>
      <c r="AC50">
        <v>6395</v>
      </c>
    </row>
    <row r="51" spans="1:29" x14ac:dyDescent="0.35">
      <c r="A51">
        <f t="shared" si="0"/>
        <v>0</v>
      </c>
      <c r="B51" t="s">
        <v>243</v>
      </c>
      <c r="C51">
        <v>0</v>
      </c>
      <c r="D51">
        <v>0</v>
      </c>
      <c r="E51">
        <v>0</v>
      </c>
      <c r="F51">
        <v>0</v>
      </c>
      <c r="G51">
        <v>200</v>
      </c>
      <c r="H51">
        <v>0</v>
      </c>
      <c r="I51">
        <v>169</v>
      </c>
      <c r="J51">
        <v>3285</v>
      </c>
      <c r="K51">
        <v>0</v>
      </c>
      <c r="L51">
        <v>2032</v>
      </c>
      <c r="M51">
        <v>0</v>
      </c>
      <c r="N51">
        <v>0</v>
      </c>
      <c r="O51">
        <v>90</v>
      </c>
      <c r="P51">
        <v>0</v>
      </c>
      <c r="Q51">
        <v>0</v>
      </c>
      <c r="R51">
        <v>1138</v>
      </c>
      <c r="S51" s="2">
        <v>1326</v>
      </c>
      <c r="T51">
        <v>749</v>
      </c>
      <c r="U51">
        <v>226</v>
      </c>
      <c r="V51">
        <v>344</v>
      </c>
      <c r="W51">
        <v>11</v>
      </c>
      <c r="X51">
        <v>1300</v>
      </c>
      <c r="Y51">
        <v>54</v>
      </c>
      <c r="Z51">
        <v>1986</v>
      </c>
      <c r="AA51">
        <v>0</v>
      </c>
      <c r="AB51">
        <v>0</v>
      </c>
      <c r="AC51">
        <v>12910</v>
      </c>
    </row>
    <row r="52" spans="1:29" x14ac:dyDescent="0.35">
      <c r="A52">
        <f t="shared" si="0"/>
        <v>0</v>
      </c>
      <c r="B52" t="s">
        <v>244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76</v>
      </c>
      <c r="J52">
        <v>267</v>
      </c>
      <c r="K52">
        <v>0</v>
      </c>
      <c r="L52">
        <v>201</v>
      </c>
      <c r="M52">
        <v>0</v>
      </c>
      <c r="N52">
        <v>0</v>
      </c>
      <c r="O52">
        <v>35</v>
      </c>
      <c r="P52">
        <v>0</v>
      </c>
      <c r="Q52">
        <v>0</v>
      </c>
      <c r="R52">
        <v>562</v>
      </c>
      <c r="S52" s="2">
        <v>81</v>
      </c>
      <c r="T52">
        <v>278</v>
      </c>
      <c r="U52">
        <v>0</v>
      </c>
      <c r="V52">
        <v>0</v>
      </c>
      <c r="W52">
        <v>0</v>
      </c>
      <c r="X52">
        <v>288</v>
      </c>
      <c r="Y52">
        <v>4</v>
      </c>
      <c r="Z52">
        <v>162</v>
      </c>
      <c r="AA52">
        <v>0</v>
      </c>
      <c r="AB52">
        <v>0</v>
      </c>
      <c r="AC52">
        <v>2098</v>
      </c>
    </row>
    <row r="53" spans="1:29" x14ac:dyDescent="0.35">
      <c r="A53">
        <f t="shared" si="0"/>
        <v>0</v>
      </c>
      <c r="B53" t="s">
        <v>244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144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</row>
    <row r="54" spans="1:29" x14ac:dyDescent="0.35">
      <c r="A54">
        <f t="shared" si="0"/>
        <v>0</v>
      </c>
      <c r="B54" t="s">
        <v>245</v>
      </c>
      <c r="C54">
        <v>1051</v>
      </c>
      <c r="D54">
        <v>14646</v>
      </c>
      <c r="E54">
        <v>916</v>
      </c>
      <c r="F54">
        <v>373</v>
      </c>
      <c r="G54">
        <v>2128</v>
      </c>
      <c r="H54">
        <v>0</v>
      </c>
      <c r="I54">
        <v>45</v>
      </c>
      <c r="J54">
        <v>2197</v>
      </c>
      <c r="K54">
        <v>4309</v>
      </c>
      <c r="L54">
        <v>3423</v>
      </c>
      <c r="M54">
        <v>0</v>
      </c>
      <c r="N54">
        <v>0</v>
      </c>
      <c r="O54">
        <v>680</v>
      </c>
      <c r="P54">
        <v>5</v>
      </c>
      <c r="Q54">
        <v>727</v>
      </c>
      <c r="R54" s="2">
        <v>10502</v>
      </c>
      <c r="S54" s="2">
        <v>1975</v>
      </c>
      <c r="T54" s="2">
        <v>3235</v>
      </c>
      <c r="U54" s="2">
        <v>531</v>
      </c>
      <c r="V54">
        <v>0</v>
      </c>
      <c r="W54">
        <v>0</v>
      </c>
      <c r="X54" s="2">
        <v>4458</v>
      </c>
      <c r="Y54">
        <v>0</v>
      </c>
      <c r="Z54" s="2">
        <v>6009</v>
      </c>
      <c r="AA54">
        <v>0</v>
      </c>
      <c r="AB54">
        <v>1767</v>
      </c>
      <c r="AC54">
        <v>58977</v>
      </c>
    </row>
    <row r="55" spans="1:29" x14ac:dyDescent="0.35">
      <c r="A55">
        <f t="shared" si="0"/>
        <v>0</v>
      </c>
      <c r="B55" t="s">
        <v>246</v>
      </c>
      <c r="C55">
        <v>0</v>
      </c>
      <c r="D55">
        <v>0</v>
      </c>
      <c r="E55">
        <v>0</v>
      </c>
      <c r="F55">
        <v>0</v>
      </c>
      <c r="G55">
        <v>123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361</v>
      </c>
      <c r="S55" s="2">
        <v>36</v>
      </c>
      <c r="T55">
        <v>321</v>
      </c>
      <c r="U55">
        <v>0</v>
      </c>
      <c r="V55">
        <v>14</v>
      </c>
      <c r="W55">
        <v>0</v>
      </c>
      <c r="X55">
        <v>288</v>
      </c>
      <c r="Y55">
        <v>6</v>
      </c>
      <c r="Z55" s="2">
        <v>224</v>
      </c>
      <c r="AA55">
        <v>0</v>
      </c>
      <c r="AB55">
        <v>0</v>
      </c>
      <c r="AC55">
        <v>1373</v>
      </c>
    </row>
    <row r="56" spans="1:29" x14ac:dyDescent="0.35">
      <c r="A56">
        <f t="shared" si="0"/>
        <v>0</v>
      </c>
      <c r="B56" t="s">
        <v>247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39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332</v>
      </c>
      <c r="S56">
        <v>0</v>
      </c>
      <c r="T56">
        <v>71</v>
      </c>
      <c r="U56">
        <v>0</v>
      </c>
      <c r="V56">
        <v>14</v>
      </c>
      <c r="W56">
        <v>4</v>
      </c>
      <c r="X56">
        <v>163</v>
      </c>
      <c r="Y56">
        <v>12</v>
      </c>
      <c r="Z56" s="2">
        <v>60</v>
      </c>
      <c r="AA56">
        <v>0</v>
      </c>
      <c r="AB56">
        <v>120</v>
      </c>
      <c r="AC56">
        <v>815</v>
      </c>
    </row>
    <row r="57" spans="1:29" x14ac:dyDescent="0.35">
      <c r="A57">
        <f t="shared" si="0"/>
        <v>0</v>
      </c>
      <c r="B57" t="s">
        <v>248</v>
      </c>
      <c r="C57">
        <v>1155</v>
      </c>
      <c r="D57">
        <v>8832</v>
      </c>
      <c r="E57">
        <v>579</v>
      </c>
      <c r="F57">
        <v>0</v>
      </c>
      <c r="G57">
        <v>346</v>
      </c>
      <c r="H57">
        <v>3446</v>
      </c>
      <c r="I57">
        <v>10468</v>
      </c>
      <c r="J57">
        <v>0</v>
      </c>
      <c r="K57">
        <v>3551</v>
      </c>
      <c r="L57">
        <v>2692</v>
      </c>
      <c r="M57">
        <v>3314</v>
      </c>
      <c r="N57">
        <v>246</v>
      </c>
      <c r="O57">
        <v>377</v>
      </c>
      <c r="P57">
        <v>0</v>
      </c>
      <c r="Q57">
        <v>0</v>
      </c>
      <c r="R57">
        <v>5468</v>
      </c>
      <c r="S57" s="2">
        <v>1843</v>
      </c>
      <c r="T57">
        <v>2774</v>
      </c>
      <c r="U57">
        <v>1400</v>
      </c>
      <c r="V57">
        <v>731</v>
      </c>
      <c r="W57">
        <v>6</v>
      </c>
      <c r="X57">
        <v>3512</v>
      </c>
      <c r="Y57">
        <v>425</v>
      </c>
      <c r="Z57" s="2">
        <v>8717</v>
      </c>
      <c r="AA57">
        <v>0</v>
      </c>
      <c r="AB57">
        <v>212</v>
      </c>
      <c r="AC57">
        <v>60094</v>
      </c>
    </row>
    <row r="58" spans="1:29" x14ac:dyDescent="0.35">
      <c r="A58">
        <f t="shared" si="0"/>
        <v>0</v>
      </c>
      <c r="B58" t="s">
        <v>249</v>
      </c>
      <c r="C58">
        <v>4133</v>
      </c>
      <c r="D58">
        <v>28146</v>
      </c>
      <c r="E58">
        <v>2554</v>
      </c>
      <c r="F58">
        <v>512</v>
      </c>
      <c r="G58">
        <v>590</v>
      </c>
      <c r="H58">
        <v>687</v>
      </c>
      <c r="I58">
        <v>1636</v>
      </c>
      <c r="J58">
        <v>2717</v>
      </c>
      <c r="K58">
        <v>3370</v>
      </c>
      <c r="L58">
        <v>5329</v>
      </c>
      <c r="M58">
        <v>0</v>
      </c>
      <c r="N58">
        <v>0</v>
      </c>
      <c r="O58">
        <v>616</v>
      </c>
      <c r="P58">
        <v>0</v>
      </c>
      <c r="Q58">
        <v>878</v>
      </c>
      <c r="R58">
        <v>12275</v>
      </c>
      <c r="S58" s="2">
        <v>1717</v>
      </c>
      <c r="T58">
        <v>4482</v>
      </c>
      <c r="U58">
        <v>2256</v>
      </c>
      <c r="V58">
        <v>1204</v>
      </c>
      <c r="W58">
        <v>5042</v>
      </c>
      <c r="X58">
        <v>4831</v>
      </c>
      <c r="Y58">
        <v>222</v>
      </c>
      <c r="Z58" s="2">
        <v>9872</v>
      </c>
      <c r="AA58">
        <v>2343</v>
      </c>
      <c r="AB58">
        <v>0</v>
      </c>
      <c r="AC58">
        <v>95412</v>
      </c>
    </row>
    <row r="59" spans="1:29" x14ac:dyDescent="0.35">
      <c r="A59">
        <f t="shared" si="0"/>
        <v>0</v>
      </c>
      <c r="B59" t="s">
        <v>250</v>
      </c>
      <c r="C59">
        <v>200</v>
      </c>
      <c r="D59">
        <v>8133</v>
      </c>
      <c r="E59">
        <v>503</v>
      </c>
      <c r="F59">
        <v>0</v>
      </c>
      <c r="G59">
        <v>0</v>
      </c>
      <c r="H59">
        <v>71</v>
      </c>
      <c r="I59">
        <v>106</v>
      </c>
      <c r="J59">
        <v>1770</v>
      </c>
      <c r="K59">
        <v>0</v>
      </c>
      <c r="L59">
        <v>1069</v>
      </c>
      <c r="M59">
        <v>1957</v>
      </c>
      <c r="N59">
        <v>65</v>
      </c>
      <c r="O59">
        <v>392</v>
      </c>
      <c r="P59">
        <v>0</v>
      </c>
      <c r="Q59">
        <v>84</v>
      </c>
      <c r="R59">
        <v>3632</v>
      </c>
      <c r="S59" s="2">
        <v>289</v>
      </c>
      <c r="T59">
        <v>1313</v>
      </c>
      <c r="U59">
        <v>376</v>
      </c>
      <c r="V59">
        <v>30</v>
      </c>
      <c r="W59">
        <v>241</v>
      </c>
      <c r="X59">
        <v>1745</v>
      </c>
      <c r="Y59">
        <v>454</v>
      </c>
      <c r="Z59" s="2">
        <v>3398</v>
      </c>
      <c r="AA59">
        <v>0</v>
      </c>
      <c r="AB59">
        <v>0</v>
      </c>
      <c r="AC59">
        <v>25828</v>
      </c>
    </row>
    <row r="60" spans="1:29" x14ac:dyDescent="0.35">
      <c r="A60">
        <f t="shared" si="0"/>
        <v>0</v>
      </c>
      <c r="B60" t="s">
        <v>251</v>
      </c>
      <c r="C60">
        <v>1818</v>
      </c>
      <c r="D60">
        <v>13907</v>
      </c>
      <c r="E60">
        <v>740</v>
      </c>
      <c r="F60">
        <v>0</v>
      </c>
      <c r="G60">
        <v>0</v>
      </c>
      <c r="H60">
        <v>532</v>
      </c>
      <c r="I60">
        <v>294</v>
      </c>
      <c r="J60">
        <v>2261</v>
      </c>
      <c r="K60">
        <v>0</v>
      </c>
      <c r="L60">
        <v>885</v>
      </c>
      <c r="M60">
        <v>2740</v>
      </c>
      <c r="N60">
        <v>109</v>
      </c>
      <c r="O60">
        <v>555</v>
      </c>
      <c r="P60">
        <v>0</v>
      </c>
      <c r="Q60">
        <v>304</v>
      </c>
      <c r="R60">
        <v>3042</v>
      </c>
      <c r="S60" s="2">
        <v>43</v>
      </c>
      <c r="T60">
        <v>1810</v>
      </c>
      <c r="U60">
        <v>0</v>
      </c>
      <c r="V60">
        <v>165</v>
      </c>
      <c r="W60">
        <v>0</v>
      </c>
      <c r="X60">
        <v>2984</v>
      </c>
      <c r="Y60">
        <v>256</v>
      </c>
      <c r="Z60" s="2">
        <v>2007</v>
      </c>
      <c r="AA60">
        <v>0</v>
      </c>
      <c r="AB60">
        <v>0</v>
      </c>
      <c r="AC60">
        <v>34452</v>
      </c>
    </row>
    <row r="61" spans="1:29" x14ac:dyDescent="0.35">
      <c r="A61">
        <f t="shared" si="0"/>
        <v>0</v>
      </c>
      <c r="B61" t="s">
        <v>252</v>
      </c>
      <c r="C61">
        <v>2240</v>
      </c>
      <c r="D61">
        <v>19254</v>
      </c>
      <c r="E61">
        <v>1152</v>
      </c>
      <c r="F61">
        <v>0</v>
      </c>
      <c r="G61">
        <v>30</v>
      </c>
      <c r="H61">
        <v>0</v>
      </c>
      <c r="I61">
        <v>764</v>
      </c>
      <c r="J61">
        <v>2964</v>
      </c>
      <c r="K61">
        <v>0</v>
      </c>
      <c r="L61">
        <v>1370</v>
      </c>
      <c r="M61">
        <v>0</v>
      </c>
      <c r="N61">
        <v>0</v>
      </c>
      <c r="O61" s="4">
        <f>+AC61-SUM(C61:N61,P61:AB61)</f>
        <v>506</v>
      </c>
      <c r="P61">
        <v>0</v>
      </c>
      <c r="Q61">
        <v>0</v>
      </c>
      <c r="R61">
        <v>4359</v>
      </c>
      <c r="S61" s="2">
        <v>175</v>
      </c>
      <c r="T61">
        <v>1809</v>
      </c>
      <c r="U61">
        <v>671</v>
      </c>
      <c r="V61">
        <v>0</v>
      </c>
      <c r="W61">
        <v>0</v>
      </c>
      <c r="X61">
        <v>1721</v>
      </c>
      <c r="Y61">
        <v>84</v>
      </c>
      <c r="Z61" s="2">
        <v>3165</v>
      </c>
      <c r="AA61">
        <v>0</v>
      </c>
      <c r="AB61">
        <v>0</v>
      </c>
      <c r="AC61">
        <v>40264</v>
      </c>
    </row>
    <row r="62" spans="1:29" x14ac:dyDescent="0.35">
      <c r="A62">
        <f t="shared" si="0"/>
        <v>0</v>
      </c>
      <c r="B62" t="s">
        <v>253</v>
      </c>
      <c r="C62">
        <v>5310</v>
      </c>
      <c r="D62">
        <v>30686</v>
      </c>
      <c r="E62">
        <v>2279</v>
      </c>
      <c r="F62">
        <v>0</v>
      </c>
      <c r="G62">
        <v>0</v>
      </c>
      <c r="H62">
        <v>981</v>
      </c>
      <c r="I62">
        <v>1340</v>
      </c>
      <c r="J62">
        <v>0</v>
      </c>
      <c r="K62">
        <v>3641</v>
      </c>
      <c r="L62">
        <v>2737</v>
      </c>
      <c r="M62">
        <v>0</v>
      </c>
      <c r="N62">
        <v>0</v>
      </c>
      <c r="O62" s="4">
        <f>+AC62-SUM(C62:N63,P62:AB63)</f>
        <v>861</v>
      </c>
      <c r="P62">
        <v>0</v>
      </c>
      <c r="Q62">
        <v>725</v>
      </c>
      <c r="R62">
        <v>7039</v>
      </c>
      <c r="S62" s="2">
        <v>411</v>
      </c>
      <c r="T62">
        <v>4611</v>
      </c>
      <c r="U62">
        <v>2281</v>
      </c>
      <c r="V62">
        <v>1577</v>
      </c>
      <c r="W62">
        <v>3733</v>
      </c>
      <c r="X62">
        <v>4341</v>
      </c>
      <c r="Y62">
        <v>853</v>
      </c>
      <c r="Z62" s="2">
        <v>12282</v>
      </c>
      <c r="AA62">
        <v>2286</v>
      </c>
      <c r="AB62">
        <v>0</v>
      </c>
      <c r="AC62">
        <v>99879</v>
      </c>
    </row>
    <row r="63" spans="1:29" x14ac:dyDescent="0.35">
      <c r="A63">
        <f t="shared" si="0"/>
        <v>0</v>
      </c>
      <c r="B63" t="s">
        <v>253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3599</v>
      </c>
      <c r="I63" s="1">
        <v>8306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</row>
    <row r="64" spans="1:29" x14ac:dyDescent="0.35">
      <c r="A64">
        <f t="shared" si="0"/>
        <v>0</v>
      </c>
      <c r="B64" t="s">
        <v>254</v>
      </c>
      <c r="C64">
        <v>0</v>
      </c>
      <c r="D64">
        <v>0</v>
      </c>
      <c r="E64">
        <v>0</v>
      </c>
      <c r="F64">
        <v>0</v>
      </c>
      <c r="G64">
        <v>47</v>
      </c>
      <c r="H64">
        <v>174</v>
      </c>
      <c r="I64">
        <v>232</v>
      </c>
      <c r="J64">
        <v>42</v>
      </c>
      <c r="K64">
        <v>379</v>
      </c>
      <c r="L64">
        <v>958</v>
      </c>
      <c r="M64">
        <v>0</v>
      </c>
      <c r="N64">
        <v>0</v>
      </c>
      <c r="O64" s="4">
        <f>+AC64-SUM(C64:N66,P64:AB66)</f>
        <v>226</v>
      </c>
      <c r="P64">
        <v>0</v>
      </c>
      <c r="Q64">
        <v>0</v>
      </c>
      <c r="R64">
        <v>2259</v>
      </c>
      <c r="S64">
        <v>252</v>
      </c>
      <c r="T64" s="2">
        <v>1113</v>
      </c>
      <c r="U64">
        <v>5</v>
      </c>
      <c r="V64">
        <v>238</v>
      </c>
      <c r="W64">
        <v>0</v>
      </c>
      <c r="X64">
        <v>1104</v>
      </c>
      <c r="Y64">
        <v>88</v>
      </c>
      <c r="Z64">
        <v>941</v>
      </c>
      <c r="AA64">
        <v>0</v>
      </c>
      <c r="AB64">
        <v>0</v>
      </c>
      <c r="AC64">
        <v>13465</v>
      </c>
    </row>
    <row r="65" spans="1:29" x14ac:dyDescent="0.35">
      <c r="A65">
        <f t="shared" si="0"/>
        <v>0</v>
      </c>
      <c r="B65" t="s">
        <v>254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4045</v>
      </c>
      <c r="I65" s="1">
        <v>1279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</row>
    <row r="66" spans="1:29" x14ac:dyDescent="0.35">
      <c r="A66">
        <f t="shared" si="0"/>
        <v>0</v>
      </c>
      <c r="B66" t="s">
        <v>254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29</v>
      </c>
      <c r="I66" s="1">
        <v>54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</row>
    <row r="67" spans="1:29" x14ac:dyDescent="0.35">
      <c r="A67">
        <f t="shared" ref="A67:A130" si="1">+IF(B67=B66,0,IF(AND(B67=B68,B67=B69),AC67-SUM(C67:AB69),IF(B67=B68,AC67-SUM(C67:AB68),AC67-SUM(C67:AB67))))</f>
        <v>0</v>
      </c>
      <c r="B67" t="s">
        <v>255</v>
      </c>
      <c r="C67">
        <v>304</v>
      </c>
      <c r="D67">
        <v>7255</v>
      </c>
      <c r="E67">
        <v>573</v>
      </c>
      <c r="F67">
        <v>129</v>
      </c>
      <c r="G67">
        <v>246</v>
      </c>
      <c r="H67">
        <v>0</v>
      </c>
      <c r="I67">
        <v>0</v>
      </c>
      <c r="J67">
        <v>2797</v>
      </c>
      <c r="K67">
        <v>0</v>
      </c>
      <c r="L67">
        <v>1690</v>
      </c>
      <c r="M67">
        <v>0</v>
      </c>
      <c r="N67">
        <v>0</v>
      </c>
      <c r="O67" s="4">
        <f>+AC67-SUM(C67:N67,P67:AB67)</f>
        <v>0</v>
      </c>
      <c r="P67">
        <v>0</v>
      </c>
      <c r="Q67">
        <v>491</v>
      </c>
      <c r="R67">
        <v>3986</v>
      </c>
      <c r="S67">
        <v>264</v>
      </c>
      <c r="T67">
        <v>1632</v>
      </c>
      <c r="U67">
        <v>0</v>
      </c>
      <c r="V67">
        <v>464</v>
      </c>
      <c r="W67">
        <v>953</v>
      </c>
      <c r="X67">
        <v>2556</v>
      </c>
      <c r="Y67">
        <v>1188</v>
      </c>
      <c r="Z67">
        <v>2277</v>
      </c>
      <c r="AA67">
        <v>0</v>
      </c>
      <c r="AB67">
        <v>0</v>
      </c>
      <c r="AC67">
        <v>26805</v>
      </c>
    </row>
    <row r="68" spans="1:29" x14ac:dyDescent="0.35">
      <c r="A68">
        <f t="shared" si="1"/>
        <v>0</v>
      </c>
      <c r="B68" t="s">
        <v>256</v>
      </c>
      <c r="C68">
        <v>3619</v>
      </c>
      <c r="D68">
        <v>22542</v>
      </c>
      <c r="E68">
        <v>1279</v>
      </c>
      <c r="F68">
        <v>0</v>
      </c>
      <c r="G68">
        <v>657</v>
      </c>
      <c r="H68" s="2">
        <v>221</v>
      </c>
      <c r="I68" s="2">
        <v>761</v>
      </c>
      <c r="J68">
        <v>2175</v>
      </c>
      <c r="K68">
        <v>3283</v>
      </c>
      <c r="L68">
        <v>5176</v>
      </c>
      <c r="M68">
        <v>5811</v>
      </c>
      <c r="N68">
        <v>460</v>
      </c>
      <c r="O68" s="4">
        <f>+AC68-SUM(C68:N70,P68:AB70)</f>
        <v>689</v>
      </c>
      <c r="P68">
        <v>568</v>
      </c>
      <c r="Q68">
        <v>1154</v>
      </c>
      <c r="R68">
        <v>12844</v>
      </c>
      <c r="S68">
        <v>3306</v>
      </c>
      <c r="T68">
        <v>3618</v>
      </c>
      <c r="U68">
        <v>1921</v>
      </c>
      <c r="V68">
        <v>342</v>
      </c>
      <c r="W68">
        <v>839</v>
      </c>
      <c r="X68">
        <v>6381</v>
      </c>
      <c r="Y68">
        <v>160</v>
      </c>
      <c r="Z68">
        <v>7508</v>
      </c>
      <c r="AA68">
        <v>3370</v>
      </c>
      <c r="AB68">
        <v>0</v>
      </c>
      <c r="AC68">
        <v>90861</v>
      </c>
    </row>
    <row r="69" spans="1:29" x14ac:dyDescent="0.35">
      <c r="A69">
        <f t="shared" si="1"/>
        <v>0</v>
      </c>
      <c r="B69" t="s">
        <v>256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197</v>
      </c>
      <c r="I69" s="1">
        <v>1881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</row>
    <row r="70" spans="1:29" x14ac:dyDescent="0.35">
      <c r="A70">
        <f t="shared" si="1"/>
        <v>0</v>
      </c>
      <c r="B70" t="s">
        <v>256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99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</row>
    <row r="71" spans="1:29" x14ac:dyDescent="0.35">
      <c r="A71">
        <f t="shared" si="1"/>
        <v>0</v>
      </c>
      <c r="B71" t="s">
        <v>448</v>
      </c>
      <c r="C71">
        <v>17356</v>
      </c>
      <c r="D71">
        <v>87780</v>
      </c>
      <c r="E71">
        <v>6223</v>
      </c>
      <c r="F71">
        <v>0</v>
      </c>
      <c r="G71">
        <v>2810</v>
      </c>
      <c r="H71">
        <v>0</v>
      </c>
      <c r="I71">
        <v>0</v>
      </c>
      <c r="J71">
        <v>12333</v>
      </c>
      <c r="K71">
        <v>5925</v>
      </c>
      <c r="L71">
        <v>14446</v>
      </c>
      <c r="M71">
        <v>0</v>
      </c>
      <c r="N71">
        <v>0</v>
      </c>
      <c r="O71" s="4">
        <f>+AC71-SUM(C71:N71,P71:AB71)</f>
        <v>1142</v>
      </c>
      <c r="P71">
        <v>0</v>
      </c>
      <c r="Q71">
        <v>2912</v>
      </c>
      <c r="R71">
        <v>20843</v>
      </c>
      <c r="S71">
        <v>6380</v>
      </c>
      <c r="T71">
        <v>8220</v>
      </c>
      <c r="U71">
        <v>6147</v>
      </c>
      <c r="V71">
        <v>0</v>
      </c>
      <c r="W71">
        <v>952</v>
      </c>
      <c r="X71">
        <v>11474</v>
      </c>
      <c r="Y71">
        <v>679</v>
      </c>
      <c r="Z71">
        <v>20148</v>
      </c>
      <c r="AA71">
        <v>0</v>
      </c>
      <c r="AB71">
        <v>0</v>
      </c>
      <c r="AC71">
        <v>225770</v>
      </c>
    </row>
    <row r="72" spans="1:29" x14ac:dyDescent="0.35">
      <c r="A72">
        <f t="shared" si="1"/>
        <v>0</v>
      </c>
      <c r="B72" t="s">
        <v>257</v>
      </c>
      <c r="C72">
        <v>1106</v>
      </c>
      <c r="D72">
        <v>6205</v>
      </c>
      <c r="E72">
        <v>295</v>
      </c>
      <c r="F72">
        <v>0</v>
      </c>
      <c r="G72">
        <v>34</v>
      </c>
      <c r="H72">
        <v>0</v>
      </c>
      <c r="I72">
        <v>0</v>
      </c>
      <c r="J72">
        <v>988</v>
      </c>
      <c r="K72">
        <v>0</v>
      </c>
      <c r="L72">
        <v>271</v>
      </c>
      <c r="M72">
        <v>0</v>
      </c>
      <c r="N72">
        <v>0</v>
      </c>
      <c r="O72" s="4">
        <f t="shared" ref="O72:O79" si="2">+AC72-SUM(C72:N72,P72:AB72)</f>
        <v>140</v>
      </c>
      <c r="P72">
        <v>0</v>
      </c>
      <c r="Q72">
        <v>0</v>
      </c>
      <c r="R72">
        <v>859</v>
      </c>
      <c r="S72">
        <v>467</v>
      </c>
      <c r="T72">
        <v>741</v>
      </c>
      <c r="U72">
        <v>416</v>
      </c>
      <c r="V72">
        <v>0</v>
      </c>
      <c r="W72">
        <v>0</v>
      </c>
      <c r="X72">
        <v>785</v>
      </c>
      <c r="Y72">
        <v>120</v>
      </c>
      <c r="Z72">
        <v>2063</v>
      </c>
      <c r="AA72">
        <v>0</v>
      </c>
      <c r="AB72">
        <v>0</v>
      </c>
      <c r="AC72">
        <v>14490</v>
      </c>
    </row>
    <row r="73" spans="1:29" x14ac:dyDescent="0.35">
      <c r="A73">
        <f t="shared" si="1"/>
        <v>0</v>
      </c>
      <c r="B73" t="s">
        <v>258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 s="2">
        <v>76</v>
      </c>
      <c r="J73">
        <v>918</v>
      </c>
      <c r="K73">
        <v>0</v>
      </c>
      <c r="L73">
        <v>374</v>
      </c>
      <c r="M73">
        <v>0</v>
      </c>
      <c r="N73">
        <v>0</v>
      </c>
      <c r="O73" s="4">
        <f t="shared" si="2"/>
        <v>141</v>
      </c>
      <c r="P73">
        <v>0</v>
      </c>
      <c r="Q73">
        <v>0</v>
      </c>
      <c r="R73">
        <v>1360</v>
      </c>
      <c r="S73">
        <v>135</v>
      </c>
      <c r="T73">
        <v>304</v>
      </c>
      <c r="U73">
        <v>0</v>
      </c>
      <c r="V73">
        <v>0</v>
      </c>
      <c r="W73">
        <v>3</v>
      </c>
      <c r="X73">
        <v>639</v>
      </c>
      <c r="Y73">
        <v>477</v>
      </c>
      <c r="Z73">
        <v>736</v>
      </c>
      <c r="AA73">
        <v>0</v>
      </c>
      <c r="AB73">
        <v>450</v>
      </c>
      <c r="AC73">
        <v>5613</v>
      </c>
    </row>
    <row r="74" spans="1:29" x14ac:dyDescent="0.35">
      <c r="A74">
        <f t="shared" si="1"/>
        <v>0</v>
      </c>
      <c r="B74" t="s">
        <v>259</v>
      </c>
      <c r="C74">
        <v>0</v>
      </c>
      <c r="D74">
        <v>0</v>
      </c>
      <c r="E74">
        <v>0</v>
      </c>
      <c r="F74">
        <v>0</v>
      </c>
      <c r="G74">
        <v>100</v>
      </c>
      <c r="H74">
        <v>0</v>
      </c>
      <c r="I74">
        <v>0</v>
      </c>
      <c r="J74">
        <v>238</v>
      </c>
      <c r="K74">
        <v>0</v>
      </c>
      <c r="L74">
        <v>126</v>
      </c>
      <c r="M74">
        <v>0</v>
      </c>
      <c r="N74">
        <v>0</v>
      </c>
      <c r="O74" s="4">
        <f t="shared" si="2"/>
        <v>141</v>
      </c>
      <c r="P74">
        <v>0</v>
      </c>
      <c r="Q74">
        <v>0</v>
      </c>
      <c r="R74">
        <v>2223</v>
      </c>
      <c r="S74">
        <v>148</v>
      </c>
      <c r="T74">
        <v>517</v>
      </c>
      <c r="U74">
        <v>0</v>
      </c>
      <c r="V74">
        <v>120</v>
      </c>
      <c r="W74">
        <v>0</v>
      </c>
      <c r="X74">
        <v>522</v>
      </c>
      <c r="Y74">
        <v>90</v>
      </c>
      <c r="Z74">
        <v>309</v>
      </c>
      <c r="AA74">
        <v>0</v>
      </c>
      <c r="AB74">
        <v>0</v>
      </c>
      <c r="AC74">
        <v>4534</v>
      </c>
    </row>
    <row r="75" spans="1:29" x14ac:dyDescent="0.35">
      <c r="A75">
        <f t="shared" si="1"/>
        <v>0</v>
      </c>
      <c r="B75" t="s">
        <v>260</v>
      </c>
      <c r="C75">
        <v>5386</v>
      </c>
      <c r="D75">
        <v>20640</v>
      </c>
      <c r="E75">
        <v>1548</v>
      </c>
      <c r="F75">
        <v>1259</v>
      </c>
      <c r="G75">
        <v>354</v>
      </c>
      <c r="H75">
        <v>7352</v>
      </c>
      <c r="I75">
        <v>10654</v>
      </c>
      <c r="J75">
        <v>19345</v>
      </c>
      <c r="K75">
        <v>6287</v>
      </c>
      <c r="L75">
        <v>12166</v>
      </c>
      <c r="M75">
        <v>0</v>
      </c>
      <c r="N75">
        <v>0</v>
      </c>
      <c r="O75" s="4">
        <f t="shared" si="2"/>
        <v>612</v>
      </c>
      <c r="P75">
        <v>0</v>
      </c>
      <c r="Q75">
        <v>1325</v>
      </c>
      <c r="R75">
        <v>10931</v>
      </c>
      <c r="S75">
        <v>4979</v>
      </c>
      <c r="T75">
        <v>5433</v>
      </c>
      <c r="U75">
        <v>2414</v>
      </c>
      <c r="V75">
        <v>0</v>
      </c>
      <c r="W75">
        <v>3</v>
      </c>
      <c r="X75">
        <v>8000</v>
      </c>
      <c r="Y75">
        <v>52</v>
      </c>
      <c r="Z75">
        <v>20937</v>
      </c>
      <c r="AA75">
        <v>0</v>
      </c>
      <c r="AB75">
        <v>0</v>
      </c>
      <c r="AC75">
        <v>139677</v>
      </c>
    </row>
    <row r="76" spans="1:29" x14ac:dyDescent="0.35">
      <c r="A76">
        <f t="shared" si="1"/>
        <v>0</v>
      </c>
      <c r="B76" t="s">
        <v>261</v>
      </c>
      <c r="C76">
        <v>2188</v>
      </c>
      <c r="D76">
        <v>23404</v>
      </c>
      <c r="E76">
        <v>1165</v>
      </c>
      <c r="F76">
        <v>0</v>
      </c>
      <c r="G76">
        <v>0</v>
      </c>
      <c r="H76">
        <v>414</v>
      </c>
      <c r="I76">
        <v>1024</v>
      </c>
      <c r="J76">
        <v>2252</v>
      </c>
      <c r="K76">
        <v>6774</v>
      </c>
      <c r="L76">
        <v>9971</v>
      </c>
      <c r="M76">
        <v>16</v>
      </c>
      <c r="N76">
        <v>0</v>
      </c>
      <c r="O76" s="4">
        <f t="shared" si="2"/>
        <v>0</v>
      </c>
      <c r="P76">
        <v>0</v>
      </c>
      <c r="Q76">
        <v>1321</v>
      </c>
      <c r="R76">
        <v>17535</v>
      </c>
      <c r="S76">
        <v>5323</v>
      </c>
      <c r="T76">
        <v>12443</v>
      </c>
      <c r="U76">
        <v>876</v>
      </c>
      <c r="V76">
        <v>58</v>
      </c>
      <c r="W76">
        <v>1561</v>
      </c>
      <c r="X76">
        <v>5281</v>
      </c>
      <c r="Y76">
        <v>4038</v>
      </c>
      <c r="Z76">
        <v>13703</v>
      </c>
      <c r="AA76">
        <v>0</v>
      </c>
      <c r="AB76">
        <v>0</v>
      </c>
      <c r="AC76">
        <v>109347</v>
      </c>
    </row>
    <row r="77" spans="1:29" x14ac:dyDescent="0.35">
      <c r="A77">
        <f t="shared" si="1"/>
        <v>0</v>
      </c>
      <c r="B77" t="s">
        <v>262</v>
      </c>
      <c r="C77">
        <v>0</v>
      </c>
      <c r="D77">
        <v>0</v>
      </c>
      <c r="E77">
        <v>0</v>
      </c>
      <c r="F77">
        <v>0</v>
      </c>
      <c r="G77">
        <v>80</v>
      </c>
      <c r="H77">
        <v>76</v>
      </c>
      <c r="I77">
        <v>207</v>
      </c>
      <c r="J77">
        <v>194</v>
      </c>
      <c r="K77">
        <v>0</v>
      </c>
      <c r="L77">
        <v>82</v>
      </c>
      <c r="M77">
        <v>0</v>
      </c>
      <c r="N77">
        <v>0</v>
      </c>
      <c r="O77" s="4">
        <f t="shared" si="2"/>
        <v>265</v>
      </c>
      <c r="P77">
        <v>0</v>
      </c>
      <c r="Q77">
        <v>0</v>
      </c>
      <c r="R77">
        <v>1507</v>
      </c>
      <c r="S77">
        <v>171</v>
      </c>
      <c r="T77">
        <v>465</v>
      </c>
      <c r="U77">
        <v>277</v>
      </c>
      <c r="V77">
        <v>0</v>
      </c>
      <c r="W77">
        <v>125</v>
      </c>
      <c r="X77">
        <v>501</v>
      </c>
      <c r="Y77">
        <v>0</v>
      </c>
      <c r="Z77">
        <v>862</v>
      </c>
      <c r="AA77">
        <v>0</v>
      </c>
      <c r="AB77">
        <v>0</v>
      </c>
      <c r="AC77">
        <v>4812</v>
      </c>
    </row>
    <row r="78" spans="1:29" x14ac:dyDescent="0.35">
      <c r="A78">
        <f t="shared" si="1"/>
        <v>0</v>
      </c>
      <c r="B78" t="s">
        <v>263</v>
      </c>
      <c r="C78">
        <v>658</v>
      </c>
      <c r="D78">
        <v>10013</v>
      </c>
      <c r="E78">
        <v>709</v>
      </c>
      <c r="F78">
        <v>0</v>
      </c>
      <c r="G78">
        <v>8</v>
      </c>
      <c r="H78">
        <v>0</v>
      </c>
      <c r="I78">
        <v>0</v>
      </c>
      <c r="J78">
        <v>813</v>
      </c>
      <c r="K78">
        <v>3670</v>
      </c>
      <c r="L78">
        <v>2494</v>
      </c>
      <c r="M78">
        <v>3593</v>
      </c>
      <c r="N78">
        <v>625</v>
      </c>
      <c r="O78" s="4">
        <f t="shared" si="2"/>
        <v>547</v>
      </c>
      <c r="P78">
        <v>337</v>
      </c>
      <c r="Q78">
        <v>632</v>
      </c>
      <c r="R78">
        <v>7625</v>
      </c>
      <c r="S78">
        <v>1983</v>
      </c>
      <c r="T78">
        <v>2970</v>
      </c>
      <c r="U78">
        <v>873</v>
      </c>
      <c r="V78">
        <v>1902</v>
      </c>
      <c r="W78">
        <v>0</v>
      </c>
      <c r="X78">
        <v>3053</v>
      </c>
      <c r="Y78">
        <v>0</v>
      </c>
      <c r="Z78">
        <v>3451</v>
      </c>
      <c r="AA78">
        <v>0</v>
      </c>
      <c r="AB78">
        <v>0</v>
      </c>
      <c r="AC78">
        <v>45956</v>
      </c>
    </row>
    <row r="79" spans="1:29" x14ac:dyDescent="0.35">
      <c r="A79">
        <f t="shared" si="1"/>
        <v>0</v>
      </c>
      <c r="B79" t="s">
        <v>264</v>
      </c>
      <c r="C79">
        <v>0</v>
      </c>
      <c r="D79">
        <v>0</v>
      </c>
      <c r="E79">
        <v>0</v>
      </c>
      <c r="F79">
        <v>0</v>
      </c>
      <c r="G79">
        <v>664</v>
      </c>
      <c r="H79">
        <v>0</v>
      </c>
      <c r="I79">
        <v>0</v>
      </c>
      <c r="J79">
        <v>25</v>
      </c>
      <c r="K79">
        <v>0</v>
      </c>
      <c r="L79">
        <v>12</v>
      </c>
      <c r="M79">
        <v>0</v>
      </c>
      <c r="N79">
        <v>0</v>
      </c>
      <c r="O79" s="4">
        <f t="shared" si="2"/>
        <v>120</v>
      </c>
      <c r="P79">
        <v>0</v>
      </c>
      <c r="Q79">
        <v>245</v>
      </c>
      <c r="R79">
        <v>1730</v>
      </c>
      <c r="S79">
        <v>10</v>
      </c>
      <c r="T79">
        <v>388</v>
      </c>
      <c r="U79">
        <v>38</v>
      </c>
      <c r="V79">
        <v>0</v>
      </c>
      <c r="W79">
        <v>0</v>
      </c>
      <c r="X79">
        <v>703</v>
      </c>
      <c r="Y79">
        <v>0</v>
      </c>
      <c r="Z79">
        <v>585</v>
      </c>
      <c r="AA79">
        <v>0</v>
      </c>
      <c r="AB79">
        <v>303</v>
      </c>
      <c r="AC79">
        <v>4823</v>
      </c>
    </row>
    <row r="80" spans="1:29" x14ac:dyDescent="0.35">
      <c r="A80">
        <f t="shared" si="1"/>
        <v>0</v>
      </c>
      <c r="B80" t="s">
        <v>265</v>
      </c>
      <c r="C80" s="14">
        <v>318</v>
      </c>
      <c r="D80" s="14">
        <v>5190</v>
      </c>
      <c r="E80" s="14">
        <v>279</v>
      </c>
      <c r="F80" s="14">
        <v>0</v>
      </c>
      <c r="G80" s="14">
        <v>0</v>
      </c>
      <c r="H80" s="14">
        <v>0</v>
      </c>
      <c r="I80" s="14">
        <v>0</v>
      </c>
      <c r="J80" s="14">
        <v>1918</v>
      </c>
      <c r="K80" s="14">
        <v>0</v>
      </c>
      <c r="L80" s="14">
        <v>1166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3187</v>
      </c>
      <c r="S80" s="14">
        <v>1999</v>
      </c>
      <c r="T80" s="14">
        <v>912</v>
      </c>
      <c r="U80" s="14">
        <v>0</v>
      </c>
      <c r="V80" s="14">
        <v>0</v>
      </c>
      <c r="W80" s="14">
        <v>8</v>
      </c>
      <c r="X80" s="14">
        <v>1166</v>
      </c>
      <c r="Y80" s="14">
        <v>420</v>
      </c>
      <c r="Z80" s="14">
        <v>991</v>
      </c>
      <c r="AA80" s="14">
        <v>0</v>
      </c>
      <c r="AB80" s="14">
        <v>1000</v>
      </c>
      <c r="AC80" s="14">
        <v>18554</v>
      </c>
    </row>
    <row r="81" spans="1:29" x14ac:dyDescent="0.35">
      <c r="A81">
        <f t="shared" si="1"/>
        <v>0</v>
      </c>
      <c r="B81" t="s">
        <v>266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1007</v>
      </c>
      <c r="K81">
        <v>0</v>
      </c>
      <c r="L81">
        <v>672</v>
      </c>
      <c r="M81">
        <v>0</v>
      </c>
      <c r="N81">
        <v>0</v>
      </c>
      <c r="O81">
        <v>125</v>
      </c>
      <c r="P81">
        <v>0</v>
      </c>
      <c r="Q81">
        <v>271</v>
      </c>
      <c r="R81">
        <v>2653</v>
      </c>
      <c r="S81">
        <v>134</v>
      </c>
      <c r="T81">
        <v>907</v>
      </c>
      <c r="U81">
        <v>0</v>
      </c>
      <c r="V81">
        <v>377</v>
      </c>
      <c r="W81">
        <v>0</v>
      </c>
      <c r="X81">
        <v>1090</v>
      </c>
      <c r="Y81">
        <v>1227</v>
      </c>
      <c r="Z81">
        <v>1147</v>
      </c>
      <c r="AA81">
        <v>0</v>
      </c>
      <c r="AB81">
        <v>0</v>
      </c>
      <c r="AC81">
        <v>9610</v>
      </c>
    </row>
    <row r="82" spans="1:29" x14ac:dyDescent="0.35">
      <c r="A82">
        <f t="shared" si="1"/>
        <v>0</v>
      </c>
      <c r="B82" t="s">
        <v>267</v>
      </c>
      <c r="C82">
        <v>0</v>
      </c>
      <c r="D82">
        <v>0</v>
      </c>
      <c r="E82">
        <v>0</v>
      </c>
      <c r="F82">
        <v>0</v>
      </c>
      <c r="G82">
        <v>63</v>
      </c>
      <c r="H82">
        <v>0</v>
      </c>
      <c r="I82">
        <v>0</v>
      </c>
      <c r="J82">
        <v>2188</v>
      </c>
      <c r="K82">
        <v>0</v>
      </c>
      <c r="L82">
        <v>1639</v>
      </c>
      <c r="M82">
        <v>2372</v>
      </c>
      <c r="N82">
        <v>135</v>
      </c>
      <c r="O82">
        <v>179</v>
      </c>
      <c r="P82">
        <v>0</v>
      </c>
      <c r="Q82">
        <v>474</v>
      </c>
      <c r="R82">
        <v>3531</v>
      </c>
      <c r="S82">
        <v>2007</v>
      </c>
      <c r="T82">
        <v>1646</v>
      </c>
      <c r="U82">
        <v>0</v>
      </c>
      <c r="V82">
        <v>223</v>
      </c>
      <c r="W82">
        <v>1628</v>
      </c>
      <c r="X82">
        <v>1403</v>
      </c>
      <c r="Y82">
        <v>356</v>
      </c>
      <c r="Z82">
        <v>3170</v>
      </c>
      <c r="AA82">
        <v>0</v>
      </c>
      <c r="AB82">
        <v>0</v>
      </c>
      <c r="AC82">
        <v>21014</v>
      </c>
    </row>
    <row r="83" spans="1:29" x14ac:dyDescent="0.35">
      <c r="A83">
        <f t="shared" si="1"/>
        <v>0</v>
      </c>
      <c r="B83" t="s">
        <v>268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120</v>
      </c>
      <c r="K83">
        <v>0</v>
      </c>
      <c r="L83">
        <v>5</v>
      </c>
      <c r="M83">
        <v>0</v>
      </c>
      <c r="N83">
        <v>0</v>
      </c>
      <c r="O83">
        <v>0</v>
      </c>
      <c r="P83">
        <v>0</v>
      </c>
      <c r="Q83">
        <v>0</v>
      </c>
      <c r="R83">
        <v>849</v>
      </c>
      <c r="S83">
        <v>11</v>
      </c>
      <c r="T83">
        <v>184</v>
      </c>
      <c r="U83">
        <v>0</v>
      </c>
      <c r="V83">
        <v>0</v>
      </c>
      <c r="W83">
        <v>0</v>
      </c>
      <c r="X83">
        <v>242</v>
      </c>
      <c r="Y83">
        <v>0</v>
      </c>
      <c r="Z83">
        <v>260</v>
      </c>
      <c r="AA83">
        <v>0</v>
      </c>
      <c r="AB83">
        <v>0</v>
      </c>
      <c r="AC83">
        <v>1671</v>
      </c>
    </row>
    <row r="84" spans="1:29" x14ac:dyDescent="0.35">
      <c r="A84">
        <f t="shared" si="1"/>
        <v>0</v>
      </c>
      <c r="B84" t="s">
        <v>269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121</v>
      </c>
      <c r="K84">
        <v>0</v>
      </c>
      <c r="L84">
        <v>46</v>
      </c>
      <c r="M84">
        <v>0</v>
      </c>
      <c r="N84">
        <v>0</v>
      </c>
      <c r="O84">
        <v>0</v>
      </c>
      <c r="P84">
        <v>0</v>
      </c>
      <c r="Q84">
        <v>0</v>
      </c>
      <c r="R84">
        <v>1138</v>
      </c>
      <c r="S84">
        <v>89</v>
      </c>
      <c r="T84">
        <v>473</v>
      </c>
      <c r="U84">
        <v>207</v>
      </c>
      <c r="V84">
        <v>52</v>
      </c>
      <c r="W84">
        <v>0</v>
      </c>
      <c r="X84">
        <v>580</v>
      </c>
      <c r="Y84">
        <v>0</v>
      </c>
      <c r="Z84">
        <v>737</v>
      </c>
      <c r="AA84">
        <v>0</v>
      </c>
      <c r="AB84">
        <v>0</v>
      </c>
      <c r="AC84">
        <v>3443</v>
      </c>
    </row>
    <row r="85" spans="1:29" x14ac:dyDescent="0.35">
      <c r="A85">
        <f t="shared" si="1"/>
        <v>0</v>
      </c>
      <c r="B85" t="s">
        <v>270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346</v>
      </c>
      <c r="K85">
        <v>0</v>
      </c>
      <c r="L85">
        <v>115</v>
      </c>
      <c r="M85">
        <v>0</v>
      </c>
      <c r="N85">
        <v>0</v>
      </c>
      <c r="O85">
        <v>0</v>
      </c>
      <c r="P85">
        <v>0</v>
      </c>
      <c r="Q85">
        <v>0</v>
      </c>
      <c r="R85">
        <v>986</v>
      </c>
      <c r="S85">
        <v>0</v>
      </c>
      <c r="T85">
        <v>262</v>
      </c>
      <c r="U85">
        <v>68</v>
      </c>
      <c r="V85">
        <v>304</v>
      </c>
      <c r="W85">
        <v>0</v>
      </c>
      <c r="X85">
        <v>304</v>
      </c>
      <c r="Y85">
        <v>0</v>
      </c>
      <c r="Z85">
        <v>143</v>
      </c>
      <c r="AA85">
        <v>0</v>
      </c>
      <c r="AB85">
        <v>0</v>
      </c>
      <c r="AC85">
        <v>2528</v>
      </c>
    </row>
    <row r="86" spans="1:29" x14ac:dyDescent="0.35">
      <c r="A86">
        <f t="shared" si="1"/>
        <v>0</v>
      </c>
      <c r="B86" t="s">
        <v>271</v>
      </c>
      <c r="C86" s="14">
        <v>1980</v>
      </c>
      <c r="D86" s="14">
        <v>16192</v>
      </c>
      <c r="E86" s="14">
        <v>1512</v>
      </c>
      <c r="F86" s="14">
        <v>155</v>
      </c>
      <c r="G86" s="14">
        <v>526</v>
      </c>
      <c r="H86" s="14">
        <v>353</v>
      </c>
      <c r="I86" s="14">
        <v>629</v>
      </c>
      <c r="J86" s="14">
        <v>6558</v>
      </c>
      <c r="K86" s="14">
        <v>0</v>
      </c>
      <c r="L86" s="14">
        <v>6443</v>
      </c>
      <c r="M86" s="14">
        <v>0</v>
      </c>
      <c r="N86" s="14">
        <v>0</v>
      </c>
      <c r="O86" s="14">
        <v>0</v>
      </c>
      <c r="P86" s="14">
        <v>0</v>
      </c>
      <c r="Q86" s="14">
        <v>1127</v>
      </c>
      <c r="R86" s="14">
        <v>12359</v>
      </c>
      <c r="S86" s="14">
        <v>374</v>
      </c>
      <c r="T86" s="14">
        <v>3996</v>
      </c>
      <c r="U86" s="14">
        <v>0</v>
      </c>
      <c r="V86" s="14">
        <v>0</v>
      </c>
      <c r="W86" s="14">
        <v>3093</v>
      </c>
      <c r="X86" s="14">
        <v>4452</v>
      </c>
      <c r="Y86" s="14">
        <v>7827</v>
      </c>
      <c r="Z86" s="14">
        <v>6845</v>
      </c>
      <c r="AA86" s="14">
        <v>0</v>
      </c>
      <c r="AB86" s="14">
        <v>0</v>
      </c>
      <c r="AC86" s="14">
        <v>74421</v>
      </c>
    </row>
    <row r="87" spans="1:29" x14ac:dyDescent="0.35">
      <c r="A87">
        <f t="shared" si="1"/>
        <v>0</v>
      </c>
      <c r="B87" t="s">
        <v>272</v>
      </c>
      <c r="C87">
        <v>992</v>
      </c>
      <c r="D87">
        <v>16091</v>
      </c>
      <c r="E87">
        <v>1156</v>
      </c>
      <c r="F87">
        <v>232</v>
      </c>
      <c r="G87">
        <v>0</v>
      </c>
      <c r="H87">
        <v>0</v>
      </c>
      <c r="I87">
        <v>676</v>
      </c>
      <c r="J87">
        <v>3601</v>
      </c>
      <c r="K87">
        <v>0</v>
      </c>
      <c r="L87">
        <v>2418</v>
      </c>
      <c r="M87">
        <v>0</v>
      </c>
      <c r="N87">
        <v>0</v>
      </c>
      <c r="O87">
        <v>0</v>
      </c>
      <c r="P87">
        <v>0</v>
      </c>
      <c r="Q87">
        <v>527</v>
      </c>
      <c r="R87">
        <v>7770</v>
      </c>
      <c r="S87">
        <v>177</v>
      </c>
      <c r="T87">
        <v>1888</v>
      </c>
      <c r="U87">
        <v>0</v>
      </c>
      <c r="V87">
        <v>0</v>
      </c>
      <c r="W87">
        <v>146</v>
      </c>
      <c r="X87" s="14">
        <v>2578</v>
      </c>
      <c r="Y87">
        <v>3800</v>
      </c>
      <c r="Z87">
        <v>7252</v>
      </c>
      <c r="AA87">
        <v>0</v>
      </c>
      <c r="AB87">
        <v>0</v>
      </c>
      <c r="AC87">
        <v>49304</v>
      </c>
    </row>
    <row r="88" spans="1:29" x14ac:dyDescent="0.35">
      <c r="A88">
        <f t="shared" si="1"/>
        <v>0</v>
      </c>
      <c r="B88" t="s">
        <v>273</v>
      </c>
      <c r="C88">
        <v>335</v>
      </c>
      <c r="D88">
        <v>3759</v>
      </c>
      <c r="E88">
        <v>577</v>
      </c>
      <c r="F88">
        <v>0</v>
      </c>
      <c r="G88">
        <v>45</v>
      </c>
      <c r="H88">
        <v>0</v>
      </c>
      <c r="I88">
        <v>0</v>
      </c>
      <c r="J88">
        <v>2587</v>
      </c>
      <c r="K88">
        <v>43</v>
      </c>
      <c r="L88">
        <v>1515</v>
      </c>
      <c r="M88">
        <v>0</v>
      </c>
      <c r="N88">
        <v>0</v>
      </c>
      <c r="O88" s="4">
        <f>+AC88-SUM(C88:N88,P88:AB88)</f>
        <v>234</v>
      </c>
      <c r="P88">
        <v>0</v>
      </c>
      <c r="Q88">
        <v>0</v>
      </c>
      <c r="R88">
        <v>2331</v>
      </c>
      <c r="S88">
        <v>689</v>
      </c>
      <c r="T88">
        <v>997</v>
      </c>
      <c r="U88">
        <v>181</v>
      </c>
      <c r="V88">
        <v>0</v>
      </c>
      <c r="W88">
        <v>0</v>
      </c>
      <c r="X88">
        <v>1348</v>
      </c>
      <c r="Y88">
        <v>40</v>
      </c>
      <c r="Z88">
        <v>1402</v>
      </c>
      <c r="AA88">
        <v>0</v>
      </c>
      <c r="AB88">
        <v>0</v>
      </c>
      <c r="AC88">
        <v>16083</v>
      </c>
    </row>
    <row r="89" spans="1:29" x14ac:dyDescent="0.35">
      <c r="A89">
        <f t="shared" si="1"/>
        <v>0</v>
      </c>
      <c r="B89" t="s">
        <v>274</v>
      </c>
      <c r="C89">
        <v>1421</v>
      </c>
      <c r="D89">
        <v>16884</v>
      </c>
      <c r="E89">
        <v>1447</v>
      </c>
      <c r="F89">
        <v>643</v>
      </c>
      <c r="G89">
        <v>27</v>
      </c>
      <c r="H89">
        <v>0</v>
      </c>
      <c r="I89">
        <v>0</v>
      </c>
      <c r="J89">
        <v>583</v>
      </c>
      <c r="K89">
        <v>8541</v>
      </c>
      <c r="L89">
        <v>10364</v>
      </c>
      <c r="M89">
        <v>6653</v>
      </c>
      <c r="N89">
        <v>678</v>
      </c>
      <c r="O89" s="4">
        <f t="shared" ref="O89:O108" si="3">+AC89-SUM(C89:N89,P89:AB89)</f>
        <v>1389</v>
      </c>
      <c r="P89">
        <v>0</v>
      </c>
      <c r="Q89">
        <v>177</v>
      </c>
      <c r="R89">
        <v>7342</v>
      </c>
      <c r="S89">
        <v>874</v>
      </c>
      <c r="T89">
        <v>7353</v>
      </c>
      <c r="U89">
        <v>2169</v>
      </c>
      <c r="V89">
        <v>120</v>
      </c>
      <c r="W89">
        <v>9</v>
      </c>
      <c r="X89">
        <v>5732</v>
      </c>
      <c r="Y89">
        <v>216</v>
      </c>
      <c r="Z89">
        <v>9071</v>
      </c>
      <c r="AA89">
        <v>0</v>
      </c>
      <c r="AB89">
        <v>0</v>
      </c>
      <c r="AC89">
        <v>81693</v>
      </c>
    </row>
    <row r="90" spans="1:29" x14ac:dyDescent="0.35">
      <c r="A90">
        <f t="shared" si="1"/>
        <v>0</v>
      </c>
      <c r="B90" t="s">
        <v>275</v>
      </c>
      <c r="C90">
        <v>1020</v>
      </c>
      <c r="D90">
        <v>5106</v>
      </c>
      <c r="E90">
        <v>272</v>
      </c>
      <c r="F90">
        <v>0</v>
      </c>
      <c r="G90">
        <v>0</v>
      </c>
      <c r="H90">
        <v>0</v>
      </c>
      <c r="I90">
        <v>137</v>
      </c>
      <c r="J90">
        <v>456</v>
      </c>
      <c r="K90">
        <v>0</v>
      </c>
      <c r="L90">
        <v>328</v>
      </c>
      <c r="M90">
        <v>0</v>
      </c>
      <c r="N90">
        <v>0</v>
      </c>
      <c r="O90" s="4">
        <f t="shared" si="3"/>
        <v>249</v>
      </c>
      <c r="P90">
        <v>0</v>
      </c>
      <c r="Q90">
        <v>0</v>
      </c>
      <c r="R90">
        <v>2300</v>
      </c>
      <c r="S90">
        <v>247</v>
      </c>
      <c r="T90">
        <v>1159</v>
      </c>
      <c r="U90">
        <v>857</v>
      </c>
      <c r="V90">
        <v>14</v>
      </c>
      <c r="W90">
        <v>0</v>
      </c>
      <c r="X90">
        <v>653</v>
      </c>
      <c r="Y90">
        <v>0</v>
      </c>
      <c r="Z90">
        <v>6228</v>
      </c>
      <c r="AA90">
        <v>0</v>
      </c>
      <c r="AB90">
        <v>1229</v>
      </c>
      <c r="AC90">
        <v>20255</v>
      </c>
    </row>
    <row r="91" spans="1:29" x14ac:dyDescent="0.35">
      <c r="A91">
        <f t="shared" si="1"/>
        <v>0</v>
      </c>
      <c r="B91" t="s">
        <v>276</v>
      </c>
      <c r="C91">
        <v>2008</v>
      </c>
      <c r="D91">
        <v>15308</v>
      </c>
      <c r="E91">
        <v>1554</v>
      </c>
      <c r="F91">
        <v>536</v>
      </c>
      <c r="G91">
        <v>539</v>
      </c>
      <c r="H91">
        <v>0</v>
      </c>
      <c r="I91">
        <v>441</v>
      </c>
      <c r="J91">
        <v>7091</v>
      </c>
      <c r="K91">
        <v>1474</v>
      </c>
      <c r="L91">
        <v>4825</v>
      </c>
      <c r="M91">
        <v>4607</v>
      </c>
      <c r="N91">
        <v>423</v>
      </c>
      <c r="O91" s="4">
        <f t="shared" si="3"/>
        <v>802</v>
      </c>
      <c r="P91">
        <v>0</v>
      </c>
      <c r="Q91">
        <v>1164</v>
      </c>
      <c r="R91">
        <v>9583</v>
      </c>
      <c r="S91">
        <v>383</v>
      </c>
      <c r="T91">
        <v>5394</v>
      </c>
      <c r="U91">
        <v>1607</v>
      </c>
      <c r="V91">
        <v>168</v>
      </c>
      <c r="W91">
        <v>77</v>
      </c>
      <c r="X91">
        <v>5173</v>
      </c>
      <c r="Y91">
        <v>39</v>
      </c>
      <c r="Z91">
        <v>12982</v>
      </c>
      <c r="AA91">
        <v>0</v>
      </c>
      <c r="AB91">
        <v>0</v>
      </c>
      <c r="AC91">
        <v>76178</v>
      </c>
    </row>
    <row r="92" spans="1:29" x14ac:dyDescent="0.35">
      <c r="A92">
        <f t="shared" si="1"/>
        <v>0</v>
      </c>
      <c r="B92" t="s">
        <v>277</v>
      </c>
      <c r="C92">
        <v>2248</v>
      </c>
      <c r="D92">
        <v>23699</v>
      </c>
      <c r="E92">
        <v>1623</v>
      </c>
      <c r="F92">
        <v>178</v>
      </c>
      <c r="G92">
        <v>264</v>
      </c>
      <c r="H92">
        <v>948</v>
      </c>
      <c r="I92">
        <v>1129</v>
      </c>
      <c r="J92">
        <v>4121</v>
      </c>
      <c r="K92">
        <v>0</v>
      </c>
      <c r="L92">
        <v>2195</v>
      </c>
      <c r="M92">
        <v>0</v>
      </c>
      <c r="N92">
        <v>0</v>
      </c>
      <c r="O92" s="4">
        <f>+AC92-SUM(C92:N93,P92:AB93)</f>
        <v>0</v>
      </c>
      <c r="P92">
        <v>0</v>
      </c>
      <c r="Q92">
        <v>0</v>
      </c>
      <c r="R92" s="2">
        <v>14405</v>
      </c>
      <c r="S92">
        <v>1946</v>
      </c>
      <c r="T92">
        <v>2404</v>
      </c>
      <c r="U92">
        <v>1204</v>
      </c>
      <c r="V92">
        <v>0</v>
      </c>
      <c r="W92">
        <v>2388</v>
      </c>
      <c r="X92">
        <v>3277</v>
      </c>
      <c r="Y92">
        <v>2570</v>
      </c>
      <c r="Z92">
        <v>4432</v>
      </c>
      <c r="AA92">
        <v>0</v>
      </c>
      <c r="AB92">
        <v>4812</v>
      </c>
      <c r="AC92">
        <v>74254</v>
      </c>
    </row>
    <row r="93" spans="1:29" ht="14.25" customHeight="1" x14ac:dyDescent="0.35">
      <c r="A93">
        <f t="shared" si="1"/>
        <v>0</v>
      </c>
      <c r="B93" t="s">
        <v>277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411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</row>
    <row r="94" spans="1:29" x14ac:dyDescent="0.35">
      <c r="A94">
        <f t="shared" si="1"/>
        <v>0</v>
      </c>
      <c r="B94" t="s">
        <v>278</v>
      </c>
      <c r="C94">
        <v>1595</v>
      </c>
      <c r="D94">
        <v>12620</v>
      </c>
      <c r="E94">
        <v>1065</v>
      </c>
      <c r="F94">
        <v>681</v>
      </c>
      <c r="G94">
        <v>13</v>
      </c>
      <c r="H94">
        <v>0</v>
      </c>
      <c r="I94">
        <v>0</v>
      </c>
      <c r="J94">
        <v>1856</v>
      </c>
      <c r="K94">
        <v>0</v>
      </c>
      <c r="L94">
        <v>1482</v>
      </c>
      <c r="M94">
        <v>4299</v>
      </c>
      <c r="N94">
        <v>666</v>
      </c>
      <c r="O94" s="4">
        <f t="shared" si="3"/>
        <v>783</v>
      </c>
      <c r="P94">
        <v>0</v>
      </c>
      <c r="Q94">
        <v>723</v>
      </c>
      <c r="R94">
        <v>5420</v>
      </c>
      <c r="S94">
        <v>2717</v>
      </c>
      <c r="T94">
        <v>3275</v>
      </c>
      <c r="U94">
        <v>930</v>
      </c>
      <c r="V94">
        <v>406</v>
      </c>
      <c r="W94" s="2">
        <v>848</v>
      </c>
      <c r="X94">
        <v>2680</v>
      </c>
      <c r="Y94">
        <v>86</v>
      </c>
      <c r="Z94">
        <v>4848</v>
      </c>
      <c r="AA94">
        <v>263</v>
      </c>
      <c r="AB94">
        <v>0</v>
      </c>
      <c r="AC94" s="2">
        <v>47256</v>
      </c>
    </row>
    <row r="95" spans="1:29" x14ac:dyDescent="0.35">
      <c r="A95">
        <f t="shared" si="1"/>
        <v>0</v>
      </c>
      <c r="B95" t="s">
        <v>279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628</v>
      </c>
      <c r="K95">
        <v>812</v>
      </c>
      <c r="L95">
        <v>735</v>
      </c>
      <c r="M95">
        <v>0</v>
      </c>
      <c r="N95">
        <v>0</v>
      </c>
      <c r="O95" s="4">
        <f t="shared" si="3"/>
        <v>216</v>
      </c>
      <c r="P95">
        <v>0</v>
      </c>
      <c r="Q95">
        <v>0</v>
      </c>
      <c r="R95">
        <v>2757</v>
      </c>
      <c r="S95">
        <v>15</v>
      </c>
      <c r="T95">
        <v>771</v>
      </c>
      <c r="U95">
        <v>4</v>
      </c>
      <c r="V95">
        <v>0</v>
      </c>
      <c r="W95" s="2">
        <v>53</v>
      </c>
      <c r="X95">
        <v>952</v>
      </c>
      <c r="Y95">
        <v>0</v>
      </c>
      <c r="Z95">
        <v>2367</v>
      </c>
      <c r="AA95">
        <v>0</v>
      </c>
      <c r="AB95">
        <v>0</v>
      </c>
      <c r="AC95" s="2">
        <v>9310</v>
      </c>
    </row>
    <row r="96" spans="1:29" x14ac:dyDescent="0.35">
      <c r="A96">
        <f t="shared" si="1"/>
        <v>0</v>
      </c>
      <c r="B96" t="s">
        <v>280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99</v>
      </c>
      <c r="K96">
        <v>0</v>
      </c>
      <c r="L96">
        <v>51</v>
      </c>
      <c r="M96">
        <v>0</v>
      </c>
      <c r="N96">
        <v>0</v>
      </c>
      <c r="O96" s="4">
        <f t="shared" si="3"/>
        <v>30</v>
      </c>
      <c r="P96">
        <v>0</v>
      </c>
      <c r="Q96">
        <v>0</v>
      </c>
      <c r="R96">
        <v>410</v>
      </c>
      <c r="S96">
        <v>0</v>
      </c>
      <c r="T96">
        <v>171</v>
      </c>
      <c r="U96">
        <v>214</v>
      </c>
      <c r="V96">
        <v>0</v>
      </c>
      <c r="W96" s="2">
        <v>0</v>
      </c>
      <c r="X96">
        <v>278</v>
      </c>
      <c r="Y96">
        <v>3</v>
      </c>
      <c r="Z96">
        <v>44</v>
      </c>
      <c r="AA96">
        <v>0</v>
      </c>
      <c r="AB96">
        <v>0</v>
      </c>
      <c r="AC96" s="2">
        <v>1300</v>
      </c>
    </row>
    <row r="97" spans="1:29" x14ac:dyDescent="0.35">
      <c r="A97">
        <f t="shared" si="1"/>
        <v>0</v>
      </c>
      <c r="B97" t="s">
        <v>281</v>
      </c>
      <c r="C97">
        <v>755</v>
      </c>
      <c r="D97">
        <v>14903</v>
      </c>
      <c r="E97">
        <v>1114</v>
      </c>
      <c r="F97">
        <v>802</v>
      </c>
      <c r="G97">
        <v>200</v>
      </c>
      <c r="H97">
        <v>0</v>
      </c>
      <c r="I97">
        <v>0</v>
      </c>
      <c r="J97">
        <v>8383</v>
      </c>
      <c r="K97">
        <v>318</v>
      </c>
      <c r="L97">
        <v>6111</v>
      </c>
      <c r="M97">
        <v>4655</v>
      </c>
      <c r="N97">
        <v>857</v>
      </c>
      <c r="O97" s="4">
        <f t="shared" si="3"/>
        <v>714</v>
      </c>
      <c r="P97">
        <v>11</v>
      </c>
      <c r="Q97">
        <v>1458</v>
      </c>
      <c r="R97">
        <v>9010</v>
      </c>
      <c r="S97">
        <v>3305</v>
      </c>
      <c r="T97">
        <v>3281</v>
      </c>
      <c r="U97">
        <v>1456</v>
      </c>
      <c r="V97">
        <v>1154</v>
      </c>
      <c r="W97" s="2">
        <v>1613</v>
      </c>
      <c r="X97">
        <v>4925</v>
      </c>
      <c r="Y97">
        <v>164</v>
      </c>
      <c r="Z97">
        <v>6828</v>
      </c>
      <c r="AA97">
        <v>2484</v>
      </c>
      <c r="AB97">
        <v>0</v>
      </c>
      <c r="AC97" s="2">
        <v>74501</v>
      </c>
    </row>
    <row r="98" spans="1:29" x14ac:dyDescent="0.35">
      <c r="A98">
        <f t="shared" si="1"/>
        <v>0</v>
      </c>
      <c r="B98" t="s">
        <v>282</v>
      </c>
      <c r="C98">
        <v>1078</v>
      </c>
      <c r="D98">
        <v>9127</v>
      </c>
      <c r="E98">
        <v>957</v>
      </c>
      <c r="F98">
        <v>106</v>
      </c>
      <c r="G98">
        <v>36</v>
      </c>
      <c r="H98">
        <v>0</v>
      </c>
      <c r="I98">
        <v>0</v>
      </c>
      <c r="J98">
        <v>3267</v>
      </c>
      <c r="K98">
        <v>2419</v>
      </c>
      <c r="L98">
        <v>5074</v>
      </c>
      <c r="M98">
        <v>4336</v>
      </c>
      <c r="N98">
        <v>216</v>
      </c>
      <c r="O98" s="4">
        <f t="shared" si="3"/>
        <v>540</v>
      </c>
      <c r="P98">
        <v>0</v>
      </c>
      <c r="Q98">
        <v>0</v>
      </c>
      <c r="R98">
        <v>7864</v>
      </c>
      <c r="S98">
        <v>1960</v>
      </c>
      <c r="T98">
        <v>2958</v>
      </c>
      <c r="U98">
        <v>0</v>
      </c>
      <c r="V98">
        <v>101</v>
      </c>
      <c r="W98" s="2">
        <v>1724</v>
      </c>
      <c r="X98">
        <v>4078</v>
      </c>
      <c r="Y98">
        <v>3468</v>
      </c>
      <c r="Z98">
        <v>19826</v>
      </c>
      <c r="AA98">
        <v>0</v>
      </c>
      <c r="AB98">
        <v>0</v>
      </c>
      <c r="AC98" s="2">
        <v>69135</v>
      </c>
    </row>
    <row r="99" spans="1:29" x14ac:dyDescent="0.35">
      <c r="A99">
        <f t="shared" si="1"/>
        <v>0</v>
      </c>
      <c r="B99" t="s">
        <v>283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 s="4">
        <f t="shared" si="3"/>
        <v>25</v>
      </c>
      <c r="P99">
        <v>0</v>
      </c>
      <c r="Q99">
        <v>0</v>
      </c>
      <c r="R99">
        <v>687</v>
      </c>
      <c r="S99">
        <v>0</v>
      </c>
      <c r="T99">
        <v>197</v>
      </c>
      <c r="U99">
        <v>0</v>
      </c>
      <c r="V99">
        <v>0</v>
      </c>
      <c r="W99">
        <v>0</v>
      </c>
      <c r="X99">
        <v>403</v>
      </c>
      <c r="Y99">
        <v>53</v>
      </c>
      <c r="Z99">
        <v>280</v>
      </c>
      <c r="AA99">
        <v>0</v>
      </c>
      <c r="AB99">
        <v>0</v>
      </c>
      <c r="AC99" s="2">
        <v>1645</v>
      </c>
    </row>
    <row r="100" spans="1:29" x14ac:dyDescent="0.35">
      <c r="A100">
        <f t="shared" si="1"/>
        <v>0</v>
      </c>
      <c r="B100" t="s">
        <v>284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173</v>
      </c>
      <c r="I100">
        <v>499</v>
      </c>
      <c r="J100">
        <v>0</v>
      </c>
      <c r="K100">
        <v>0</v>
      </c>
      <c r="L100">
        <v>0</v>
      </c>
      <c r="M100">
        <v>0</v>
      </c>
      <c r="N100">
        <v>0</v>
      </c>
      <c r="O100" s="4">
        <f t="shared" si="3"/>
        <v>0</v>
      </c>
      <c r="P100">
        <v>0</v>
      </c>
      <c r="Q100">
        <v>21</v>
      </c>
      <c r="R100">
        <v>378</v>
      </c>
      <c r="S100">
        <v>437</v>
      </c>
      <c r="T100">
        <v>164</v>
      </c>
      <c r="U100">
        <v>0</v>
      </c>
      <c r="V100">
        <v>0</v>
      </c>
      <c r="W100">
        <v>21</v>
      </c>
      <c r="X100">
        <v>332</v>
      </c>
      <c r="Y100">
        <v>73</v>
      </c>
      <c r="Z100">
        <v>367</v>
      </c>
      <c r="AA100">
        <v>370</v>
      </c>
      <c r="AB100">
        <v>6</v>
      </c>
      <c r="AC100" s="2">
        <v>2841</v>
      </c>
    </row>
    <row r="101" spans="1:29" x14ac:dyDescent="0.35">
      <c r="A101">
        <f t="shared" si="1"/>
        <v>0</v>
      </c>
      <c r="B101" t="s">
        <v>285</v>
      </c>
      <c r="C101">
        <v>1725</v>
      </c>
      <c r="D101">
        <v>12329</v>
      </c>
      <c r="E101">
        <v>917</v>
      </c>
      <c r="F101">
        <v>2029</v>
      </c>
      <c r="G101">
        <v>661</v>
      </c>
      <c r="H101">
        <v>0</v>
      </c>
      <c r="I101">
        <v>0</v>
      </c>
      <c r="J101">
        <v>2632</v>
      </c>
      <c r="K101">
        <v>7303</v>
      </c>
      <c r="L101">
        <v>8960</v>
      </c>
      <c r="M101">
        <v>5089</v>
      </c>
      <c r="N101">
        <v>211</v>
      </c>
      <c r="O101" s="4">
        <f t="shared" si="3"/>
        <v>400</v>
      </c>
      <c r="P101">
        <v>0</v>
      </c>
      <c r="Q101">
        <v>510</v>
      </c>
      <c r="R101">
        <v>7891</v>
      </c>
      <c r="S101">
        <v>1544</v>
      </c>
      <c r="T101">
        <v>4361</v>
      </c>
      <c r="U101">
        <v>0</v>
      </c>
      <c r="V101">
        <v>130</v>
      </c>
      <c r="W101">
        <v>229</v>
      </c>
      <c r="X101">
        <v>4817</v>
      </c>
      <c r="Y101">
        <v>3262</v>
      </c>
      <c r="Z101">
        <v>7740</v>
      </c>
      <c r="AA101">
        <v>0</v>
      </c>
      <c r="AB101">
        <v>0</v>
      </c>
      <c r="AC101" s="2">
        <v>72740</v>
      </c>
    </row>
    <row r="102" spans="1:29" x14ac:dyDescent="0.35">
      <c r="A102">
        <f t="shared" si="1"/>
        <v>0</v>
      </c>
      <c r="B102" t="s">
        <v>286</v>
      </c>
      <c r="C102">
        <v>1158</v>
      </c>
      <c r="D102">
        <v>15752</v>
      </c>
      <c r="E102">
        <v>736</v>
      </c>
      <c r="F102">
        <v>108</v>
      </c>
      <c r="G102">
        <v>71</v>
      </c>
      <c r="H102">
        <v>0</v>
      </c>
      <c r="I102">
        <v>366</v>
      </c>
      <c r="J102">
        <v>7513</v>
      </c>
      <c r="K102">
        <v>0</v>
      </c>
      <c r="L102">
        <v>5060</v>
      </c>
      <c r="M102">
        <v>4234</v>
      </c>
      <c r="N102">
        <v>481</v>
      </c>
      <c r="O102" s="4">
        <f>+AC102-SUM(C102:N103,P102:AB103)</f>
        <v>711</v>
      </c>
      <c r="P102">
        <v>0</v>
      </c>
      <c r="Q102">
        <v>557</v>
      </c>
      <c r="R102">
        <v>6729</v>
      </c>
      <c r="S102">
        <v>380</v>
      </c>
      <c r="T102">
        <v>1951</v>
      </c>
      <c r="U102">
        <v>0</v>
      </c>
      <c r="V102">
        <v>175</v>
      </c>
      <c r="W102">
        <v>1074</v>
      </c>
      <c r="X102">
        <v>3872</v>
      </c>
      <c r="Y102">
        <v>1884</v>
      </c>
      <c r="Z102">
        <v>6187</v>
      </c>
      <c r="AA102">
        <v>0</v>
      </c>
      <c r="AB102">
        <v>0</v>
      </c>
      <c r="AC102" s="2">
        <v>59651</v>
      </c>
    </row>
    <row r="103" spans="1:29" x14ac:dyDescent="0.35">
      <c r="A103">
        <f t="shared" si="1"/>
        <v>0</v>
      </c>
      <c r="B103" t="s">
        <v>286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652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</row>
    <row r="104" spans="1:29" x14ac:dyDescent="0.35">
      <c r="A104">
        <f t="shared" si="1"/>
        <v>0</v>
      </c>
      <c r="B104" t="s">
        <v>287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1294</v>
      </c>
      <c r="J104">
        <v>265</v>
      </c>
      <c r="K104">
        <v>0</v>
      </c>
      <c r="L104">
        <v>206</v>
      </c>
      <c r="M104">
        <v>0</v>
      </c>
      <c r="N104">
        <v>0</v>
      </c>
      <c r="O104" s="4">
        <f>+AC104-SUM(C104:N105,P104:AB105)</f>
        <v>0</v>
      </c>
      <c r="P104">
        <v>0</v>
      </c>
      <c r="Q104">
        <v>0</v>
      </c>
      <c r="R104">
        <v>800</v>
      </c>
      <c r="S104">
        <v>75</v>
      </c>
      <c r="T104">
        <v>341</v>
      </c>
      <c r="U104">
        <v>0</v>
      </c>
      <c r="V104">
        <v>102</v>
      </c>
      <c r="W104">
        <v>0</v>
      </c>
      <c r="X104">
        <v>499</v>
      </c>
      <c r="Y104">
        <v>0</v>
      </c>
      <c r="Z104">
        <v>605</v>
      </c>
      <c r="AA104">
        <v>0</v>
      </c>
      <c r="AB104">
        <v>250</v>
      </c>
      <c r="AC104" s="2">
        <v>4442</v>
      </c>
    </row>
    <row r="105" spans="1:29" x14ac:dyDescent="0.35">
      <c r="A105">
        <f t="shared" si="1"/>
        <v>0</v>
      </c>
      <c r="B105" t="s">
        <v>287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5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</row>
    <row r="106" spans="1:29" x14ac:dyDescent="0.35">
      <c r="A106">
        <f t="shared" si="1"/>
        <v>0</v>
      </c>
      <c r="B106" t="s">
        <v>288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38</v>
      </c>
      <c r="K106">
        <v>0</v>
      </c>
      <c r="L106">
        <v>24</v>
      </c>
      <c r="M106">
        <v>0</v>
      </c>
      <c r="N106">
        <v>0</v>
      </c>
      <c r="O106" s="4">
        <f t="shared" si="3"/>
        <v>114</v>
      </c>
      <c r="P106">
        <v>0</v>
      </c>
      <c r="Q106">
        <v>0</v>
      </c>
      <c r="R106">
        <v>898</v>
      </c>
      <c r="S106">
        <v>26</v>
      </c>
      <c r="T106">
        <v>175</v>
      </c>
      <c r="U106">
        <v>90</v>
      </c>
      <c r="V106">
        <v>0</v>
      </c>
      <c r="W106">
        <v>0</v>
      </c>
      <c r="X106">
        <v>417</v>
      </c>
      <c r="Y106">
        <v>4</v>
      </c>
      <c r="Z106" s="2">
        <v>584</v>
      </c>
      <c r="AA106">
        <v>0</v>
      </c>
      <c r="AB106">
        <v>0</v>
      </c>
      <c r="AC106" s="2">
        <v>2370</v>
      </c>
    </row>
    <row r="107" spans="1:29" x14ac:dyDescent="0.35">
      <c r="A107">
        <f t="shared" si="1"/>
        <v>0</v>
      </c>
      <c r="B107" t="s">
        <v>289</v>
      </c>
      <c r="C107">
        <v>0</v>
      </c>
      <c r="D107">
        <v>15677</v>
      </c>
      <c r="E107">
        <v>1013</v>
      </c>
      <c r="F107">
        <v>1252</v>
      </c>
      <c r="G107">
        <v>33</v>
      </c>
      <c r="H107">
        <v>501</v>
      </c>
      <c r="I107">
        <v>1502</v>
      </c>
      <c r="J107">
        <v>2384</v>
      </c>
      <c r="K107">
        <v>8200</v>
      </c>
      <c r="L107">
        <v>6464</v>
      </c>
      <c r="M107">
        <v>5556</v>
      </c>
      <c r="N107">
        <v>766</v>
      </c>
      <c r="O107" s="4">
        <f t="shared" si="3"/>
        <v>343</v>
      </c>
      <c r="P107">
        <v>0</v>
      </c>
      <c r="Q107">
        <v>0</v>
      </c>
      <c r="R107" s="2">
        <v>14694</v>
      </c>
      <c r="S107">
        <v>9059</v>
      </c>
      <c r="T107" s="2">
        <v>4318</v>
      </c>
      <c r="U107">
        <v>1246</v>
      </c>
      <c r="V107">
        <v>0</v>
      </c>
      <c r="W107">
        <v>2460</v>
      </c>
      <c r="X107" s="2">
        <v>4262</v>
      </c>
      <c r="Y107">
        <v>200</v>
      </c>
      <c r="Z107" s="2">
        <v>10257</v>
      </c>
      <c r="AA107">
        <v>0</v>
      </c>
      <c r="AB107">
        <v>0</v>
      </c>
      <c r="AC107" s="2">
        <v>90187</v>
      </c>
    </row>
    <row r="108" spans="1:29" x14ac:dyDescent="0.35">
      <c r="A108">
        <f t="shared" si="1"/>
        <v>0</v>
      </c>
      <c r="B108" t="s">
        <v>290</v>
      </c>
      <c r="C108" s="14">
        <v>1915</v>
      </c>
      <c r="D108" s="14">
        <v>20200</v>
      </c>
      <c r="E108" s="14">
        <v>1132</v>
      </c>
      <c r="F108" s="14">
        <v>613</v>
      </c>
      <c r="G108" s="14">
        <v>6566</v>
      </c>
      <c r="H108" s="14">
        <v>151</v>
      </c>
      <c r="I108" s="14">
        <v>861</v>
      </c>
      <c r="J108" s="14">
        <v>0</v>
      </c>
      <c r="K108" s="14">
        <v>10597</v>
      </c>
      <c r="L108" s="14">
        <v>8350</v>
      </c>
      <c r="M108" s="14">
        <v>4454</v>
      </c>
      <c r="N108" s="14">
        <v>109</v>
      </c>
      <c r="O108" s="4">
        <f t="shared" si="3"/>
        <v>337</v>
      </c>
      <c r="P108" s="14">
        <v>0</v>
      </c>
      <c r="Q108" s="14">
        <v>1198</v>
      </c>
      <c r="R108" s="14">
        <v>9237</v>
      </c>
      <c r="S108" s="14">
        <v>1095</v>
      </c>
      <c r="T108" s="14">
        <v>2474</v>
      </c>
      <c r="U108" s="14">
        <v>68</v>
      </c>
      <c r="V108" s="14">
        <v>2649</v>
      </c>
      <c r="W108" s="14">
        <v>5868</v>
      </c>
      <c r="X108" s="14">
        <v>4279</v>
      </c>
      <c r="Y108" s="14">
        <v>4059</v>
      </c>
      <c r="Z108" s="14">
        <v>12230</v>
      </c>
      <c r="AA108" s="14">
        <v>0</v>
      </c>
      <c r="AB108" s="14">
        <v>0</v>
      </c>
      <c r="AC108" s="14">
        <v>98442</v>
      </c>
    </row>
    <row r="109" spans="1:29" x14ac:dyDescent="0.35">
      <c r="A109">
        <f t="shared" si="1"/>
        <v>0</v>
      </c>
      <c r="B109" t="s">
        <v>291</v>
      </c>
      <c r="C109">
        <v>40</v>
      </c>
      <c r="D109">
        <v>19467</v>
      </c>
      <c r="E109">
        <v>2354</v>
      </c>
      <c r="F109">
        <v>427</v>
      </c>
      <c r="G109">
        <v>6213</v>
      </c>
      <c r="H109">
        <v>1055</v>
      </c>
      <c r="I109">
        <v>769</v>
      </c>
      <c r="J109">
        <v>0</v>
      </c>
      <c r="K109">
        <v>13593</v>
      </c>
      <c r="L109">
        <v>14327</v>
      </c>
      <c r="M109">
        <v>4548</v>
      </c>
      <c r="N109">
        <v>311</v>
      </c>
      <c r="O109">
        <v>723</v>
      </c>
      <c r="P109">
        <v>0</v>
      </c>
      <c r="Q109">
        <v>983</v>
      </c>
      <c r="R109">
        <v>7212</v>
      </c>
      <c r="S109">
        <v>4978</v>
      </c>
      <c r="T109">
        <v>4093</v>
      </c>
      <c r="U109">
        <v>606</v>
      </c>
      <c r="V109">
        <v>2071</v>
      </c>
      <c r="W109">
        <v>3654</v>
      </c>
      <c r="X109">
        <v>2127</v>
      </c>
      <c r="Y109">
        <v>432</v>
      </c>
      <c r="Z109">
        <v>14024</v>
      </c>
      <c r="AA109">
        <v>0</v>
      </c>
      <c r="AB109">
        <v>0</v>
      </c>
      <c r="AC109" s="2">
        <v>104007</v>
      </c>
    </row>
    <row r="110" spans="1:29" x14ac:dyDescent="0.35">
      <c r="A110">
        <f t="shared" si="1"/>
        <v>0</v>
      </c>
      <c r="B110" t="s">
        <v>292</v>
      </c>
      <c r="C110">
        <v>2237</v>
      </c>
      <c r="D110">
        <v>10160</v>
      </c>
      <c r="E110">
        <v>370</v>
      </c>
      <c r="F110">
        <v>0</v>
      </c>
      <c r="G110">
        <v>1866</v>
      </c>
      <c r="H110">
        <v>167</v>
      </c>
      <c r="I110">
        <v>721</v>
      </c>
      <c r="J110">
        <v>0</v>
      </c>
      <c r="K110">
        <v>461</v>
      </c>
      <c r="L110">
        <v>1323</v>
      </c>
      <c r="M110">
        <v>2581</v>
      </c>
      <c r="N110">
        <v>60</v>
      </c>
      <c r="O110">
        <v>3</v>
      </c>
      <c r="P110">
        <v>0</v>
      </c>
      <c r="Q110">
        <v>0</v>
      </c>
      <c r="R110">
        <v>2400</v>
      </c>
      <c r="S110">
        <v>177</v>
      </c>
      <c r="T110">
        <v>1418</v>
      </c>
      <c r="U110">
        <v>17</v>
      </c>
      <c r="V110">
        <v>350</v>
      </c>
      <c r="W110">
        <v>1629</v>
      </c>
      <c r="X110">
        <v>1951</v>
      </c>
      <c r="Y110">
        <v>2217</v>
      </c>
      <c r="Z110">
        <v>3884</v>
      </c>
      <c r="AA110">
        <v>119</v>
      </c>
      <c r="AB110">
        <v>7600</v>
      </c>
      <c r="AC110" s="2">
        <v>41711</v>
      </c>
    </row>
    <row r="111" spans="1:29" x14ac:dyDescent="0.35">
      <c r="A111">
        <f t="shared" si="1"/>
        <v>0</v>
      </c>
      <c r="B111" t="s">
        <v>293</v>
      </c>
      <c r="C111">
        <v>0</v>
      </c>
      <c r="D111">
        <v>13361</v>
      </c>
      <c r="E111">
        <v>591</v>
      </c>
      <c r="F111">
        <v>760</v>
      </c>
      <c r="G111">
        <v>3515</v>
      </c>
      <c r="H111">
        <v>0</v>
      </c>
      <c r="I111">
        <v>0</v>
      </c>
      <c r="J111">
        <v>0</v>
      </c>
      <c r="K111">
        <v>5922</v>
      </c>
      <c r="L111">
        <v>6607</v>
      </c>
      <c r="M111">
        <v>0</v>
      </c>
      <c r="N111">
        <v>0</v>
      </c>
      <c r="O111">
        <v>0</v>
      </c>
      <c r="P111">
        <v>0</v>
      </c>
      <c r="Q111">
        <v>487</v>
      </c>
      <c r="R111">
        <v>6324</v>
      </c>
      <c r="S111">
        <v>3488</v>
      </c>
      <c r="T111">
        <v>1607</v>
      </c>
      <c r="U111">
        <v>0</v>
      </c>
      <c r="V111">
        <v>482</v>
      </c>
      <c r="W111">
        <v>4130</v>
      </c>
      <c r="X111">
        <v>2530</v>
      </c>
      <c r="Y111">
        <v>2946</v>
      </c>
      <c r="Z111">
        <v>5946</v>
      </c>
      <c r="AA111">
        <v>0</v>
      </c>
      <c r="AB111">
        <v>0</v>
      </c>
      <c r="AC111" s="2">
        <v>58696</v>
      </c>
    </row>
    <row r="112" spans="1:29" x14ac:dyDescent="0.35">
      <c r="A112">
        <f t="shared" si="1"/>
        <v>0</v>
      </c>
      <c r="B112" t="s">
        <v>294</v>
      </c>
      <c r="C112">
        <v>0</v>
      </c>
      <c r="D112">
        <v>4761</v>
      </c>
      <c r="E112">
        <v>342</v>
      </c>
      <c r="F112">
        <v>0</v>
      </c>
      <c r="G112">
        <v>672</v>
      </c>
      <c r="H112">
        <v>0</v>
      </c>
      <c r="I112">
        <v>0</v>
      </c>
      <c r="J112">
        <v>53</v>
      </c>
      <c r="K112">
        <v>1152</v>
      </c>
      <c r="L112">
        <v>1222</v>
      </c>
      <c r="M112">
        <v>1482</v>
      </c>
      <c r="N112">
        <v>36</v>
      </c>
      <c r="O112">
        <v>91</v>
      </c>
      <c r="P112">
        <v>0</v>
      </c>
      <c r="Q112">
        <v>207</v>
      </c>
      <c r="R112">
        <v>3748</v>
      </c>
      <c r="S112">
        <v>562</v>
      </c>
      <c r="T112">
        <v>765</v>
      </c>
      <c r="U112">
        <v>0</v>
      </c>
      <c r="V112">
        <v>98</v>
      </c>
      <c r="W112">
        <v>2916</v>
      </c>
      <c r="X112">
        <v>777</v>
      </c>
      <c r="Y112">
        <v>21</v>
      </c>
      <c r="Z112">
        <v>2059</v>
      </c>
      <c r="AA112">
        <v>0</v>
      </c>
      <c r="AB112">
        <v>0</v>
      </c>
      <c r="AC112" s="2">
        <v>20964</v>
      </c>
    </row>
    <row r="113" spans="1:29" x14ac:dyDescent="0.35">
      <c r="A113">
        <f t="shared" si="1"/>
        <v>0</v>
      </c>
      <c r="B113" t="s">
        <v>295</v>
      </c>
      <c r="C113">
        <v>2808</v>
      </c>
      <c r="D113">
        <v>9860</v>
      </c>
      <c r="E113">
        <v>382</v>
      </c>
      <c r="F113">
        <v>840</v>
      </c>
      <c r="G113">
        <v>3799</v>
      </c>
      <c r="H113">
        <v>266</v>
      </c>
      <c r="I113">
        <v>599</v>
      </c>
      <c r="J113">
        <v>1017</v>
      </c>
      <c r="K113">
        <v>3447</v>
      </c>
      <c r="L113">
        <v>4818</v>
      </c>
      <c r="M113">
        <v>0</v>
      </c>
      <c r="N113">
        <v>0</v>
      </c>
      <c r="O113">
        <v>150</v>
      </c>
      <c r="P113">
        <v>0</v>
      </c>
      <c r="Q113">
        <v>436</v>
      </c>
      <c r="R113">
        <v>5438</v>
      </c>
      <c r="S113">
        <v>1202</v>
      </c>
      <c r="T113">
        <v>0</v>
      </c>
      <c r="U113">
        <v>168</v>
      </c>
      <c r="V113">
        <v>948</v>
      </c>
      <c r="W113">
        <v>6912</v>
      </c>
      <c r="X113">
        <v>2170</v>
      </c>
      <c r="Y113">
        <v>1878</v>
      </c>
      <c r="Z113">
        <v>5034</v>
      </c>
      <c r="AA113">
        <v>0</v>
      </c>
      <c r="AB113">
        <v>698</v>
      </c>
      <c r="AC113" s="2">
        <v>52870</v>
      </c>
    </row>
    <row r="114" spans="1:29" x14ac:dyDescent="0.35">
      <c r="A114">
        <f t="shared" si="1"/>
        <v>0</v>
      </c>
      <c r="B114" t="s">
        <v>296</v>
      </c>
      <c r="C114">
        <v>473</v>
      </c>
      <c r="D114">
        <v>20085</v>
      </c>
      <c r="E114">
        <v>1220</v>
      </c>
      <c r="F114">
        <v>834</v>
      </c>
      <c r="G114">
        <v>5928</v>
      </c>
      <c r="H114">
        <v>545</v>
      </c>
      <c r="I114">
        <v>811</v>
      </c>
      <c r="J114">
        <v>0</v>
      </c>
      <c r="K114">
        <v>10127</v>
      </c>
      <c r="L114">
        <v>4795</v>
      </c>
      <c r="M114">
        <v>0</v>
      </c>
      <c r="N114">
        <v>0</v>
      </c>
      <c r="O114">
        <v>400</v>
      </c>
      <c r="P114">
        <v>0</v>
      </c>
      <c r="Q114">
        <v>1276</v>
      </c>
      <c r="R114">
        <v>5757</v>
      </c>
      <c r="S114">
        <v>960</v>
      </c>
      <c r="T114">
        <v>3690</v>
      </c>
      <c r="U114">
        <v>947</v>
      </c>
      <c r="V114">
        <v>1122</v>
      </c>
      <c r="W114">
        <v>5424</v>
      </c>
      <c r="X114">
        <v>3193</v>
      </c>
      <c r="Y114">
        <v>2391</v>
      </c>
      <c r="Z114">
        <v>8933</v>
      </c>
      <c r="AA114">
        <v>2000</v>
      </c>
      <c r="AB114">
        <v>0</v>
      </c>
      <c r="AC114" s="2">
        <v>80911</v>
      </c>
    </row>
    <row r="115" spans="1:29" x14ac:dyDescent="0.35">
      <c r="A115">
        <f t="shared" si="1"/>
        <v>0</v>
      </c>
      <c r="B115" t="s">
        <v>297</v>
      </c>
      <c r="C115">
        <v>1621</v>
      </c>
      <c r="D115">
        <v>19461</v>
      </c>
      <c r="E115">
        <v>1187</v>
      </c>
      <c r="F115">
        <v>0</v>
      </c>
      <c r="G115">
        <v>1742</v>
      </c>
      <c r="H115">
        <v>463</v>
      </c>
      <c r="I115">
        <v>1438</v>
      </c>
      <c r="J115">
        <v>4148</v>
      </c>
      <c r="K115">
        <v>4390</v>
      </c>
      <c r="L115">
        <v>5221</v>
      </c>
      <c r="M115">
        <v>0</v>
      </c>
      <c r="N115">
        <v>0</v>
      </c>
      <c r="O115">
        <v>278</v>
      </c>
      <c r="P115">
        <v>0</v>
      </c>
      <c r="Q115">
        <v>1056</v>
      </c>
      <c r="R115">
        <v>4366</v>
      </c>
      <c r="S115">
        <v>3889</v>
      </c>
      <c r="T115">
        <v>2999</v>
      </c>
      <c r="U115">
        <v>0</v>
      </c>
      <c r="V115">
        <v>55</v>
      </c>
      <c r="W115">
        <v>922</v>
      </c>
      <c r="X115">
        <v>3526</v>
      </c>
      <c r="Y115">
        <v>3491</v>
      </c>
      <c r="Z115">
        <v>8901</v>
      </c>
      <c r="AA115">
        <v>0</v>
      </c>
      <c r="AB115">
        <v>0</v>
      </c>
      <c r="AC115" s="2">
        <v>69154</v>
      </c>
    </row>
    <row r="116" spans="1:29" x14ac:dyDescent="0.35">
      <c r="A116">
        <f t="shared" si="1"/>
        <v>0</v>
      </c>
      <c r="B116" t="s">
        <v>298</v>
      </c>
      <c r="C116">
        <v>452</v>
      </c>
      <c r="D116">
        <v>6764</v>
      </c>
      <c r="E116">
        <v>348</v>
      </c>
      <c r="F116">
        <v>437</v>
      </c>
      <c r="G116">
        <v>2748</v>
      </c>
      <c r="H116">
        <v>0</v>
      </c>
      <c r="I116">
        <v>0</v>
      </c>
      <c r="J116">
        <v>718</v>
      </c>
      <c r="K116">
        <v>3222</v>
      </c>
      <c r="L116">
        <v>2585</v>
      </c>
      <c r="M116">
        <v>0</v>
      </c>
      <c r="N116">
        <v>0</v>
      </c>
      <c r="O116">
        <v>0</v>
      </c>
      <c r="P116">
        <v>0</v>
      </c>
      <c r="Q116">
        <v>446</v>
      </c>
      <c r="R116">
        <v>3526</v>
      </c>
      <c r="S116">
        <v>336</v>
      </c>
      <c r="T116">
        <v>1568</v>
      </c>
      <c r="U116">
        <v>114</v>
      </c>
      <c r="V116">
        <v>104</v>
      </c>
      <c r="W116">
        <v>5523</v>
      </c>
      <c r="X116">
        <v>2025</v>
      </c>
      <c r="Y116">
        <v>2922</v>
      </c>
      <c r="Z116">
        <v>3200</v>
      </c>
      <c r="AA116">
        <v>381</v>
      </c>
      <c r="AB116">
        <v>1199</v>
      </c>
      <c r="AC116" s="2">
        <v>38618</v>
      </c>
    </row>
    <row r="117" spans="1:29" x14ac:dyDescent="0.35">
      <c r="A117">
        <f t="shared" si="1"/>
        <v>0</v>
      </c>
      <c r="B117" t="s">
        <v>299</v>
      </c>
      <c r="C117">
        <v>2078</v>
      </c>
      <c r="D117">
        <v>10842</v>
      </c>
      <c r="E117">
        <v>686</v>
      </c>
      <c r="F117">
        <v>346</v>
      </c>
      <c r="G117">
        <v>2087</v>
      </c>
      <c r="H117">
        <v>273</v>
      </c>
      <c r="I117">
        <v>660</v>
      </c>
      <c r="J117">
        <v>1613</v>
      </c>
      <c r="K117">
        <v>2858</v>
      </c>
      <c r="L117">
        <v>3403</v>
      </c>
      <c r="M117">
        <v>0</v>
      </c>
      <c r="N117">
        <v>0</v>
      </c>
      <c r="O117">
        <v>270</v>
      </c>
      <c r="P117">
        <v>0</v>
      </c>
      <c r="Q117">
        <v>450</v>
      </c>
      <c r="R117">
        <v>7419</v>
      </c>
      <c r="S117">
        <v>1254</v>
      </c>
      <c r="T117">
        <v>1868</v>
      </c>
      <c r="U117">
        <v>401</v>
      </c>
      <c r="V117">
        <v>46</v>
      </c>
      <c r="W117">
        <v>308</v>
      </c>
      <c r="X117">
        <v>2284</v>
      </c>
      <c r="Y117">
        <v>1567</v>
      </c>
      <c r="Z117">
        <v>5197</v>
      </c>
      <c r="AA117">
        <v>675</v>
      </c>
      <c r="AB117">
        <v>3984</v>
      </c>
      <c r="AC117" s="2">
        <v>50569</v>
      </c>
    </row>
    <row r="118" spans="1:29" x14ac:dyDescent="0.35">
      <c r="A118">
        <f t="shared" si="1"/>
        <v>0</v>
      </c>
      <c r="B118" t="s">
        <v>300</v>
      </c>
      <c r="C118">
        <v>3573</v>
      </c>
      <c r="D118">
        <v>18764</v>
      </c>
      <c r="E118">
        <v>943</v>
      </c>
      <c r="F118">
        <v>0</v>
      </c>
      <c r="G118">
        <v>5246</v>
      </c>
      <c r="H118">
        <v>500</v>
      </c>
      <c r="I118">
        <v>990</v>
      </c>
      <c r="J118">
        <v>0</v>
      </c>
      <c r="K118">
        <v>5172</v>
      </c>
      <c r="L118">
        <v>5828</v>
      </c>
      <c r="M118">
        <v>4202</v>
      </c>
      <c r="N118">
        <v>142</v>
      </c>
      <c r="O118">
        <v>440</v>
      </c>
      <c r="P118">
        <v>0</v>
      </c>
      <c r="Q118">
        <v>775</v>
      </c>
      <c r="R118">
        <v>7542</v>
      </c>
      <c r="S118">
        <v>358</v>
      </c>
      <c r="T118">
        <v>1632</v>
      </c>
      <c r="U118">
        <v>2065</v>
      </c>
      <c r="V118">
        <v>1216</v>
      </c>
      <c r="W118">
        <v>2438</v>
      </c>
      <c r="X118">
        <v>3530</v>
      </c>
      <c r="Y118">
        <v>16</v>
      </c>
      <c r="Z118">
        <v>10597</v>
      </c>
      <c r="AA118">
        <v>3749</v>
      </c>
      <c r="AB118">
        <v>0</v>
      </c>
      <c r="AC118" s="2">
        <v>79767</v>
      </c>
    </row>
    <row r="119" spans="1:29" x14ac:dyDescent="0.35">
      <c r="A119">
        <f t="shared" si="1"/>
        <v>0</v>
      </c>
      <c r="B119" t="s">
        <v>300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49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</row>
    <row r="120" spans="1:29" x14ac:dyDescent="0.35">
      <c r="A120">
        <f t="shared" si="1"/>
        <v>0</v>
      </c>
      <c r="B120" t="s">
        <v>301</v>
      </c>
      <c r="C120">
        <v>757</v>
      </c>
      <c r="D120">
        <v>19563</v>
      </c>
      <c r="E120">
        <v>1793</v>
      </c>
      <c r="F120">
        <v>439</v>
      </c>
      <c r="G120">
        <v>4571</v>
      </c>
      <c r="H120">
        <v>627</v>
      </c>
      <c r="I120">
        <v>827</v>
      </c>
      <c r="J120">
        <v>2694</v>
      </c>
      <c r="K120">
        <v>5807</v>
      </c>
      <c r="L120">
        <v>6699</v>
      </c>
      <c r="M120">
        <v>0</v>
      </c>
      <c r="N120">
        <v>0</v>
      </c>
      <c r="O120">
        <v>405</v>
      </c>
      <c r="P120">
        <v>0</v>
      </c>
      <c r="Q120">
        <v>618</v>
      </c>
      <c r="R120">
        <v>5232</v>
      </c>
      <c r="S120">
        <v>1083</v>
      </c>
      <c r="T120">
        <v>3701</v>
      </c>
      <c r="U120">
        <v>0</v>
      </c>
      <c r="V120">
        <v>501</v>
      </c>
      <c r="W120">
        <v>197</v>
      </c>
      <c r="X120">
        <v>4378</v>
      </c>
      <c r="Y120">
        <v>11893</v>
      </c>
      <c r="Z120">
        <v>7988</v>
      </c>
      <c r="AA120">
        <v>0</v>
      </c>
      <c r="AB120">
        <v>1223</v>
      </c>
      <c r="AC120" s="2">
        <v>80996</v>
      </c>
    </row>
    <row r="121" spans="1:29" x14ac:dyDescent="0.35">
      <c r="A121">
        <f t="shared" si="1"/>
        <v>0</v>
      </c>
      <c r="B121" t="s">
        <v>302</v>
      </c>
      <c r="C121">
        <v>622</v>
      </c>
      <c r="D121">
        <v>10909</v>
      </c>
      <c r="E121">
        <v>781</v>
      </c>
      <c r="F121">
        <v>0</v>
      </c>
      <c r="G121">
        <v>1193</v>
      </c>
      <c r="H121">
        <v>0</v>
      </c>
      <c r="I121">
        <v>0</v>
      </c>
      <c r="J121">
        <v>554</v>
      </c>
      <c r="K121">
        <v>4211</v>
      </c>
      <c r="L121">
        <v>3377</v>
      </c>
      <c r="M121">
        <v>0</v>
      </c>
      <c r="N121">
        <v>0</v>
      </c>
      <c r="O121">
        <v>268</v>
      </c>
      <c r="P121">
        <v>0</v>
      </c>
      <c r="Q121">
        <v>419</v>
      </c>
      <c r="R121">
        <v>6205</v>
      </c>
      <c r="S121">
        <v>2113</v>
      </c>
      <c r="T121">
        <v>2785</v>
      </c>
      <c r="U121">
        <v>1</v>
      </c>
      <c r="V121">
        <v>88</v>
      </c>
      <c r="W121">
        <v>916</v>
      </c>
      <c r="X121">
        <v>2387</v>
      </c>
      <c r="Y121">
        <v>2182</v>
      </c>
      <c r="Z121">
        <v>4979</v>
      </c>
      <c r="AA121">
        <v>0</v>
      </c>
      <c r="AB121">
        <v>2422</v>
      </c>
      <c r="AC121" s="2">
        <v>46412</v>
      </c>
    </row>
    <row r="122" spans="1:29" x14ac:dyDescent="0.35">
      <c r="A122">
        <f t="shared" si="1"/>
        <v>0</v>
      </c>
      <c r="B122" t="s">
        <v>303</v>
      </c>
      <c r="C122">
        <v>1811</v>
      </c>
      <c r="D122">
        <v>4786</v>
      </c>
      <c r="E122">
        <v>500</v>
      </c>
      <c r="F122">
        <v>0</v>
      </c>
      <c r="G122">
        <v>1215</v>
      </c>
      <c r="H122">
        <v>272</v>
      </c>
      <c r="I122">
        <v>300</v>
      </c>
      <c r="J122">
        <v>4449</v>
      </c>
      <c r="K122">
        <v>112</v>
      </c>
      <c r="L122">
        <v>2606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2035</v>
      </c>
      <c r="S122">
        <v>932</v>
      </c>
      <c r="T122">
        <v>2588</v>
      </c>
      <c r="U122">
        <v>342</v>
      </c>
      <c r="V122">
        <v>0</v>
      </c>
      <c r="W122">
        <v>123</v>
      </c>
      <c r="X122">
        <v>1894</v>
      </c>
      <c r="Y122">
        <v>1366</v>
      </c>
      <c r="Z122">
        <v>3456</v>
      </c>
      <c r="AA122">
        <v>0</v>
      </c>
      <c r="AB122">
        <v>2219</v>
      </c>
      <c r="AC122" s="2">
        <v>31006</v>
      </c>
    </row>
    <row r="123" spans="1:29" x14ac:dyDescent="0.35">
      <c r="A123">
        <f t="shared" si="1"/>
        <v>0</v>
      </c>
      <c r="B123" t="s">
        <v>304</v>
      </c>
      <c r="C123">
        <v>88</v>
      </c>
      <c r="D123">
        <v>4104</v>
      </c>
      <c r="E123">
        <v>218</v>
      </c>
      <c r="F123">
        <v>58</v>
      </c>
      <c r="G123">
        <v>639</v>
      </c>
      <c r="H123">
        <v>258</v>
      </c>
      <c r="I123">
        <v>218</v>
      </c>
      <c r="J123">
        <v>121</v>
      </c>
      <c r="K123">
        <v>1103</v>
      </c>
      <c r="L123">
        <v>1199</v>
      </c>
      <c r="M123">
        <v>0</v>
      </c>
      <c r="N123">
        <v>0</v>
      </c>
      <c r="O123">
        <v>72</v>
      </c>
      <c r="P123">
        <v>0</v>
      </c>
      <c r="Q123">
        <v>0</v>
      </c>
      <c r="R123">
        <v>2532</v>
      </c>
      <c r="S123">
        <v>362</v>
      </c>
      <c r="T123">
        <v>1342</v>
      </c>
      <c r="U123">
        <v>108</v>
      </c>
      <c r="V123">
        <v>81</v>
      </c>
      <c r="W123">
        <v>406</v>
      </c>
      <c r="X123">
        <v>1094</v>
      </c>
      <c r="Y123">
        <v>1148</v>
      </c>
      <c r="Z123">
        <v>3076</v>
      </c>
      <c r="AA123">
        <v>2380</v>
      </c>
      <c r="AB123">
        <v>704</v>
      </c>
      <c r="AC123" s="2">
        <v>21311</v>
      </c>
    </row>
    <row r="124" spans="1:29" x14ac:dyDescent="0.35">
      <c r="A124">
        <f t="shared" si="1"/>
        <v>0</v>
      </c>
      <c r="B124" t="s">
        <v>305</v>
      </c>
      <c r="C124">
        <v>2998</v>
      </c>
      <c r="D124">
        <v>17059</v>
      </c>
      <c r="E124">
        <v>690</v>
      </c>
      <c r="F124">
        <v>512</v>
      </c>
      <c r="G124">
        <v>5326</v>
      </c>
      <c r="H124">
        <v>0</v>
      </c>
      <c r="I124">
        <v>0</v>
      </c>
      <c r="J124">
        <v>1207</v>
      </c>
      <c r="K124">
        <v>5389</v>
      </c>
      <c r="L124">
        <v>6138</v>
      </c>
      <c r="M124">
        <v>0</v>
      </c>
      <c r="N124">
        <v>0</v>
      </c>
      <c r="O124">
        <v>240</v>
      </c>
      <c r="P124">
        <v>0</v>
      </c>
      <c r="Q124">
        <v>687</v>
      </c>
      <c r="R124">
        <v>9579</v>
      </c>
      <c r="S124">
        <v>2123</v>
      </c>
      <c r="T124">
        <v>2090</v>
      </c>
      <c r="U124">
        <v>287</v>
      </c>
      <c r="V124">
        <v>1160</v>
      </c>
      <c r="W124">
        <v>8118</v>
      </c>
      <c r="X124">
        <v>2469</v>
      </c>
      <c r="Y124">
        <v>2854</v>
      </c>
      <c r="Z124">
        <v>7354</v>
      </c>
      <c r="AA124">
        <v>771</v>
      </c>
      <c r="AB124">
        <v>0</v>
      </c>
      <c r="AC124" s="2">
        <v>77051</v>
      </c>
    </row>
    <row r="125" spans="1:29" x14ac:dyDescent="0.35">
      <c r="A125">
        <f t="shared" si="1"/>
        <v>0</v>
      </c>
      <c r="B125" t="s">
        <v>306</v>
      </c>
      <c r="C125">
        <v>2101</v>
      </c>
      <c r="D125">
        <v>12974</v>
      </c>
      <c r="E125">
        <v>518</v>
      </c>
      <c r="F125">
        <v>0</v>
      </c>
      <c r="G125">
        <v>2095</v>
      </c>
      <c r="H125">
        <v>0</v>
      </c>
      <c r="I125">
        <v>477</v>
      </c>
      <c r="J125">
        <v>1077</v>
      </c>
      <c r="K125">
        <v>3300</v>
      </c>
      <c r="L125">
        <v>2910</v>
      </c>
      <c r="M125">
        <v>0</v>
      </c>
      <c r="N125">
        <v>0</v>
      </c>
      <c r="O125">
        <v>0</v>
      </c>
      <c r="P125">
        <v>0</v>
      </c>
      <c r="Q125">
        <v>749</v>
      </c>
      <c r="R125">
        <v>5549</v>
      </c>
      <c r="S125">
        <v>76</v>
      </c>
      <c r="T125">
        <v>2342</v>
      </c>
      <c r="U125">
        <v>149</v>
      </c>
      <c r="V125">
        <v>376</v>
      </c>
      <c r="W125">
        <v>8261</v>
      </c>
      <c r="X125">
        <v>2815</v>
      </c>
      <c r="Y125">
        <v>5263</v>
      </c>
      <c r="Z125">
        <v>7402</v>
      </c>
      <c r="AA125">
        <v>2196</v>
      </c>
      <c r="AB125">
        <v>1233</v>
      </c>
      <c r="AC125" s="2">
        <v>61863</v>
      </c>
    </row>
    <row r="126" spans="1:29" x14ac:dyDescent="0.35">
      <c r="A126">
        <f t="shared" si="1"/>
        <v>0</v>
      </c>
      <c r="B126" t="s">
        <v>308</v>
      </c>
      <c r="C126">
        <v>1830</v>
      </c>
      <c r="D126">
        <v>17503</v>
      </c>
      <c r="E126">
        <v>1693</v>
      </c>
      <c r="F126">
        <v>566</v>
      </c>
      <c r="G126">
        <v>5728</v>
      </c>
      <c r="H126">
        <v>0</v>
      </c>
      <c r="I126">
        <v>0</v>
      </c>
      <c r="J126">
        <v>2028</v>
      </c>
      <c r="K126">
        <v>5202</v>
      </c>
      <c r="L126">
        <v>3758</v>
      </c>
      <c r="M126">
        <v>0</v>
      </c>
      <c r="N126">
        <v>0</v>
      </c>
      <c r="O126">
        <v>0</v>
      </c>
      <c r="P126">
        <v>0</v>
      </c>
      <c r="Q126">
        <v>658</v>
      </c>
      <c r="R126">
        <v>5604</v>
      </c>
      <c r="S126">
        <v>284</v>
      </c>
      <c r="T126">
        <v>2015</v>
      </c>
      <c r="U126">
        <v>2392</v>
      </c>
      <c r="V126">
        <v>207</v>
      </c>
      <c r="W126">
        <v>0</v>
      </c>
      <c r="X126">
        <v>2516</v>
      </c>
      <c r="Y126">
        <v>2324</v>
      </c>
      <c r="Z126">
        <v>7606</v>
      </c>
      <c r="AA126">
        <v>0</v>
      </c>
      <c r="AB126">
        <v>0</v>
      </c>
      <c r="AC126" s="2">
        <v>61914</v>
      </c>
    </row>
    <row r="127" spans="1:29" x14ac:dyDescent="0.35">
      <c r="A127">
        <f t="shared" si="1"/>
        <v>0</v>
      </c>
      <c r="B127" t="s">
        <v>309</v>
      </c>
      <c r="C127">
        <v>1529</v>
      </c>
      <c r="D127">
        <v>11195</v>
      </c>
      <c r="E127">
        <v>1217</v>
      </c>
      <c r="F127">
        <v>0</v>
      </c>
      <c r="G127">
        <v>0</v>
      </c>
      <c r="H127">
        <v>0</v>
      </c>
      <c r="I127">
        <v>304</v>
      </c>
      <c r="J127">
        <v>0</v>
      </c>
      <c r="K127">
        <v>2123</v>
      </c>
      <c r="L127">
        <v>2624</v>
      </c>
      <c r="M127">
        <v>0</v>
      </c>
      <c r="N127">
        <v>0</v>
      </c>
      <c r="O127">
        <v>0</v>
      </c>
      <c r="P127">
        <v>0</v>
      </c>
      <c r="Q127">
        <v>441</v>
      </c>
      <c r="R127">
        <v>3423</v>
      </c>
      <c r="S127">
        <v>2148</v>
      </c>
      <c r="T127">
        <v>1547</v>
      </c>
      <c r="U127">
        <v>167</v>
      </c>
      <c r="V127">
        <v>435</v>
      </c>
      <c r="W127">
        <v>0</v>
      </c>
      <c r="X127">
        <v>2582</v>
      </c>
      <c r="Y127">
        <v>17</v>
      </c>
      <c r="Z127">
        <v>2914</v>
      </c>
      <c r="AA127">
        <v>0</v>
      </c>
      <c r="AB127">
        <v>1500</v>
      </c>
      <c r="AC127" s="2">
        <v>34166</v>
      </c>
    </row>
    <row r="128" spans="1:29" x14ac:dyDescent="0.35">
      <c r="A128">
        <f t="shared" si="1"/>
        <v>0</v>
      </c>
      <c r="B128" t="s">
        <v>310</v>
      </c>
      <c r="C128">
        <v>703</v>
      </c>
      <c r="D128">
        <v>6636</v>
      </c>
      <c r="E128">
        <v>389</v>
      </c>
      <c r="F128">
        <v>61</v>
      </c>
      <c r="G128">
        <v>187</v>
      </c>
      <c r="H128">
        <v>9774</v>
      </c>
      <c r="I128">
        <v>549</v>
      </c>
      <c r="J128">
        <v>736</v>
      </c>
      <c r="K128">
        <v>0</v>
      </c>
      <c r="L128">
        <v>892</v>
      </c>
      <c r="M128">
        <v>2024</v>
      </c>
      <c r="N128">
        <v>287</v>
      </c>
      <c r="O128">
        <v>294</v>
      </c>
      <c r="P128">
        <v>0</v>
      </c>
      <c r="Q128">
        <v>157</v>
      </c>
      <c r="R128">
        <v>2655</v>
      </c>
      <c r="S128">
        <v>496</v>
      </c>
      <c r="T128">
        <v>1167</v>
      </c>
      <c r="U128">
        <v>591</v>
      </c>
      <c r="V128">
        <v>318</v>
      </c>
      <c r="W128">
        <v>11</v>
      </c>
      <c r="X128">
        <v>1831</v>
      </c>
      <c r="Y128">
        <v>73</v>
      </c>
      <c r="Z128">
        <v>3489</v>
      </c>
      <c r="AA128">
        <v>0</v>
      </c>
      <c r="AB128">
        <v>0</v>
      </c>
      <c r="AC128" s="2">
        <v>58235</v>
      </c>
    </row>
    <row r="129" spans="1:29" x14ac:dyDescent="0.35">
      <c r="A129">
        <f t="shared" si="1"/>
        <v>0</v>
      </c>
      <c r="B129" t="s">
        <v>310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24915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</row>
    <row r="130" spans="1:29" x14ac:dyDescent="0.35">
      <c r="A130">
        <f t="shared" si="1"/>
        <v>0</v>
      </c>
      <c r="B130" t="s">
        <v>311</v>
      </c>
      <c r="C130">
        <v>0</v>
      </c>
      <c r="D130">
        <v>7445</v>
      </c>
      <c r="E130">
        <v>425</v>
      </c>
      <c r="F130">
        <v>0</v>
      </c>
      <c r="G130">
        <v>74</v>
      </c>
      <c r="H130">
        <v>0</v>
      </c>
      <c r="I130">
        <v>0</v>
      </c>
      <c r="J130">
        <v>164</v>
      </c>
      <c r="K130">
        <v>0</v>
      </c>
      <c r="L130">
        <v>249</v>
      </c>
      <c r="M130">
        <v>1564</v>
      </c>
      <c r="N130">
        <v>40</v>
      </c>
      <c r="O130">
        <v>257</v>
      </c>
      <c r="P130">
        <v>1690</v>
      </c>
      <c r="Q130">
        <v>0</v>
      </c>
      <c r="R130">
        <v>6117</v>
      </c>
      <c r="S130">
        <v>2165</v>
      </c>
      <c r="T130">
        <v>1547</v>
      </c>
      <c r="U130">
        <v>79</v>
      </c>
      <c r="V130">
        <v>571</v>
      </c>
      <c r="W130">
        <v>5</v>
      </c>
      <c r="X130">
        <v>1195</v>
      </c>
      <c r="Y130">
        <v>70</v>
      </c>
      <c r="Z130">
        <v>2218</v>
      </c>
      <c r="AA130">
        <v>0</v>
      </c>
      <c r="AB130">
        <v>0</v>
      </c>
      <c r="AC130" s="2">
        <v>25875</v>
      </c>
    </row>
    <row r="131" spans="1:29" x14ac:dyDescent="0.35">
      <c r="A131">
        <f t="shared" ref="A131:A194" si="4">+IF(B131=B130,0,IF(AND(B131=B132,B131=B133),AC131-SUM(C131:AB133),IF(B131=B132,AC131-SUM(C131:AB132),AC131-SUM(C131:AB131))))</f>
        <v>0</v>
      </c>
      <c r="B131" t="s">
        <v>312</v>
      </c>
      <c r="C131">
        <v>0</v>
      </c>
      <c r="D131">
        <v>0</v>
      </c>
      <c r="E131">
        <v>0</v>
      </c>
      <c r="F131">
        <v>0</v>
      </c>
      <c r="G131">
        <v>143</v>
      </c>
      <c r="H131">
        <v>0</v>
      </c>
      <c r="I131">
        <v>117</v>
      </c>
      <c r="J131">
        <v>1993</v>
      </c>
      <c r="K131">
        <v>0</v>
      </c>
      <c r="L131">
        <v>1550</v>
      </c>
      <c r="M131">
        <v>0</v>
      </c>
      <c r="N131">
        <v>0</v>
      </c>
      <c r="O131">
        <v>178</v>
      </c>
      <c r="P131">
        <v>0</v>
      </c>
      <c r="Q131">
        <v>210</v>
      </c>
      <c r="R131">
        <v>2710</v>
      </c>
      <c r="S131">
        <v>360</v>
      </c>
      <c r="T131">
        <v>542</v>
      </c>
      <c r="U131">
        <v>276</v>
      </c>
      <c r="V131">
        <v>245</v>
      </c>
      <c r="W131">
        <v>213</v>
      </c>
      <c r="X131">
        <v>1154</v>
      </c>
      <c r="Y131">
        <v>42</v>
      </c>
      <c r="Z131">
        <v>1880</v>
      </c>
      <c r="AA131">
        <v>0</v>
      </c>
      <c r="AB131">
        <v>0</v>
      </c>
      <c r="AC131">
        <v>11613</v>
      </c>
    </row>
    <row r="132" spans="1:29" x14ac:dyDescent="0.35">
      <c r="A132">
        <f t="shared" si="4"/>
        <v>0</v>
      </c>
      <c r="B132" t="s">
        <v>313</v>
      </c>
      <c r="C132">
        <v>0</v>
      </c>
      <c r="D132">
        <v>0</v>
      </c>
      <c r="E132">
        <v>0</v>
      </c>
      <c r="F132">
        <v>86</v>
      </c>
      <c r="G132">
        <v>381</v>
      </c>
      <c r="H132">
        <v>0</v>
      </c>
      <c r="I132">
        <v>0</v>
      </c>
      <c r="J132">
        <v>216</v>
      </c>
      <c r="K132">
        <v>0</v>
      </c>
      <c r="L132">
        <v>75</v>
      </c>
      <c r="M132">
        <v>954</v>
      </c>
      <c r="N132">
        <v>120</v>
      </c>
      <c r="O132">
        <v>130</v>
      </c>
      <c r="P132">
        <v>0</v>
      </c>
      <c r="Q132">
        <v>0</v>
      </c>
      <c r="R132">
        <v>2172</v>
      </c>
      <c r="S132">
        <v>531</v>
      </c>
      <c r="T132">
        <v>790</v>
      </c>
      <c r="U132">
        <v>39</v>
      </c>
      <c r="V132">
        <v>290</v>
      </c>
      <c r="W132">
        <v>0</v>
      </c>
      <c r="X132">
        <v>874</v>
      </c>
      <c r="Y132">
        <v>0</v>
      </c>
      <c r="Z132">
        <v>1749</v>
      </c>
      <c r="AA132">
        <v>0</v>
      </c>
      <c r="AB132">
        <v>0</v>
      </c>
      <c r="AC132">
        <v>8407</v>
      </c>
    </row>
    <row r="133" spans="1:29" x14ac:dyDescent="0.35">
      <c r="A133">
        <f t="shared" si="4"/>
        <v>0</v>
      </c>
      <c r="B133" t="s">
        <v>314</v>
      </c>
      <c r="C133">
        <v>5382</v>
      </c>
      <c r="D133">
        <v>21173</v>
      </c>
      <c r="E133">
        <v>2008</v>
      </c>
      <c r="F133">
        <v>71</v>
      </c>
      <c r="G133">
        <v>160</v>
      </c>
      <c r="H133">
        <v>0</v>
      </c>
      <c r="I133">
        <v>0</v>
      </c>
      <c r="J133">
        <v>12403</v>
      </c>
      <c r="K133">
        <v>3011</v>
      </c>
      <c r="L133">
        <v>8578</v>
      </c>
      <c r="M133">
        <v>0</v>
      </c>
      <c r="N133">
        <v>0</v>
      </c>
      <c r="O133">
        <v>0</v>
      </c>
      <c r="P133">
        <v>0</v>
      </c>
      <c r="Q133">
        <v>1694</v>
      </c>
      <c r="R133">
        <v>22733</v>
      </c>
      <c r="S133">
        <v>8111</v>
      </c>
      <c r="T133">
        <v>6545</v>
      </c>
      <c r="U133">
        <v>2049</v>
      </c>
      <c r="V133">
        <v>0</v>
      </c>
      <c r="W133">
        <v>5358</v>
      </c>
      <c r="X133">
        <v>7355</v>
      </c>
      <c r="Y133">
        <v>0</v>
      </c>
      <c r="Z133">
        <v>14468</v>
      </c>
      <c r="AA133">
        <v>0</v>
      </c>
      <c r="AB133">
        <v>0</v>
      </c>
      <c r="AC133">
        <v>121099</v>
      </c>
    </row>
    <row r="134" spans="1:29" x14ac:dyDescent="0.35">
      <c r="A134">
        <f t="shared" si="4"/>
        <v>0</v>
      </c>
      <c r="B134" t="s">
        <v>315</v>
      </c>
      <c r="C134">
        <v>9309</v>
      </c>
      <c r="D134">
        <v>38725</v>
      </c>
      <c r="E134">
        <v>2096</v>
      </c>
      <c r="F134">
        <v>1037</v>
      </c>
      <c r="G134">
        <v>553</v>
      </c>
      <c r="H134">
        <v>0</v>
      </c>
      <c r="I134">
        <v>0</v>
      </c>
      <c r="J134">
        <v>18222</v>
      </c>
      <c r="K134">
        <v>0</v>
      </c>
      <c r="L134">
        <v>16818</v>
      </c>
      <c r="M134">
        <v>0</v>
      </c>
      <c r="N134">
        <v>0</v>
      </c>
      <c r="O134">
        <v>0</v>
      </c>
      <c r="P134">
        <v>0</v>
      </c>
      <c r="Q134">
        <v>1854</v>
      </c>
      <c r="R134">
        <v>30031</v>
      </c>
      <c r="S134">
        <v>5950</v>
      </c>
      <c r="T134">
        <v>7126</v>
      </c>
      <c r="U134">
        <v>6447</v>
      </c>
      <c r="V134">
        <v>0</v>
      </c>
      <c r="W134">
        <v>2871</v>
      </c>
      <c r="X134">
        <v>11068</v>
      </c>
      <c r="Y134">
        <v>9397</v>
      </c>
      <c r="Z134">
        <v>22285</v>
      </c>
      <c r="AA134">
        <v>0</v>
      </c>
      <c r="AB134">
        <v>0</v>
      </c>
      <c r="AC134">
        <v>183789</v>
      </c>
    </row>
    <row r="135" spans="1:29" x14ac:dyDescent="0.35">
      <c r="A135">
        <f t="shared" si="4"/>
        <v>0</v>
      </c>
      <c r="B135" t="s">
        <v>316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320</v>
      </c>
      <c r="J135">
        <v>0</v>
      </c>
      <c r="K135">
        <v>2028</v>
      </c>
      <c r="L135">
        <v>1375</v>
      </c>
      <c r="M135">
        <v>0</v>
      </c>
      <c r="N135">
        <v>0</v>
      </c>
      <c r="O135">
        <v>0</v>
      </c>
      <c r="P135">
        <v>0</v>
      </c>
      <c r="Q135">
        <v>159</v>
      </c>
      <c r="R135">
        <v>2058</v>
      </c>
      <c r="S135">
        <v>1147</v>
      </c>
      <c r="T135">
        <v>1177</v>
      </c>
      <c r="U135">
        <v>0</v>
      </c>
      <c r="V135">
        <v>664</v>
      </c>
      <c r="W135">
        <v>0</v>
      </c>
      <c r="X135">
        <v>800</v>
      </c>
      <c r="Y135">
        <v>186</v>
      </c>
      <c r="Z135">
        <v>1400</v>
      </c>
      <c r="AA135">
        <v>0</v>
      </c>
      <c r="AB135">
        <v>0</v>
      </c>
      <c r="AC135">
        <v>11314</v>
      </c>
    </row>
    <row r="136" spans="1:29" x14ac:dyDescent="0.35">
      <c r="A136">
        <f t="shared" si="4"/>
        <v>0</v>
      </c>
      <c r="B136" t="s">
        <v>317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1095</v>
      </c>
      <c r="K136">
        <v>0</v>
      </c>
      <c r="L136">
        <v>890</v>
      </c>
      <c r="M136">
        <v>0</v>
      </c>
      <c r="N136">
        <v>0</v>
      </c>
      <c r="O136">
        <v>105</v>
      </c>
      <c r="P136">
        <v>0</v>
      </c>
      <c r="Q136">
        <v>0</v>
      </c>
      <c r="R136">
        <v>538</v>
      </c>
      <c r="S136">
        <v>372</v>
      </c>
      <c r="T136">
        <v>531</v>
      </c>
      <c r="U136">
        <v>68</v>
      </c>
      <c r="V136">
        <v>256</v>
      </c>
      <c r="W136">
        <v>0</v>
      </c>
      <c r="X136">
        <v>625</v>
      </c>
      <c r="Y136">
        <v>0</v>
      </c>
      <c r="Z136">
        <v>1005</v>
      </c>
      <c r="AA136">
        <v>0</v>
      </c>
      <c r="AB136">
        <v>0</v>
      </c>
      <c r="AC136">
        <v>5485</v>
      </c>
    </row>
    <row r="137" spans="1:29" x14ac:dyDescent="0.35">
      <c r="A137">
        <f t="shared" si="4"/>
        <v>0</v>
      </c>
      <c r="B137" t="s">
        <v>318</v>
      </c>
      <c r="C137">
        <v>541</v>
      </c>
      <c r="D137">
        <v>9055</v>
      </c>
      <c r="E137">
        <v>535</v>
      </c>
      <c r="F137">
        <v>0</v>
      </c>
      <c r="G137">
        <v>814</v>
      </c>
      <c r="H137">
        <v>0</v>
      </c>
      <c r="I137">
        <v>448</v>
      </c>
      <c r="J137">
        <v>1451</v>
      </c>
      <c r="K137">
        <v>1511</v>
      </c>
      <c r="L137">
        <v>2764</v>
      </c>
      <c r="M137">
        <v>2729</v>
      </c>
      <c r="N137">
        <v>723</v>
      </c>
      <c r="O137">
        <v>544</v>
      </c>
      <c r="P137">
        <v>628</v>
      </c>
      <c r="Q137">
        <v>593</v>
      </c>
      <c r="R137">
        <v>4385</v>
      </c>
      <c r="S137">
        <v>339</v>
      </c>
      <c r="T137">
        <v>1651</v>
      </c>
      <c r="U137">
        <v>319</v>
      </c>
      <c r="V137">
        <v>1458</v>
      </c>
      <c r="W137">
        <v>54</v>
      </c>
      <c r="X137">
        <v>2416</v>
      </c>
      <c r="Y137">
        <v>0</v>
      </c>
      <c r="Z137">
        <v>4439</v>
      </c>
      <c r="AA137">
        <v>0</v>
      </c>
      <c r="AB137">
        <v>2099</v>
      </c>
      <c r="AC137">
        <v>39570</v>
      </c>
    </row>
    <row r="138" spans="1:29" x14ac:dyDescent="0.35">
      <c r="A138">
        <f t="shared" si="4"/>
        <v>0</v>
      </c>
      <c r="B138" t="s">
        <v>318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74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</row>
    <row r="139" spans="1:29" x14ac:dyDescent="0.35">
      <c r="A139">
        <f t="shared" si="4"/>
        <v>0</v>
      </c>
      <c r="B139" t="s">
        <v>319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366</v>
      </c>
      <c r="K139">
        <v>0</v>
      </c>
      <c r="L139">
        <v>204</v>
      </c>
      <c r="M139">
        <v>0</v>
      </c>
      <c r="N139">
        <v>0</v>
      </c>
      <c r="O139">
        <v>147</v>
      </c>
      <c r="P139">
        <v>0</v>
      </c>
      <c r="Q139">
        <v>0</v>
      </c>
      <c r="R139">
        <v>1540</v>
      </c>
      <c r="S139">
        <v>0</v>
      </c>
      <c r="T139">
        <v>261</v>
      </c>
      <c r="U139">
        <v>0</v>
      </c>
      <c r="V139">
        <v>13</v>
      </c>
      <c r="W139">
        <v>0</v>
      </c>
      <c r="X139">
        <v>466</v>
      </c>
      <c r="Y139">
        <v>8</v>
      </c>
      <c r="Z139">
        <v>421</v>
      </c>
      <c r="AA139">
        <v>0</v>
      </c>
      <c r="AB139">
        <v>0</v>
      </c>
      <c r="AC139">
        <v>3426</v>
      </c>
    </row>
    <row r="140" spans="1:29" x14ac:dyDescent="0.35">
      <c r="A140">
        <f t="shared" si="4"/>
        <v>0</v>
      </c>
      <c r="B140" t="s">
        <v>320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202</v>
      </c>
      <c r="K140">
        <v>0</v>
      </c>
      <c r="L140">
        <v>215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860</v>
      </c>
      <c r="S140">
        <v>478</v>
      </c>
      <c r="T140">
        <v>159</v>
      </c>
      <c r="U140">
        <v>0</v>
      </c>
      <c r="V140">
        <v>12</v>
      </c>
      <c r="W140">
        <v>0</v>
      </c>
      <c r="X140">
        <v>271</v>
      </c>
      <c r="Y140">
        <v>0</v>
      </c>
      <c r="Z140">
        <v>138</v>
      </c>
      <c r="AA140">
        <v>0</v>
      </c>
      <c r="AB140">
        <v>0</v>
      </c>
      <c r="AC140">
        <v>2335</v>
      </c>
    </row>
    <row r="141" spans="1:29" x14ac:dyDescent="0.35">
      <c r="A141">
        <f t="shared" si="4"/>
        <v>0</v>
      </c>
      <c r="B141" t="s">
        <v>321</v>
      </c>
      <c r="C141">
        <v>0</v>
      </c>
      <c r="D141">
        <v>0</v>
      </c>
      <c r="E141">
        <v>0</v>
      </c>
      <c r="F141">
        <v>0</v>
      </c>
      <c r="G141">
        <v>23</v>
      </c>
      <c r="H141">
        <v>0</v>
      </c>
      <c r="I141">
        <v>0</v>
      </c>
      <c r="J141">
        <v>319</v>
      </c>
      <c r="K141">
        <v>0</v>
      </c>
      <c r="L141">
        <v>196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1119</v>
      </c>
      <c r="S141">
        <v>281</v>
      </c>
      <c r="T141">
        <v>158</v>
      </c>
      <c r="U141">
        <v>428</v>
      </c>
      <c r="V141">
        <v>0</v>
      </c>
      <c r="W141">
        <v>33</v>
      </c>
      <c r="X141">
        <v>360</v>
      </c>
      <c r="Y141">
        <v>0</v>
      </c>
      <c r="Z141">
        <v>204</v>
      </c>
      <c r="AA141">
        <v>0</v>
      </c>
      <c r="AB141">
        <v>0</v>
      </c>
      <c r="AC141">
        <v>3121</v>
      </c>
    </row>
    <row r="142" spans="1:29" x14ac:dyDescent="0.35">
      <c r="A142">
        <f t="shared" si="4"/>
        <v>0</v>
      </c>
      <c r="B142" t="s">
        <v>322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159</v>
      </c>
      <c r="K142">
        <v>0</v>
      </c>
      <c r="L142">
        <v>365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855</v>
      </c>
      <c r="S142">
        <v>157</v>
      </c>
      <c r="T142">
        <v>129</v>
      </c>
      <c r="U142">
        <v>0</v>
      </c>
      <c r="V142">
        <v>0</v>
      </c>
      <c r="W142">
        <v>0</v>
      </c>
      <c r="X142">
        <v>235</v>
      </c>
      <c r="Y142">
        <v>0</v>
      </c>
      <c r="Z142">
        <v>251</v>
      </c>
      <c r="AA142">
        <v>0</v>
      </c>
      <c r="AB142">
        <v>803</v>
      </c>
      <c r="AC142">
        <v>2954</v>
      </c>
    </row>
    <row r="143" spans="1:29" x14ac:dyDescent="0.35">
      <c r="A143">
        <f t="shared" si="4"/>
        <v>0</v>
      </c>
      <c r="B143" t="s">
        <v>323</v>
      </c>
      <c r="C143">
        <v>962</v>
      </c>
      <c r="D143">
        <v>6131</v>
      </c>
      <c r="E143">
        <v>1051</v>
      </c>
      <c r="F143">
        <v>0</v>
      </c>
      <c r="G143">
        <v>377</v>
      </c>
      <c r="H143">
        <v>0</v>
      </c>
      <c r="I143">
        <v>23</v>
      </c>
      <c r="J143">
        <v>336</v>
      </c>
      <c r="K143">
        <v>710</v>
      </c>
      <c r="L143">
        <v>1768</v>
      </c>
      <c r="M143">
        <v>1348</v>
      </c>
      <c r="N143">
        <v>303</v>
      </c>
      <c r="O143">
        <v>562</v>
      </c>
      <c r="P143">
        <v>26</v>
      </c>
      <c r="Q143">
        <v>0</v>
      </c>
      <c r="R143">
        <v>3181</v>
      </c>
      <c r="S143">
        <v>104</v>
      </c>
      <c r="T143">
        <v>1241</v>
      </c>
      <c r="U143">
        <v>334</v>
      </c>
      <c r="V143">
        <v>164</v>
      </c>
      <c r="W143">
        <v>0</v>
      </c>
      <c r="X143">
        <v>1490</v>
      </c>
      <c r="Y143">
        <v>24</v>
      </c>
      <c r="Z143">
        <v>5092</v>
      </c>
      <c r="AA143">
        <v>0</v>
      </c>
      <c r="AB143">
        <v>0</v>
      </c>
      <c r="AC143">
        <v>25227</v>
      </c>
    </row>
    <row r="144" spans="1:29" x14ac:dyDescent="0.35">
      <c r="A144">
        <f t="shared" si="4"/>
        <v>0</v>
      </c>
      <c r="B144" t="s">
        <v>324</v>
      </c>
      <c r="C144">
        <v>0</v>
      </c>
      <c r="D144">
        <v>0</v>
      </c>
      <c r="E144">
        <v>0</v>
      </c>
      <c r="F144">
        <v>0</v>
      </c>
      <c r="G144">
        <v>25</v>
      </c>
      <c r="H144">
        <v>0</v>
      </c>
      <c r="I144">
        <v>0</v>
      </c>
      <c r="J144">
        <v>631</v>
      </c>
      <c r="K144">
        <v>0</v>
      </c>
      <c r="L144">
        <v>708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949</v>
      </c>
      <c r="S144">
        <v>267</v>
      </c>
      <c r="T144">
        <v>427</v>
      </c>
      <c r="U144">
        <v>111</v>
      </c>
      <c r="V144">
        <v>75</v>
      </c>
      <c r="W144">
        <v>43</v>
      </c>
      <c r="X144">
        <v>605</v>
      </c>
      <c r="Y144">
        <v>9</v>
      </c>
      <c r="Z144">
        <v>1698</v>
      </c>
      <c r="AA144">
        <v>0</v>
      </c>
      <c r="AB144">
        <v>0</v>
      </c>
      <c r="AC144">
        <v>5548</v>
      </c>
    </row>
    <row r="145" spans="1:29" x14ac:dyDescent="0.35">
      <c r="A145">
        <f t="shared" si="4"/>
        <v>0</v>
      </c>
      <c r="B145" t="s">
        <v>325</v>
      </c>
      <c r="C145">
        <v>3837</v>
      </c>
      <c r="D145">
        <v>14039</v>
      </c>
      <c r="E145">
        <v>1134</v>
      </c>
      <c r="F145">
        <v>0</v>
      </c>
      <c r="G145">
        <v>890</v>
      </c>
      <c r="H145">
        <v>0</v>
      </c>
      <c r="I145">
        <v>518</v>
      </c>
      <c r="J145">
        <v>4295</v>
      </c>
      <c r="K145">
        <v>0</v>
      </c>
      <c r="L145">
        <v>1415</v>
      </c>
      <c r="M145">
        <v>0</v>
      </c>
      <c r="N145">
        <v>0</v>
      </c>
      <c r="O145">
        <v>357</v>
      </c>
      <c r="P145">
        <v>0</v>
      </c>
      <c r="Q145">
        <v>0</v>
      </c>
      <c r="R145">
        <v>3642</v>
      </c>
      <c r="S145">
        <v>388</v>
      </c>
      <c r="T145">
        <v>1787</v>
      </c>
      <c r="U145">
        <v>20</v>
      </c>
      <c r="V145">
        <v>0</v>
      </c>
      <c r="W145">
        <v>245</v>
      </c>
      <c r="X145">
        <v>2408</v>
      </c>
      <c r="Y145">
        <v>1901</v>
      </c>
      <c r="Z145">
        <v>4745</v>
      </c>
      <c r="AA145">
        <v>0</v>
      </c>
      <c r="AB145">
        <v>0</v>
      </c>
      <c r="AC145">
        <v>41621</v>
      </c>
    </row>
    <row r="146" spans="1:29" x14ac:dyDescent="0.35">
      <c r="A146">
        <f t="shared" si="4"/>
        <v>0</v>
      </c>
      <c r="B146" t="s">
        <v>326</v>
      </c>
      <c r="C146">
        <v>152</v>
      </c>
      <c r="D146">
        <v>5268</v>
      </c>
      <c r="E146">
        <v>282</v>
      </c>
      <c r="F146">
        <v>0</v>
      </c>
      <c r="G146">
        <v>106</v>
      </c>
      <c r="H146">
        <v>140</v>
      </c>
      <c r="I146">
        <v>198</v>
      </c>
      <c r="J146">
        <v>1874</v>
      </c>
      <c r="K146">
        <v>0</v>
      </c>
      <c r="L146">
        <v>1358</v>
      </c>
      <c r="M146">
        <v>0</v>
      </c>
      <c r="N146">
        <v>0</v>
      </c>
      <c r="O146">
        <v>65</v>
      </c>
      <c r="P146">
        <v>0</v>
      </c>
      <c r="Q146">
        <v>0</v>
      </c>
      <c r="R146">
        <v>2731</v>
      </c>
      <c r="S146">
        <v>1080</v>
      </c>
      <c r="T146">
        <v>881</v>
      </c>
      <c r="U146">
        <v>257</v>
      </c>
      <c r="V146">
        <v>10</v>
      </c>
      <c r="W146">
        <v>87</v>
      </c>
      <c r="X146">
        <v>1073</v>
      </c>
      <c r="Y146">
        <v>0</v>
      </c>
      <c r="Z146">
        <v>2798</v>
      </c>
      <c r="AA146">
        <v>0</v>
      </c>
      <c r="AB146">
        <v>0</v>
      </c>
      <c r="AC146">
        <v>18360</v>
      </c>
    </row>
    <row r="147" spans="1:29" x14ac:dyDescent="0.35">
      <c r="A147">
        <f t="shared" si="4"/>
        <v>0</v>
      </c>
      <c r="B147" t="s">
        <v>327</v>
      </c>
      <c r="C147">
        <v>3278</v>
      </c>
      <c r="D147">
        <v>14129</v>
      </c>
      <c r="E147">
        <v>543</v>
      </c>
      <c r="F147">
        <v>0</v>
      </c>
      <c r="G147">
        <v>758</v>
      </c>
      <c r="H147">
        <v>0</v>
      </c>
      <c r="I147">
        <v>0</v>
      </c>
      <c r="J147">
        <v>1006</v>
      </c>
      <c r="K147">
        <v>2497</v>
      </c>
      <c r="L147">
        <v>4051</v>
      </c>
      <c r="M147">
        <v>0</v>
      </c>
      <c r="N147">
        <v>0</v>
      </c>
      <c r="O147">
        <v>325</v>
      </c>
      <c r="P147">
        <v>0</v>
      </c>
      <c r="Q147">
        <v>584</v>
      </c>
      <c r="R147">
        <v>6331</v>
      </c>
      <c r="S147">
        <v>764</v>
      </c>
      <c r="T147">
        <v>2285</v>
      </c>
      <c r="U147">
        <v>819</v>
      </c>
      <c r="V147">
        <v>1251</v>
      </c>
      <c r="W147">
        <v>1817</v>
      </c>
      <c r="X147">
        <v>2536</v>
      </c>
      <c r="Y147">
        <v>63</v>
      </c>
      <c r="Z147">
        <v>7604</v>
      </c>
      <c r="AA147">
        <v>0</v>
      </c>
      <c r="AB147">
        <v>0</v>
      </c>
      <c r="AC147">
        <v>50641</v>
      </c>
    </row>
    <row r="148" spans="1:29" x14ac:dyDescent="0.35">
      <c r="A148">
        <f t="shared" si="4"/>
        <v>0</v>
      </c>
      <c r="B148" t="s">
        <v>328</v>
      </c>
      <c r="C148">
        <v>753</v>
      </c>
      <c r="D148">
        <v>8518</v>
      </c>
      <c r="E148">
        <v>466</v>
      </c>
      <c r="F148">
        <v>0</v>
      </c>
      <c r="G148">
        <v>107</v>
      </c>
      <c r="H148">
        <v>197</v>
      </c>
      <c r="I148">
        <v>0</v>
      </c>
      <c r="J148">
        <v>166</v>
      </c>
      <c r="K148">
        <v>261</v>
      </c>
      <c r="L148">
        <v>348</v>
      </c>
      <c r="M148">
        <v>1581</v>
      </c>
      <c r="N148">
        <v>151</v>
      </c>
      <c r="O148">
        <v>432</v>
      </c>
      <c r="P148">
        <v>81</v>
      </c>
      <c r="Q148">
        <v>477</v>
      </c>
      <c r="R148">
        <v>3743</v>
      </c>
      <c r="S148">
        <v>235</v>
      </c>
      <c r="T148">
        <v>794</v>
      </c>
      <c r="U148">
        <v>1851</v>
      </c>
      <c r="V148">
        <v>321</v>
      </c>
      <c r="W148">
        <v>313</v>
      </c>
      <c r="X148">
        <v>1549</v>
      </c>
      <c r="Y148">
        <v>66</v>
      </c>
      <c r="Z148">
        <v>2574</v>
      </c>
      <c r="AA148">
        <v>0</v>
      </c>
      <c r="AB148">
        <v>0</v>
      </c>
      <c r="AC148">
        <v>24984</v>
      </c>
    </row>
    <row r="149" spans="1:29" x14ac:dyDescent="0.35">
      <c r="A149">
        <f t="shared" si="4"/>
        <v>0</v>
      </c>
      <c r="B149" t="s">
        <v>329</v>
      </c>
      <c r="C149">
        <v>835</v>
      </c>
      <c r="D149">
        <v>6903</v>
      </c>
      <c r="E149">
        <v>347</v>
      </c>
      <c r="F149">
        <v>0</v>
      </c>
      <c r="G149">
        <v>200</v>
      </c>
      <c r="H149">
        <v>88</v>
      </c>
      <c r="I149">
        <v>357</v>
      </c>
      <c r="J149">
        <v>621</v>
      </c>
      <c r="K149">
        <v>0</v>
      </c>
      <c r="L149">
        <v>560</v>
      </c>
      <c r="M149">
        <v>1361</v>
      </c>
      <c r="N149">
        <v>89</v>
      </c>
      <c r="O149">
        <v>377</v>
      </c>
      <c r="P149">
        <v>0</v>
      </c>
      <c r="Q149">
        <v>0</v>
      </c>
      <c r="R149">
        <v>3545</v>
      </c>
      <c r="S149">
        <v>4530</v>
      </c>
      <c r="T149">
        <v>855</v>
      </c>
      <c r="U149">
        <v>91</v>
      </c>
      <c r="V149">
        <v>253</v>
      </c>
      <c r="W149">
        <v>57</v>
      </c>
      <c r="X149">
        <v>1184</v>
      </c>
      <c r="Y149">
        <v>0</v>
      </c>
      <c r="Z149">
        <v>2407</v>
      </c>
      <c r="AA149">
        <v>0</v>
      </c>
      <c r="AB149">
        <v>0</v>
      </c>
      <c r="AC149">
        <v>24660</v>
      </c>
    </row>
    <row r="150" spans="1:29" x14ac:dyDescent="0.35">
      <c r="A150">
        <f t="shared" si="4"/>
        <v>0</v>
      </c>
      <c r="B150" t="s">
        <v>330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437</v>
      </c>
      <c r="K150">
        <v>0</v>
      </c>
      <c r="L150">
        <v>319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800</v>
      </c>
      <c r="S150">
        <v>445</v>
      </c>
      <c r="T150">
        <v>202</v>
      </c>
      <c r="U150">
        <v>0</v>
      </c>
      <c r="V150">
        <v>19</v>
      </c>
      <c r="W150">
        <v>0</v>
      </c>
      <c r="X150">
        <v>349</v>
      </c>
      <c r="Y150">
        <v>22</v>
      </c>
      <c r="Z150">
        <v>420</v>
      </c>
      <c r="AA150">
        <v>0</v>
      </c>
      <c r="AB150">
        <v>367</v>
      </c>
      <c r="AC150">
        <v>3380</v>
      </c>
    </row>
    <row r="151" spans="1:29" x14ac:dyDescent="0.35">
      <c r="A151">
        <f t="shared" si="4"/>
        <v>0</v>
      </c>
      <c r="B151" t="s">
        <v>331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1500</v>
      </c>
      <c r="K151">
        <v>0</v>
      </c>
      <c r="L151">
        <v>662</v>
      </c>
      <c r="M151">
        <v>0</v>
      </c>
      <c r="N151">
        <v>0</v>
      </c>
      <c r="O151">
        <v>80</v>
      </c>
      <c r="P151">
        <v>0</v>
      </c>
      <c r="Q151">
        <v>116</v>
      </c>
      <c r="R151">
        <v>1636</v>
      </c>
      <c r="S151">
        <v>2098</v>
      </c>
      <c r="T151">
        <v>462</v>
      </c>
      <c r="U151">
        <v>0</v>
      </c>
      <c r="V151">
        <v>0</v>
      </c>
      <c r="W151">
        <v>0</v>
      </c>
      <c r="X151">
        <v>773</v>
      </c>
      <c r="Y151">
        <v>318</v>
      </c>
      <c r="Z151">
        <v>1734</v>
      </c>
      <c r="AA151">
        <v>0</v>
      </c>
      <c r="AB151">
        <v>0</v>
      </c>
      <c r="AC151">
        <v>9379</v>
      </c>
    </row>
    <row r="152" spans="1:29" x14ac:dyDescent="0.35">
      <c r="A152">
        <f t="shared" si="4"/>
        <v>0</v>
      </c>
      <c r="B152" t="s">
        <v>332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43</v>
      </c>
      <c r="J152">
        <v>12</v>
      </c>
      <c r="K152">
        <v>0</v>
      </c>
      <c r="L152">
        <v>11</v>
      </c>
      <c r="M152">
        <v>0</v>
      </c>
      <c r="N152">
        <v>0</v>
      </c>
      <c r="O152">
        <v>0</v>
      </c>
      <c r="P152">
        <v>0</v>
      </c>
      <c r="Q152">
        <v>5</v>
      </c>
      <c r="R152">
        <v>195</v>
      </c>
      <c r="S152">
        <v>129</v>
      </c>
      <c r="T152">
        <v>85</v>
      </c>
      <c r="U152">
        <v>0</v>
      </c>
      <c r="V152">
        <v>5</v>
      </c>
      <c r="W152">
        <v>0</v>
      </c>
      <c r="X152">
        <v>205</v>
      </c>
      <c r="Y152">
        <v>0</v>
      </c>
      <c r="Z152">
        <v>178</v>
      </c>
      <c r="AA152">
        <v>0</v>
      </c>
      <c r="AB152">
        <v>0</v>
      </c>
      <c r="AC152">
        <v>868</v>
      </c>
    </row>
    <row r="153" spans="1:29" x14ac:dyDescent="0.35">
      <c r="A153">
        <f t="shared" si="4"/>
        <v>0</v>
      </c>
      <c r="B153" t="s">
        <v>333</v>
      </c>
      <c r="C153">
        <v>1889</v>
      </c>
      <c r="D153">
        <v>16096</v>
      </c>
      <c r="E153">
        <v>616</v>
      </c>
      <c r="F153">
        <v>0</v>
      </c>
      <c r="G153">
        <v>0</v>
      </c>
      <c r="H153">
        <v>0</v>
      </c>
      <c r="I153">
        <v>111</v>
      </c>
      <c r="J153">
        <v>3294</v>
      </c>
      <c r="K153">
        <v>1080</v>
      </c>
      <c r="L153">
        <v>3297</v>
      </c>
      <c r="M153">
        <v>3545</v>
      </c>
      <c r="N153">
        <v>270</v>
      </c>
      <c r="O153">
        <v>0</v>
      </c>
      <c r="P153">
        <v>0</v>
      </c>
      <c r="Q153">
        <v>655</v>
      </c>
      <c r="R153">
        <v>8104</v>
      </c>
      <c r="S153">
        <v>4340</v>
      </c>
      <c r="T153">
        <v>4082</v>
      </c>
      <c r="U153">
        <v>1043</v>
      </c>
      <c r="V153">
        <v>788</v>
      </c>
      <c r="W153">
        <v>0</v>
      </c>
      <c r="X153">
        <v>2762</v>
      </c>
      <c r="Y153">
        <v>95</v>
      </c>
      <c r="Z153">
        <v>4170</v>
      </c>
      <c r="AA153">
        <v>0</v>
      </c>
      <c r="AB153">
        <v>3343</v>
      </c>
      <c r="AC153">
        <v>59580</v>
      </c>
    </row>
    <row r="154" spans="1:29" x14ac:dyDescent="0.35">
      <c r="A154">
        <f t="shared" si="4"/>
        <v>0</v>
      </c>
      <c r="B154" t="s">
        <v>334</v>
      </c>
      <c r="C154">
        <v>0</v>
      </c>
      <c r="D154">
        <v>0</v>
      </c>
      <c r="E154">
        <v>0</v>
      </c>
      <c r="F154">
        <v>0</v>
      </c>
      <c r="G154">
        <v>2</v>
      </c>
      <c r="H154">
        <v>0</v>
      </c>
      <c r="I154">
        <v>0</v>
      </c>
      <c r="J154">
        <v>13</v>
      </c>
      <c r="K154">
        <v>0</v>
      </c>
      <c r="L154">
        <v>5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577</v>
      </c>
      <c r="S154">
        <v>3</v>
      </c>
      <c r="T154">
        <v>76</v>
      </c>
      <c r="U154">
        <v>1</v>
      </c>
      <c r="V154">
        <v>8</v>
      </c>
      <c r="W154">
        <v>3</v>
      </c>
      <c r="X154">
        <v>184</v>
      </c>
      <c r="Y154">
        <v>0</v>
      </c>
      <c r="Z154">
        <v>68</v>
      </c>
      <c r="AA154">
        <v>0</v>
      </c>
      <c r="AB154">
        <v>0</v>
      </c>
      <c r="AC154">
        <v>940</v>
      </c>
    </row>
    <row r="155" spans="1:29" x14ac:dyDescent="0.35">
      <c r="A155">
        <f t="shared" si="4"/>
        <v>0</v>
      </c>
      <c r="B155" t="s">
        <v>335</v>
      </c>
      <c r="C155">
        <v>0</v>
      </c>
      <c r="D155">
        <v>0</v>
      </c>
      <c r="E155">
        <v>0</v>
      </c>
      <c r="F155">
        <v>0</v>
      </c>
      <c r="G155">
        <v>77</v>
      </c>
      <c r="H155">
        <v>0</v>
      </c>
      <c r="I155">
        <v>121</v>
      </c>
      <c r="J155">
        <v>55</v>
      </c>
      <c r="K155">
        <v>0</v>
      </c>
      <c r="L155">
        <v>93</v>
      </c>
      <c r="M155">
        <v>0</v>
      </c>
      <c r="N155">
        <v>0</v>
      </c>
      <c r="O155">
        <v>219</v>
      </c>
      <c r="P155">
        <v>0</v>
      </c>
      <c r="Q155">
        <v>0</v>
      </c>
      <c r="R155">
        <v>1965</v>
      </c>
      <c r="S155">
        <v>152</v>
      </c>
      <c r="T155">
        <v>515</v>
      </c>
      <c r="U155">
        <v>101</v>
      </c>
      <c r="V155">
        <v>0</v>
      </c>
      <c r="W155">
        <v>0</v>
      </c>
      <c r="X155">
        <v>905</v>
      </c>
      <c r="Y155">
        <v>0</v>
      </c>
      <c r="Z155">
        <v>473</v>
      </c>
      <c r="AA155">
        <v>0</v>
      </c>
      <c r="AB155">
        <v>0</v>
      </c>
      <c r="AC155">
        <v>4676</v>
      </c>
    </row>
    <row r="156" spans="1:29" x14ac:dyDescent="0.35">
      <c r="A156">
        <f t="shared" si="4"/>
        <v>0</v>
      </c>
      <c r="B156" t="s">
        <v>336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813</v>
      </c>
      <c r="K156">
        <v>0</v>
      </c>
      <c r="L156">
        <v>644</v>
      </c>
      <c r="M156">
        <v>0</v>
      </c>
      <c r="N156">
        <v>0</v>
      </c>
      <c r="O156">
        <v>194</v>
      </c>
      <c r="P156">
        <v>0</v>
      </c>
      <c r="Q156">
        <v>0</v>
      </c>
      <c r="R156">
        <v>1104</v>
      </c>
      <c r="S156">
        <v>293</v>
      </c>
      <c r="T156">
        <v>382</v>
      </c>
      <c r="U156">
        <v>11</v>
      </c>
      <c r="V156">
        <v>13</v>
      </c>
      <c r="W156">
        <v>70</v>
      </c>
      <c r="X156">
        <v>757</v>
      </c>
      <c r="Y156">
        <v>0</v>
      </c>
      <c r="Z156">
        <v>679</v>
      </c>
      <c r="AA156">
        <v>0</v>
      </c>
      <c r="AB156">
        <v>0</v>
      </c>
      <c r="AC156">
        <v>4960</v>
      </c>
    </row>
    <row r="157" spans="1:29" x14ac:dyDescent="0.35">
      <c r="A157">
        <f t="shared" si="4"/>
        <v>0</v>
      </c>
      <c r="B157" t="s">
        <v>337</v>
      </c>
      <c r="C157">
        <v>0</v>
      </c>
      <c r="D157">
        <v>0</v>
      </c>
      <c r="E157">
        <v>0</v>
      </c>
      <c r="F157">
        <v>0</v>
      </c>
      <c r="G157">
        <v>100</v>
      </c>
      <c r="H157">
        <v>45</v>
      </c>
      <c r="I157">
        <v>0</v>
      </c>
      <c r="J157">
        <v>1077</v>
      </c>
      <c r="K157">
        <v>55</v>
      </c>
      <c r="L157">
        <v>891</v>
      </c>
      <c r="M157">
        <v>0</v>
      </c>
      <c r="N157">
        <v>0</v>
      </c>
      <c r="O157">
        <v>278</v>
      </c>
      <c r="P157">
        <v>0</v>
      </c>
      <c r="Q157">
        <v>205</v>
      </c>
      <c r="R157">
        <v>1823</v>
      </c>
      <c r="S157">
        <v>480</v>
      </c>
      <c r="T157">
        <v>831</v>
      </c>
      <c r="U157">
        <v>0</v>
      </c>
      <c r="V157">
        <v>1957</v>
      </c>
      <c r="W157">
        <v>234</v>
      </c>
      <c r="X157">
        <v>1056</v>
      </c>
      <c r="Y157">
        <v>0</v>
      </c>
      <c r="Z157">
        <v>1349</v>
      </c>
      <c r="AA157">
        <v>0</v>
      </c>
      <c r="AB157">
        <v>0</v>
      </c>
      <c r="AC157">
        <v>10381</v>
      </c>
    </row>
    <row r="158" spans="1:29" x14ac:dyDescent="0.35">
      <c r="A158">
        <f t="shared" si="4"/>
        <v>0</v>
      </c>
      <c r="B158" t="s">
        <v>338</v>
      </c>
      <c r="C158">
        <v>1121</v>
      </c>
      <c r="D158">
        <v>13906</v>
      </c>
      <c r="E158">
        <v>1042</v>
      </c>
      <c r="F158">
        <v>117</v>
      </c>
      <c r="G158">
        <v>1929</v>
      </c>
      <c r="H158">
        <v>0</v>
      </c>
      <c r="I158">
        <v>624</v>
      </c>
      <c r="J158">
        <v>0</v>
      </c>
      <c r="K158">
        <v>4364</v>
      </c>
      <c r="L158">
        <v>2862</v>
      </c>
      <c r="M158">
        <v>3526</v>
      </c>
      <c r="N158">
        <v>93</v>
      </c>
      <c r="O158">
        <v>795</v>
      </c>
      <c r="P158">
        <v>887</v>
      </c>
      <c r="Q158">
        <v>705</v>
      </c>
      <c r="R158">
        <v>5773</v>
      </c>
      <c r="S158">
        <v>3146</v>
      </c>
      <c r="T158">
        <v>3261</v>
      </c>
      <c r="U158">
        <v>2577</v>
      </c>
      <c r="V158">
        <v>1503</v>
      </c>
      <c r="W158">
        <v>114</v>
      </c>
      <c r="X158">
        <v>3133</v>
      </c>
      <c r="Y158">
        <v>170</v>
      </c>
      <c r="Z158">
        <v>6904</v>
      </c>
      <c r="AA158">
        <v>0</v>
      </c>
      <c r="AB158">
        <v>0</v>
      </c>
      <c r="AC158">
        <v>58552</v>
      </c>
    </row>
    <row r="159" spans="1:29" x14ac:dyDescent="0.35">
      <c r="A159">
        <f t="shared" si="4"/>
        <v>0</v>
      </c>
      <c r="B159" t="s">
        <v>339</v>
      </c>
      <c r="C159">
        <v>204</v>
      </c>
      <c r="D159">
        <v>7017</v>
      </c>
      <c r="E159">
        <v>340</v>
      </c>
      <c r="F159">
        <v>0</v>
      </c>
      <c r="G159">
        <v>28</v>
      </c>
      <c r="H159">
        <v>108</v>
      </c>
      <c r="I159">
        <v>57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503</v>
      </c>
      <c r="P159">
        <v>219</v>
      </c>
      <c r="Q159">
        <v>0</v>
      </c>
      <c r="R159">
        <v>2907</v>
      </c>
      <c r="S159">
        <v>584</v>
      </c>
      <c r="T159">
        <v>762</v>
      </c>
      <c r="U159">
        <v>19</v>
      </c>
      <c r="V159">
        <v>33</v>
      </c>
      <c r="W159">
        <v>0</v>
      </c>
      <c r="X159">
        <v>1272</v>
      </c>
      <c r="Y159">
        <v>63</v>
      </c>
      <c r="Z159">
        <v>300</v>
      </c>
      <c r="AA159">
        <v>0</v>
      </c>
      <c r="AB159">
        <v>0</v>
      </c>
      <c r="AC159">
        <v>14416</v>
      </c>
    </row>
    <row r="160" spans="1:29" x14ac:dyDescent="0.35">
      <c r="A160">
        <f t="shared" si="4"/>
        <v>0</v>
      </c>
      <c r="B160" t="s">
        <v>340</v>
      </c>
      <c r="C160">
        <v>717</v>
      </c>
      <c r="D160">
        <v>7117</v>
      </c>
      <c r="E160">
        <v>372</v>
      </c>
      <c r="F160">
        <v>0</v>
      </c>
      <c r="G160">
        <v>260</v>
      </c>
      <c r="H160">
        <v>62</v>
      </c>
      <c r="I160">
        <v>34</v>
      </c>
      <c r="J160">
        <v>398</v>
      </c>
      <c r="K160">
        <v>0</v>
      </c>
      <c r="L160">
        <v>333</v>
      </c>
      <c r="M160">
        <v>1666</v>
      </c>
      <c r="N160">
        <v>155</v>
      </c>
      <c r="O160">
        <v>329</v>
      </c>
      <c r="P160">
        <v>4</v>
      </c>
      <c r="Q160">
        <v>287</v>
      </c>
      <c r="R160">
        <v>3463</v>
      </c>
      <c r="S160">
        <v>358</v>
      </c>
      <c r="T160">
        <v>1121</v>
      </c>
      <c r="U160">
        <v>241</v>
      </c>
      <c r="V160">
        <v>585</v>
      </c>
      <c r="W160">
        <v>42</v>
      </c>
      <c r="X160">
        <v>1176</v>
      </c>
      <c r="Y160">
        <v>36</v>
      </c>
      <c r="Z160">
        <v>1670</v>
      </c>
      <c r="AA160">
        <v>0</v>
      </c>
      <c r="AB160">
        <v>0</v>
      </c>
      <c r="AC160">
        <v>20426</v>
      </c>
    </row>
    <row r="161" spans="1:29" x14ac:dyDescent="0.35">
      <c r="A161">
        <f t="shared" si="4"/>
        <v>0</v>
      </c>
      <c r="B161" t="s">
        <v>341</v>
      </c>
      <c r="C161">
        <v>0</v>
      </c>
      <c r="D161">
        <v>0</v>
      </c>
      <c r="E161">
        <v>0</v>
      </c>
      <c r="F161">
        <v>0</v>
      </c>
      <c r="G161">
        <v>25</v>
      </c>
      <c r="H161">
        <v>0</v>
      </c>
      <c r="I161">
        <v>90</v>
      </c>
      <c r="J161">
        <v>501</v>
      </c>
      <c r="K161">
        <v>0</v>
      </c>
      <c r="L161">
        <v>133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1065</v>
      </c>
      <c r="S161">
        <v>138</v>
      </c>
      <c r="T161">
        <v>384</v>
      </c>
      <c r="U161">
        <v>0</v>
      </c>
      <c r="V161">
        <v>42</v>
      </c>
      <c r="W161">
        <v>0</v>
      </c>
      <c r="X161">
        <v>682</v>
      </c>
      <c r="Y161">
        <v>0</v>
      </c>
      <c r="Z161">
        <v>448</v>
      </c>
      <c r="AA161">
        <v>0</v>
      </c>
      <c r="AB161">
        <v>0</v>
      </c>
      <c r="AC161">
        <v>3508</v>
      </c>
    </row>
    <row r="162" spans="1:29" x14ac:dyDescent="0.35">
      <c r="A162">
        <f t="shared" si="4"/>
        <v>0</v>
      </c>
      <c r="B162" t="s">
        <v>342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45</v>
      </c>
      <c r="I162">
        <v>40</v>
      </c>
      <c r="J162">
        <v>65</v>
      </c>
      <c r="K162">
        <v>0</v>
      </c>
      <c r="L162">
        <v>253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2184</v>
      </c>
      <c r="S162">
        <v>45</v>
      </c>
      <c r="T162">
        <v>364</v>
      </c>
      <c r="U162">
        <v>14</v>
      </c>
      <c r="V162">
        <v>59</v>
      </c>
      <c r="W162">
        <v>0</v>
      </c>
      <c r="X162">
        <v>755</v>
      </c>
      <c r="Y162">
        <v>50</v>
      </c>
      <c r="Z162">
        <v>273</v>
      </c>
      <c r="AA162">
        <v>0</v>
      </c>
      <c r="AB162">
        <v>222</v>
      </c>
      <c r="AC162">
        <v>4369</v>
      </c>
    </row>
    <row r="163" spans="1:29" x14ac:dyDescent="0.35">
      <c r="A163">
        <f t="shared" si="4"/>
        <v>0</v>
      </c>
      <c r="B163" t="s">
        <v>343</v>
      </c>
      <c r="C163">
        <v>829</v>
      </c>
      <c r="D163">
        <v>9665</v>
      </c>
      <c r="E163">
        <v>764</v>
      </c>
      <c r="F163">
        <v>82</v>
      </c>
      <c r="G163">
        <v>304</v>
      </c>
      <c r="H163">
        <v>0</v>
      </c>
      <c r="I163">
        <v>464</v>
      </c>
      <c r="J163">
        <v>19</v>
      </c>
      <c r="K163">
        <v>3196</v>
      </c>
      <c r="L163">
        <v>2521</v>
      </c>
      <c r="M163">
        <v>0</v>
      </c>
      <c r="N163">
        <v>0</v>
      </c>
      <c r="O163">
        <v>448</v>
      </c>
      <c r="P163">
        <v>0</v>
      </c>
      <c r="Q163">
        <v>420</v>
      </c>
      <c r="R163">
        <v>4370</v>
      </c>
      <c r="S163">
        <v>1660</v>
      </c>
      <c r="T163">
        <v>2553</v>
      </c>
      <c r="U163">
        <v>0</v>
      </c>
      <c r="V163">
        <v>0</v>
      </c>
      <c r="W163">
        <v>684</v>
      </c>
      <c r="X163">
        <v>1844</v>
      </c>
      <c r="Y163">
        <v>2519</v>
      </c>
      <c r="Z163">
        <v>2654</v>
      </c>
      <c r="AA163">
        <v>0</v>
      </c>
      <c r="AB163">
        <v>0</v>
      </c>
      <c r="AC163">
        <v>34996</v>
      </c>
    </row>
    <row r="164" spans="1:29" x14ac:dyDescent="0.35">
      <c r="A164">
        <f t="shared" si="4"/>
        <v>0</v>
      </c>
      <c r="B164" t="s">
        <v>344</v>
      </c>
      <c r="C164">
        <v>0</v>
      </c>
      <c r="D164">
        <v>0</v>
      </c>
      <c r="E164">
        <v>0</v>
      </c>
      <c r="F164">
        <v>0</v>
      </c>
      <c r="G164">
        <v>103</v>
      </c>
      <c r="H164">
        <v>0</v>
      </c>
      <c r="I164">
        <v>0</v>
      </c>
      <c r="J164">
        <v>783</v>
      </c>
      <c r="K164">
        <v>0</v>
      </c>
      <c r="L164">
        <v>345</v>
      </c>
      <c r="M164">
        <v>0</v>
      </c>
      <c r="N164">
        <v>0</v>
      </c>
      <c r="O164">
        <v>103</v>
      </c>
      <c r="P164">
        <v>0</v>
      </c>
      <c r="Q164">
        <v>0</v>
      </c>
      <c r="R164">
        <v>1381</v>
      </c>
      <c r="S164">
        <v>164</v>
      </c>
      <c r="T164">
        <v>437</v>
      </c>
      <c r="U164">
        <v>86</v>
      </c>
      <c r="V164">
        <v>81</v>
      </c>
      <c r="W164">
        <v>0</v>
      </c>
      <c r="X164">
        <v>899</v>
      </c>
      <c r="Y164">
        <v>0</v>
      </c>
      <c r="Z164">
        <v>886</v>
      </c>
      <c r="AA164">
        <v>0</v>
      </c>
      <c r="AB164">
        <v>354</v>
      </c>
      <c r="AC164">
        <v>5622</v>
      </c>
    </row>
    <row r="165" spans="1:29" x14ac:dyDescent="0.35">
      <c r="A165">
        <f t="shared" si="4"/>
        <v>0</v>
      </c>
      <c r="B165" t="s">
        <v>345</v>
      </c>
      <c r="C165">
        <v>888</v>
      </c>
      <c r="D165">
        <v>5608</v>
      </c>
      <c r="E165">
        <v>401</v>
      </c>
      <c r="F165">
        <v>0</v>
      </c>
      <c r="G165">
        <v>40</v>
      </c>
      <c r="H165">
        <v>0</v>
      </c>
      <c r="I165">
        <v>59</v>
      </c>
      <c r="J165">
        <v>1521</v>
      </c>
      <c r="K165">
        <v>0</v>
      </c>
      <c r="L165">
        <v>1450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3343</v>
      </c>
      <c r="S165">
        <v>976</v>
      </c>
      <c r="T165">
        <v>1137</v>
      </c>
      <c r="U165">
        <v>368</v>
      </c>
      <c r="V165">
        <v>226</v>
      </c>
      <c r="W165">
        <v>0</v>
      </c>
      <c r="X165">
        <v>1352</v>
      </c>
      <c r="Y165">
        <v>0</v>
      </c>
      <c r="Z165">
        <v>1323</v>
      </c>
      <c r="AA165">
        <v>0</v>
      </c>
      <c r="AB165">
        <v>0</v>
      </c>
      <c r="AC165">
        <v>18692</v>
      </c>
    </row>
    <row r="166" spans="1:29" x14ac:dyDescent="0.35">
      <c r="A166">
        <f t="shared" si="4"/>
        <v>0</v>
      </c>
      <c r="B166" t="s">
        <v>346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22</v>
      </c>
      <c r="I166">
        <v>172</v>
      </c>
      <c r="J166">
        <v>674</v>
      </c>
      <c r="K166">
        <v>0</v>
      </c>
      <c r="L166">
        <v>603</v>
      </c>
      <c r="M166">
        <v>0</v>
      </c>
      <c r="N166">
        <v>0</v>
      </c>
      <c r="O166">
        <v>170</v>
      </c>
      <c r="P166">
        <v>0</v>
      </c>
      <c r="Q166">
        <v>157</v>
      </c>
      <c r="R166">
        <v>3238</v>
      </c>
      <c r="S166">
        <v>1183</v>
      </c>
      <c r="T166">
        <v>437</v>
      </c>
      <c r="U166">
        <v>54</v>
      </c>
      <c r="V166">
        <v>42</v>
      </c>
      <c r="W166">
        <v>0</v>
      </c>
      <c r="X166">
        <v>904</v>
      </c>
      <c r="Y166">
        <v>0</v>
      </c>
      <c r="Z166">
        <v>590</v>
      </c>
      <c r="AA166">
        <v>0</v>
      </c>
      <c r="AB166">
        <v>0</v>
      </c>
      <c r="AC166">
        <v>8246</v>
      </c>
    </row>
    <row r="167" spans="1:29" x14ac:dyDescent="0.35">
      <c r="A167">
        <f t="shared" si="4"/>
        <v>0</v>
      </c>
      <c r="B167" t="s">
        <v>347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141</v>
      </c>
      <c r="I167">
        <v>209</v>
      </c>
      <c r="J167">
        <v>1788</v>
      </c>
      <c r="K167">
        <v>148</v>
      </c>
      <c r="L167">
        <v>1062</v>
      </c>
      <c r="M167">
        <v>0</v>
      </c>
      <c r="N167">
        <v>0</v>
      </c>
      <c r="O167">
        <v>183</v>
      </c>
      <c r="P167">
        <v>0</v>
      </c>
      <c r="Q167">
        <v>0</v>
      </c>
      <c r="R167">
        <v>3535</v>
      </c>
      <c r="S167">
        <v>813</v>
      </c>
      <c r="T167">
        <v>841</v>
      </c>
      <c r="U167">
        <v>904</v>
      </c>
      <c r="V167">
        <v>0</v>
      </c>
      <c r="W167">
        <v>3</v>
      </c>
      <c r="X167">
        <v>1405</v>
      </c>
      <c r="Y167">
        <v>0</v>
      </c>
      <c r="Z167">
        <v>2232</v>
      </c>
      <c r="AA167">
        <v>0</v>
      </c>
      <c r="AB167">
        <v>0</v>
      </c>
      <c r="AC167">
        <v>13264</v>
      </c>
    </row>
    <row r="168" spans="1:29" x14ac:dyDescent="0.35">
      <c r="A168">
        <f t="shared" si="4"/>
        <v>0</v>
      </c>
      <c r="B168" t="s">
        <v>348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58</v>
      </c>
      <c r="J168">
        <v>41</v>
      </c>
      <c r="K168">
        <v>0</v>
      </c>
      <c r="L168">
        <v>28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1276</v>
      </c>
      <c r="S168">
        <v>94</v>
      </c>
      <c r="T168">
        <v>318</v>
      </c>
      <c r="U168">
        <v>54</v>
      </c>
      <c r="V168">
        <v>0</v>
      </c>
      <c r="W168">
        <v>0</v>
      </c>
      <c r="X168">
        <v>625</v>
      </c>
      <c r="Y168">
        <v>0</v>
      </c>
      <c r="Z168">
        <v>877</v>
      </c>
      <c r="AA168">
        <v>0</v>
      </c>
      <c r="AB168">
        <v>0</v>
      </c>
      <c r="AC168">
        <v>3371</v>
      </c>
    </row>
    <row r="169" spans="1:29" x14ac:dyDescent="0.35">
      <c r="A169">
        <f t="shared" si="4"/>
        <v>0</v>
      </c>
      <c r="B169" t="s">
        <v>349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124</v>
      </c>
      <c r="I169">
        <v>117</v>
      </c>
      <c r="J169">
        <v>841</v>
      </c>
      <c r="K169">
        <v>0</v>
      </c>
      <c r="L169">
        <v>322</v>
      </c>
      <c r="M169">
        <v>0</v>
      </c>
      <c r="N169">
        <v>0</v>
      </c>
      <c r="O169">
        <v>35</v>
      </c>
      <c r="P169">
        <v>0</v>
      </c>
      <c r="Q169">
        <v>0</v>
      </c>
      <c r="R169">
        <v>869</v>
      </c>
      <c r="S169">
        <v>189</v>
      </c>
      <c r="T169">
        <v>298</v>
      </c>
      <c r="U169">
        <v>10</v>
      </c>
      <c r="V169">
        <v>0</v>
      </c>
      <c r="W169">
        <v>0</v>
      </c>
      <c r="X169">
        <v>470</v>
      </c>
      <c r="Y169">
        <v>0</v>
      </c>
      <c r="Z169">
        <v>407</v>
      </c>
      <c r="AA169">
        <v>0</v>
      </c>
      <c r="AB169">
        <v>735</v>
      </c>
      <c r="AC169">
        <v>4473</v>
      </c>
    </row>
    <row r="170" spans="1:29" x14ac:dyDescent="0.35">
      <c r="A170">
        <f t="shared" si="4"/>
        <v>0</v>
      </c>
      <c r="B170" t="s">
        <v>349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56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</row>
    <row r="171" spans="1:29" x14ac:dyDescent="0.35">
      <c r="A171">
        <f t="shared" si="4"/>
        <v>0</v>
      </c>
      <c r="B171" t="s">
        <v>350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56</v>
      </c>
      <c r="I171">
        <v>69</v>
      </c>
      <c r="J171">
        <v>155</v>
      </c>
      <c r="K171">
        <v>0</v>
      </c>
      <c r="L171">
        <v>6</v>
      </c>
      <c r="M171">
        <v>0</v>
      </c>
      <c r="N171">
        <v>0</v>
      </c>
      <c r="O171">
        <v>75</v>
      </c>
      <c r="P171">
        <v>0</v>
      </c>
      <c r="Q171">
        <v>0</v>
      </c>
      <c r="R171">
        <v>942</v>
      </c>
      <c r="S171">
        <v>148</v>
      </c>
      <c r="T171">
        <v>343</v>
      </c>
      <c r="U171">
        <v>0</v>
      </c>
      <c r="V171">
        <v>124</v>
      </c>
      <c r="W171">
        <v>0</v>
      </c>
      <c r="X171">
        <v>523</v>
      </c>
      <c r="Y171">
        <v>0</v>
      </c>
      <c r="Z171">
        <v>465</v>
      </c>
      <c r="AA171">
        <v>0</v>
      </c>
      <c r="AB171">
        <v>0</v>
      </c>
      <c r="AC171">
        <v>2906</v>
      </c>
    </row>
    <row r="172" spans="1:29" x14ac:dyDescent="0.35">
      <c r="A172">
        <f t="shared" si="4"/>
        <v>0</v>
      </c>
      <c r="B172" t="s">
        <v>351</v>
      </c>
      <c r="C172">
        <v>0</v>
      </c>
      <c r="D172">
        <v>8492</v>
      </c>
      <c r="E172">
        <v>457</v>
      </c>
      <c r="F172">
        <v>0</v>
      </c>
      <c r="G172">
        <v>0</v>
      </c>
      <c r="H172">
        <v>0</v>
      </c>
      <c r="I172">
        <v>0</v>
      </c>
      <c r="J172">
        <v>3621</v>
      </c>
      <c r="K172">
        <v>0</v>
      </c>
      <c r="L172">
        <v>2768</v>
      </c>
      <c r="M172">
        <v>2978</v>
      </c>
      <c r="N172">
        <v>365</v>
      </c>
      <c r="O172">
        <v>640</v>
      </c>
      <c r="P172">
        <v>0</v>
      </c>
      <c r="Q172">
        <v>565</v>
      </c>
      <c r="R172">
        <v>7816</v>
      </c>
      <c r="S172">
        <v>2023</v>
      </c>
      <c r="T172">
        <v>2136</v>
      </c>
      <c r="U172">
        <v>1115</v>
      </c>
      <c r="V172">
        <v>128</v>
      </c>
      <c r="W172">
        <v>1465</v>
      </c>
      <c r="X172">
        <v>3485</v>
      </c>
      <c r="Y172">
        <v>0</v>
      </c>
      <c r="Z172">
        <v>7057</v>
      </c>
      <c r="AA172">
        <v>0</v>
      </c>
      <c r="AB172">
        <v>0</v>
      </c>
      <c r="AC172">
        <v>45111</v>
      </c>
    </row>
    <row r="173" spans="1:29" x14ac:dyDescent="0.35">
      <c r="A173">
        <f t="shared" si="4"/>
        <v>0</v>
      </c>
      <c r="B173" t="s">
        <v>352</v>
      </c>
      <c r="C173">
        <v>4319</v>
      </c>
      <c r="D173">
        <v>23558</v>
      </c>
      <c r="E173">
        <v>1414</v>
      </c>
      <c r="F173">
        <v>568</v>
      </c>
      <c r="G173">
        <v>4025</v>
      </c>
      <c r="H173">
        <v>447</v>
      </c>
      <c r="I173">
        <v>1372</v>
      </c>
      <c r="J173">
        <v>4742</v>
      </c>
      <c r="K173">
        <v>0</v>
      </c>
      <c r="L173">
        <v>3522</v>
      </c>
      <c r="M173">
        <v>0</v>
      </c>
      <c r="N173">
        <v>0</v>
      </c>
      <c r="O173">
        <v>503</v>
      </c>
      <c r="P173">
        <v>0</v>
      </c>
      <c r="Q173">
        <v>1074</v>
      </c>
      <c r="R173">
        <v>7689</v>
      </c>
      <c r="S173">
        <v>4215</v>
      </c>
      <c r="T173">
        <v>2975</v>
      </c>
      <c r="U173">
        <v>2394</v>
      </c>
      <c r="V173">
        <v>946</v>
      </c>
      <c r="W173">
        <v>505</v>
      </c>
      <c r="X173">
        <v>3153</v>
      </c>
      <c r="Y173">
        <v>143</v>
      </c>
      <c r="Z173">
        <v>6640</v>
      </c>
      <c r="AA173">
        <v>0</v>
      </c>
      <c r="AB173">
        <v>0</v>
      </c>
      <c r="AC173">
        <v>74204</v>
      </c>
    </row>
    <row r="174" spans="1:29" x14ac:dyDescent="0.35">
      <c r="A174">
        <f t="shared" si="4"/>
        <v>0</v>
      </c>
      <c r="B174" t="s">
        <v>353</v>
      </c>
      <c r="C174">
        <v>0</v>
      </c>
      <c r="D174">
        <v>0</v>
      </c>
      <c r="E174">
        <v>0</v>
      </c>
      <c r="F174">
        <v>0</v>
      </c>
      <c r="G174">
        <v>232</v>
      </c>
      <c r="H174">
        <v>0</v>
      </c>
      <c r="I174">
        <v>0</v>
      </c>
      <c r="J174">
        <v>1704</v>
      </c>
      <c r="K174">
        <v>0</v>
      </c>
      <c r="L174">
        <v>1242</v>
      </c>
      <c r="M174">
        <v>0</v>
      </c>
      <c r="N174">
        <v>0</v>
      </c>
      <c r="O174">
        <v>311</v>
      </c>
      <c r="P174">
        <v>0</v>
      </c>
      <c r="Q174">
        <v>396</v>
      </c>
      <c r="R174">
        <v>2841</v>
      </c>
      <c r="S174">
        <v>1501</v>
      </c>
      <c r="T174">
        <v>598</v>
      </c>
      <c r="U174">
        <v>1111</v>
      </c>
      <c r="V174">
        <v>42</v>
      </c>
      <c r="W174">
        <v>25</v>
      </c>
      <c r="X174">
        <v>1238</v>
      </c>
      <c r="Y174">
        <v>32</v>
      </c>
      <c r="Z174">
        <v>740</v>
      </c>
      <c r="AA174">
        <v>0</v>
      </c>
      <c r="AB174">
        <v>0</v>
      </c>
      <c r="AC174">
        <v>12013</v>
      </c>
    </row>
    <row r="175" spans="1:29" x14ac:dyDescent="0.35">
      <c r="A175">
        <f t="shared" si="4"/>
        <v>0</v>
      </c>
      <c r="B175" t="s">
        <v>354</v>
      </c>
      <c r="C175">
        <v>2918</v>
      </c>
      <c r="D175">
        <v>21310</v>
      </c>
      <c r="E175">
        <v>1014</v>
      </c>
      <c r="F175">
        <v>68</v>
      </c>
      <c r="G175">
        <v>3490</v>
      </c>
      <c r="H175">
        <v>910</v>
      </c>
      <c r="I175">
        <v>520</v>
      </c>
      <c r="J175">
        <v>0</v>
      </c>
      <c r="K175">
        <v>4197</v>
      </c>
      <c r="L175">
        <v>4462</v>
      </c>
      <c r="M175">
        <v>0</v>
      </c>
      <c r="N175">
        <v>0</v>
      </c>
      <c r="O175">
        <v>387</v>
      </c>
      <c r="P175">
        <v>0</v>
      </c>
      <c r="Q175">
        <v>497</v>
      </c>
      <c r="R175">
        <v>4555</v>
      </c>
      <c r="S175">
        <v>5406</v>
      </c>
      <c r="T175">
        <v>2734</v>
      </c>
      <c r="U175">
        <v>8</v>
      </c>
      <c r="V175">
        <v>1605</v>
      </c>
      <c r="W175">
        <v>525</v>
      </c>
      <c r="X175">
        <v>3001</v>
      </c>
      <c r="Y175">
        <v>3428</v>
      </c>
      <c r="Z175">
        <v>8163</v>
      </c>
      <c r="AA175">
        <v>0</v>
      </c>
      <c r="AB175">
        <v>0</v>
      </c>
      <c r="AC175">
        <v>69198</v>
      </c>
    </row>
    <row r="176" spans="1:29" x14ac:dyDescent="0.35">
      <c r="A176">
        <f t="shared" si="4"/>
        <v>0</v>
      </c>
      <c r="B176" t="s">
        <v>355</v>
      </c>
      <c r="C176">
        <v>514</v>
      </c>
      <c r="D176">
        <v>8874</v>
      </c>
      <c r="E176">
        <v>431</v>
      </c>
      <c r="F176">
        <v>0</v>
      </c>
      <c r="G176">
        <v>1496</v>
      </c>
      <c r="H176">
        <v>251</v>
      </c>
      <c r="I176">
        <v>507</v>
      </c>
      <c r="J176">
        <v>2369</v>
      </c>
      <c r="K176">
        <v>1263</v>
      </c>
      <c r="L176">
        <v>3206</v>
      </c>
      <c r="M176">
        <v>2050</v>
      </c>
      <c r="N176">
        <v>169</v>
      </c>
      <c r="O176">
        <v>649</v>
      </c>
      <c r="P176">
        <v>0</v>
      </c>
      <c r="Q176">
        <v>235</v>
      </c>
      <c r="R176">
        <v>2288</v>
      </c>
      <c r="S176">
        <v>1076</v>
      </c>
      <c r="T176">
        <v>1450</v>
      </c>
      <c r="U176">
        <v>398</v>
      </c>
      <c r="V176">
        <v>227</v>
      </c>
      <c r="W176">
        <v>0</v>
      </c>
      <c r="X176">
        <v>1547</v>
      </c>
      <c r="Y176">
        <v>174</v>
      </c>
      <c r="Z176">
        <v>3724</v>
      </c>
      <c r="AA176">
        <v>0</v>
      </c>
      <c r="AB176">
        <v>0</v>
      </c>
      <c r="AC176">
        <v>32898</v>
      </c>
    </row>
    <row r="177" spans="1:29" x14ac:dyDescent="0.35">
      <c r="A177">
        <f t="shared" si="4"/>
        <v>0</v>
      </c>
      <c r="B177" t="s">
        <v>357</v>
      </c>
      <c r="C177">
        <v>0</v>
      </c>
      <c r="D177">
        <v>0</v>
      </c>
      <c r="E177">
        <v>0</v>
      </c>
      <c r="F177">
        <v>0</v>
      </c>
      <c r="G177">
        <v>1428</v>
      </c>
      <c r="H177">
        <v>226</v>
      </c>
      <c r="I177">
        <v>379</v>
      </c>
      <c r="J177">
        <v>0</v>
      </c>
      <c r="K177">
        <v>5022</v>
      </c>
      <c r="L177">
        <v>3281</v>
      </c>
      <c r="M177">
        <v>0</v>
      </c>
      <c r="N177">
        <v>0</v>
      </c>
      <c r="O177">
        <v>336</v>
      </c>
      <c r="P177">
        <v>0</v>
      </c>
      <c r="Q177">
        <v>366</v>
      </c>
      <c r="R177">
        <v>7391</v>
      </c>
      <c r="S177">
        <v>1966</v>
      </c>
      <c r="T177">
        <v>1835</v>
      </c>
      <c r="U177">
        <v>896</v>
      </c>
      <c r="V177">
        <v>501</v>
      </c>
      <c r="W177">
        <v>0</v>
      </c>
      <c r="X177">
        <v>3086</v>
      </c>
      <c r="Y177">
        <v>951</v>
      </c>
      <c r="Z177">
        <v>4572</v>
      </c>
      <c r="AA177">
        <v>0</v>
      </c>
      <c r="AB177">
        <v>900</v>
      </c>
      <c r="AC177">
        <v>33136</v>
      </c>
    </row>
    <row r="178" spans="1:29" x14ac:dyDescent="0.35">
      <c r="A178">
        <f t="shared" si="4"/>
        <v>0</v>
      </c>
      <c r="B178" t="s">
        <v>358</v>
      </c>
      <c r="C178">
        <v>1819</v>
      </c>
      <c r="D178">
        <v>15822</v>
      </c>
      <c r="E178">
        <v>982</v>
      </c>
      <c r="F178">
        <v>103</v>
      </c>
      <c r="G178">
        <v>1472</v>
      </c>
      <c r="H178">
        <v>843</v>
      </c>
      <c r="I178">
        <v>868</v>
      </c>
      <c r="J178">
        <v>4216</v>
      </c>
      <c r="K178">
        <v>1838</v>
      </c>
      <c r="L178">
        <v>2591</v>
      </c>
      <c r="M178">
        <v>0</v>
      </c>
      <c r="N178">
        <v>0</v>
      </c>
      <c r="O178">
        <v>350</v>
      </c>
      <c r="P178">
        <v>0</v>
      </c>
      <c r="Q178">
        <v>529</v>
      </c>
      <c r="R178">
        <v>6803</v>
      </c>
      <c r="S178">
        <v>2406</v>
      </c>
      <c r="T178">
        <v>3672</v>
      </c>
      <c r="U178">
        <v>0</v>
      </c>
      <c r="V178">
        <v>498</v>
      </c>
      <c r="W178">
        <v>398</v>
      </c>
      <c r="X178">
        <v>3493</v>
      </c>
      <c r="Y178">
        <v>1594</v>
      </c>
      <c r="Z178">
        <v>6010</v>
      </c>
      <c r="AA178">
        <v>0</v>
      </c>
      <c r="AB178">
        <v>0</v>
      </c>
      <c r="AC178">
        <v>56307</v>
      </c>
    </row>
    <row r="179" spans="1:29" x14ac:dyDescent="0.35">
      <c r="A179">
        <f t="shared" si="4"/>
        <v>0</v>
      </c>
      <c r="B179" t="s">
        <v>359</v>
      </c>
      <c r="C179">
        <v>0</v>
      </c>
      <c r="D179">
        <v>0</v>
      </c>
      <c r="E179">
        <v>0</v>
      </c>
      <c r="F179">
        <v>0</v>
      </c>
      <c r="G179">
        <v>328</v>
      </c>
      <c r="H179">
        <v>80</v>
      </c>
      <c r="I179">
        <v>195</v>
      </c>
      <c r="J179">
        <v>924</v>
      </c>
      <c r="K179">
        <v>0</v>
      </c>
      <c r="L179">
        <v>843</v>
      </c>
      <c r="M179">
        <v>0</v>
      </c>
      <c r="N179">
        <v>0</v>
      </c>
      <c r="O179">
        <v>131</v>
      </c>
      <c r="P179">
        <v>0</v>
      </c>
      <c r="Q179">
        <v>117</v>
      </c>
      <c r="R179">
        <v>1087</v>
      </c>
      <c r="S179">
        <v>46</v>
      </c>
      <c r="T179">
        <v>551</v>
      </c>
      <c r="U179">
        <v>0</v>
      </c>
      <c r="V179">
        <v>51</v>
      </c>
      <c r="W179">
        <v>300</v>
      </c>
      <c r="X179">
        <v>1076</v>
      </c>
      <c r="Y179">
        <v>375</v>
      </c>
      <c r="Z179">
        <v>2027</v>
      </c>
      <c r="AA179">
        <v>0</v>
      </c>
      <c r="AB179">
        <v>0</v>
      </c>
      <c r="AC179">
        <v>8131</v>
      </c>
    </row>
    <row r="180" spans="1:29" ht="16.5" customHeight="1" x14ac:dyDescent="0.35">
      <c r="A180">
        <f t="shared" si="4"/>
        <v>0</v>
      </c>
      <c r="B180" t="s">
        <v>360</v>
      </c>
      <c r="C180">
        <v>1345</v>
      </c>
      <c r="D180">
        <v>13823</v>
      </c>
      <c r="E180">
        <v>777</v>
      </c>
      <c r="F180">
        <v>41</v>
      </c>
      <c r="G180">
        <v>745</v>
      </c>
      <c r="H180">
        <v>195</v>
      </c>
      <c r="I180">
        <v>412</v>
      </c>
      <c r="J180">
        <v>3003</v>
      </c>
      <c r="K180">
        <v>844</v>
      </c>
      <c r="L180">
        <v>1769</v>
      </c>
      <c r="M180">
        <v>0</v>
      </c>
      <c r="N180">
        <v>0</v>
      </c>
      <c r="O180">
        <v>309</v>
      </c>
      <c r="P180">
        <v>0</v>
      </c>
      <c r="Q180">
        <v>1636</v>
      </c>
      <c r="R180">
        <v>4740</v>
      </c>
      <c r="S180">
        <v>1258</v>
      </c>
      <c r="T180">
        <v>423</v>
      </c>
      <c r="U180">
        <v>159</v>
      </c>
      <c r="V180">
        <v>83</v>
      </c>
      <c r="W180">
        <v>357</v>
      </c>
      <c r="X180">
        <v>1904</v>
      </c>
      <c r="Y180">
        <v>621</v>
      </c>
      <c r="Z180">
        <v>4063</v>
      </c>
      <c r="AA180">
        <v>0</v>
      </c>
      <c r="AB180">
        <v>714</v>
      </c>
      <c r="AC180">
        <v>39221</v>
      </c>
    </row>
    <row r="181" spans="1:29" x14ac:dyDescent="0.35">
      <c r="A181">
        <f t="shared" si="4"/>
        <v>0</v>
      </c>
      <c r="B181" t="s">
        <v>361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446</v>
      </c>
      <c r="K181">
        <v>0</v>
      </c>
      <c r="L181">
        <v>251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447</v>
      </c>
      <c r="S181">
        <v>207</v>
      </c>
      <c r="T181">
        <v>158</v>
      </c>
      <c r="U181">
        <v>0</v>
      </c>
      <c r="V181">
        <v>0</v>
      </c>
      <c r="W181">
        <v>8</v>
      </c>
      <c r="X181">
        <v>310</v>
      </c>
      <c r="Y181">
        <v>10</v>
      </c>
      <c r="Z181">
        <v>441</v>
      </c>
      <c r="AA181">
        <v>0</v>
      </c>
      <c r="AB181">
        <v>50</v>
      </c>
      <c r="AC181">
        <v>2328</v>
      </c>
    </row>
    <row r="182" spans="1:29" x14ac:dyDescent="0.35">
      <c r="A182">
        <f t="shared" si="4"/>
        <v>0</v>
      </c>
      <c r="B182" t="s">
        <v>362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50</v>
      </c>
      <c r="J182">
        <v>79</v>
      </c>
      <c r="K182">
        <v>0</v>
      </c>
      <c r="L182">
        <v>50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1668</v>
      </c>
      <c r="S182">
        <v>834</v>
      </c>
      <c r="T182">
        <v>683</v>
      </c>
      <c r="U182">
        <v>121</v>
      </c>
      <c r="V182">
        <v>0</v>
      </c>
      <c r="W182">
        <v>0</v>
      </c>
      <c r="X182">
        <v>539</v>
      </c>
      <c r="Y182">
        <v>0</v>
      </c>
      <c r="Z182">
        <v>1678</v>
      </c>
      <c r="AA182">
        <v>0</v>
      </c>
      <c r="AB182">
        <v>0</v>
      </c>
      <c r="AC182">
        <v>5702</v>
      </c>
    </row>
    <row r="183" spans="1:29" x14ac:dyDescent="0.35">
      <c r="A183">
        <f t="shared" si="4"/>
        <v>0</v>
      </c>
      <c r="B183" t="s">
        <v>363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783</v>
      </c>
      <c r="S183">
        <v>5</v>
      </c>
      <c r="T183">
        <v>105</v>
      </c>
      <c r="U183">
        <v>0</v>
      </c>
      <c r="V183">
        <v>0</v>
      </c>
      <c r="W183">
        <v>0</v>
      </c>
      <c r="X183">
        <v>116</v>
      </c>
      <c r="Y183">
        <v>0</v>
      </c>
      <c r="Z183">
        <v>380</v>
      </c>
      <c r="AA183">
        <v>0</v>
      </c>
      <c r="AB183">
        <v>0</v>
      </c>
      <c r="AC183">
        <v>1389</v>
      </c>
    </row>
    <row r="184" spans="1:29" x14ac:dyDescent="0.35">
      <c r="A184">
        <f t="shared" si="4"/>
        <v>0</v>
      </c>
      <c r="B184" t="s">
        <v>364</v>
      </c>
      <c r="C184">
        <v>1652</v>
      </c>
      <c r="D184">
        <v>16671</v>
      </c>
      <c r="E184">
        <v>1116</v>
      </c>
      <c r="F184">
        <v>349</v>
      </c>
      <c r="G184">
        <v>3079</v>
      </c>
      <c r="H184">
        <v>536</v>
      </c>
      <c r="I184">
        <v>527</v>
      </c>
      <c r="J184">
        <v>5729</v>
      </c>
      <c r="K184">
        <v>4292</v>
      </c>
      <c r="L184">
        <v>4280</v>
      </c>
      <c r="M184">
        <v>0</v>
      </c>
      <c r="N184">
        <v>0</v>
      </c>
      <c r="O184">
        <v>348</v>
      </c>
      <c r="P184">
        <v>0</v>
      </c>
      <c r="Q184">
        <v>566</v>
      </c>
      <c r="R184">
        <v>8302</v>
      </c>
      <c r="S184">
        <v>1254</v>
      </c>
      <c r="T184">
        <v>2752</v>
      </c>
      <c r="U184">
        <v>996</v>
      </c>
      <c r="V184">
        <v>0</v>
      </c>
      <c r="W184">
        <v>1995</v>
      </c>
      <c r="X184">
        <v>3292</v>
      </c>
      <c r="Y184">
        <v>20</v>
      </c>
      <c r="Z184">
        <v>7042</v>
      </c>
      <c r="AA184">
        <v>2221</v>
      </c>
      <c r="AB184">
        <v>0</v>
      </c>
      <c r="AC184">
        <v>67092</v>
      </c>
    </row>
    <row r="185" spans="1:29" x14ac:dyDescent="0.35">
      <c r="A185">
        <f t="shared" si="4"/>
        <v>0</v>
      </c>
      <c r="B185" t="s">
        <v>364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73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</row>
    <row r="186" spans="1:29" x14ac:dyDescent="0.35">
      <c r="A186">
        <f t="shared" si="4"/>
        <v>0</v>
      </c>
      <c r="B186" t="s">
        <v>365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1010</v>
      </c>
      <c r="K186">
        <v>0</v>
      </c>
      <c r="L186">
        <v>382</v>
      </c>
      <c r="M186">
        <v>0</v>
      </c>
      <c r="N186">
        <v>0</v>
      </c>
      <c r="O186">
        <v>35</v>
      </c>
      <c r="P186">
        <v>0</v>
      </c>
      <c r="Q186">
        <v>0</v>
      </c>
      <c r="R186" s="2">
        <v>601</v>
      </c>
      <c r="S186">
        <v>159</v>
      </c>
      <c r="T186">
        <v>231</v>
      </c>
      <c r="U186">
        <v>33</v>
      </c>
      <c r="V186">
        <v>0</v>
      </c>
      <c r="W186">
        <v>386</v>
      </c>
      <c r="X186">
        <v>410</v>
      </c>
      <c r="Y186">
        <v>5</v>
      </c>
      <c r="Z186">
        <v>1962</v>
      </c>
      <c r="AA186">
        <v>0</v>
      </c>
      <c r="AB186">
        <v>0</v>
      </c>
      <c r="AC186">
        <v>5214</v>
      </c>
    </row>
    <row r="187" spans="1:29" x14ac:dyDescent="0.35">
      <c r="A187">
        <f t="shared" si="4"/>
        <v>0</v>
      </c>
      <c r="B187" t="s">
        <v>366</v>
      </c>
      <c r="C187">
        <v>23</v>
      </c>
      <c r="D187">
        <v>6268</v>
      </c>
      <c r="E187">
        <v>394</v>
      </c>
      <c r="F187">
        <v>36</v>
      </c>
      <c r="G187">
        <v>133</v>
      </c>
      <c r="H187">
        <v>0</v>
      </c>
      <c r="I187">
        <v>0</v>
      </c>
      <c r="J187">
        <v>0</v>
      </c>
      <c r="K187">
        <v>1835</v>
      </c>
      <c r="L187">
        <v>1374</v>
      </c>
      <c r="M187">
        <v>0</v>
      </c>
      <c r="N187">
        <v>0</v>
      </c>
      <c r="O187">
        <v>390</v>
      </c>
      <c r="P187">
        <v>1995</v>
      </c>
      <c r="Q187">
        <v>156</v>
      </c>
      <c r="R187" s="2">
        <v>3847</v>
      </c>
      <c r="S187">
        <v>656</v>
      </c>
      <c r="T187">
        <v>1216</v>
      </c>
      <c r="U187">
        <v>400</v>
      </c>
      <c r="V187">
        <v>256</v>
      </c>
      <c r="W187">
        <v>353</v>
      </c>
      <c r="X187">
        <v>1338</v>
      </c>
      <c r="Y187">
        <v>965</v>
      </c>
      <c r="Z187">
        <v>2734</v>
      </c>
      <c r="AA187">
        <v>0</v>
      </c>
      <c r="AB187">
        <v>0</v>
      </c>
      <c r="AC187">
        <v>24369</v>
      </c>
    </row>
    <row r="188" spans="1:29" x14ac:dyDescent="0.35">
      <c r="A188">
        <f t="shared" si="4"/>
        <v>0</v>
      </c>
      <c r="B188" t="s">
        <v>367</v>
      </c>
      <c r="C188">
        <v>0</v>
      </c>
      <c r="D188">
        <v>0</v>
      </c>
      <c r="E188">
        <v>0</v>
      </c>
      <c r="F188">
        <v>41</v>
      </c>
      <c r="G188">
        <v>13</v>
      </c>
      <c r="H188">
        <v>87</v>
      </c>
      <c r="I188">
        <v>221</v>
      </c>
      <c r="J188">
        <v>1589</v>
      </c>
      <c r="K188">
        <v>1</v>
      </c>
      <c r="L188">
        <v>1319</v>
      </c>
      <c r="M188">
        <v>0</v>
      </c>
      <c r="N188">
        <v>0</v>
      </c>
      <c r="O188">
        <v>120</v>
      </c>
      <c r="P188">
        <v>0</v>
      </c>
      <c r="Q188">
        <v>0</v>
      </c>
      <c r="R188" s="2">
        <v>1555</v>
      </c>
      <c r="S188">
        <v>619</v>
      </c>
      <c r="T188">
        <v>527</v>
      </c>
      <c r="U188">
        <v>137</v>
      </c>
      <c r="V188">
        <v>10</v>
      </c>
      <c r="W188">
        <v>0</v>
      </c>
      <c r="X188">
        <v>725</v>
      </c>
      <c r="Y188">
        <v>0</v>
      </c>
      <c r="Z188">
        <v>947</v>
      </c>
      <c r="AA188">
        <v>0</v>
      </c>
      <c r="AB188">
        <v>0</v>
      </c>
      <c r="AC188">
        <v>7911</v>
      </c>
    </row>
    <row r="189" spans="1:29" x14ac:dyDescent="0.35">
      <c r="A189">
        <f t="shared" si="4"/>
        <v>0</v>
      </c>
      <c r="B189" t="s">
        <v>368</v>
      </c>
      <c r="C189">
        <v>0</v>
      </c>
      <c r="D189">
        <v>0</v>
      </c>
      <c r="E189">
        <v>0</v>
      </c>
      <c r="F189">
        <v>45</v>
      </c>
      <c r="G189">
        <v>116</v>
      </c>
      <c r="H189">
        <v>147</v>
      </c>
      <c r="I189">
        <v>266</v>
      </c>
      <c r="J189">
        <v>2002</v>
      </c>
      <c r="K189">
        <v>106</v>
      </c>
      <c r="L189">
        <v>1641</v>
      </c>
      <c r="M189">
        <v>0</v>
      </c>
      <c r="N189">
        <v>0</v>
      </c>
      <c r="O189">
        <v>136</v>
      </c>
      <c r="P189">
        <v>0</v>
      </c>
      <c r="Q189">
        <v>0</v>
      </c>
      <c r="R189" s="2">
        <v>3746</v>
      </c>
      <c r="S189">
        <v>2009</v>
      </c>
      <c r="T189">
        <v>852</v>
      </c>
      <c r="U189">
        <v>0</v>
      </c>
      <c r="V189">
        <v>0</v>
      </c>
      <c r="W189">
        <v>0</v>
      </c>
      <c r="X189">
        <v>1002</v>
      </c>
      <c r="Y189">
        <v>436</v>
      </c>
      <c r="Z189">
        <v>1574</v>
      </c>
      <c r="AA189">
        <v>0</v>
      </c>
      <c r="AB189">
        <v>35</v>
      </c>
      <c r="AC189">
        <v>14113</v>
      </c>
    </row>
    <row r="190" spans="1:29" x14ac:dyDescent="0.35">
      <c r="A190">
        <f t="shared" si="4"/>
        <v>0</v>
      </c>
      <c r="B190" t="s">
        <v>369</v>
      </c>
      <c r="C190">
        <v>1804</v>
      </c>
      <c r="D190">
        <v>12484</v>
      </c>
      <c r="E190">
        <v>838</v>
      </c>
      <c r="F190">
        <v>0</v>
      </c>
      <c r="G190">
        <v>2342</v>
      </c>
      <c r="H190">
        <v>286</v>
      </c>
      <c r="I190">
        <v>343</v>
      </c>
      <c r="J190">
        <v>8715</v>
      </c>
      <c r="K190">
        <v>0</v>
      </c>
      <c r="L190">
        <v>5132</v>
      </c>
      <c r="M190">
        <v>2912</v>
      </c>
      <c r="N190">
        <v>76</v>
      </c>
      <c r="O190">
        <v>431</v>
      </c>
      <c r="P190">
        <v>0</v>
      </c>
      <c r="Q190">
        <v>0</v>
      </c>
      <c r="R190" s="2">
        <v>7314</v>
      </c>
      <c r="S190">
        <v>4983</v>
      </c>
      <c r="T190">
        <v>2964</v>
      </c>
      <c r="U190">
        <v>0</v>
      </c>
      <c r="V190">
        <v>453</v>
      </c>
      <c r="W190">
        <v>1083</v>
      </c>
      <c r="X190">
        <v>2593</v>
      </c>
      <c r="Y190">
        <v>1014</v>
      </c>
      <c r="Z190">
        <v>5142</v>
      </c>
      <c r="AA190">
        <v>0</v>
      </c>
      <c r="AB190">
        <v>0</v>
      </c>
      <c r="AC190">
        <v>60909</v>
      </c>
    </row>
    <row r="191" spans="1:29" x14ac:dyDescent="0.35">
      <c r="A191">
        <f t="shared" si="4"/>
        <v>0</v>
      </c>
      <c r="B191" t="s">
        <v>370</v>
      </c>
      <c r="C191">
        <v>1919</v>
      </c>
      <c r="D191">
        <v>16795</v>
      </c>
      <c r="E191">
        <v>982</v>
      </c>
      <c r="F191">
        <v>315</v>
      </c>
      <c r="G191">
        <v>1975</v>
      </c>
      <c r="H191">
        <v>72</v>
      </c>
      <c r="I191">
        <v>106</v>
      </c>
      <c r="J191">
        <v>5040</v>
      </c>
      <c r="K191">
        <v>0</v>
      </c>
      <c r="L191">
        <v>3064</v>
      </c>
      <c r="M191">
        <v>0</v>
      </c>
      <c r="N191">
        <v>0</v>
      </c>
      <c r="O191">
        <v>481</v>
      </c>
      <c r="P191">
        <v>0</v>
      </c>
      <c r="Q191">
        <v>1280</v>
      </c>
      <c r="R191" s="2">
        <v>14435</v>
      </c>
      <c r="S191">
        <v>7929</v>
      </c>
      <c r="T191">
        <v>4336</v>
      </c>
      <c r="U191">
        <v>126</v>
      </c>
      <c r="V191">
        <v>602</v>
      </c>
      <c r="W191">
        <v>373</v>
      </c>
      <c r="X191">
        <v>4313</v>
      </c>
      <c r="Y191">
        <v>1862</v>
      </c>
      <c r="Z191">
        <v>8093</v>
      </c>
      <c r="AA191">
        <v>0</v>
      </c>
      <c r="AB191">
        <v>1639</v>
      </c>
      <c r="AC191">
        <v>75737</v>
      </c>
    </row>
    <row r="192" spans="1:29" x14ac:dyDescent="0.35">
      <c r="A192">
        <f t="shared" si="4"/>
        <v>0</v>
      </c>
      <c r="B192" t="s">
        <v>371</v>
      </c>
      <c r="C192">
        <v>1733</v>
      </c>
      <c r="D192">
        <v>12441</v>
      </c>
      <c r="E192">
        <v>953</v>
      </c>
      <c r="F192">
        <v>0</v>
      </c>
      <c r="G192">
        <v>2074</v>
      </c>
      <c r="H192">
        <v>0</v>
      </c>
      <c r="I192">
        <v>0</v>
      </c>
      <c r="J192">
        <v>4657</v>
      </c>
      <c r="K192">
        <v>0</v>
      </c>
      <c r="L192">
        <v>2929</v>
      </c>
      <c r="M192">
        <v>3893</v>
      </c>
      <c r="N192">
        <v>310</v>
      </c>
      <c r="O192">
        <v>250</v>
      </c>
      <c r="P192">
        <v>0</v>
      </c>
      <c r="Q192">
        <v>0</v>
      </c>
      <c r="R192" s="2">
        <v>12891</v>
      </c>
      <c r="S192">
        <v>2513</v>
      </c>
      <c r="T192">
        <v>2532</v>
      </c>
      <c r="U192">
        <v>2400</v>
      </c>
      <c r="V192">
        <v>0</v>
      </c>
      <c r="W192">
        <v>0</v>
      </c>
      <c r="X192">
        <v>4372</v>
      </c>
      <c r="Y192">
        <v>0</v>
      </c>
      <c r="Z192">
        <v>3869</v>
      </c>
      <c r="AA192">
        <v>0</v>
      </c>
      <c r="AB192">
        <v>0</v>
      </c>
      <c r="AC192">
        <v>57817</v>
      </c>
    </row>
    <row r="193" spans="1:29" x14ac:dyDescent="0.35">
      <c r="A193">
        <f t="shared" si="4"/>
        <v>0</v>
      </c>
      <c r="B193" t="s">
        <v>372</v>
      </c>
      <c r="C193">
        <v>693</v>
      </c>
      <c r="D193">
        <v>13440</v>
      </c>
      <c r="E193">
        <v>896</v>
      </c>
      <c r="F193">
        <v>563</v>
      </c>
      <c r="G193">
        <v>6822</v>
      </c>
      <c r="H193">
        <v>1047</v>
      </c>
      <c r="I193">
        <v>722</v>
      </c>
      <c r="J193">
        <v>8808</v>
      </c>
      <c r="K193">
        <v>9724</v>
      </c>
      <c r="L193">
        <v>9855</v>
      </c>
      <c r="M193">
        <v>0</v>
      </c>
      <c r="N193">
        <v>0</v>
      </c>
      <c r="O193">
        <v>564</v>
      </c>
      <c r="P193">
        <v>0</v>
      </c>
      <c r="Q193">
        <v>1443</v>
      </c>
      <c r="R193" s="2">
        <v>15077</v>
      </c>
      <c r="S193">
        <v>1424</v>
      </c>
      <c r="T193">
        <v>3312</v>
      </c>
      <c r="U193">
        <v>0</v>
      </c>
      <c r="V193">
        <v>0</v>
      </c>
      <c r="W193">
        <v>734</v>
      </c>
      <c r="X193">
        <v>7053</v>
      </c>
      <c r="Y193">
        <v>12584</v>
      </c>
      <c r="Z193">
        <v>13977</v>
      </c>
      <c r="AA193">
        <v>0</v>
      </c>
      <c r="AB193">
        <v>0</v>
      </c>
      <c r="AC193">
        <v>108738</v>
      </c>
    </row>
    <row r="194" spans="1:29" x14ac:dyDescent="0.35">
      <c r="A194">
        <f t="shared" si="4"/>
        <v>0</v>
      </c>
      <c r="B194" t="s">
        <v>461</v>
      </c>
      <c r="C194">
        <v>4163</v>
      </c>
      <c r="D194">
        <v>24001</v>
      </c>
      <c r="E194">
        <v>2209</v>
      </c>
      <c r="F194">
        <v>348</v>
      </c>
      <c r="G194">
        <v>726</v>
      </c>
      <c r="H194">
        <v>96</v>
      </c>
      <c r="I194">
        <v>1048</v>
      </c>
      <c r="J194">
        <v>15072</v>
      </c>
      <c r="K194">
        <v>1149</v>
      </c>
      <c r="L194">
        <v>8427</v>
      </c>
      <c r="M194">
        <v>0</v>
      </c>
      <c r="N194">
        <v>0</v>
      </c>
      <c r="O194">
        <v>0</v>
      </c>
      <c r="P194">
        <v>0</v>
      </c>
      <c r="Q194">
        <v>1396</v>
      </c>
      <c r="R194" s="2">
        <v>14933</v>
      </c>
      <c r="S194">
        <v>8165</v>
      </c>
      <c r="T194">
        <v>6645</v>
      </c>
      <c r="U194">
        <v>4116</v>
      </c>
      <c r="V194">
        <v>0</v>
      </c>
      <c r="W194">
        <v>0</v>
      </c>
      <c r="X194">
        <v>8660</v>
      </c>
      <c r="Y194">
        <v>1054</v>
      </c>
      <c r="Z194">
        <v>14765</v>
      </c>
      <c r="AA194">
        <v>0</v>
      </c>
      <c r="AB194">
        <v>0</v>
      </c>
      <c r="AC194">
        <v>116973</v>
      </c>
    </row>
    <row r="195" spans="1:29" x14ac:dyDescent="0.35">
      <c r="A195">
        <f t="shared" ref="A195:A258" si="5">+IF(B195=B194,0,IF(AND(B195=B196,B195=B197),AC195-SUM(C195:AB197),IF(B195=B196,AC195-SUM(C195:AB196),AC195-SUM(C195:AB195))))</f>
        <v>0</v>
      </c>
      <c r="B195" t="s">
        <v>373</v>
      </c>
      <c r="C195">
        <v>514</v>
      </c>
      <c r="D195">
        <v>4937</v>
      </c>
      <c r="E195">
        <v>399</v>
      </c>
      <c r="F195">
        <v>0</v>
      </c>
      <c r="G195">
        <v>0</v>
      </c>
      <c r="H195">
        <v>0</v>
      </c>
      <c r="I195">
        <v>0</v>
      </c>
      <c r="J195">
        <v>7756</v>
      </c>
      <c r="K195">
        <v>0</v>
      </c>
      <c r="L195">
        <v>2081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5237</v>
      </c>
      <c r="S195">
        <v>376</v>
      </c>
      <c r="T195">
        <v>3880</v>
      </c>
      <c r="U195">
        <v>338</v>
      </c>
      <c r="V195">
        <v>0</v>
      </c>
      <c r="W195">
        <v>0</v>
      </c>
      <c r="X195">
        <v>2444</v>
      </c>
      <c r="Y195">
        <v>1386</v>
      </c>
      <c r="Z195">
        <v>4144</v>
      </c>
      <c r="AA195">
        <v>0</v>
      </c>
      <c r="AB195">
        <v>0</v>
      </c>
      <c r="AC195">
        <v>33492</v>
      </c>
    </row>
    <row r="196" spans="1:29" x14ac:dyDescent="0.35">
      <c r="A196">
        <f t="shared" si="5"/>
        <v>0</v>
      </c>
      <c r="B196" t="s">
        <v>374</v>
      </c>
      <c r="C196">
        <v>1394</v>
      </c>
      <c r="D196">
        <v>18878</v>
      </c>
      <c r="E196">
        <v>1341</v>
      </c>
      <c r="F196">
        <v>1704</v>
      </c>
      <c r="G196">
        <v>4489</v>
      </c>
      <c r="H196">
        <v>0</v>
      </c>
      <c r="I196">
        <v>0</v>
      </c>
      <c r="J196">
        <v>4562</v>
      </c>
      <c r="K196">
        <v>9845</v>
      </c>
      <c r="L196">
        <v>11912</v>
      </c>
      <c r="M196">
        <v>7827</v>
      </c>
      <c r="N196">
        <v>207</v>
      </c>
      <c r="O196">
        <v>581</v>
      </c>
      <c r="P196">
        <v>0</v>
      </c>
      <c r="Q196">
        <v>1129</v>
      </c>
      <c r="R196">
        <v>15943</v>
      </c>
      <c r="S196">
        <v>3636</v>
      </c>
      <c r="T196">
        <v>6573</v>
      </c>
      <c r="U196">
        <v>3583</v>
      </c>
      <c r="V196">
        <v>0</v>
      </c>
      <c r="W196">
        <v>384</v>
      </c>
      <c r="X196">
        <v>8759</v>
      </c>
      <c r="Y196">
        <v>264</v>
      </c>
      <c r="Z196">
        <v>29173</v>
      </c>
      <c r="AA196">
        <v>0</v>
      </c>
      <c r="AB196">
        <v>0</v>
      </c>
      <c r="AC196">
        <v>132184</v>
      </c>
    </row>
    <row r="197" spans="1:29" x14ac:dyDescent="0.35">
      <c r="A197">
        <f t="shared" si="5"/>
        <v>0</v>
      </c>
      <c r="B197" t="s">
        <v>375</v>
      </c>
      <c r="C197">
        <v>2806</v>
      </c>
      <c r="D197">
        <v>14992</v>
      </c>
      <c r="E197">
        <v>1543</v>
      </c>
      <c r="F197">
        <v>0</v>
      </c>
      <c r="G197">
        <v>1378</v>
      </c>
      <c r="H197">
        <v>1022</v>
      </c>
      <c r="I197">
        <v>1359</v>
      </c>
      <c r="J197">
        <v>13864</v>
      </c>
      <c r="K197">
        <v>0</v>
      </c>
      <c r="L197">
        <v>6511</v>
      </c>
      <c r="M197">
        <v>6163</v>
      </c>
      <c r="N197">
        <v>853</v>
      </c>
      <c r="O197">
        <v>451</v>
      </c>
      <c r="P197">
        <v>0</v>
      </c>
      <c r="Q197">
        <v>1209</v>
      </c>
      <c r="R197">
        <v>14787</v>
      </c>
      <c r="S197">
        <v>1336</v>
      </c>
      <c r="T197">
        <v>5712</v>
      </c>
      <c r="U197">
        <v>2240</v>
      </c>
      <c r="V197">
        <v>0</v>
      </c>
      <c r="W197">
        <v>1445</v>
      </c>
      <c r="X197">
        <v>5243</v>
      </c>
      <c r="Y197">
        <v>4505</v>
      </c>
      <c r="Z197">
        <v>11350</v>
      </c>
      <c r="AA197">
        <v>0</v>
      </c>
      <c r="AB197">
        <v>453</v>
      </c>
      <c r="AC197">
        <v>99222</v>
      </c>
    </row>
    <row r="198" spans="1:29" x14ac:dyDescent="0.35">
      <c r="A198">
        <f t="shared" si="5"/>
        <v>0</v>
      </c>
      <c r="B198" t="s">
        <v>376</v>
      </c>
      <c r="C198">
        <v>0</v>
      </c>
      <c r="D198">
        <v>4155</v>
      </c>
      <c r="E198">
        <v>316</v>
      </c>
      <c r="F198">
        <v>0</v>
      </c>
      <c r="G198">
        <v>25</v>
      </c>
      <c r="H198">
        <v>0</v>
      </c>
      <c r="I198">
        <v>0</v>
      </c>
      <c r="J198">
        <v>1132</v>
      </c>
      <c r="K198">
        <v>0</v>
      </c>
      <c r="L198">
        <v>687</v>
      </c>
      <c r="M198">
        <v>0</v>
      </c>
      <c r="N198">
        <v>0</v>
      </c>
      <c r="O198">
        <v>0</v>
      </c>
      <c r="P198">
        <v>0</v>
      </c>
      <c r="Q198">
        <v>230</v>
      </c>
      <c r="R198">
        <v>2852</v>
      </c>
      <c r="S198">
        <v>669</v>
      </c>
      <c r="T198">
        <v>1183</v>
      </c>
      <c r="U198">
        <v>727</v>
      </c>
      <c r="V198">
        <v>87</v>
      </c>
      <c r="W198">
        <v>0</v>
      </c>
      <c r="X198">
        <v>1417</v>
      </c>
      <c r="Y198">
        <v>786</v>
      </c>
      <c r="Z198">
        <v>2818</v>
      </c>
      <c r="AA198">
        <v>0</v>
      </c>
      <c r="AB198">
        <v>0</v>
      </c>
      <c r="AC198">
        <v>17084</v>
      </c>
    </row>
    <row r="199" spans="1:29" x14ac:dyDescent="0.35">
      <c r="A199">
        <f t="shared" si="5"/>
        <v>0</v>
      </c>
      <c r="B199" t="s">
        <v>377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4</v>
      </c>
      <c r="J199">
        <v>143</v>
      </c>
      <c r="K199">
        <v>0</v>
      </c>
      <c r="L199">
        <v>46</v>
      </c>
      <c r="M199">
        <v>0</v>
      </c>
      <c r="N199">
        <v>0</v>
      </c>
      <c r="O199">
        <v>116</v>
      </c>
      <c r="P199">
        <v>0</v>
      </c>
      <c r="Q199">
        <v>0</v>
      </c>
      <c r="R199">
        <v>1023</v>
      </c>
      <c r="S199">
        <v>117</v>
      </c>
      <c r="T199">
        <v>372</v>
      </c>
      <c r="U199">
        <v>0</v>
      </c>
      <c r="V199">
        <v>0</v>
      </c>
      <c r="W199">
        <v>0</v>
      </c>
      <c r="X199">
        <v>609</v>
      </c>
      <c r="Y199">
        <v>64</v>
      </c>
      <c r="Z199">
        <v>590</v>
      </c>
      <c r="AA199">
        <v>0</v>
      </c>
      <c r="AB199">
        <v>0</v>
      </c>
      <c r="AC199">
        <v>3084</v>
      </c>
    </row>
    <row r="200" spans="1:29" x14ac:dyDescent="0.35">
      <c r="A200">
        <f t="shared" si="5"/>
        <v>0</v>
      </c>
      <c r="B200" t="s">
        <v>378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178</v>
      </c>
      <c r="I200">
        <v>116</v>
      </c>
      <c r="J200">
        <v>363</v>
      </c>
      <c r="K200">
        <v>0</v>
      </c>
      <c r="L200">
        <v>193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624</v>
      </c>
      <c r="S200">
        <v>126</v>
      </c>
      <c r="T200">
        <v>209</v>
      </c>
      <c r="U200">
        <v>0</v>
      </c>
      <c r="V200">
        <v>0</v>
      </c>
      <c r="W200">
        <v>64</v>
      </c>
      <c r="X200">
        <v>514</v>
      </c>
      <c r="Y200">
        <v>3</v>
      </c>
      <c r="Z200">
        <v>464</v>
      </c>
      <c r="AA200">
        <v>0</v>
      </c>
      <c r="AB200">
        <v>0</v>
      </c>
      <c r="AC200">
        <v>2854</v>
      </c>
    </row>
    <row r="201" spans="1:29" x14ac:dyDescent="0.35">
      <c r="A201">
        <f t="shared" si="5"/>
        <v>0</v>
      </c>
      <c r="B201" t="s">
        <v>379</v>
      </c>
      <c r="C201">
        <v>219</v>
      </c>
      <c r="D201">
        <v>5674</v>
      </c>
      <c r="E201">
        <v>528</v>
      </c>
      <c r="F201">
        <v>0</v>
      </c>
      <c r="G201">
        <v>29</v>
      </c>
      <c r="H201">
        <v>0</v>
      </c>
      <c r="I201">
        <v>269</v>
      </c>
      <c r="J201">
        <v>743</v>
      </c>
      <c r="K201">
        <v>2467</v>
      </c>
      <c r="L201">
        <v>1832</v>
      </c>
      <c r="M201">
        <v>0</v>
      </c>
      <c r="N201">
        <v>0</v>
      </c>
      <c r="O201">
        <v>297</v>
      </c>
      <c r="P201">
        <v>0</v>
      </c>
      <c r="Q201">
        <v>0</v>
      </c>
      <c r="R201">
        <v>4559</v>
      </c>
      <c r="S201">
        <v>3252</v>
      </c>
      <c r="T201">
        <v>1131</v>
      </c>
      <c r="U201">
        <v>569</v>
      </c>
      <c r="V201">
        <v>639</v>
      </c>
      <c r="W201">
        <v>0</v>
      </c>
      <c r="X201">
        <v>1686</v>
      </c>
      <c r="Y201">
        <v>14</v>
      </c>
      <c r="Z201">
        <v>1257</v>
      </c>
      <c r="AA201">
        <v>0</v>
      </c>
      <c r="AB201">
        <v>0</v>
      </c>
      <c r="AC201">
        <v>25456</v>
      </c>
    </row>
    <row r="202" spans="1:29" x14ac:dyDescent="0.35">
      <c r="A202">
        <f t="shared" si="5"/>
        <v>0</v>
      </c>
      <c r="B202" t="s">
        <v>379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291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</row>
    <row r="203" spans="1:29" x14ac:dyDescent="0.35">
      <c r="A203">
        <f t="shared" si="5"/>
        <v>0</v>
      </c>
      <c r="B203" t="s">
        <v>380</v>
      </c>
      <c r="C203">
        <v>1833</v>
      </c>
      <c r="D203">
        <v>10497</v>
      </c>
      <c r="E203">
        <v>1027</v>
      </c>
      <c r="F203">
        <v>0</v>
      </c>
      <c r="G203">
        <v>0</v>
      </c>
      <c r="H203">
        <v>491</v>
      </c>
      <c r="I203">
        <v>671</v>
      </c>
      <c r="J203">
        <v>4962</v>
      </c>
      <c r="K203">
        <v>720</v>
      </c>
      <c r="L203">
        <v>4484</v>
      </c>
      <c r="M203">
        <v>0</v>
      </c>
      <c r="N203">
        <v>0</v>
      </c>
      <c r="O203">
        <v>0</v>
      </c>
      <c r="P203">
        <v>0</v>
      </c>
      <c r="Q203">
        <v>1180</v>
      </c>
      <c r="R203">
        <v>7643</v>
      </c>
      <c r="S203">
        <v>1320</v>
      </c>
      <c r="T203">
        <v>4294</v>
      </c>
      <c r="U203">
        <v>1467</v>
      </c>
      <c r="V203">
        <v>0</v>
      </c>
      <c r="W203">
        <v>1272</v>
      </c>
      <c r="X203">
        <v>3359</v>
      </c>
      <c r="Y203">
        <v>2309</v>
      </c>
      <c r="Z203">
        <v>7426</v>
      </c>
      <c r="AA203">
        <v>0</v>
      </c>
      <c r="AB203">
        <v>0</v>
      </c>
      <c r="AC203">
        <v>54955</v>
      </c>
    </row>
    <row r="204" spans="1:29" x14ac:dyDescent="0.35">
      <c r="A204">
        <f t="shared" si="5"/>
        <v>0</v>
      </c>
      <c r="B204" t="s">
        <v>381</v>
      </c>
      <c r="C204">
        <v>11074</v>
      </c>
      <c r="D204">
        <v>43236</v>
      </c>
      <c r="E204">
        <v>2798</v>
      </c>
      <c r="F204">
        <v>299</v>
      </c>
      <c r="G204">
        <v>5695</v>
      </c>
      <c r="H204">
        <v>0</v>
      </c>
      <c r="I204">
        <v>0</v>
      </c>
      <c r="J204">
        <v>6468</v>
      </c>
      <c r="K204">
        <v>0</v>
      </c>
      <c r="L204">
        <v>3403</v>
      </c>
      <c r="M204">
        <v>0</v>
      </c>
      <c r="N204">
        <v>0</v>
      </c>
      <c r="O204">
        <v>985</v>
      </c>
      <c r="P204">
        <v>0</v>
      </c>
      <c r="Q204">
        <v>1242</v>
      </c>
      <c r="R204">
        <v>7348</v>
      </c>
      <c r="S204">
        <v>1104</v>
      </c>
      <c r="T204">
        <v>1267</v>
      </c>
      <c r="U204">
        <v>3854</v>
      </c>
      <c r="V204">
        <v>0</v>
      </c>
      <c r="W204">
        <v>123</v>
      </c>
      <c r="X204">
        <v>3984</v>
      </c>
      <c r="Y204">
        <v>8873</v>
      </c>
      <c r="Z204">
        <v>12932</v>
      </c>
      <c r="AA204">
        <v>0</v>
      </c>
      <c r="AB204">
        <v>1405</v>
      </c>
      <c r="AC204">
        <v>116090</v>
      </c>
    </row>
    <row r="205" spans="1:29" x14ac:dyDescent="0.35">
      <c r="A205">
        <f t="shared" si="5"/>
        <v>0</v>
      </c>
      <c r="B205" t="s">
        <v>382</v>
      </c>
      <c r="C205">
        <v>1920</v>
      </c>
      <c r="D205">
        <v>11928</v>
      </c>
      <c r="E205">
        <v>976</v>
      </c>
      <c r="F205">
        <v>699</v>
      </c>
      <c r="G205">
        <v>5275</v>
      </c>
      <c r="H205">
        <v>607</v>
      </c>
      <c r="I205">
        <v>971</v>
      </c>
      <c r="J205">
        <v>2002</v>
      </c>
      <c r="K205">
        <v>1339</v>
      </c>
      <c r="L205">
        <v>1927</v>
      </c>
      <c r="M205">
        <v>3991</v>
      </c>
      <c r="N205">
        <v>577</v>
      </c>
      <c r="O205">
        <v>337</v>
      </c>
      <c r="P205">
        <v>0</v>
      </c>
      <c r="Q205">
        <v>768</v>
      </c>
      <c r="R205">
        <v>8599</v>
      </c>
      <c r="S205">
        <v>2063</v>
      </c>
      <c r="T205">
        <v>2654</v>
      </c>
      <c r="U205">
        <v>0</v>
      </c>
      <c r="V205">
        <v>0</v>
      </c>
      <c r="W205">
        <v>133</v>
      </c>
      <c r="X205">
        <v>1784</v>
      </c>
      <c r="Y205">
        <v>1180</v>
      </c>
      <c r="Z205">
        <v>15197</v>
      </c>
      <c r="AA205">
        <v>0</v>
      </c>
      <c r="AB205">
        <v>0</v>
      </c>
      <c r="AC205">
        <v>64927</v>
      </c>
    </row>
    <row r="206" spans="1:29" x14ac:dyDescent="0.35">
      <c r="A206">
        <f t="shared" si="5"/>
        <v>0</v>
      </c>
      <c r="B206" t="s">
        <v>516</v>
      </c>
      <c r="C206">
        <v>2437</v>
      </c>
      <c r="D206">
        <v>16897</v>
      </c>
      <c r="E206">
        <v>848</v>
      </c>
      <c r="F206">
        <v>0</v>
      </c>
      <c r="G206">
        <v>1108</v>
      </c>
      <c r="H206">
        <v>204</v>
      </c>
      <c r="I206">
        <v>364</v>
      </c>
      <c r="J206">
        <v>5100</v>
      </c>
      <c r="K206">
        <v>0</v>
      </c>
      <c r="L206">
        <v>3775</v>
      </c>
      <c r="M206">
        <v>0</v>
      </c>
      <c r="N206">
        <v>0</v>
      </c>
      <c r="O206">
        <v>0</v>
      </c>
      <c r="P206">
        <v>0</v>
      </c>
      <c r="Q206">
        <v>308</v>
      </c>
      <c r="R206">
        <v>7914</v>
      </c>
      <c r="S206">
        <v>4263</v>
      </c>
      <c r="T206">
        <v>1731</v>
      </c>
      <c r="U206">
        <v>530</v>
      </c>
      <c r="V206">
        <v>292</v>
      </c>
      <c r="W206">
        <v>1071</v>
      </c>
      <c r="X206">
        <v>2713</v>
      </c>
      <c r="Y206">
        <v>10</v>
      </c>
      <c r="Z206">
        <v>4434</v>
      </c>
      <c r="AA206">
        <v>0</v>
      </c>
      <c r="AB206">
        <v>0</v>
      </c>
      <c r="AC206">
        <v>53999</v>
      </c>
    </row>
    <row r="207" spans="1:29" x14ac:dyDescent="0.35">
      <c r="A207">
        <f t="shared" si="5"/>
        <v>0</v>
      </c>
      <c r="B207" t="s">
        <v>383</v>
      </c>
      <c r="C207">
        <v>0</v>
      </c>
      <c r="D207">
        <v>0</v>
      </c>
      <c r="E207">
        <v>0</v>
      </c>
      <c r="F207">
        <v>0</v>
      </c>
      <c r="G207">
        <v>740</v>
      </c>
      <c r="H207">
        <v>15</v>
      </c>
      <c r="I207">
        <v>285</v>
      </c>
      <c r="J207">
        <v>747</v>
      </c>
      <c r="K207">
        <v>768</v>
      </c>
      <c r="L207">
        <v>1381</v>
      </c>
      <c r="M207">
        <v>0</v>
      </c>
      <c r="N207">
        <v>0</v>
      </c>
      <c r="O207">
        <v>175</v>
      </c>
      <c r="P207">
        <v>0</v>
      </c>
      <c r="Q207">
        <v>377</v>
      </c>
      <c r="R207">
        <v>2886</v>
      </c>
      <c r="S207">
        <v>1254</v>
      </c>
      <c r="T207">
        <v>655</v>
      </c>
      <c r="U207">
        <v>7</v>
      </c>
      <c r="V207">
        <v>53</v>
      </c>
      <c r="W207">
        <v>218</v>
      </c>
      <c r="X207">
        <v>888</v>
      </c>
      <c r="Y207">
        <v>302</v>
      </c>
      <c r="Z207">
        <v>3500</v>
      </c>
      <c r="AA207">
        <v>0</v>
      </c>
      <c r="AB207">
        <v>433</v>
      </c>
      <c r="AC207">
        <v>14684</v>
      </c>
    </row>
    <row r="208" spans="1:29" x14ac:dyDescent="0.35">
      <c r="A208">
        <f t="shared" si="5"/>
        <v>0</v>
      </c>
      <c r="B208" t="s">
        <v>384</v>
      </c>
      <c r="C208">
        <v>1282</v>
      </c>
      <c r="D208">
        <v>6103</v>
      </c>
      <c r="E208">
        <v>450</v>
      </c>
      <c r="F208">
        <v>183</v>
      </c>
      <c r="G208">
        <v>794</v>
      </c>
      <c r="H208">
        <v>66</v>
      </c>
      <c r="I208">
        <v>238</v>
      </c>
      <c r="J208">
        <v>4223</v>
      </c>
      <c r="K208">
        <v>0</v>
      </c>
      <c r="L208">
        <v>1859</v>
      </c>
      <c r="M208">
        <v>0</v>
      </c>
      <c r="N208">
        <v>0</v>
      </c>
      <c r="O208">
        <v>150</v>
      </c>
      <c r="P208">
        <v>0</v>
      </c>
      <c r="Q208">
        <v>0</v>
      </c>
      <c r="R208">
        <v>5077</v>
      </c>
      <c r="S208">
        <v>807</v>
      </c>
      <c r="T208">
        <v>1185</v>
      </c>
      <c r="U208">
        <v>0</v>
      </c>
      <c r="V208">
        <v>0</v>
      </c>
      <c r="W208">
        <v>857</v>
      </c>
      <c r="X208">
        <v>2877</v>
      </c>
      <c r="Y208">
        <v>3318</v>
      </c>
      <c r="Z208">
        <v>5086</v>
      </c>
      <c r="AA208">
        <v>0</v>
      </c>
      <c r="AB208">
        <v>0</v>
      </c>
      <c r="AC208">
        <v>34555</v>
      </c>
    </row>
    <row r="209" spans="1:29" x14ac:dyDescent="0.35">
      <c r="A209">
        <f t="shared" si="5"/>
        <v>0</v>
      </c>
      <c r="B209" t="s">
        <v>385</v>
      </c>
      <c r="C209">
        <v>0</v>
      </c>
      <c r="D209">
        <v>0</v>
      </c>
      <c r="E209">
        <v>0</v>
      </c>
      <c r="F209">
        <v>0</v>
      </c>
      <c r="G209">
        <v>228</v>
      </c>
      <c r="H209">
        <v>0</v>
      </c>
      <c r="I209">
        <v>0</v>
      </c>
      <c r="J209">
        <v>303</v>
      </c>
      <c r="K209">
        <v>0</v>
      </c>
      <c r="L209">
        <v>226</v>
      </c>
      <c r="M209">
        <v>0</v>
      </c>
      <c r="N209">
        <v>0</v>
      </c>
      <c r="O209">
        <v>615</v>
      </c>
      <c r="P209">
        <v>0</v>
      </c>
      <c r="Q209">
        <v>308</v>
      </c>
      <c r="R209">
        <v>4548</v>
      </c>
      <c r="S209">
        <v>2502</v>
      </c>
      <c r="T209">
        <v>912</v>
      </c>
      <c r="U209">
        <v>0</v>
      </c>
      <c r="V209">
        <v>21</v>
      </c>
      <c r="W209">
        <v>22</v>
      </c>
      <c r="X209">
        <v>1361</v>
      </c>
      <c r="Y209">
        <v>1028</v>
      </c>
      <c r="Z209">
        <v>1613</v>
      </c>
      <c r="AA209">
        <v>0</v>
      </c>
      <c r="AB209">
        <v>0</v>
      </c>
      <c r="AC209">
        <v>13687</v>
      </c>
    </row>
    <row r="210" spans="1:29" x14ac:dyDescent="0.35">
      <c r="A210">
        <f t="shared" si="5"/>
        <v>0</v>
      </c>
      <c r="B210" t="s">
        <v>386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310</v>
      </c>
      <c r="K210">
        <v>0</v>
      </c>
      <c r="L210">
        <v>76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580</v>
      </c>
      <c r="S210">
        <v>34</v>
      </c>
      <c r="T210">
        <v>162</v>
      </c>
      <c r="U210">
        <v>0</v>
      </c>
      <c r="V210">
        <v>35</v>
      </c>
      <c r="W210">
        <v>0</v>
      </c>
      <c r="X210">
        <v>187</v>
      </c>
      <c r="Y210">
        <v>169</v>
      </c>
      <c r="Z210">
        <v>157</v>
      </c>
      <c r="AA210">
        <v>0</v>
      </c>
      <c r="AB210">
        <v>150</v>
      </c>
      <c r="AC210">
        <v>1860</v>
      </c>
    </row>
    <row r="211" spans="1:29" x14ac:dyDescent="0.35">
      <c r="A211">
        <f t="shared" si="5"/>
        <v>0</v>
      </c>
      <c r="B211" t="s">
        <v>387</v>
      </c>
      <c r="C211">
        <v>214</v>
      </c>
      <c r="D211">
        <v>6332</v>
      </c>
      <c r="E211">
        <v>357</v>
      </c>
      <c r="F211">
        <v>0</v>
      </c>
      <c r="G211">
        <v>0</v>
      </c>
      <c r="H211">
        <v>0</v>
      </c>
      <c r="I211">
        <v>0</v>
      </c>
      <c r="J211">
        <v>1859</v>
      </c>
      <c r="K211">
        <v>0</v>
      </c>
      <c r="L211">
        <v>1345</v>
      </c>
      <c r="M211">
        <v>1425</v>
      </c>
      <c r="N211">
        <v>34</v>
      </c>
      <c r="O211">
        <v>261</v>
      </c>
      <c r="P211">
        <v>0</v>
      </c>
      <c r="Q211">
        <v>1200</v>
      </c>
      <c r="R211">
        <v>3332</v>
      </c>
      <c r="S211">
        <v>333</v>
      </c>
      <c r="T211">
        <v>1216</v>
      </c>
      <c r="U211">
        <v>744</v>
      </c>
      <c r="V211">
        <v>47</v>
      </c>
      <c r="W211">
        <v>56</v>
      </c>
      <c r="X211">
        <v>1910</v>
      </c>
      <c r="Y211">
        <v>32</v>
      </c>
      <c r="Z211">
        <v>2960</v>
      </c>
      <c r="AA211">
        <v>0</v>
      </c>
      <c r="AB211">
        <v>645</v>
      </c>
      <c r="AC211">
        <v>24302</v>
      </c>
    </row>
    <row r="212" spans="1:29" x14ac:dyDescent="0.35">
      <c r="A212">
        <f t="shared" si="5"/>
        <v>0</v>
      </c>
      <c r="B212" t="s">
        <v>388</v>
      </c>
      <c r="C212">
        <v>665</v>
      </c>
      <c r="D212">
        <v>5453</v>
      </c>
      <c r="E212">
        <v>325</v>
      </c>
      <c r="F212">
        <v>0</v>
      </c>
      <c r="G212">
        <v>0</v>
      </c>
      <c r="H212">
        <v>42</v>
      </c>
      <c r="I212">
        <v>46</v>
      </c>
      <c r="J212">
        <v>1325</v>
      </c>
      <c r="K212">
        <v>0</v>
      </c>
      <c r="L212">
        <v>657</v>
      </c>
      <c r="M212">
        <v>0</v>
      </c>
      <c r="N212">
        <v>0</v>
      </c>
      <c r="O212">
        <v>158</v>
      </c>
      <c r="P212">
        <v>0</v>
      </c>
      <c r="Q212">
        <v>0</v>
      </c>
      <c r="R212">
        <v>2217</v>
      </c>
      <c r="S212">
        <v>537</v>
      </c>
      <c r="T212">
        <v>1020</v>
      </c>
      <c r="U212">
        <v>0</v>
      </c>
      <c r="V212">
        <v>181</v>
      </c>
      <c r="W212">
        <v>0</v>
      </c>
      <c r="X212">
        <v>1100</v>
      </c>
      <c r="Y212">
        <v>25</v>
      </c>
      <c r="Z212">
        <v>1003</v>
      </c>
      <c r="AA212">
        <v>0</v>
      </c>
      <c r="AB212">
        <v>0</v>
      </c>
      <c r="AC212">
        <v>15389</v>
      </c>
    </row>
    <row r="213" spans="1:29" x14ac:dyDescent="0.35">
      <c r="A213">
        <f t="shared" si="5"/>
        <v>0</v>
      </c>
      <c r="B213" t="s">
        <v>388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86</v>
      </c>
      <c r="I213" s="1">
        <v>549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</row>
    <row r="214" spans="1:29" x14ac:dyDescent="0.35">
      <c r="A214">
        <f t="shared" si="5"/>
        <v>0</v>
      </c>
      <c r="B214" t="s">
        <v>389</v>
      </c>
      <c r="C214">
        <v>829</v>
      </c>
      <c r="D214">
        <v>5702</v>
      </c>
      <c r="E214">
        <v>339</v>
      </c>
      <c r="F214">
        <v>0</v>
      </c>
      <c r="G214">
        <v>0</v>
      </c>
      <c r="H214">
        <v>0</v>
      </c>
      <c r="I214">
        <v>520</v>
      </c>
      <c r="J214">
        <v>2975</v>
      </c>
      <c r="K214">
        <v>0</v>
      </c>
      <c r="L214">
        <v>1227</v>
      </c>
      <c r="M214">
        <v>1432</v>
      </c>
      <c r="N214">
        <v>404</v>
      </c>
      <c r="O214">
        <v>167</v>
      </c>
      <c r="P214">
        <v>0</v>
      </c>
      <c r="Q214">
        <v>0</v>
      </c>
      <c r="R214">
        <v>2126</v>
      </c>
      <c r="S214">
        <v>361</v>
      </c>
      <c r="T214">
        <v>950</v>
      </c>
      <c r="U214">
        <v>221</v>
      </c>
      <c r="V214">
        <v>0</v>
      </c>
      <c r="W214">
        <v>24</v>
      </c>
      <c r="X214">
        <v>1168</v>
      </c>
      <c r="Y214">
        <v>32</v>
      </c>
      <c r="Z214">
        <v>2986</v>
      </c>
      <c r="AA214">
        <v>0</v>
      </c>
      <c r="AB214">
        <v>0</v>
      </c>
      <c r="AC214">
        <v>21463</v>
      </c>
    </row>
    <row r="215" spans="1:29" x14ac:dyDescent="0.35">
      <c r="A215">
        <f t="shared" si="5"/>
        <v>0</v>
      </c>
      <c r="B215" t="s">
        <v>390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254</v>
      </c>
      <c r="K215">
        <v>0</v>
      </c>
      <c r="L215">
        <v>64</v>
      </c>
      <c r="M215">
        <v>0</v>
      </c>
      <c r="N215">
        <v>0</v>
      </c>
      <c r="O215">
        <v>0</v>
      </c>
      <c r="P215">
        <v>0</v>
      </c>
      <c r="Q215">
        <v>80</v>
      </c>
      <c r="R215">
        <v>751</v>
      </c>
      <c r="S215">
        <v>171</v>
      </c>
      <c r="T215">
        <v>204</v>
      </c>
      <c r="U215">
        <v>0</v>
      </c>
      <c r="V215">
        <v>17</v>
      </c>
      <c r="W215">
        <v>0</v>
      </c>
      <c r="X215">
        <v>305</v>
      </c>
      <c r="Y215">
        <v>55</v>
      </c>
      <c r="Z215">
        <v>542</v>
      </c>
      <c r="AA215">
        <v>0</v>
      </c>
      <c r="AB215">
        <v>0</v>
      </c>
      <c r="AC215">
        <v>2443</v>
      </c>
    </row>
    <row r="216" spans="1:29" x14ac:dyDescent="0.35">
      <c r="A216">
        <f t="shared" si="5"/>
        <v>0</v>
      </c>
      <c r="B216" t="s">
        <v>391</v>
      </c>
      <c r="C216">
        <v>0</v>
      </c>
      <c r="D216">
        <v>0</v>
      </c>
      <c r="E216">
        <v>0</v>
      </c>
      <c r="F216">
        <v>61</v>
      </c>
      <c r="G216">
        <v>20</v>
      </c>
      <c r="H216">
        <v>0</v>
      </c>
      <c r="I216">
        <v>30</v>
      </c>
      <c r="J216">
        <v>590</v>
      </c>
      <c r="K216">
        <v>0</v>
      </c>
      <c r="L216">
        <v>679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1669</v>
      </c>
      <c r="S216">
        <v>565</v>
      </c>
      <c r="T216">
        <v>544</v>
      </c>
      <c r="U216">
        <v>0</v>
      </c>
      <c r="V216">
        <v>60</v>
      </c>
      <c r="W216">
        <v>0</v>
      </c>
      <c r="X216">
        <v>836</v>
      </c>
      <c r="Y216">
        <v>84</v>
      </c>
      <c r="Z216">
        <v>573</v>
      </c>
      <c r="AA216">
        <v>0</v>
      </c>
      <c r="AB216">
        <v>0</v>
      </c>
      <c r="AC216">
        <v>5711</v>
      </c>
    </row>
    <row r="217" spans="1:29" x14ac:dyDescent="0.35">
      <c r="A217">
        <f t="shared" si="5"/>
        <v>0</v>
      </c>
      <c r="B217" t="s">
        <v>392</v>
      </c>
      <c r="C217">
        <v>0</v>
      </c>
      <c r="D217">
        <v>0</v>
      </c>
      <c r="E217">
        <v>0</v>
      </c>
      <c r="F217">
        <v>92</v>
      </c>
      <c r="G217">
        <v>1322</v>
      </c>
      <c r="H217">
        <v>0</v>
      </c>
      <c r="I217">
        <v>102</v>
      </c>
      <c r="J217">
        <v>834</v>
      </c>
      <c r="K217">
        <v>0</v>
      </c>
      <c r="L217">
        <v>651</v>
      </c>
      <c r="M217">
        <v>0</v>
      </c>
      <c r="N217">
        <v>0</v>
      </c>
      <c r="O217">
        <v>263</v>
      </c>
      <c r="P217">
        <v>0</v>
      </c>
      <c r="Q217">
        <v>0</v>
      </c>
      <c r="R217">
        <v>1819</v>
      </c>
      <c r="S217">
        <v>359</v>
      </c>
      <c r="T217">
        <v>591</v>
      </c>
      <c r="U217">
        <v>0</v>
      </c>
      <c r="V217">
        <v>149</v>
      </c>
      <c r="W217">
        <v>0</v>
      </c>
      <c r="X217">
        <v>941</v>
      </c>
      <c r="Y217">
        <v>266</v>
      </c>
      <c r="Z217">
        <v>1748</v>
      </c>
      <c r="AA217">
        <v>0</v>
      </c>
      <c r="AB217">
        <v>0</v>
      </c>
      <c r="AC217">
        <v>9137</v>
      </c>
    </row>
    <row r="218" spans="1:29" x14ac:dyDescent="0.35">
      <c r="A218">
        <f t="shared" si="5"/>
        <v>0</v>
      </c>
      <c r="B218" t="s">
        <v>393</v>
      </c>
      <c r="C218">
        <v>0</v>
      </c>
      <c r="D218">
        <v>0</v>
      </c>
      <c r="E218">
        <v>0</v>
      </c>
      <c r="F218">
        <v>26</v>
      </c>
      <c r="G218">
        <v>1</v>
      </c>
      <c r="H218">
        <v>0</v>
      </c>
      <c r="I218">
        <v>108</v>
      </c>
      <c r="J218">
        <v>57</v>
      </c>
      <c r="K218">
        <v>0</v>
      </c>
      <c r="L218">
        <v>31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636</v>
      </c>
      <c r="S218">
        <v>70</v>
      </c>
      <c r="T218">
        <v>197</v>
      </c>
      <c r="U218">
        <v>36</v>
      </c>
      <c r="V218">
        <v>46</v>
      </c>
      <c r="W218">
        <v>0</v>
      </c>
      <c r="X218">
        <v>279</v>
      </c>
      <c r="Y218">
        <v>16</v>
      </c>
      <c r="Z218">
        <v>80</v>
      </c>
      <c r="AA218">
        <v>0</v>
      </c>
      <c r="AB218">
        <v>0</v>
      </c>
      <c r="AC218">
        <v>1583</v>
      </c>
    </row>
    <row r="219" spans="1:29" x14ac:dyDescent="0.35">
      <c r="A219">
        <f t="shared" si="5"/>
        <v>0</v>
      </c>
      <c r="B219" t="s">
        <v>394</v>
      </c>
      <c r="C219">
        <v>0</v>
      </c>
      <c r="D219">
        <v>0</v>
      </c>
      <c r="E219">
        <v>0</v>
      </c>
      <c r="F219">
        <v>56</v>
      </c>
      <c r="G219">
        <v>1</v>
      </c>
      <c r="H219">
        <v>0</v>
      </c>
      <c r="I219">
        <v>0</v>
      </c>
      <c r="J219">
        <v>810</v>
      </c>
      <c r="K219">
        <v>70</v>
      </c>
      <c r="L219">
        <v>941</v>
      </c>
      <c r="M219">
        <v>0</v>
      </c>
      <c r="N219">
        <v>0</v>
      </c>
      <c r="O219">
        <v>50</v>
      </c>
      <c r="P219">
        <v>0</v>
      </c>
      <c r="Q219">
        <v>0</v>
      </c>
      <c r="R219">
        <v>1254</v>
      </c>
      <c r="S219">
        <v>617</v>
      </c>
      <c r="T219">
        <v>354</v>
      </c>
      <c r="U219">
        <v>0</v>
      </c>
      <c r="V219">
        <v>0</v>
      </c>
      <c r="W219">
        <v>0</v>
      </c>
      <c r="X219">
        <v>524</v>
      </c>
      <c r="Y219">
        <v>187</v>
      </c>
      <c r="Z219">
        <v>832</v>
      </c>
      <c r="AA219">
        <v>0</v>
      </c>
      <c r="AB219">
        <v>0</v>
      </c>
      <c r="AC219">
        <v>5696</v>
      </c>
    </row>
    <row r="220" spans="1:29" x14ac:dyDescent="0.35">
      <c r="A220">
        <f t="shared" si="5"/>
        <v>0</v>
      </c>
      <c r="B220" t="s">
        <v>395</v>
      </c>
      <c r="C220">
        <v>0</v>
      </c>
      <c r="D220">
        <v>10151</v>
      </c>
      <c r="E220">
        <v>561</v>
      </c>
      <c r="F220">
        <v>0</v>
      </c>
      <c r="G220">
        <v>1135</v>
      </c>
      <c r="H220">
        <v>408</v>
      </c>
      <c r="I220">
        <v>718</v>
      </c>
      <c r="J220">
        <v>2995</v>
      </c>
      <c r="K220">
        <v>0</v>
      </c>
      <c r="L220">
        <v>2412</v>
      </c>
      <c r="M220">
        <v>2689</v>
      </c>
      <c r="N220">
        <v>181</v>
      </c>
      <c r="O220">
        <v>384</v>
      </c>
      <c r="P220">
        <v>334</v>
      </c>
      <c r="Q220">
        <v>530</v>
      </c>
      <c r="R220">
        <v>6074</v>
      </c>
      <c r="S220">
        <v>2164</v>
      </c>
      <c r="T220">
        <v>1486</v>
      </c>
      <c r="U220">
        <v>378</v>
      </c>
      <c r="V220">
        <v>314</v>
      </c>
      <c r="W220">
        <v>837</v>
      </c>
      <c r="X220">
        <v>2811</v>
      </c>
      <c r="Y220">
        <v>159</v>
      </c>
      <c r="Z220">
        <v>2707</v>
      </c>
      <c r="AA220">
        <v>0</v>
      </c>
      <c r="AB220">
        <v>0</v>
      </c>
      <c r="AC220">
        <v>39428</v>
      </c>
    </row>
    <row r="221" spans="1:29" x14ac:dyDescent="0.35">
      <c r="A221">
        <f t="shared" si="5"/>
        <v>0</v>
      </c>
      <c r="B221" t="s">
        <v>396</v>
      </c>
      <c r="C221">
        <v>5625</v>
      </c>
      <c r="D221">
        <v>30198</v>
      </c>
      <c r="E221">
        <v>1320</v>
      </c>
      <c r="F221">
        <v>762</v>
      </c>
      <c r="G221">
        <v>8535</v>
      </c>
      <c r="H221">
        <v>0</v>
      </c>
      <c r="I221">
        <v>0</v>
      </c>
      <c r="J221">
        <v>6968</v>
      </c>
      <c r="K221">
        <v>1447</v>
      </c>
      <c r="L221">
        <v>4331</v>
      </c>
      <c r="M221">
        <v>0</v>
      </c>
      <c r="N221">
        <v>0</v>
      </c>
      <c r="O221">
        <v>386</v>
      </c>
      <c r="P221">
        <v>0</v>
      </c>
      <c r="Q221">
        <v>0</v>
      </c>
      <c r="R221">
        <v>8896</v>
      </c>
      <c r="S221">
        <v>4305</v>
      </c>
      <c r="T221">
        <v>3520</v>
      </c>
      <c r="U221">
        <v>141</v>
      </c>
      <c r="V221">
        <v>336</v>
      </c>
      <c r="W221">
        <v>3589</v>
      </c>
      <c r="X221">
        <v>4918</v>
      </c>
      <c r="Y221">
        <v>4788</v>
      </c>
      <c r="Z221">
        <v>7088</v>
      </c>
      <c r="AA221">
        <v>4068</v>
      </c>
      <c r="AB221">
        <v>0</v>
      </c>
      <c r="AC221">
        <v>101221</v>
      </c>
    </row>
    <row r="222" spans="1:29" x14ac:dyDescent="0.35">
      <c r="A222">
        <f t="shared" si="5"/>
        <v>0</v>
      </c>
      <c r="B222" t="s">
        <v>397</v>
      </c>
      <c r="C222">
        <v>0</v>
      </c>
      <c r="D222">
        <v>0</v>
      </c>
      <c r="E222">
        <v>0</v>
      </c>
      <c r="F222">
        <v>0</v>
      </c>
      <c r="G222">
        <v>89</v>
      </c>
      <c r="H222">
        <v>0</v>
      </c>
      <c r="I222">
        <v>0</v>
      </c>
      <c r="J222">
        <v>311</v>
      </c>
      <c r="K222">
        <v>0</v>
      </c>
      <c r="L222">
        <v>422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513</v>
      </c>
      <c r="S222">
        <v>19</v>
      </c>
      <c r="T222">
        <v>100</v>
      </c>
      <c r="U222">
        <v>11</v>
      </c>
      <c r="V222">
        <v>177</v>
      </c>
      <c r="W222">
        <v>0</v>
      </c>
      <c r="X222">
        <v>360</v>
      </c>
      <c r="Y222">
        <v>0</v>
      </c>
      <c r="Z222">
        <v>287</v>
      </c>
      <c r="AA222">
        <v>50</v>
      </c>
      <c r="AB222">
        <v>0</v>
      </c>
      <c r="AC222">
        <v>2339</v>
      </c>
    </row>
    <row r="223" spans="1:29" x14ac:dyDescent="0.35">
      <c r="A223">
        <f t="shared" si="5"/>
        <v>0</v>
      </c>
      <c r="B223" t="s">
        <v>398</v>
      </c>
      <c r="C223">
        <v>0</v>
      </c>
      <c r="D223">
        <v>0</v>
      </c>
      <c r="E223">
        <v>0</v>
      </c>
      <c r="F223">
        <v>0</v>
      </c>
      <c r="G223">
        <v>32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95</v>
      </c>
      <c r="P223">
        <v>0</v>
      </c>
      <c r="Q223">
        <v>0</v>
      </c>
      <c r="R223">
        <v>302</v>
      </c>
      <c r="S223">
        <v>0</v>
      </c>
      <c r="T223">
        <v>202</v>
      </c>
      <c r="U223">
        <v>0</v>
      </c>
      <c r="V223">
        <v>0</v>
      </c>
      <c r="W223">
        <v>0</v>
      </c>
      <c r="X223">
        <v>335</v>
      </c>
      <c r="Y223">
        <v>39</v>
      </c>
      <c r="Z223">
        <v>158</v>
      </c>
      <c r="AA223">
        <v>0</v>
      </c>
      <c r="AB223">
        <v>721</v>
      </c>
      <c r="AC223">
        <v>1884</v>
      </c>
    </row>
    <row r="224" spans="1:29" x14ac:dyDescent="0.35">
      <c r="A224">
        <f t="shared" si="5"/>
        <v>0</v>
      </c>
      <c r="B224" t="s">
        <v>399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759</v>
      </c>
      <c r="K224">
        <v>0</v>
      </c>
      <c r="L224">
        <v>370</v>
      </c>
      <c r="M224">
        <v>0</v>
      </c>
      <c r="N224">
        <v>0</v>
      </c>
      <c r="O224">
        <v>87</v>
      </c>
      <c r="P224">
        <v>0</v>
      </c>
      <c r="Q224">
        <v>0</v>
      </c>
      <c r="R224">
        <v>2018</v>
      </c>
      <c r="S224">
        <v>961</v>
      </c>
      <c r="T224">
        <v>576</v>
      </c>
      <c r="U224">
        <v>0</v>
      </c>
      <c r="V224">
        <v>14</v>
      </c>
      <c r="W224">
        <v>0</v>
      </c>
      <c r="X224">
        <v>649</v>
      </c>
      <c r="Y224">
        <v>173</v>
      </c>
      <c r="Z224">
        <v>271</v>
      </c>
      <c r="AA224">
        <v>0</v>
      </c>
      <c r="AB224">
        <v>0</v>
      </c>
      <c r="AC224">
        <v>5878</v>
      </c>
    </row>
    <row r="225" spans="1:29" x14ac:dyDescent="0.35">
      <c r="A225">
        <f t="shared" si="5"/>
        <v>0</v>
      </c>
      <c r="B225" t="s">
        <v>400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721</v>
      </c>
      <c r="K225">
        <v>0</v>
      </c>
      <c r="L225">
        <v>454</v>
      </c>
      <c r="M225">
        <v>0</v>
      </c>
      <c r="N225">
        <v>0</v>
      </c>
      <c r="O225">
        <v>120</v>
      </c>
      <c r="P225">
        <v>0</v>
      </c>
      <c r="Q225">
        <v>340</v>
      </c>
      <c r="R225">
        <v>1840</v>
      </c>
      <c r="S225">
        <v>1413</v>
      </c>
      <c r="T225">
        <v>396</v>
      </c>
      <c r="U225">
        <v>0</v>
      </c>
      <c r="V225">
        <v>0</v>
      </c>
      <c r="W225">
        <v>259</v>
      </c>
      <c r="X225">
        <v>629</v>
      </c>
      <c r="Y225">
        <v>403</v>
      </c>
      <c r="Z225">
        <v>1447</v>
      </c>
      <c r="AA225">
        <v>0</v>
      </c>
      <c r="AB225">
        <v>0</v>
      </c>
      <c r="AC225">
        <v>8022</v>
      </c>
    </row>
    <row r="226" spans="1:29" x14ac:dyDescent="0.35">
      <c r="A226">
        <f t="shared" si="5"/>
        <v>0</v>
      </c>
      <c r="B226" t="s">
        <v>401</v>
      </c>
      <c r="C226">
        <v>597</v>
      </c>
      <c r="D226">
        <v>11596</v>
      </c>
      <c r="E226">
        <v>886</v>
      </c>
      <c r="F226">
        <v>0</v>
      </c>
      <c r="G226">
        <v>300</v>
      </c>
      <c r="H226">
        <v>0</v>
      </c>
      <c r="I226">
        <v>79</v>
      </c>
      <c r="J226">
        <v>1986</v>
      </c>
      <c r="K226">
        <v>0</v>
      </c>
      <c r="L226">
        <v>2009</v>
      </c>
      <c r="M226">
        <v>2843</v>
      </c>
      <c r="N226">
        <v>290</v>
      </c>
      <c r="O226">
        <v>387</v>
      </c>
      <c r="P226">
        <v>0</v>
      </c>
      <c r="Q226">
        <v>401</v>
      </c>
      <c r="R226">
        <v>3518</v>
      </c>
      <c r="S226">
        <v>5895</v>
      </c>
      <c r="T226">
        <v>1711</v>
      </c>
      <c r="U226">
        <v>878</v>
      </c>
      <c r="V226">
        <v>808</v>
      </c>
      <c r="W226">
        <v>0</v>
      </c>
      <c r="X226">
        <v>2097</v>
      </c>
      <c r="Y226">
        <v>0</v>
      </c>
      <c r="Z226">
        <v>3362</v>
      </c>
      <c r="AA226">
        <v>0</v>
      </c>
      <c r="AB226">
        <v>0</v>
      </c>
      <c r="AC226">
        <v>39643</v>
      </c>
    </row>
    <row r="227" spans="1:29" x14ac:dyDescent="0.35">
      <c r="A227">
        <f t="shared" si="5"/>
        <v>0</v>
      </c>
      <c r="B227" t="s">
        <v>402</v>
      </c>
      <c r="C227">
        <v>418</v>
      </c>
      <c r="D227">
        <v>6078</v>
      </c>
      <c r="E227">
        <v>348</v>
      </c>
      <c r="F227">
        <v>0</v>
      </c>
      <c r="G227">
        <v>200</v>
      </c>
      <c r="H227">
        <v>226</v>
      </c>
      <c r="I227">
        <v>86</v>
      </c>
      <c r="J227">
        <v>582</v>
      </c>
      <c r="K227">
        <v>0</v>
      </c>
      <c r="L227">
        <v>292</v>
      </c>
      <c r="M227">
        <v>1393</v>
      </c>
      <c r="N227">
        <v>34</v>
      </c>
      <c r="O227">
        <v>226</v>
      </c>
      <c r="P227">
        <v>0</v>
      </c>
      <c r="Q227">
        <v>315</v>
      </c>
      <c r="R227">
        <v>6097</v>
      </c>
      <c r="S227">
        <v>759</v>
      </c>
      <c r="T227">
        <v>1158</v>
      </c>
      <c r="U227">
        <v>0</v>
      </c>
      <c r="V227">
        <v>168</v>
      </c>
      <c r="W227">
        <v>409</v>
      </c>
      <c r="X227">
        <v>1168</v>
      </c>
      <c r="Y227">
        <v>67</v>
      </c>
      <c r="Z227">
        <v>2399</v>
      </c>
      <c r="AA227">
        <v>0</v>
      </c>
      <c r="AB227">
        <v>0</v>
      </c>
      <c r="AC227">
        <v>23138</v>
      </c>
    </row>
    <row r="228" spans="1:29" x14ac:dyDescent="0.35">
      <c r="A228">
        <f t="shared" si="5"/>
        <v>0</v>
      </c>
      <c r="B228" t="s">
        <v>402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715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</row>
    <row r="229" spans="1:29" x14ac:dyDescent="0.35">
      <c r="A229">
        <f t="shared" si="5"/>
        <v>0</v>
      </c>
      <c r="B229" t="s">
        <v>403</v>
      </c>
      <c r="C229">
        <v>1034</v>
      </c>
      <c r="D229">
        <v>6315</v>
      </c>
      <c r="E229">
        <v>378</v>
      </c>
      <c r="F229">
        <v>0</v>
      </c>
      <c r="G229">
        <v>365</v>
      </c>
      <c r="H229">
        <v>716</v>
      </c>
      <c r="I229">
        <v>471</v>
      </c>
      <c r="J229">
        <v>7063</v>
      </c>
      <c r="K229">
        <v>0</v>
      </c>
      <c r="L229">
        <v>4175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4886</v>
      </c>
      <c r="S229">
        <v>422</v>
      </c>
      <c r="T229">
        <v>2565</v>
      </c>
      <c r="U229">
        <v>671</v>
      </c>
      <c r="V229">
        <v>172</v>
      </c>
      <c r="W229">
        <v>1037</v>
      </c>
      <c r="X229">
        <v>2005</v>
      </c>
      <c r="Y229">
        <v>100</v>
      </c>
      <c r="Z229">
        <v>13007</v>
      </c>
      <c r="AA229">
        <v>0</v>
      </c>
      <c r="AB229">
        <v>0</v>
      </c>
      <c r="AC229">
        <v>45382</v>
      </c>
    </row>
    <row r="230" spans="1:29" x14ac:dyDescent="0.35">
      <c r="A230">
        <f t="shared" si="5"/>
        <v>0</v>
      </c>
      <c r="B230" t="s">
        <v>404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15</v>
      </c>
      <c r="K230">
        <v>0</v>
      </c>
      <c r="L230">
        <v>10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350</v>
      </c>
      <c r="S230">
        <v>0</v>
      </c>
      <c r="T230">
        <v>108</v>
      </c>
      <c r="U230">
        <v>0</v>
      </c>
      <c r="V230">
        <v>0</v>
      </c>
      <c r="W230">
        <v>0</v>
      </c>
      <c r="X230">
        <v>184</v>
      </c>
      <c r="Y230">
        <v>0</v>
      </c>
      <c r="Z230">
        <v>165</v>
      </c>
      <c r="AA230">
        <v>0</v>
      </c>
      <c r="AB230">
        <v>0</v>
      </c>
      <c r="AC230">
        <v>832</v>
      </c>
    </row>
    <row r="231" spans="1:29" x14ac:dyDescent="0.35">
      <c r="A231">
        <f t="shared" si="5"/>
        <v>0</v>
      </c>
      <c r="B231" t="s">
        <v>405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137</v>
      </c>
      <c r="K231">
        <v>0</v>
      </c>
      <c r="L231">
        <v>47</v>
      </c>
      <c r="M231">
        <v>0</v>
      </c>
      <c r="N231">
        <v>0</v>
      </c>
      <c r="O231">
        <v>159</v>
      </c>
      <c r="P231">
        <v>0</v>
      </c>
      <c r="Q231">
        <v>0</v>
      </c>
      <c r="R231">
        <v>1090</v>
      </c>
      <c r="S231">
        <v>139</v>
      </c>
      <c r="T231">
        <v>303</v>
      </c>
      <c r="U231">
        <v>116</v>
      </c>
      <c r="V231">
        <v>54</v>
      </c>
      <c r="W231">
        <v>0</v>
      </c>
      <c r="X231">
        <v>585</v>
      </c>
      <c r="Y231">
        <v>8</v>
      </c>
      <c r="Z231">
        <v>695</v>
      </c>
      <c r="AA231">
        <v>0</v>
      </c>
      <c r="AB231">
        <v>0</v>
      </c>
      <c r="AC231">
        <v>3333</v>
      </c>
    </row>
    <row r="232" spans="1:29" x14ac:dyDescent="0.35">
      <c r="A232">
        <f t="shared" si="5"/>
        <v>0</v>
      </c>
      <c r="B232" t="s">
        <v>406</v>
      </c>
      <c r="C232">
        <v>2496</v>
      </c>
      <c r="D232">
        <v>17937</v>
      </c>
      <c r="E232">
        <v>1515</v>
      </c>
      <c r="F232">
        <v>1023</v>
      </c>
      <c r="G232">
        <v>4409</v>
      </c>
      <c r="H232">
        <v>0</v>
      </c>
      <c r="I232">
        <v>0</v>
      </c>
      <c r="J232">
        <v>1727</v>
      </c>
      <c r="K232">
        <v>14821</v>
      </c>
      <c r="L232">
        <v>15832</v>
      </c>
      <c r="M232">
        <v>6118</v>
      </c>
      <c r="N232">
        <v>734</v>
      </c>
      <c r="O232">
        <v>1162</v>
      </c>
      <c r="P232">
        <v>0</v>
      </c>
      <c r="Q232">
        <v>0</v>
      </c>
      <c r="R232">
        <v>11353</v>
      </c>
      <c r="S232">
        <v>490</v>
      </c>
      <c r="T232">
        <v>3744</v>
      </c>
      <c r="U232">
        <v>1600</v>
      </c>
      <c r="V232">
        <v>0</v>
      </c>
      <c r="W232">
        <v>1377</v>
      </c>
      <c r="X232">
        <v>7831</v>
      </c>
      <c r="Y232">
        <v>142</v>
      </c>
      <c r="Z232">
        <v>19523</v>
      </c>
      <c r="AA232">
        <v>0</v>
      </c>
      <c r="AB232">
        <v>0</v>
      </c>
      <c r="AC232">
        <v>113834</v>
      </c>
    </row>
    <row r="233" spans="1:29" x14ac:dyDescent="0.35">
      <c r="A233">
        <f t="shared" si="5"/>
        <v>0</v>
      </c>
      <c r="B233" t="s">
        <v>407</v>
      </c>
      <c r="C233">
        <v>0</v>
      </c>
      <c r="D233">
        <v>0</v>
      </c>
      <c r="E233">
        <v>0</v>
      </c>
      <c r="F233">
        <v>0</v>
      </c>
      <c r="G233">
        <v>73</v>
      </c>
      <c r="H233">
        <v>373</v>
      </c>
      <c r="I233">
        <v>498</v>
      </c>
      <c r="J233">
        <v>790</v>
      </c>
      <c r="K233">
        <v>191</v>
      </c>
      <c r="L233">
        <v>986</v>
      </c>
      <c r="M233">
        <v>0</v>
      </c>
      <c r="N233">
        <v>0</v>
      </c>
      <c r="O233">
        <v>0</v>
      </c>
      <c r="P233">
        <v>0</v>
      </c>
      <c r="Q233">
        <v>291</v>
      </c>
      <c r="R233">
        <v>3445</v>
      </c>
      <c r="S233">
        <v>89</v>
      </c>
      <c r="T233">
        <v>748</v>
      </c>
      <c r="U233">
        <v>0</v>
      </c>
      <c r="V233">
        <v>0</v>
      </c>
      <c r="W233">
        <v>564</v>
      </c>
      <c r="X233">
        <v>1603</v>
      </c>
      <c r="Y233">
        <v>528</v>
      </c>
      <c r="Z233">
        <v>3172</v>
      </c>
      <c r="AA233">
        <v>0</v>
      </c>
      <c r="AB233">
        <v>1802</v>
      </c>
      <c r="AC233">
        <v>15153</v>
      </c>
    </row>
    <row r="234" spans="1:29" x14ac:dyDescent="0.35">
      <c r="A234">
        <f t="shared" si="5"/>
        <v>0</v>
      </c>
      <c r="B234" t="s">
        <v>408</v>
      </c>
      <c r="C234">
        <v>3939</v>
      </c>
      <c r="D234">
        <v>21296</v>
      </c>
      <c r="E234">
        <v>1718</v>
      </c>
      <c r="F234">
        <v>0</v>
      </c>
      <c r="G234">
        <v>2907</v>
      </c>
      <c r="H234">
        <v>0</v>
      </c>
      <c r="I234">
        <v>846</v>
      </c>
      <c r="J234">
        <v>492</v>
      </c>
      <c r="K234">
        <v>4656</v>
      </c>
      <c r="L234">
        <v>4886</v>
      </c>
      <c r="M234">
        <v>4224</v>
      </c>
      <c r="N234">
        <v>110</v>
      </c>
      <c r="O234">
        <v>627</v>
      </c>
      <c r="P234">
        <v>0</v>
      </c>
      <c r="Q234">
        <v>626</v>
      </c>
      <c r="R234">
        <v>7772</v>
      </c>
      <c r="S234">
        <v>1599</v>
      </c>
      <c r="T234">
        <v>3506</v>
      </c>
      <c r="U234">
        <v>3839</v>
      </c>
      <c r="V234">
        <v>2166</v>
      </c>
      <c r="W234">
        <v>1518</v>
      </c>
      <c r="X234">
        <v>2753</v>
      </c>
      <c r="Y234">
        <v>48</v>
      </c>
      <c r="Z234">
        <v>9220</v>
      </c>
      <c r="AA234">
        <v>0</v>
      </c>
      <c r="AB234">
        <v>0</v>
      </c>
      <c r="AC234">
        <v>78748</v>
      </c>
    </row>
    <row r="235" spans="1:29" x14ac:dyDescent="0.35">
      <c r="A235">
        <f t="shared" si="5"/>
        <v>0</v>
      </c>
      <c r="B235" t="s">
        <v>409</v>
      </c>
      <c r="C235">
        <v>2232</v>
      </c>
      <c r="D235">
        <v>14707</v>
      </c>
      <c r="E235">
        <v>1303</v>
      </c>
      <c r="F235">
        <v>345</v>
      </c>
      <c r="G235">
        <v>2719</v>
      </c>
      <c r="H235">
        <v>57</v>
      </c>
      <c r="I235">
        <v>891</v>
      </c>
      <c r="J235">
        <v>267</v>
      </c>
      <c r="K235">
        <v>6681</v>
      </c>
      <c r="L235">
        <v>5011</v>
      </c>
      <c r="M235">
        <v>0</v>
      </c>
      <c r="N235">
        <v>0</v>
      </c>
      <c r="O235">
        <v>303</v>
      </c>
      <c r="P235">
        <v>0</v>
      </c>
      <c r="Q235">
        <v>558</v>
      </c>
      <c r="R235">
        <v>5138</v>
      </c>
      <c r="S235">
        <v>1714</v>
      </c>
      <c r="T235">
        <v>2387</v>
      </c>
      <c r="U235">
        <v>513</v>
      </c>
      <c r="V235">
        <v>758</v>
      </c>
      <c r="W235">
        <v>2141</v>
      </c>
      <c r="X235">
        <v>2535</v>
      </c>
      <c r="Y235">
        <v>2775</v>
      </c>
      <c r="Z235">
        <v>7505</v>
      </c>
      <c r="AA235">
        <v>1600</v>
      </c>
      <c r="AB235">
        <v>0</v>
      </c>
      <c r="AC235">
        <v>62140</v>
      </c>
    </row>
    <row r="236" spans="1:29" x14ac:dyDescent="0.35">
      <c r="A236">
        <f t="shared" si="5"/>
        <v>0</v>
      </c>
      <c r="B236" t="s">
        <v>410</v>
      </c>
      <c r="C236">
        <v>1038</v>
      </c>
      <c r="D236">
        <v>8623</v>
      </c>
      <c r="E236">
        <v>616</v>
      </c>
      <c r="F236">
        <v>106</v>
      </c>
      <c r="G236">
        <v>332</v>
      </c>
      <c r="H236">
        <v>373</v>
      </c>
      <c r="I236">
        <v>896</v>
      </c>
      <c r="J236">
        <v>284</v>
      </c>
      <c r="K236">
        <v>4588</v>
      </c>
      <c r="L236">
        <v>5997</v>
      </c>
      <c r="M236">
        <v>0</v>
      </c>
      <c r="N236">
        <v>0</v>
      </c>
      <c r="O236">
        <v>258</v>
      </c>
      <c r="P236">
        <v>0</v>
      </c>
      <c r="Q236">
        <v>438</v>
      </c>
      <c r="R236">
        <v>6815</v>
      </c>
      <c r="S236">
        <v>1430</v>
      </c>
      <c r="T236">
        <v>2246</v>
      </c>
      <c r="U236">
        <v>0</v>
      </c>
      <c r="V236">
        <v>0</v>
      </c>
      <c r="W236">
        <v>631</v>
      </c>
      <c r="X236">
        <v>2472</v>
      </c>
      <c r="Y236">
        <v>2503</v>
      </c>
      <c r="Z236">
        <v>4673</v>
      </c>
      <c r="AA236">
        <v>0</v>
      </c>
      <c r="AB236">
        <v>508</v>
      </c>
      <c r="AC236">
        <v>44827</v>
      </c>
    </row>
    <row r="237" spans="1:29" x14ac:dyDescent="0.35">
      <c r="A237">
        <f t="shared" si="5"/>
        <v>0</v>
      </c>
      <c r="B237" t="s">
        <v>411</v>
      </c>
      <c r="C237">
        <v>1875</v>
      </c>
      <c r="D237">
        <v>13635</v>
      </c>
      <c r="E237">
        <v>917</v>
      </c>
      <c r="F237">
        <v>0</v>
      </c>
      <c r="G237">
        <v>242</v>
      </c>
      <c r="H237">
        <v>548</v>
      </c>
      <c r="I237">
        <v>943</v>
      </c>
      <c r="J237">
        <v>0</v>
      </c>
      <c r="K237">
        <v>9161</v>
      </c>
      <c r="L237">
        <v>10803</v>
      </c>
      <c r="M237">
        <v>3801</v>
      </c>
      <c r="N237">
        <v>102</v>
      </c>
      <c r="O237">
        <v>480</v>
      </c>
      <c r="P237">
        <v>0</v>
      </c>
      <c r="Q237">
        <v>392</v>
      </c>
      <c r="R237">
        <v>5671</v>
      </c>
      <c r="S237">
        <v>3614</v>
      </c>
      <c r="T237">
        <v>1474</v>
      </c>
      <c r="U237">
        <v>0</v>
      </c>
      <c r="V237">
        <v>1530</v>
      </c>
      <c r="W237">
        <v>825</v>
      </c>
      <c r="X237">
        <v>4065</v>
      </c>
      <c r="Y237">
        <v>2298</v>
      </c>
      <c r="Z237">
        <v>9468</v>
      </c>
      <c r="AA237">
        <v>0</v>
      </c>
      <c r="AB237">
        <v>0</v>
      </c>
      <c r="AC237">
        <v>71844</v>
      </c>
    </row>
    <row r="238" spans="1:29" x14ac:dyDescent="0.35">
      <c r="A238">
        <f t="shared" si="5"/>
        <v>0</v>
      </c>
      <c r="B238" t="s">
        <v>412</v>
      </c>
      <c r="C238">
        <v>0</v>
      </c>
      <c r="D238">
        <v>14607</v>
      </c>
      <c r="E238">
        <v>549</v>
      </c>
      <c r="F238">
        <v>0</v>
      </c>
      <c r="G238">
        <v>2869</v>
      </c>
      <c r="H238">
        <v>0</v>
      </c>
      <c r="I238">
        <v>0</v>
      </c>
      <c r="J238">
        <v>518</v>
      </c>
      <c r="K238">
        <v>1203</v>
      </c>
      <c r="L238">
        <v>4402</v>
      </c>
      <c r="M238">
        <v>3949</v>
      </c>
      <c r="N238">
        <v>294</v>
      </c>
      <c r="O238">
        <v>831</v>
      </c>
      <c r="P238">
        <v>0</v>
      </c>
      <c r="Q238">
        <v>1711</v>
      </c>
      <c r="R238">
        <v>12171</v>
      </c>
      <c r="S238">
        <v>2001</v>
      </c>
      <c r="T238">
        <v>2640</v>
      </c>
      <c r="U238">
        <v>1298</v>
      </c>
      <c r="V238">
        <v>2267</v>
      </c>
      <c r="W238">
        <v>12</v>
      </c>
      <c r="X238">
        <v>3545</v>
      </c>
      <c r="Y238">
        <v>0</v>
      </c>
      <c r="Z238">
        <v>50648</v>
      </c>
      <c r="AA238">
        <v>3434</v>
      </c>
      <c r="AB238">
        <v>0</v>
      </c>
      <c r="AC238">
        <v>108949</v>
      </c>
    </row>
    <row r="239" spans="1:29" x14ac:dyDescent="0.35">
      <c r="A239">
        <f t="shared" si="5"/>
        <v>0</v>
      </c>
      <c r="B239" t="s">
        <v>413</v>
      </c>
      <c r="C239">
        <v>2773</v>
      </c>
      <c r="D239">
        <v>11987</v>
      </c>
      <c r="E239">
        <v>785</v>
      </c>
      <c r="F239">
        <v>573</v>
      </c>
      <c r="G239">
        <v>3708</v>
      </c>
      <c r="H239">
        <v>0</v>
      </c>
      <c r="I239">
        <v>50</v>
      </c>
      <c r="J239">
        <v>1480</v>
      </c>
      <c r="K239">
        <v>14316</v>
      </c>
      <c r="L239">
        <v>19558</v>
      </c>
      <c r="M239">
        <v>0</v>
      </c>
      <c r="N239">
        <v>0</v>
      </c>
      <c r="O239">
        <v>290</v>
      </c>
      <c r="P239">
        <v>0</v>
      </c>
      <c r="Q239">
        <v>1027</v>
      </c>
      <c r="R239">
        <v>13801</v>
      </c>
      <c r="S239">
        <v>8738</v>
      </c>
      <c r="T239">
        <v>4495</v>
      </c>
      <c r="U239">
        <v>0</v>
      </c>
      <c r="V239">
        <v>984</v>
      </c>
      <c r="W239">
        <v>1836</v>
      </c>
      <c r="X239">
        <v>5337</v>
      </c>
      <c r="Y239">
        <v>2811</v>
      </c>
      <c r="Z239">
        <v>32347</v>
      </c>
      <c r="AA239">
        <v>0</v>
      </c>
      <c r="AB239">
        <v>4997</v>
      </c>
      <c r="AC239">
        <v>131893</v>
      </c>
    </row>
    <row r="240" spans="1:29" x14ac:dyDescent="0.35">
      <c r="A240">
        <f t="shared" si="5"/>
        <v>0</v>
      </c>
      <c r="B240" t="s">
        <v>414</v>
      </c>
      <c r="C240">
        <v>4112</v>
      </c>
      <c r="D240">
        <v>18962</v>
      </c>
      <c r="E240">
        <v>1082</v>
      </c>
      <c r="F240">
        <v>419</v>
      </c>
      <c r="G240">
        <v>7962</v>
      </c>
      <c r="H240">
        <v>0</v>
      </c>
      <c r="I240">
        <v>0</v>
      </c>
      <c r="J240">
        <v>0</v>
      </c>
      <c r="K240">
        <v>9015</v>
      </c>
      <c r="L240">
        <v>9921</v>
      </c>
      <c r="M240">
        <v>0</v>
      </c>
      <c r="N240">
        <v>0</v>
      </c>
      <c r="O240">
        <v>380</v>
      </c>
      <c r="P240">
        <v>0</v>
      </c>
      <c r="Q240">
        <v>1168</v>
      </c>
      <c r="R240">
        <v>7950</v>
      </c>
      <c r="S240">
        <v>966</v>
      </c>
      <c r="T240">
        <v>3379</v>
      </c>
      <c r="U240">
        <v>0</v>
      </c>
      <c r="V240">
        <v>0</v>
      </c>
      <c r="W240">
        <v>1425</v>
      </c>
      <c r="X240">
        <v>4295</v>
      </c>
      <c r="Y240">
        <v>5188</v>
      </c>
      <c r="Z240">
        <v>10777</v>
      </c>
      <c r="AA240">
        <v>0</v>
      </c>
      <c r="AB240">
        <v>0</v>
      </c>
      <c r="AC240">
        <v>87001</v>
      </c>
    </row>
    <row r="241" spans="1:29" x14ac:dyDescent="0.35">
      <c r="A241">
        <f t="shared" si="5"/>
        <v>0</v>
      </c>
      <c r="B241" t="s">
        <v>415</v>
      </c>
      <c r="C241">
        <v>2499</v>
      </c>
      <c r="D241">
        <v>12012</v>
      </c>
      <c r="E241">
        <v>488</v>
      </c>
      <c r="F241">
        <v>0</v>
      </c>
      <c r="G241">
        <v>1267</v>
      </c>
      <c r="H241">
        <v>387</v>
      </c>
      <c r="I241">
        <v>380</v>
      </c>
      <c r="J241">
        <v>27</v>
      </c>
      <c r="K241">
        <v>4851</v>
      </c>
      <c r="L241">
        <v>6962</v>
      </c>
      <c r="M241">
        <v>0</v>
      </c>
      <c r="N241">
        <v>0</v>
      </c>
      <c r="O241">
        <v>227</v>
      </c>
      <c r="P241">
        <v>0</v>
      </c>
      <c r="Q241">
        <v>377</v>
      </c>
      <c r="R241">
        <v>4582</v>
      </c>
      <c r="S241">
        <v>1283</v>
      </c>
      <c r="T241">
        <v>1840</v>
      </c>
      <c r="U241">
        <v>787</v>
      </c>
      <c r="V241">
        <v>0</v>
      </c>
      <c r="W241">
        <v>679</v>
      </c>
      <c r="X241">
        <v>1766</v>
      </c>
      <c r="Y241">
        <v>1435</v>
      </c>
      <c r="Z241">
        <v>5165</v>
      </c>
      <c r="AA241">
        <v>0</v>
      </c>
      <c r="AB241">
        <v>1799</v>
      </c>
      <c r="AC241">
        <v>48813</v>
      </c>
    </row>
    <row r="242" spans="1:29" x14ac:dyDescent="0.35">
      <c r="A242">
        <f t="shared" si="5"/>
        <v>0</v>
      </c>
      <c r="B242" t="s">
        <v>416</v>
      </c>
      <c r="C242">
        <v>818</v>
      </c>
      <c r="D242">
        <v>5368</v>
      </c>
      <c r="E242">
        <v>430</v>
      </c>
      <c r="F242">
        <v>76</v>
      </c>
      <c r="G242">
        <v>1263</v>
      </c>
      <c r="H242">
        <v>0</v>
      </c>
      <c r="I242">
        <v>0</v>
      </c>
      <c r="J242">
        <v>692</v>
      </c>
      <c r="K242">
        <v>2117</v>
      </c>
      <c r="L242">
        <v>3227</v>
      </c>
      <c r="M242">
        <v>0</v>
      </c>
      <c r="N242">
        <v>0</v>
      </c>
      <c r="O242">
        <v>149</v>
      </c>
      <c r="P242">
        <v>0</v>
      </c>
      <c r="Q242">
        <v>157</v>
      </c>
      <c r="R242">
        <v>4108</v>
      </c>
      <c r="S242">
        <v>1115</v>
      </c>
      <c r="T242">
        <v>1252</v>
      </c>
      <c r="U242">
        <v>200</v>
      </c>
      <c r="V242">
        <v>3</v>
      </c>
      <c r="W242">
        <v>0</v>
      </c>
      <c r="X242">
        <v>1189</v>
      </c>
      <c r="Y242">
        <v>1925</v>
      </c>
      <c r="Z242">
        <v>1749</v>
      </c>
      <c r="AA242">
        <v>0</v>
      </c>
      <c r="AB242">
        <v>0</v>
      </c>
      <c r="AC242">
        <v>25838</v>
      </c>
    </row>
    <row r="243" spans="1:29" x14ac:dyDescent="0.35">
      <c r="A243">
        <f t="shared" si="5"/>
        <v>0</v>
      </c>
      <c r="B243" t="s">
        <v>417</v>
      </c>
      <c r="C243">
        <v>0</v>
      </c>
      <c r="D243">
        <v>5801</v>
      </c>
      <c r="E243">
        <v>332</v>
      </c>
      <c r="F243">
        <v>0</v>
      </c>
      <c r="G243">
        <v>0</v>
      </c>
      <c r="H243">
        <v>93</v>
      </c>
      <c r="I243">
        <v>248</v>
      </c>
      <c r="J243">
        <v>771</v>
      </c>
      <c r="K243">
        <v>1994</v>
      </c>
      <c r="L243">
        <v>1388</v>
      </c>
      <c r="M243">
        <v>0</v>
      </c>
      <c r="N243">
        <v>0</v>
      </c>
      <c r="O243">
        <v>395</v>
      </c>
      <c r="P243">
        <v>0</v>
      </c>
      <c r="Q243">
        <v>252</v>
      </c>
      <c r="R243">
        <v>4108</v>
      </c>
      <c r="S243">
        <v>422</v>
      </c>
      <c r="T243">
        <v>826</v>
      </c>
      <c r="U243">
        <v>0</v>
      </c>
      <c r="V243">
        <v>438</v>
      </c>
      <c r="W243">
        <v>842</v>
      </c>
      <c r="X243">
        <v>1228</v>
      </c>
      <c r="Y243">
        <v>602</v>
      </c>
      <c r="Z243">
        <v>2915</v>
      </c>
      <c r="AA243">
        <v>0</v>
      </c>
      <c r="AB243">
        <v>800</v>
      </c>
      <c r="AC243">
        <v>23455</v>
      </c>
    </row>
    <row r="244" spans="1:29" x14ac:dyDescent="0.35">
      <c r="A244">
        <f t="shared" si="5"/>
        <v>0</v>
      </c>
      <c r="B244" t="s">
        <v>418</v>
      </c>
      <c r="C244">
        <v>1589</v>
      </c>
      <c r="D244">
        <v>5367</v>
      </c>
      <c r="E244">
        <v>234</v>
      </c>
      <c r="F244">
        <v>0</v>
      </c>
      <c r="G244">
        <v>0</v>
      </c>
      <c r="H244">
        <v>300</v>
      </c>
      <c r="I244">
        <v>557</v>
      </c>
      <c r="J244">
        <v>3349</v>
      </c>
      <c r="K244">
        <v>602</v>
      </c>
      <c r="L244">
        <v>2532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1409</v>
      </c>
      <c r="S244">
        <v>367</v>
      </c>
      <c r="T244">
        <v>782</v>
      </c>
      <c r="U244">
        <v>0</v>
      </c>
      <c r="V244">
        <v>35</v>
      </c>
      <c r="W244">
        <v>0</v>
      </c>
      <c r="X244">
        <v>1074</v>
      </c>
      <c r="Y244">
        <v>1572</v>
      </c>
      <c r="Z244">
        <v>1438</v>
      </c>
      <c r="AA244">
        <v>0</v>
      </c>
      <c r="AB244">
        <v>0</v>
      </c>
      <c r="AC244">
        <v>21207</v>
      </c>
    </row>
    <row r="245" spans="1:29" x14ac:dyDescent="0.35">
      <c r="A245">
        <f t="shared" si="5"/>
        <v>0</v>
      </c>
      <c r="B245" t="s">
        <v>419</v>
      </c>
      <c r="C245">
        <v>0</v>
      </c>
      <c r="D245">
        <v>0</v>
      </c>
      <c r="E245">
        <v>0</v>
      </c>
      <c r="F245">
        <v>0</v>
      </c>
      <c r="G245">
        <v>154</v>
      </c>
      <c r="H245">
        <v>305</v>
      </c>
      <c r="I245">
        <v>230</v>
      </c>
      <c r="J245">
        <v>0</v>
      </c>
      <c r="K245">
        <v>1650</v>
      </c>
      <c r="L245">
        <v>1629</v>
      </c>
      <c r="M245">
        <v>0</v>
      </c>
      <c r="N245">
        <v>0</v>
      </c>
      <c r="O245">
        <v>172</v>
      </c>
      <c r="P245">
        <v>0</v>
      </c>
      <c r="Q245">
        <v>0</v>
      </c>
      <c r="R245">
        <v>3717</v>
      </c>
      <c r="S245">
        <v>497</v>
      </c>
      <c r="T245">
        <v>500</v>
      </c>
      <c r="U245">
        <v>0</v>
      </c>
      <c r="V245">
        <v>456</v>
      </c>
      <c r="W245">
        <v>0</v>
      </c>
      <c r="X245">
        <v>822</v>
      </c>
      <c r="Y245">
        <v>116</v>
      </c>
      <c r="Z245">
        <v>1509</v>
      </c>
      <c r="AA245">
        <v>0</v>
      </c>
      <c r="AB245">
        <v>0</v>
      </c>
      <c r="AC245">
        <v>11757</v>
      </c>
    </row>
    <row r="246" spans="1:29" x14ac:dyDescent="0.35">
      <c r="A246">
        <f t="shared" si="5"/>
        <v>0</v>
      </c>
      <c r="B246" t="s">
        <v>420</v>
      </c>
      <c r="C246">
        <v>2213</v>
      </c>
      <c r="D246">
        <v>11107</v>
      </c>
      <c r="E246">
        <v>772</v>
      </c>
      <c r="F246">
        <v>25</v>
      </c>
      <c r="G246">
        <v>3088</v>
      </c>
      <c r="H246">
        <v>0</v>
      </c>
      <c r="I246">
        <v>0</v>
      </c>
      <c r="J246">
        <v>179</v>
      </c>
      <c r="K246">
        <v>3877</v>
      </c>
      <c r="L246">
        <v>3954</v>
      </c>
      <c r="M246">
        <v>0</v>
      </c>
      <c r="N246">
        <v>0</v>
      </c>
      <c r="O246">
        <v>0</v>
      </c>
      <c r="P246">
        <v>0</v>
      </c>
      <c r="Q246">
        <v>486</v>
      </c>
      <c r="R246">
        <v>6002</v>
      </c>
      <c r="S246">
        <v>2069</v>
      </c>
      <c r="T246">
        <v>2065</v>
      </c>
      <c r="U246">
        <v>19</v>
      </c>
      <c r="V246">
        <v>552</v>
      </c>
      <c r="W246">
        <v>2218</v>
      </c>
      <c r="X246">
        <v>2322</v>
      </c>
      <c r="Y246">
        <v>2648</v>
      </c>
      <c r="Z246">
        <v>9611</v>
      </c>
      <c r="AA246">
        <v>0</v>
      </c>
      <c r="AB246">
        <v>2934</v>
      </c>
      <c r="AC246">
        <v>56141</v>
      </c>
    </row>
    <row r="247" spans="1:29" x14ac:dyDescent="0.35">
      <c r="A247">
        <f t="shared" si="5"/>
        <v>0</v>
      </c>
      <c r="B247" t="s">
        <v>421</v>
      </c>
      <c r="C247">
        <v>1362</v>
      </c>
      <c r="D247">
        <v>21147</v>
      </c>
      <c r="E247">
        <v>1422</v>
      </c>
      <c r="F247">
        <v>315</v>
      </c>
      <c r="G247">
        <v>4209</v>
      </c>
      <c r="H247">
        <v>571</v>
      </c>
      <c r="I247">
        <v>767</v>
      </c>
      <c r="J247">
        <v>0</v>
      </c>
      <c r="K247">
        <v>7126</v>
      </c>
      <c r="L247">
        <v>8863</v>
      </c>
      <c r="M247">
        <v>6297</v>
      </c>
      <c r="N247">
        <v>334</v>
      </c>
      <c r="O247">
        <v>818</v>
      </c>
      <c r="P247">
        <v>0</v>
      </c>
      <c r="Q247">
        <v>851</v>
      </c>
      <c r="R247">
        <v>10257</v>
      </c>
      <c r="S247">
        <v>2855</v>
      </c>
      <c r="T247">
        <v>5357</v>
      </c>
      <c r="U247">
        <v>1220</v>
      </c>
      <c r="V247">
        <v>1320</v>
      </c>
      <c r="W247">
        <v>1</v>
      </c>
      <c r="X247">
        <v>4270</v>
      </c>
      <c r="Y247">
        <v>409</v>
      </c>
      <c r="Z247">
        <v>10509</v>
      </c>
      <c r="AA247">
        <v>0</v>
      </c>
      <c r="AB247">
        <v>4598</v>
      </c>
      <c r="AC247">
        <v>94878</v>
      </c>
    </row>
    <row r="248" spans="1:29" x14ac:dyDescent="0.35">
      <c r="A248">
        <f t="shared" si="5"/>
        <v>0</v>
      </c>
      <c r="B248" t="s">
        <v>422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73</v>
      </c>
      <c r="J248">
        <v>475</v>
      </c>
      <c r="K248">
        <v>0</v>
      </c>
      <c r="L248">
        <v>271</v>
      </c>
      <c r="M248">
        <v>0</v>
      </c>
      <c r="N248">
        <v>0</v>
      </c>
      <c r="O248">
        <v>0</v>
      </c>
      <c r="P248">
        <v>0</v>
      </c>
      <c r="Q248">
        <v>64</v>
      </c>
      <c r="R248">
        <v>490</v>
      </c>
      <c r="S248">
        <v>105</v>
      </c>
      <c r="T248">
        <v>104</v>
      </c>
      <c r="U248">
        <v>0</v>
      </c>
      <c r="V248">
        <v>0</v>
      </c>
      <c r="W248">
        <v>0</v>
      </c>
      <c r="X248">
        <v>432</v>
      </c>
      <c r="Y248">
        <v>10</v>
      </c>
      <c r="Z248">
        <v>379</v>
      </c>
      <c r="AA248">
        <v>0</v>
      </c>
      <c r="AB248">
        <v>0</v>
      </c>
      <c r="AC248">
        <v>2814</v>
      </c>
    </row>
    <row r="249" spans="1:29" x14ac:dyDescent="0.35">
      <c r="A249">
        <f t="shared" si="5"/>
        <v>0</v>
      </c>
      <c r="B249" t="s">
        <v>422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411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</row>
    <row r="250" spans="1:29" x14ac:dyDescent="0.35">
      <c r="A250">
        <f t="shared" si="5"/>
        <v>0</v>
      </c>
      <c r="B250" t="s">
        <v>423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663</v>
      </c>
      <c r="K250">
        <v>2</v>
      </c>
      <c r="L250">
        <v>639</v>
      </c>
      <c r="M250">
        <v>0</v>
      </c>
      <c r="N250">
        <v>0</v>
      </c>
      <c r="O250">
        <v>180</v>
      </c>
      <c r="P250">
        <v>0</v>
      </c>
      <c r="Q250">
        <v>0</v>
      </c>
      <c r="R250">
        <v>1586</v>
      </c>
      <c r="S250">
        <v>174</v>
      </c>
      <c r="T250">
        <v>646</v>
      </c>
      <c r="U250">
        <v>171</v>
      </c>
      <c r="V250">
        <v>175</v>
      </c>
      <c r="W250">
        <v>0</v>
      </c>
      <c r="X250">
        <v>361</v>
      </c>
      <c r="Y250">
        <v>0</v>
      </c>
      <c r="Z250">
        <v>682</v>
      </c>
      <c r="AA250">
        <v>0</v>
      </c>
      <c r="AB250">
        <v>0</v>
      </c>
      <c r="AC250">
        <v>5279</v>
      </c>
    </row>
    <row r="251" spans="1:29" x14ac:dyDescent="0.35">
      <c r="A251">
        <f t="shared" si="5"/>
        <v>0</v>
      </c>
      <c r="B251" t="s">
        <v>424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1718</v>
      </c>
      <c r="I251">
        <v>185</v>
      </c>
      <c r="J251">
        <v>770</v>
      </c>
      <c r="K251">
        <v>570</v>
      </c>
      <c r="L251">
        <v>1359</v>
      </c>
      <c r="M251">
        <v>0</v>
      </c>
      <c r="N251">
        <v>0</v>
      </c>
      <c r="O251">
        <v>106</v>
      </c>
      <c r="P251">
        <v>0</v>
      </c>
      <c r="Q251">
        <v>301</v>
      </c>
      <c r="R251">
        <v>2335</v>
      </c>
      <c r="S251">
        <v>0</v>
      </c>
      <c r="T251">
        <v>1090</v>
      </c>
      <c r="U251">
        <v>0</v>
      </c>
      <c r="V251">
        <v>431</v>
      </c>
      <c r="W251">
        <v>0</v>
      </c>
      <c r="X251">
        <v>1310</v>
      </c>
      <c r="Y251">
        <v>0</v>
      </c>
      <c r="Z251">
        <v>2454</v>
      </c>
      <c r="AA251">
        <v>0</v>
      </c>
      <c r="AB251">
        <v>0</v>
      </c>
      <c r="AC251">
        <v>14170</v>
      </c>
    </row>
    <row r="252" spans="1:29" x14ac:dyDescent="0.35">
      <c r="A252">
        <f t="shared" si="5"/>
        <v>0</v>
      </c>
      <c r="B252" t="s">
        <v>424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1541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</row>
    <row r="253" spans="1:29" x14ac:dyDescent="0.35">
      <c r="A253">
        <f t="shared" si="5"/>
        <v>0</v>
      </c>
      <c r="B253" t="s">
        <v>425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30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75</v>
      </c>
      <c r="P253">
        <v>0</v>
      </c>
      <c r="Q253">
        <v>0</v>
      </c>
      <c r="R253">
        <v>787</v>
      </c>
      <c r="S253">
        <v>73</v>
      </c>
      <c r="T253">
        <v>134</v>
      </c>
      <c r="U253">
        <v>0</v>
      </c>
      <c r="V253">
        <v>93</v>
      </c>
      <c r="W253">
        <v>0</v>
      </c>
      <c r="X253">
        <v>306</v>
      </c>
      <c r="Y253">
        <v>31</v>
      </c>
      <c r="Z253">
        <v>34</v>
      </c>
      <c r="AA253">
        <v>0</v>
      </c>
      <c r="AB253">
        <v>0</v>
      </c>
      <c r="AC253">
        <v>1592</v>
      </c>
    </row>
    <row r="254" spans="1:29" x14ac:dyDescent="0.35">
      <c r="A254">
        <f t="shared" si="5"/>
        <v>0</v>
      </c>
      <c r="B254" t="s">
        <v>425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29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</row>
    <row r="255" spans="1:29" x14ac:dyDescent="0.35">
      <c r="A255">
        <f t="shared" si="5"/>
        <v>0</v>
      </c>
      <c r="B255" t="s">
        <v>426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81</v>
      </c>
      <c r="K255">
        <v>0</v>
      </c>
      <c r="L255">
        <v>27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335</v>
      </c>
      <c r="S255">
        <v>64</v>
      </c>
      <c r="T255">
        <v>108</v>
      </c>
      <c r="U255">
        <v>0</v>
      </c>
      <c r="V255">
        <v>21</v>
      </c>
      <c r="W255">
        <v>0</v>
      </c>
      <c r="X255">
        <v>202</v>
      </c>
      <c r="Y255">
        <v>0</v>
      </c>
      <c r="Z255">
        <v>27</v>
      </c>
      <c r="AA255">
        <v>0</v>
      </c>
      <c r="AB255">
        <v>0</v>
      </c>
      <c r="AC255">
        <v>865</v>
      </c>
    </row>
    <row r="256" spans="1:29" x14ac:dyDescent="0.35">
      <c r="A256">
        <f t="shared" si="5"/>
        <v>0</v>
      </c>
      <c r="B256" t="s">
        <v>427</v>
      </c>
      <c r="C256">
        <v>534</v>
      </c>
      <c r="D256">
        <v>4715</v>
      </c>
      <c r="E256">
        <v>280</v>
      </c>
      <c r="F256">
        <v>0</v>
      </c>
      <c r="G256">
        <v>0</v>
      </c>
      <c r="H256">
        <v>0</v>
      </c>
      <c r="I256">
        <v>0</v>
      </c>
      <c r="J256">
        <v>723</v>
      </c>
      <c r="K256">
        <v>0</v>
      </c>
      <c r="L256">
        <v>728</v>
      </c>
      <c r="M256">
        <v>1080</v>
      </c>
      <c r="N256">
        <v>152</v>
      </c>
      <c r="O256">
        <v>313</v>
      </c>
      <c r="P256">
        <v>0</v>
      </c>
      <c r="Q256">
        <v>0</v>
      </c>
      <c r="R256" s="2">
        <v>1242</v>
      </c>
      <c r="S256">
        <v>42</v>
      </c>
      <c r="T256" s="2">
        <v>617</v>
      </c>
      <c r="U256">
        <v>0</v>
      </c>
      <c r="V256" s="2">
        <v>630</v>
      </c>
      <c r="W256">
        <v>262</v>
      </c>
      <c r="X256" s="2">
        <v>1106</v>
      </c>
      <c r="Y256">
        <v>57</v>
      </c>
      <c r="Z256" s="2">
        <v>961</v>
      </c>
      <c r="AA256">
        <v>0</v>
      </c>
      <c r="AB256">
        <v>0</v>
      </c>
      <c r="AC256" s="2">
        <v>13442</v>
      </c>
    </row>
    <row r="257" spans="1:29" x14ac:dyDescent="0.35">
      <c r="A257">
        <f t="shared" si="5"/>
        <v>0</v>
      </c>
      <c r="B257" t="s">
        <v>428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118</v>
      </c>
      <c r="M257">
        <v>0</v>
      </c>
      <c r="N257">
        <v>0</v>
      </c>
      <c r="O257">
        <v>23</v>
      </c>
      <c r="P257">
        <v>0</v>
      </c>
      <c r="Q257">
        <v>0</v>
      </c>
      <c r="R257" s="2">
        <v>346</v>
      </c>
      <c r="S257">
        <v>0</v>
      </c>
      <c r="T257">
        <v>176</v>
      </c>
      <c r="U257">
        <v>0</v>
      </c>
      <c r="V257" s="2">
        <v>0</v>
      </c>
      <c r="W257">
        <v>0</v>
      </c>
      <c r="X257" s="2">
        <v>258</v>
      </c>
      <c r="Y257">
        <v>13</v>
      </c>
      <c r="Z257" s="2">
        <v>105</v>
      </c>
      <c r="AA257">
        <v>0</v>
      </c>
      <c r="AB257">
        <v>0</v>
      </c>
      <c r="AC257" s="2">
        <v>1039</v>
      </c>
    </row>
    <row r="258" spans="1:29" x14ac:dyDescent="0.35">
      <c r="A258">
        <f t="shared" si="5"/>
        <v>0</v>
      </c>
      <c r="B258" t="s">
        <v>429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51</v>
      </c>
      <c r="K258">
        <v>0</v>
      </c>
      <c r="L258">
        <v>34</v>
      </c>
      <c r="M258">
        <v>0</v>
      </c>
      <c r="N258">
        <v>0</v>
      </c>
      <c r="O258">
        <v>0</v>
      </c>
      <c r="P258">
        <v>0</v>
      </c>
      <c r="Q258">
        <v>0</v>
      </c>
      <c r="R258" s="2">
        <v>184</v>
      </c>
      <c r="S258">
        <v>0</v>
      </c>
      <c r="T258">
        <v>137</v>
      </c>
      <c r="U258">
        <v>0</v>
      </c>
      <c r="V258" s="2">
        <v>12</v>
      </c>
      <c r="W258">
        <v>0</v>
      </c>
      <c r="X258" s="2">
        <v>226</v>
      </c>
      <c r="Y258">
        <v>9</v>
      </c>
      <c r="Z258" s="2">
        <v>28</v>
      </c>
      <c r="AA258">
        <v>0</v>
      </c>
      <c r="AB258">
        <v>0</v>
      </c>
      <c r="AC258" s="2">
        <v>681</v>
      </c>
    </row>
    <row r="259" spans="1:29" x14ac:dyDescent="0.35">
      <c r="A259">
        <f t="shared" ref="A259:A280" si="6">+IF(B259=B258,0,IF(AND(B259=B260,B259=B261),AC259-SUM(C259:AB261),IF(B259=B260,AC259-SUM(C259:AB260),AC259-SUM(C259:AB259))))</f>
        <v>0</v>
      </c>
      <c r="B259" t="s">
        <v>430</v>
      </c>
      <c r="C259">
        <v>0</v>
      </c>
      <c r="D259">
        <v>0</v>
      </c>
      <c r="E259">
        <v>0</v>
      </c>
      <c r="F259">
        <v>354</v>
      </c>
      <c r="G259">
        <v>0</v>
      </c>
      <c r="H259">
        <v>79</v>
      </c>
      <c r="I259">
        <v>285</v>
      </c>
      <c r="J259">
        <v>375</v>
      </c>
      <c r="K259">
        <v>887</v>
      </c>
      <c r="L259">
        <v>1449</v>
      </c>
      <c r="M259">
        <v>0</v>
      </c>
      <c r="N259">
        <v>0</v>
      </c>
      <c r="O259">
        <v>0</v>
      </c>
      <c r="P259">
        <v>0</v>
      </c>
      <c r="Q259">
        <v>378</v>
      </c>
      <c r="R259">
        <v>2525</v>
      </c>
      <c r="S259">
        <v>183</v>
      </c>
      <c r="T259">
        <v>891</v>
      </c>
      <c r="U259">
        <v>1033</v>
      </c>
      <c r="V259">
        <v>0</v>
      </c>
      <c r="W259">
        <v>452</v>
      </c>
      <c r="X259">
        <v>1683</v>
      </c>
      <c r="Y259">
        <v>25</v>
      </c>
      <c r="Z259">
        <v>1208</v>
      </c>
      <c r="AA259">
        <v>0</v>
      </c>
      <c r="AB259">
        <v>700</v>
      </c>
      <c r="AC259">
        <v>18155</v>
      </c>
    </row>
    <row r="260" spans="1:29" x14ac:dyDescent="0.35">
      <c r="A260">
        <f t="shared" si="6"/>
        <v>0</v>
      </c>
      <c r="B260" t="s">
        <v>430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2064</v>
      </c>
      <c r="I260" s="1">
        <v>3584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</row>
    <row r="261" spans="1:29" x14ac:dyDescent="0.35">
      <c r="A261">
        <f t="shared" si="6"/>
        <v>0</v>
      </c>
      <c r="B261" t="s">
        <v>431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47</v>
      </c>
      <c r="J261">
        <v>1004</v>
      </c>
      <c r="K261">
        <v>267</v>
      </c>
      <c r="L261">
        <v>765</v>
      </c>
      <c r="M261">
        <v>0</v>
      </c>
      <c r="N261">
        <v>0</v>
      </c>
      <c r="O261">
        <v>192</v>
      </c>
      <c r="P261">
        <v>0</v>
      </c>
      <c r="Q261">
        <v>171</v>
      </c>
      <c r="R261">
        <v>1124</v>
      </c>
      <c r="S261">
        <v>48</v>
      </c>
      <c r="T261">
        <v>573</v>
      </c>
      <c r="U261">
        <v>205</v>
      </c>
      <c r="V261">
        <v>246</v>
      </c>
      <c r="W261">
        <v>16</v>
      </c>
      <c r="X261">
        <v>853</v>
      </c>
      <c r="Y261">
        <v>31</v>
      </c>
      <c r="Z261">
        <v>2200</v>
      </c>
      <c r="AA261">
        <v>0</v>
      </c>
      <c r="AB261">
        <v>0</v>
      </c>
      <c r="AC261">
        <v>7742</v>
      </c>
    </row>
    <row r="262" spans="1:29" x14ac:dyDescent="0.35">
      <c r="A262">
        <f t="shared" si="6"/>
        <v>0</v>
      </c>
      <c r="B262" t="s">
        <v>432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80</v>
      </c>
      <c r="I262">
        <v>92</v>
      </c>
      <c r="J262">
        <v>1380</v>
      </c>
      <c r="K262">
        <v>0</v>
      </c>
      <c r="L262">
        <v>568</v>
      </c>
      <c r="M262">
        <v>0</v>
      </c>
      <c r="N262">
        <v>0</v>
      </c>
      <c r="O262">
        <v>0</v>
      </c>
      <c r="P262">
        <v>0</v>
      </c>
      <c r="Q262">
        <v>156</v>
      </c>
      <c r="R262">
        <v>991</v>
      </c>
      <c r="S262">
        <v>62</v>
      </c>
      <c r="T262">
        <v>350</v>
      </c>
      <c r="U262">
        <v>0</v>
      </c>
      <c r="V262">
        <v>24</v>
      </c>
      <c r="W262">
        <v>335</v>
      </c>
      <c r="X262">
        <v>1161</v>
      </c>
      <c r="Y262">
        <v>25</v>
      </c>
      <c r="Z262" s="2">
        <v>4068</v>
      </c>
      <c r="AA262">
        <v>0</v>
      </c>
      <c r="AB262">
        <v>1587</v>
      </c>
      <c r="AC262">
        <v>10879</v>
      </c>
    </row>
    <row r="263" spans="1:29" x14ac:dyDescent="0.35">
      <c r="A263">
        <f t="shared" si="6"/>
        <v>0</v>
      </c>
      <c r="B263" t="s">
        <v>433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809</v>
      </c>
      <c r="I263">
        <v>710</v>
      </c>
      <c r="J263">
        <v>964</v>
      </c>
      <c r="K263">
        <v>0</v>
      </c>
      <c r="L263">
        <v>1046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639</v>
      </c>
      <c r="S263">
        <v>133</v>
      </c>
      <c r="T263">
        <v>131</v>
      </c>
      <c r="U263">
        <v>0</v>
      </c>
      <c r="V263">
        <v>0</v>
      </c>
      <c r="W263">
        <v>0</v>
      </c>
      <c r="X263">
        <v>655</v>
      </c>
      <c r="Y263">
        <v>19</v>
      </c>
      <c r="Z263">
        <v>710</v>
      </c>
      <c r="AA263">
        <v>0</v>
      </c>
      <c r="AB263">
        <v>0</v>
      </c>
      <c r="AC263">
        <v>5816</v>
      </c>
    </row>
    <row r="264" spans="1:29" x14ac:dyDescent="0.35">
      <c r="A264">
        <f t="shared" si="6"/>
        <v>0</v>
      </c>
      <c r="B264" t="s">
        <v>434</v>
      </c>
      <c r="C264">
        <v>0</v>
      </c>
      <c r="D264">
        <v>0</v>
      </c>
      <c r="E264">
        <v>0</v>
      </c>
      <c r="F264">
        <v>0</v>
      </c>
      <c r="G264">
        <v>100</v>
      </c>
      <c r="H264">
        <v>0</v>
      </c>
      <c r="I264">
        <v>0</v>
      </c>
      <c r="J264">
        <v>1201</v>
      </c>
      <c r="K264">
        <v>0</v>
      </c>
      <c r="L264">
        <v>652</v>
      </c>
      <c r="M264">
        <v>0</v>
      </c>
      <c r="N264">
        <v>0</v>
      </c>
      <c r="O264" s="4">
        <f>+AC264-SUM(C264:N264,P264:AB264)</f>
        <v>119</v>
      </c>
      <c r="P264">
        <v>0</v>
      </c>
      <c r="Q264">
        <v>0</v>
      </c>
      <c r="R264">
        <v>2689</v>
      </c>
      <c r="S264">
        <v>470</v>
      </c>
      <c r="T264">
        <v>406</v>
      </c>
      <c r="U264">
        <v>0</v>
      </c>
      <c r="V264">
        <v>416</v>
      </c>
      <c r="W264">
        <v>0</v>
      </c>
      <c r="X264">
        <v>701</v>
      </c>
      <c r="Y264">
        <v>34</v>
      </c>
      <c r="Z264">
        <v>483</v>
      </c>
      <c r="AA264">
        <v>0</v>
      </c>
      <c r="AB264">
        <v>0</v>
      </c>
      <c r="AC264">
        <v>7271</v>
      </c>
    </row>
    <row r="265" spans="1:29" x14ac:dyDescent="0.35">
      <c r="A265">
        <f t="shared" si="6"/>
        <v>0</v>
      </c>
      <c r="B265" t="s">
        <v>435</v>
      </c>
      <c r="C265">
        <v>0</v>
      </c>
      <c r="D265">
        <v>0</v>
      </c>
      <c r="E265">
        <v>0</v>
      </c>
      <c r="F265">
        <v>0</v>
      </c>
      <c r="G265">
        <v>23</v>
      </c>
      <c r="H265">
        <v>0</v>
      </c>
      <c r="I265">
        <v>0</v>
      </c>
      <c r="J265">
        <v>97</v>
      </c>
      <c r="K265">
        <v>0</v>
      </c>
      <c r="L265">
        <v>40</v>
      </c>
      <c r="M265">
        <v>0</v>
      </c>
      <c r="N265">
        <v>0</v>
      </c>
      <c r="O265" s="4">
        <f t="shared" ref="O265:O277" si="7">+AC265-SUM(C265:N265,P265:AB265)</f>
        <v>0</v>
      </c>
      <c r="P265">
        <v>0</v>
      </c>
      <c r="Q265">
        <v>0</v>
      </c>
      <c r="R265">
        <v>981</v>
      </c>
      <c r="S265">
        <v>2</v>
      </c>
      <c r="T265">
        <v>407</v>
      </c>
      <c r="U265">
        <v>0</v>
      </c>
      <c r="V265">
        <v>0</v>
      </c>
      <c r="W265">
        <v>0</v>
      </c>
      <c r="X265">
        <v>379</v>
      </c>
      <c r="Y265">
        <v>13</v>
      </c>
      <c r="Z265">
        <v>360</v>
      </c>
      <c r="AA265">
        <v>0</v>
      </c>
      <c r="AB265">
        <v>0</v>
      </c>
      <c r="AC265">
        <v>2302</v>
      </c>
    </row>
    <row r="266" spans="1:29" x14ac:dyDescent="0.35">
      <c r="A266">
        <f t="shared" si="6"/>
        <v>0</v>
      </c>
      <c r="B266" t="s">
        <v>436</v>
      </c>
      <c r="C266">
        <v>1559</v>
      </c>
      <c r="D266">
        <v>8199</v>
      </c>
      <c r="E266">
        <v>658</v>
      </c>
      <c r="F266">
        <v>49</v>
      </c>
      <c r="G266">
        <v>325</v>
      </c>
      <c r="H266">
        <v>374</v>
      </c>
      <c r="I266">
        <v>343</v>
      </c>
      <c r="J266">
        <v>3289</v>
      </c>
      <c r="K266">
        <v>0</v>
      </c>
      <c r="L266">
        <v>2318</v>
      </c>
      <c r="M266">
        <v>0</v>
      </c>
      <c r="N266">
        <v>0</v>
      </c>
      <c r="O266" s="4">
        <f t="shared" si="7"/>
        <v>242</v>
      </c>
      <c r="P266">
        <v>0</v>
      </c>
      <c r="Q266">
        <v>368</v>
      </c>
      <c r="R266">
        <v>3918</v>
      </c>
      <c r="S266">
        <v>1132</v>
      </c>
      <c r="T266">
        <v>1868</v>
      </c>
      <c r="U266">
        <v>0</v>
      </c>
      <c r="V266">
        <v>1457</v>
      </c>
      <c r="W266">
        <v>555</v>
      </c>
      <c r="X266">
        <v>1050</v>
      </c>
      <c r="Y266">
        <v>449</v>
      </c>
      <c r="Z266">
        <v>4257</v>
      </c>
      <c r="AA266">
        <v>0</v>
      </c>
      <c r="AB266">
        <v>0</v>
      </c>
      <c r="AC266">
        <v>32410</v>
      </c>
    </row>
    <row r="267" spans="1:29" x14ac:dyDescent="0.35">
      <c r="A267">
        <f t="shared" si="6"/>
        <v>0</v>
      </c>
      <c r="B267" t="s">
        <v>437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64</v>
      </c>
      <c r="K267">
        <v>0</v>
      </c>
      <c r="L267">
        <v>32</v>
      </c>
      <c r="M267">
        <v>0</v>
      </c>
      <c r="N267">
        <v>0</v>
      </c>
      <c r="O267" s="4">
        <f t="shared" si="7"/>
        <v>100</v>
      </c>
      <c r="P267">
        <v>0</v>
      </c>
      <c r="Q267">
        <v>100</v>
      </c>
      <c r="R267">
        <v>886</v>
      </c>
      <c r="S267">
        <v>109</v>
      </c>
      <c r="T267">
        <v>236</v>
      </c>
      <c r="U267">
        <v>27</v>
      </c>
      <c r="V267">
        <v>8</v>
      </c>
      <c r="W267">
        <v>0</v>
      </c>
      <c r="X267">
        <v>467</v>
      </c>
      <c r="Y267">
        <v>0</v>
      </c>
      <c r="Z267">
        <v>391</v>
      </c>
      <c r="AA267">
        <v>0</v>
      </c>
      <c r="AB267">
        <v>0</v>
      </c>
      <c r="AC267">
        <v>2420</v>
      </c>
    </row>
    <row r="268" spans="1:29" x14ac:dyDescent="0.35">
      <c r="A268">
        <f t="shared" si="6"/>
        <v>0</v>
      </c>
      <c r="B268" t="s">
        <v>438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1095</v>
      </c>
      <c r="K268">
        <v>0</v>
      </c>
      <c r="L268">
        <v>1280</v>
      </c>
      <c r="M268">
        <v>0</v>
      </c>
      <c r="N268">
        <v>0</v>
      </c>
      <c r="O268" s="4">
        <f t="shared" si="7"/>
        <v>182</v>
      </c>
      <c r="P268">
        <v>0</v>
      </c>
      <c r="Q268">
        <v>0</v>
      </c>
      <c r="R268">
        <v>1516</v>
      </c>
      <c r="S268">
        <v>713</v>
      </c>
      <c r="T268">
        <v>752</v>
      </c>
      <c r="U268">
        <v>10</v>
      </c>
      <c r="V268">
        <v>395</v>
      </c>
      <c r="W268">
        <v>0</v>
      </c>
      <c r="X268">
        <v>1094</v>
      </c>
      <c r="Y268">
        <v>86</v>
      </c>
      <c r="Z268">
        <v>1273</v>
      </c>
      <c r="AA268">
        <v>0</v>
      </c>
      <c r="AB268">
        <v>0</v>
      </c>
      <c r="AC268">
        <v>8396</v>
      </c>
    </row>
    <row r="269" spans="1:29" x14ac:dyDescent="0.35">
      <c r="A269">
        <f t="shared" si="6"/>
        <v>0</v>
      </c>
      <c r="B269" t="s">
        <v>439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91</v>
      </c>
      <c r="K269">
        <v>0</v>
      </c>
      <c r="L269">
        <v>28</v>
      </c>
      <c r="M269">
        <v>0</v>
      </c>
      <c r="N269">
        <v>0</v>
      </c>
      <c r="O269" s="4">
        <f t="shared" si="7"/>
        <v>0</v>
      </c>
      <c r="P269">
        <v>0</v>
      </c>
      <c r="Q269">
        <v>0</v>
      </c>
      <c r="R269">
        <v>198</v>
      </c>
      <c r="S269">
        <v>5</v>
      </c>
      <c r="T269">
        <v>63</v>
      </c>
      <c r="U269">
        <v>0</v>
      </c>
      <c r="V269">
        <v>40</v>
      </c>
      <c r="W269">
        <v>0</v>
      </c>
      <c r="X269">
        <v>179</v>
      </c>
      <c r="Y269">
        <v>32</v>
      </c>
      <c r="Z269">
        <v>58</v>
      </c>
      <c r="AA269">
        <v>0</v>
      </c>
      <c r="AB269">
        <v>0</v>
      </c>
      <c r="AC269">
        <v>694</v>
      </c>
    </row>
    <row r="270" spans="1:29" x14ac:dyDescent="0.35">
      <c r="A270">
        <f t="shared" si="6"/>
        <v>0</v>
      </c>
      <c r="B270" t="s">
        <v>440</v>
      </c>
      <c r="C270">
        <v>1365</v>
      </c>
      <c r="D270">
        <v>6609</v>
      </c>
      <c r="E270">
        <v>480</v>
      </c>
      <c r="F270">
        <v>0</v>
      </c>
      <c r="G270">
        <v>0</v>
      </c>
      <c r="H270">
        <v>0</v>
      </c>
      <c r="I270">
        <v>0</v>
      </c>
      <c r="J270">
        <v>1409</v>
      </c>
      <c r="K270">
        <v>0</v>
      </c>
      <c r="L270">
        <v>1558</v>
      </c>
      <c r="M270">
        <v>1929</v>
      </c>
      <c r="N270">
        <v>46</v>
      </c>
      <c r="O270" s="4">
        <f t="shared" si="7"/>
        <v>253</v>
      </c>
      <c r="P270">
        <v>0</v>
      </c>
      <c r="Q270">
        <v>202</v>
      </c>
      <c r="R270">
        <v>2271</v>
      </c>
      <c r="S270">
        <v>394</v>
      </c>
      <c r="T270">
        <v>2145</v>
      </c>
      <c r="U270">
        <v>8</v>
      </c>
      <c r="V270">
        <v>783</v>
      </c>
      <c r="W270">
        <v>389</v>
      </c>
      <c r="X270">
        <v>2012</v>
      </c>
      <c r="Y270">
        <v>160</v>
      </c>
      <c r="Z270">
        <v>2829</v>
      </c>
      <c r="AA270">
        <v>816</v>
      </c>
      <c r="AB270">
        <v>0</v>
      </c>
      <c r="AC270">
        <v>25658</v>
      </c>
    </row>
    <row r="271" spans="1:29" x14ac:dyDescent="0.35">
      <c r="A271">
        <f t="shared" si="6"/>
        <v>0</v>
      </c>
      <c r="B271" t="s">
        <v>441</v>
      </c>
      <c r="C271">
        <v>0</v>
      </c>
      <c r="D271">
        <v>0</v>
      </c>
      <c r="E271">
        <v>0</v>
      </c>
      <c r="F271">
        <v>0</v>
      </c>
      <c r="G271">
        <v>4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 s="4">
        <f t="shared" si="7"/>
        <v>0</v>
      </c>
      <c r="P271">
        <v>0</v>
      </c>
      <c r="Q271">
        <v>0</v>
      </c>
      <c r="R271">
        <v>607</v>
      </c>
      <c r="S271">
        <v>0</v>
      </c>
      <c r="T271">
        <v>64</v>
      </c>
      <c r="U271">
        <v>0</v>
      </c>
      <c r="V271">
        <v>6</v>
      </c>
      <c r="W271">
        <v>0</v>
      </c>
      <c r="X271">
        <v>139</v>
      </c>
      <c r="Y271">
        <v>5</v>
      </c>
      <c r="Z271">
        <v>117</v>
      </c>
      <c r="AA271">
        <v>0</v>
      </c>
      <c r="AB271">
        <v>0</v>
      </c>
      <c r="AC271">
        <v>942</v>
      </c>
    </row>
    <row r="272" spans="1:29" x14ac:dyDescent="0.35">
      <c r="A272">
        <f t="shared" si="6"/>
        <v>0</v>
      </c>
      <c r="B272" t="s">
        <v>442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276</v>
      </c>
      <c r="K272">
        <v>0</v>
      </c>
      <c r="L272">
        <v>86</v>
      </c>
      <c r="M272">
        <v>0</v>
      </c>
      <c r="N272">
        <v>0</v>
      </c>
      <c r="O272" s="4">
        <f t="shared" si="7"/>
        <v>0</v>
      </c>
      <c r="P272">
        <v>0</v>
      </c>
      <c r="Q272">
        <v>10</v>
      </c>
      <c r="R272">
        <v>239</v>
      </c>
      <c r="S272">
        <v>20</v>
      </c>
      <c r="T272">
        <v>122</v>
      </c>
      <c r="U272">
        <v>0</v>
      </c>
      <c r="V272">
        <v>21</v>
      </c>
      <c r="W272">
        <v>0</v>
      </c>
      <c r="X272">
        <v>137</v>
      </c>
      <c r="Y272">
        <v>7</v>
      </c>
      <c r="Z272">
        <v>51</v>
      </c>
      <c r="AA272">
        <v>0</v>
      </c>
      <c r="AB272">
        <v>0</v>
      </c>
      <c r="AC272">
        <v>969</v>
      </c>
    </row>
    <row r="273" spans="1:29" x14ac:dyDescent="0.35">
      <c r="A273">
        <f t="shared" si="6"/>
        <v>0</v>
      </c>
      <c r="B273" t="s">
        <v>443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12</v>
      </c>
      <c r="K273">
        <v>0</v>
      </c>
      <c r="L273">
        <v>2</v>
      </c>
      <c r="M273">
        <v>0</v>
      </c>
      <c r="N273">
        <v>0</v>
      </c>
      <c r="O273" s="4">
        <f t="shared" si="7"/>
        <v>0</v>
      </c>
      <c r="P273">
        <v>0</v>
      </c>
      <c r="Q273">
        <v>0</v>
      </c>
      <c r="R273">
        <v>224</v>
      </c>
      <c r="S273">
        <v>0</v>
      </c>
      <c r="T273">
        <v>69</v>
      </c>
      <c r="U273">
        <v>0</v>
      </c>
      <c r="V273">
        <v>6</v>
      </c>
      <c r="W273">
        <v>0</v>
      </c>
      <c r="X273">
        <v>80</v>
      </c>
      <c r="Y273">
        <v>2</v>
      </c>
      <c r="Z273">
        <v>147</v>
      </c>
      <c r="AA273">
        <v>0</v>
      </c>
      <c r="AB273">
        <v>0</v>
      </c>
      <c r="AC273">
        <v>542</v>
      </c>
    </row>
    <row r="274" spans="1:29" x14ac:dyDescent="0.35">
      <c r="A274">
        <f t="shared" si="6"/>
        <v>0</v>
      </c>
      <c r="B274" t="s">
        <v>444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32</v>
      </c>
      <c r="K274">
        <v>0</v>
      </c>
      <c r="L274">
        <v>32</v>
      </c>
      <c r="M274">
        <v>0</v>
      </c>
      <c r="N274">
        <v>0</v>
      </c>
      <c r="O274" s="4">
        <f t="shared" si="7"/>
        <v>100</v>
      </c>
      <c r="P274">
        <v>0</v>
      </c>
      <c r="Q274">
        <v>92</v>
      </c>
      <c r="R274">
        <v>763</v>
      </c>
      <c r="S274">
        <v>117</v>
      </c>
      <c r="T274">
        <v>240</v>
      </c>
      <c r="U274">
        <v>0</v>
      </c>
      <c r="V274">
        <v>138</v>
      </c>
      <c r="W274">
        <v>0</v>
      </c>
      <c r="X274">
        <v>700</v>
      </c>
      <c r="Y274">
        <v>15</v>
      </c>
      <c r="Z274">
        <v>1099</v>
      </c>
      <c r="AA274">
        <v>0</v>
      </c>
      <c r="AB274">
        <v>0</v>
      </c>
      <c r="AC274">
        <v>3328</v>
      </c>
    </row>
    <row r="275" spans="1:29" x14ac:dyDescent="0.35">
      <c r="A275">
        <f t="shared" si="6"/>
        <v>0</v>
      </c>
      <c r="B275" t="s">
        <v>445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22</v>
      </c>
      <c r="I275">
        <v>39</v>
      </c>
      <c r="J275">
        <v>524</v>
      </c>
      <c r="K275">
        <v>67</v>
      </c>
      <c r="L275">
        <v>231</v>
      </c>
      <c r="M275">
        <v>0</v>
      </c>
      <c r="N275">
        <v>0</v>
      </c>
      <c r="O275" s="4">
        <f t="shared" si="7"/>
        <v>0</v>
      </c>
      <c r="P275">
        <v>0</v>
      </c>
      <c r="Q275">
        <v>0</v>
      </c>
      <c r="R275">
        <v>1302</v>
      </c>
      <c r="S275">
        <v>161</v>
      </c>
      <c r="T275">
        <v>483</v>
      </c>
      <c r="U275">
        <v>0</v>
      </c>
      <c r="V275">
        <v>373</v>
      </c>
      <c r="W275">
        <v>63</v>
      </c>
      <c r="X275">
        <v>561</v>
      </c>
      <c r="Y275">
        <v>56</v>
      </c>
      <c r="Z275">
        <v>605</v>
      </c>
      <c r="AA275">
        <v>0</v>
      </c>
      <c r="AB275">
        <v>0</v>
      </c>
      <c r="AC275">
        <v>4487</v>
      </c>
    </row>
    <row r="276" spans="1:29" x14ac:dyDescent="0.35">
      <c r="A276">
        <f t="shared" si="6"/>
        <v>0</v>
      </c>
      <c r="B276" t="s">
        <v>446</v>
      </c>
      <c r="C276">
        <v>1264</v>
      </c>
      <c r="D276">
        <v>7612</v>
      </c>
      <c r="E276">
        <v>519</v>
      </c>
      <c r="F276">
        <v>0</v>
      </c>
      <c r="G276">
        <v>27</v>
      </c>
      <c r="H276">
        <v>0</v>
      </c>
      <c r="I276">
        <v>0</v>
      </c>
      <c r="J276">
        <v>1814</v>
      </c>
      <c r="K276">
        <v>0</v>
      </c>
      <c r="L276">
        <v>935</v>
      </c>
      <c r="M276">
        <v>0</v>
      </c>
      <c r="N276">
        <v>0</v>
      </c>
      <c r="O276" s="4">
        <f t="shared" si="7"/>
        <v>200</v>
      </c>
      <c r="P276">
        <v>0</v>
      </c>
      <c r="Q276">
        <v>0</v>
      </c>
      <c r="R276">
        <v>2188</v>
      </c>
      <c r="S276">
        <v>104</v>
      </c>
      <c r="T276">
        <v>482</v>
      </c>
      <c r="U276">
        <v>149</v>
      </c>
      <c r="V276">
        <v>367</v>
      </c>
      <c r="W276">
        <v>0</v>
      </c>
      <c r="X276">
        <v>982</v>
      </c>
      <c r="Y276">
        <v>545</v>
      </c>
      <c r="Z276">
        <v>849</v>
      </c>
      <c r="AA276">
        <v>0</v>
      </c>
      <c r="AB276">
        <v>1905</v>
      </c>
      <c r="AC276">
        <v>19942</v>
      </c>
    </row>
    <row r="277" spans="1:29" x14ac:dyDescent="0.35">
      <c r="A277">
        <f t="shared" si="6"/>
        <v>0</v>
      </c>
      <c r="B277" t="s">
        <v>447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711</v>
      </c>
      <c r="I277">
        <v>566</v>
      </c>
      <c r="J277">
        <v>437</v>
      </c>
      <c r="K277">
        <v>0</v>
      </c>
      <c r="L277">
        <v>338</v>
      </c>
      <c r="M277">
        <v>0</v>
      </c>
      <c r="N277">
        <v>0</v>
      </c>
      <c r="O277" s="4">
        <f t="shared" si="7"/>
        <v>107</v>
      </c>
      <c r="P277">
        <v>0</v>
      </c>
      <c r="Q277">
        <v>0</v>
      </c>
      <c r="R277">
        <v>863</v>
      </c>
      <c r="S277">
        <v>107</v>
      </c>
      <c r="T277">
        <v>624</v>
      </c>
      <c r="U277">
        <v>582</v>
      </c>
      <c r="V277">
        <v>141</v>
      </c>
      <c r="W277">
        <v>0</v>
      </c>
      <c r="X277">
        <v>944</v>
      </c>
      <c r="Y277">
        <v>15</v>
      </c>
      <c r="Z277">
        <v>1119</v>
      </c>
      <c r="AA277">
        <v>0</v>
      </c>
      <c r="AB277">
        <v>0</v>
      </c>
      <c r="AC277">
        <v>6554</v>
      </c>
    </row>
    <row r="278" spans="1:29" x14ac:dyDescent="0.35">
      <c r="A278">
        <f t="shared" si="6"/>
        <v>0</v>
      </c>
      <c r="B278" t="s">
        <v>91</v>
      </c>
      <c r="C278">
        <v>236866</v>
      </c>
      <c r="D278">
        <v>1840199</v>
      </c>
      <c r="E278">
        <v>124992</v>
      </c>
      <c r="F278">
        <v>27533</v>
      </c>
      <c r="G278">
        <v>193472</v>
      </c>
      <c r="H278">
        <v>25369</v>
      </c>
      <c r="I278">
        <v>51569</v>
      </c>
      <c r="J278">
        <v>432859</v>
      </c>
      <c r="K278">
        <v>355773</v>
      </c>
      <c r="L278">
        <v>593684</v>
      </c>
      <c r="M278">
        <v>212367</v>
      </c>
      <c r="N278">
        <v>18554</v>
      </c>
      <c r="O278" s="4">
        <f>++SUM(AC278:AC280)-SUM(C278:N280,P278:AB280)</f>
        <v>55793</v>
      </c>
      <c r="P278">
        <v>11583</v>
      </c>
      <c r="Q278">
        <v>83050</v>
      </c>
      <c r="R278">
        <v>1082250</v>
      </c>
      <c r="S278">
        <v>306874</v>
      </c>
      <c r="T278">
        <v>395964</v>
      </c>
      <c r="U278">
        <v>120263</v>
      </c>
      <c r="V278">
        <v>74381</v>
      </c>
      <c r="W278">
        <v>153820</v>
      </c>
      <c r="X278">
        <v>486443</v>
      </c>
      <c r="Y278">
        <v>193717</v>
      </c>
      <c r="Z278">
        <v>1053183</v>
      </c>
      <c r="AA278">
        <v>45206</v>
      </c>
      <c r="AB278">
        <v>77191</v>
      </c>
      <c r="AC278">
        <v>8383102</v>
      </c>
    </row>
    <row r="279" spans="1:29" x14ac:dyDescent="0.35">
      <c r="A279">
        <f t="shared" si="6"/>
        <v>0</v>
      </c>
      <c r="B279" t="s">
        <v>91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47779</v>
      </c>
      <c r="I279" s="1">
        <v>80999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</row>
    <row r="280" spans="1:29" x14ac:dyDescent="0.35">
      <c r="A280">
        <f t="shared" si="6"/>
        <v>0</v>
      </c>
      <c r="B280" t="s">
        <v>91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29</v>
      </c>
      <c r="I280" s="1">
        <v>1340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</row>
    <row r="281" spans="1:29" x14ac:dyDescent="0.35">
      <c r="B281" t="s">
        <v>522</v>
      </c>
      <c r="C281">
        <v>818</v>
      </c>
      <c r="D281">
        <v>0</v>
      </c>
      <c r="E281">
        <v>0</v>
      </c>
      <c r="F281">
        <v>1445</v>
      </c>
      <c r="G281">
        <v>0</v>
      </c>
      <c r="H281">
        <v>200</v>
      </c>
      <c r="I281">
        <v>0</v>
      </c>
      <c r="J281">
        <v>3442</v>
      </c>
      <c r="K281">
        <v>0</v>
      </c>
      <c r="L281">
        <v>0</v>
      </c>
      <c r="M281">
        <v>187</v>
      </c>
      <c r="N281">
        <v>0</v>
      </c>
      <c r="O281">
        <v>0</v>
      </c>
      <c r="P281">
        <v>0</v>
      </c>
      <c r="Q281">
        <v>727</v>
      </c>
      <c r="R281">
        <v>9654</v>
      </c>
      <c r="S281">
        <v>5612</v>
      </c>
      <c r="T281">
        <v>79</v>
      </c>
      <c r="U281">
        <v>41</v>
      </c>
      <c r="V281">
        <v>1416</v>
      </c>
      <c r="W281">
        <v>4769</v>
      </c>
      <c r="X281">
        <v>0</v>
      </c>
      <c r="Y281">
        <v>0</v>
      </c>
      <c r="Z281">
        <v>88027</v>
      </c>
      <c r="AA281">
        <v>0</v>
      </c>
      <c r="AB281">
        <v>0</v>
      </c>
      <c r="AC281">
        <v>61798</v>
      </c>
    </row>
    <row r="282" spans="1:29" x14ac:dyDescent="0.35">
      <c r="B282" t="s">
        <v>522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235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</row>
    <row r="283" spans="1:29" x14ac:dyDescent="0.35">
      <c r="B283" t="s">
        <v>523</v>
      </c>
      <c r="C283">
        <v>2201239</v>
      </c>
      <c r="D283">
        <v>0</v>
      </c>
      <c r="E283">
        <v>0</v>
      </c>
      <c r="F283">
        <v>219560</v>
      </c>
      <c r="G283">
        <v>0</v>
      </c>
      <c r="H283">
        <v>76738</v>
      </c>
      <c r="I283">
        <v>0</v>
      </c>
      <c r="J283" s="2">
        <v>1378874</v>
      </c>
      <c r="K283">
        <v>0</v>
      </c>
      <c r="L283">
        <v>0</v>
      </c>
      <c r="M283">
        <v>212180</v>
      </c>
      <c r="N283">
        <v>18554</v>
      </c>
      <c r="O283">
        <v>0</v>
      </c>
      <c r="P283">
        <v>11583</v>
      </c>
      <c r="Q283">
        <v>82323</v>
      </c>
      <c r="R283">
        <v>1072596</v>
      </c>
      <c r="S283">
        <v>301262</v>
      </c>
      <c r="T283">
        <v>395885</v>
      </c>
      <c r="U283">
        <v>120222</v>
      </c>
      <c r="V283">
        <v>72965</v>
      </c>
      <c r="W283">
        <v>149051</v>
      </c>
      <c r="X283">
        <v>486443</v>
      </c>
      <c r="Y283">
        <v>193717</v>
      </c>
      <c r="Z283">
        <v>1020156</v>
      </c>
      <c r="AA283">
        <v>45206</v>
      </c>
      <c r="AB283">
        <v>77191</v>
      </c>
      <c r="AC283">
        <v>8321304</v>
      </c>
    </row>
    <row r="284" spans="1:29" x14ac:dyDescent="0.35">
      <c r="A284">
        <f>+IF(B284=B283,0,IF(AND(B284=B285,B284=#REF!),AC284-SUM(C284:AB285),IF(B284=B285,AC284-SUM(C284:AB285),AC284-SUM(C284:AB284))))</f>
        <v>0</v>
      </c>
      <c r="B284" t="s">
        <v>523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128543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</row>
    <row r="285" spans="1:29" x14ac:dyDescent="0.35">
      <c r="A285">
        <f>+IF(B285=B284,0,IF(AND(B285=#REF!,B285=B286),AC285-SUM(C285:AB286),IF(B285=#REF!,AC285-SUM(C285:AB285),AC285-SUM(C285:AB285))))</f>
        <v>0</v>
      </c>
      <c r="B285" t="s">
        <v>523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1369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</row>
    <row r="286" spans="1:29" x14ac:dyDescent="0.35">
      <c r="C286">
        <f>+SUM(C278:C280)-SUM(C2:C277)</f>
        <v>0</v>
      </c>
      <c r="D286">
        <f t="shared" ref="D286:AC286" si="8">+SUM(D278:D280)-SUM(D2:D277)</f>
        <v>0</v>
      </c>
      <c r="E286">
        <f t="shared" si="8"/>
        <v>0</v>
      </c>
      <c r="F286">
        <f t="shared" si="8"/>
        <v>0</v>
      </c>
      <c r="G286">
        <f t="shared" si="8"/>
        <v>0</v>
      </c>
      <c r="H286">
        <f t="shared" si="8"/>
        <v>0</v>
      </c>
      <c r="I286">
        <f t="shared" si="8"/>
        <v>0</v>
      </c>
      <c r="J286">
        <f t="shared" si="8"/>
        <v>0</v>
      </c>
      <c r="K286">
        <f t="shared" si="8"/>
        <v>0</v>
      </c>
      <c r="L286">
        <f t="shared" si="8"/>
        <v>0</v>
      </c>
      <c r="M286">
        <f t="shared" si="8"/>
        <v>0</v>
      </c>
      <c r="N286">
        <f t="shared" si="8"/>
        <v>0</v>
      </c>
      <c r="O286">
        <f t="shared" si="8"/>
        <v>1</v>
      </c>
      <c r="P286">
        <f t="shared" si="8"/>
        <v>0</v>
      </c>
      <c r="Q286">
        <f t="shared" si="8"/>
        <v>0</v>
      </c>
      <c r="R286">
        <f t="shared" si="8"/>
        <v>0</v>
      </c>
      <c r="S286">
        <f t="shared" si="8"/>
        <v>0</v>
      </c>
      <c r="T286">
        <f t="shared" si="8"/>
        <v>0</v>
      </c>
      <c r="U286">
        <f t="shared" si="8"/>
        <v>0</v>
      </c>
      <c r="V286">
        <f t="shared" si="8"/>
        <v>0</v>
      </c>
      <c r="W286">
        <f t="shared" si="8"/>
        <v>0</v>
      </c>
      <c r="X286">
        <f t="shared" si="8"/>
        <v>0</v>
      </c>
      <c r="Y286">
        <f t="shared" si="8"/>
        <v>-1</v>
      </c>
      <c r="Z286">
        <f t="shared" si="8"/>
        <v>0</v>
      </c>
      <c r="AA286">
        <f t="shared" si="8"/>
        <v>0</v>
      </c>
      <c r="AB286">
        <f t="shared" si="8"/>
        <v>0</v>
      </c>
      <c r="AC286">
        <f t="shared" si="8"/>
        <v>0</v>
      </c>
    </row>
  </sheetData>
  <conditionalFormatting sqref="A2:A285">
    <cfRule type="cellIs" dxfId="1" priority="1" operator="notEqual">
      <formula>0</formula>
    </cfRule>
  </conditionalFormatting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50"/>
  <dimension ref="A1:W259"/>
  <sheetViews>
    <sheetView workbookViewId="0">
      <pane xSplit="3" ySplit="1" topLeftCell="D240" activePane="bottomRight" state="frozen"/>
      <selection activeCell="I7" sqref="A1:Y92"/>
      <selection pane="topRight" activeCell="I7" sqref="A1:Y92"/>
      <selection pane="bottomLeft" activeCell="I7" sqref="A1:Y92"/>
      <selection pane="bottomRight" activeCell="C2" sqref="C2:C259"/>
    </sheetView>
  </sheetViews>
  <sheetFormatPr defaultRowHeight="14.5" x14ac:dyDescent="0.35"/>
  <cols>
    <col min="1" max="25" width="12.6328125" customWidth="1"/>
  </cols>
  <sheetData>
    <row r="1" spans="1:23" x14ac:dyDescent="0.35">
      <c r="A1" t="s">
        <v>492</v>
      </c>
      <c r="B1" t="s">
        <v>92</v>
      </c>
      <c r="C1" t="s">
        <v>21</v>
      </c>
      <c r="D1" t="s">
        <v>114</v>
      </c>
      <c r="E1" t="s">
        <v>115</v>
      </c>
      <c r="F1" t="s">
        <v>116</v>
      </c>
      <c r="G1" t="s">
        <v>119</v>
      </c>
      <c r="H1" t="s">
        <v>125</v>
      </c>
      <c r="I1" t="s">
        <v>127</v>
      </c>
      <c r="J1" t="s">
        <v>126</v>
      </c>
      <c r="K1" t="s">
        <v>128</v>
      </c>
      <c r="L1" t="s">
        <v>513</v>
      </c>
      <c r="M1" t="s">
        <v>487</v>
      </c>
      <c r="N1" t="s">
        <v>488</v>
      </c>
      <c r="O1" t="s">
        <v>176</v>
      </c>
      <c r="P1" t="s">
        <v>177</v>
      </c>
      <c r="Q1" t="s">
        <v>178</v>
      </c>
      <c r="R1" t="s">
        <v>186</v>
      </c>
      <c r="S1" t="s">
        <v>188</v>
      </c>
      <c r="T1" t="s">
        <v>187</v>
      </c>
      <c r="U1" t="s">
        <v>514</v>
      </c>
      <c r="V1" t="s">
        <v>490</v>
      </c>
      <c r="W1" t="s">
        <v>491</v>
      </c>
    </row>
    <row r="2" spans="1:23" x14ac:dyDescent="0.35">
      <c r="A2">
        <f>+N2-SUM(D2:M2)</f>
        <v>0</v>
      </c>
      <c r="B2">
        <f>+W2-SUM(O2:V2)</f>
        <v>0</v>
      </c>
      <c r="C2" t="s">
        <v>196</v>
      </c>
      <c r="D2">
        <v>0</v>
      </c>
      <c r="E2">
        <v>0</v>
      </c>
      <c r="F2">
        <v>0</v>
      </c>
      <c r="G2">
        <v>0</v>
      </c>
      <c r="H2">
        <v>0</v>
      </c>
      <c r="I2">
        <v>1584</v>
      </c>
      <c r="J2">
        <v>87</v>
      </c>
      <c r="K2">
        <v>0</v>
      </c>
      <c r="L2">
        <v>710</v>
      </c>
      <c r="M2">
        <v>1668</v>
      </c>
      <c r="N2">
        <v>4049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1750</v>
      </c>
      <c r="W2">
        <v>1750</v>
      </c>
    </row>
    <row r="3" spans="1:23" x14ac:dyDescent="0.35">
      <c r="A3">
        <f t="shared" ref="A3" si="0">+N3-SUM(D3:M3)</f>
        <v>0</v>
      </c>
      <c r="B3">
        <f t="shared" ref="B3" si="1">+W3-SUM(O3:V3)</f>
        <v>0</v>
      </c>
      <c r="C3" t="s">
        <v>197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1300</v>
      </c>
      <c r="U3">
        <v>0</v>
      </c>
      <c r="V3">
        <v>0</v>
      </c>
      <c r="W3">
        <v>1300</v>
      </c>
    </row>
    <row r="4" spans="1:23" x14ac:dyDescent="0.35">
      <c r="A4">
        <f t="shared" ref="A4:A67" si="2">+N4-SUM(D4:M4)</f>
        <v>0</v>
      </c>
      <c r="B4">
        <f t="shared" ref="B4:B67" si="3">+W4-SUM(O4:V4)</f>
        <v>0</v>
      </c>
      <c r="C4" t="s">
        <v>198</v>
      </c>
      <c r="D4">
        <v>6827</v>
      </c>
      <c r="E4">
        <v>0</v>
      </c>
      <c r="F4">
        <v>0</v>
      </c>
      <c r="G4">
        <v>0</v>
      </c>
      <c r="H4">
        <v>0</v>
      </c>
      <c r="I4">
        <v>2875</v>
      </c>
      <c r="J4">
        <v>1066</v>
      </c>
      <c r="K4">
        <v>0</v>
      </c>
      <c r="L4">
        <v>176</v>
      </c>
      <c r="M4">
        <v>1773</v>
      </c>
      <c r="N4">
        <v>12717</v>
      </c>
      <c r="O4">
        <v>10000</v>
      </c>
      <c r="P4">
        <v>0</v>
      </c>
      <c r="Q4">
        <v>0</v>
      </c>
      <c r="R4">
        <v>0</v>
      </c>
      <c r="S4">
        <v>855</v>
      </c>
      <c r="T4">
        <v>0</v>
      </c>
      <c r="U4">
        <v>200</v>
      </c>
      <c r="V4">
        <v>2016</v>
      </c>
      <c r="W4">
        <v>13071</v>
      </c>
    </row>
    <row r="5" spans="1:23" x14ac:dyDescent="0.35">
      <c r="A5">
        <f t="shared" si="2"/>
        <v>0</v>
      </c>
      <c r="B5">
        <f t="shared" si="3"/>
        <v>0</v>
      </c>
      <c r="C5" t="s">
        <v>199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35">
      <c r="A6">
        <f t="shared" si="2"/>
        <v>0</v>
      </c>
      <c r="B6">
        <f t="shared" si="3"/>
        <v>0</v>
      </c>
      <c r="C6" t="s">
        <v>200</v>
      </c>
      <c r="D6">
        <v>0</v>
      </c>
      <c r="E6">
        <v>0</v>
      </c>
      <c r="F6">
        <v>0</v>
      </c>
      <c r="G6">
        <v>0</v>
      </c>
      <c r="H6">
        <v>0</v>
      </c>
      <c r="I6">
        <v>130</v>
      </c>
      <c r="J6">
        <v>493</v>
      </c>
      <c r="K6">
        <v>0</v>
      </c>
      <c r="L6">
        <v>0</v>
      </c>
      <c r="M6">
        <v>602</v>
      </c>
      <c r="N6">
        <v>1225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1100</v>
      </c>
      <c r="W6">
        <v>1100</v>
      </c>
    </row>
    <row r="7" spans="1:23" x14ac:dyDescent="0.35">
      <c r="A7">
        <f t="shared" si="2"/>
        <v>0</v>
      </c>
      <c r="B7">
        <f t="shared" si="3"/>
        <v>0</v>
      </c>
      <c r="C7" t="s">
        <v>201</v>
      </c>
      <c r="D7">
        <v>1210</v>
      </c>
      <c r="E7">
        <v>0</v>
      </c>
      <c r="F7">
        <v>1744</v>
      </c>
      <c r="G7">
        <v>0</v>
      </c>
      <c r="H7">
        <v>0</v>
      </c>
      <c r="I7">
        <v>0</v>
      </c>
      <c r="J7">
        <v>66</v>
      </c>
      <c r="K7">
        <v>0</v>
      </c>
      <c r="L7">
        <v>0</v>
      </c>
      <c r="M7">
        <v>2213</v>
      </c>
      <c r="N7">
        <v>5233</v>
      </c>
      <c r="O7">
        <v>500</v>
      </c>
      <c r="P7">
        <v>0</v>
      </c>
      <c r="Q7">
        <v>950</v>
      </c>
      <c r="R7">
        <v>0</v>
      </c>
      <c r="S7">
        <v>0</v>
      </c>
      <c r="T7">
        <v>0</v>
      </c>
      <c r="U7">
        <v>0</v>
      </c>
      <c r="V7">
        <v>3050</v>
      </c>
      <c r="W7">
        <v>4500</v>
      </c>
    </row>
    <row r="8" spans="1:23" x14ac:dyDescent="0.35">
      <c r="A8">
        <f t="shared" si="2"/>
        <v>0</v>
      </c>
      <c r="B8">
        <f t="shared" si="3"/>
        <v>0</v>
      </c>
      <c r="C8" t="s">
        <v>202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555</v>
      </c>
      <c r="N8">
        <v>555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200</v>
      </c>
      <c r="W8">
        <v>200</v>
      </c>
    </row>
    <row r="9" spans="1:23" x14ac:dyDescent="0.35">
      <c r="A9">
        <f t="shared" si="2"/>
        <v>0</v>
      </c>
      <c r="B9">
        <f t="shared" si="3"/>
        <v>0</v>
      </c>
      <c r="C9" t="s">
        <v>203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35">
      <c r="A10">
        <f t="shared" si="2"/>
        <v>0</v>
      </c>
      <c r="B10">
        <f t="shared" si="3"/>
        <v>0</v>
      </c>
      <c r="C10" t="s">
        <v>204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117</v>
      </c>
      <c r="K10">
        <v>0</v>
      </c>
      <c r="L10">
        <v>0</v>
      </c>
      <c r="M10">
        <v>0</v>
      </c>
      <c r="N10">
        <v>117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35">
      <c r="A11">
        <f t="shared" si="2"/>
        <v>0</v>
      </c>
      <c r="B11">
        <f t="shared" si="3"/>
        <v>0</v>
      </c>
      <c r="C11" t="s">
        <v>205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35">
      <c r="A12">
        <f t="shared" si="2"/>
        <v>0</v>
      </c>
      <c r="B12">
        <f t="shared" si="3"/>
        <v>0</v>
      </c>
      <c r="C12" t="s">
        <v>206</v>
      </c>
      <c r="D12">
        <v>835</v>
      </c>
      <c r="E12">
        <v>0</v>
      </c>
      <c r="F12">
        <v>0</v>
      </c>
      <c r="G12">
        <v>0</v>
      </c>
      <c r="H12">
        <v>0</v>
      </c>
      <c r="I12">
        <v>301</v>
      </c>
      <c r="J12">
        <v>2060</v>
      </c>
      <c r="K12">
        <v>0</v>
      </c>
      <c r="L12">
        <v>0</v>
      </c>
      <c r="M12">
        <v>0</v>
      </c>
      <c r="N12">
        <v>3196</v>
      </c>
      <c r="O12">
        <v>0</v>
      </c>
      <c r="P12">
        <v>0</v>
      </c>
      <c r="Q12">
        <v>0</v>
      </c>
      <c r="R12">
        <v>0</v>
      </c>
      <c r="S12">
        <v>695</v>
      </c>
      <c r="T12">
        <v>0</v>
      </c>
      <c r="U12">
        <v>0</v>
      </c>
      <c r="V12">
        <v>0</v>
      </c>
      <c r="W12">
        <v>695</v>
      </c>
    </row>
    <row r="13" spans="1:23" x14ac:dyDescent="0.35">
      <c r="A13">
        <f t="shared" si="2"/>
        <v>0</v>
      </c>
      <c r="B13">
        <f t="shared" si="3"/>
        <v>0</v>
      </c>
      <c r="C13" t="s">
        <v>207</v>
      </c>
      <c r="D13">
        <v>3</v>
      </c>
      <c r="E13">
        <v>0</v>
      </c>
      <c r="F13">
        <v>0</v>
      </c>
      <c r="G13">
        <v>0</v>
      </c>
      <c r="H13">
        <v>0</v>
      </c>
      <c r="I13">
        <v>5168</v>
      </c>
      <c r="J13">
        <v>1007</v>
      </c>
      <c r="K13">
        <v>0</v>
      </c>
      <c r="L13">
        <v>0</v>
      </c>
      <c r="M13">
        <v>383</v>
      </c>
      <c r="N13">
        <v>6561</v>
      </c>
      <c r="O13">
        <v>0</v>
      </c>
      <c r="P13">
        <v>0</v>
      </c>
      <c r="Q13">
        <v>0</v>
      </c>
      <c r="R13">
        <v>0</v>
      </c>
      <c r="S13">
        <v>6629</v>
      </c>
      <c r="T13">
        <v>0</v>
      </c>
      <c r="U13">
        <v>0</v>
      </c>
      <c r="V13">
        <v>0</v>
      </c>
      <c r="W13">
        <v>6629</v>
      </c>
    </row>
    <row r="14" spans="1:23" x14ac:dyDescent="0.35">
      <c r="A14">
        <f t="shared" si="2"/>
        <v>0</v>
      </c>
      <c r="B14">
        <f t="shared" si="3"/>
        <v>0</v>
      </c>
      <c r="C14" t="s">
        <v>208</v>
      </c>
      <c r="D14">
        <v>0</v>
      </c>
      <c r="E14">
        <v>0</v>
      </c>
      <c r="F14">
        <v>0</v>
      </c>
      <c r="G14">
        <v>0</v>
      </c>
      <c r="H14">
        <v>0</v>
      </c>
      <c r="I14">
        <v>1209</v>
      </c>
      <c r="J14">
        <v>1107</v>
      </c>
      <c r="K14">
        <v>0</v>
      </c>
      <c r="L14">
        <v>0</v>
      </c>
      <c r="M14">
        <v>0</v>
      </c>
      <c r="N14">
        <v>2316</v>
      </c>
      <c r="O14">
        <v>0</v>
      </c>
      <c r="P14">
        <v>0</v>
      </c>
      <c r="Q14">
        <v>0</v>
      </c>
      <c r="R14">
        <v>0</v>
      </c>
      <c r="S14">
        <v>1200</v>
      </c>
      <c r="T14">
        <v>1300</v>
      </c>
      <c r="U14">
        <v>0</v>
      </c>
      <c r="V14">
        <v>0</v>
      </c>
      <c r="W14">
        <v>2500</v>
      </c>
    </row>
    <row r="15" spans="1:23" x14ac:dyDescent="0.35">
      <c r="A15">
        <f t="shared" si="2"/>
        <v>0</v>
      </c>
      <c r="B15">
        <f t="shared" si="3"/>
        <v>0</v>
      </c>
      <c r="C15" t="s">
        <v>209</v>
      </c>
      <c r="D15">
        <v>3360</v>
      </c>
      <c r="E15">
        <v>0</v>
      </c>
      <c r="F15">
        <v>0</v>
      </c>
      <c r="G15">
        <v>0</v>
      </c>
      <c r="H15">
        <v>0</v>
      </c>
      <c r="I15">
        <v>0</v>
      </c>
      <c r="J15">
        <v>8623</v>
      </c>
      <c r="K15">
        <v>0</v>
      </c>
      <c r="L15">
        <v>250</v>
      </c>
      <c r="M15">
        <v>1731</v>
      </c>
      <c r="N15">
        <v>13964</v>
      </c>
      <c r="O15">
        <v>2965</v>
      </c>
      <c r="P15">
        <v>0</v>
      </c>
      <c r="Q15">
        <v>0</v>
      </c>
      <c r="R15">
        <v>0</v>
      </c>
      <c r="S15">
        <v>0</v>
      </c>
      <c r="T15">
        <v>10050</v>
      </c>
      <c r="U15">
        <v>650</v>
      </c>
      <c r="V15">
        <v>0</v>
      </c>
      <c r="W15">
        <v>13665</v>
      </c>
    </row>
    <row r="16" spans="1:23" x14ac:dyDescent="0.35">
      <c r="A16">
        <f t="shared" si="2"/>
        <v>0</v>
      </c>
      <c r="B16">
        <f t="shared" si="3"/>
        <v>0</v>
      </c>
      <c r="C16" t="s">
        <v>210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958</v>
      </c>
      <c r="N16">
        <v>958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958</v>
      </c>
      <c r="W16">
        <v>958</v>
      </c>
    </row>
    <row r="17" spans="1:23" x14ac:dyDescent="0.35">
      <c r="A17">
        <f t="shared" si="2"/>
        <v>0</v>
      </c>
      <c r="B17">
        <f t="shared" si="3"/>
        <v>0</v>
      </c>
      <c r="C17" t="s">
        <v>211</v>
      </c>
      <c r="D17">
        <v>871</v>
      </c>
      <c r="E17">
        <v>0</v>
      </c>
      <c r="F17">
        <v>0</v>
      </c>
      <c r="G17">
        <v>0</v>
      </c>
      <c r="H17">
        <v>0</v>
      </c>
      <c r="I17">
        <v>154</v>
      </c>
      <c r="J17">
        <v>240</v>
      </c>
      <c r="K17">
        <v>0</v>
      </c>
      <c r="L17">
        <v>2701</v>
      </c>
      <c r="M17">
        <v>758</v>
      </c>
      <c r="N17">
        <v>4724</v>
      </c>
      <c r="O17">
        <v>205</v>
      </c>
      <c r="P17">
        <v>0</v>
      </c>
      <c r="Q17">
        <v>0</v>
      </c>
      <c r="R17">
        <v>0</v>
      </c>
      <c r="S17">
        <v>165</v>
      </c>
      <c r="T17">
        <v>0</v>
      </c>
      <c r="U17">
        <v>2125</v>
      </c>
      <c r="V17">
        <v>1100</v>
      </c>
      <c r="W17">
        <v>3595</v>
      </c>
    </row>
    <row r="18" spans="1:23" x14ac:dyDescent="0.35">
      <c r="A18">
        <f t="shared" si="2"/>
        <v>0</v>
      </c>
      <c r="B18">
        <f t="shared" si="3"/>
        <v>0</v>
      </c>
      <c r="C18" t="s">
        <v>212</v>
      </c>
      <c r="D18">
        <v>0</v>
      </c>
      <c r="E18">
        <v>0</v>
      </c>
      <c r="F18">
        <v>0</v>
      </c>
      <c r="G18">
        <v>0</v>
      </c>
      <c r="H18">
        <v>0</v>
      </c>
      <c r="I18">
        <v>568</v>
      </c>
      <c r="J18">
        <v>0</v>
      </c>
      <c r="K18">
        <v>0</v>
      </c>
      <c r="L18">
        <v>0</v>
      </c>
      <c r="M18">
        <v>0</v>
      </c>
      <c r="N18">
        <v>568</v>
      </c>
      <c r="O18">
        <v>0</v>
      </c>
      <c r="P18">
        <v>0</v>
      </c>
      <c r="Q18">
        <v>0</v>
      </c>
      <c r="R18">
        <v>0</v>
      </c>
      <c r="S18">
        <v>5146</v>
      </c>
      <c r="T18">
        <v>0</v>
      </c>
      <c r="U18">
        <v>0</v>
      </c>
      <c r="V18">
        <v>0</v>
      </c>
      <c r="W18">
        <v>5146</v>
      </c>
    </row>
    <row r="19" spans="1:23" x14ac:dyDescent="0.35">
      <c r="A19">
        <f t="shared" si="2"/>
        <v>0</v>
      </c>
      <c r="B19">
        <f t="shared" si="3"/>
        <v>0</v>
      </c>
      <c r="C19" t="s">
        <v>213</v>
      </c>
      <c r="D19">
        <v>2305</v>
      </c>
      <c r="E19">
        <v>3408</v>
      </c>
      <c r="F19">
        <v>0</v>
      </c>
      <c r="G19">
        <v>0</v>
      </c>
      <c r="H19">
        <v>0</v>
      </c>
      <c r="I19">
        <v>1765</v>
      </c>
      <c r="J19">
        <v>496</v>
      </c>
      <c r="K19">
        <v>0</v>
      </c>
      <c r="L19">
        <v>0</v>
      </c>
      <c r="M19">
        <v>77</v>
      </c>
      <c r="N19">
        <v>8051</v>
      </c>
      <c r="O19">
        <v>1960</v>
      </c>
      <c r="P19">
        <v>2940</v>
      </c>
      <c r="Q19">
        <v>0</v>
      </c>
      <c r="R19">
        <v>0</v>
      </c>
      <c r="S19">
        <v>1766</v>
      </c>
      <c r="T19">
        <v>0</v>
      </c>
      <c r="U19">
        <v>0</v>
      </c>
      <c r="V19">
        <v>77</v>
      </c>
      <c r="W19">
        <v>6743</v>
      </c>
    </row>
    <row r="20" spans="1:23" x14ac:dyDescent="0.35">
      <c r="A20">
        <f t="shared" si="2"/>
        <v>0</v>
      </c>
      <c r="B20">
        <f t="shared" si="3"/>
        <v>0</v>
      </c>
      <c r="C20" t="s">
        <v>214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440</v>
      </c>
      <c r="U20">
        <v>0</v>
      </c>
      <c r="V20">
        <v>0</v>
      </c>
      <c r="W20">
        <v>440</v>
      </c>
    </row>
    <row r="21" spans="1:23" x14ac:dyDescent="0.35">
      <c r="A21">
        <f t="shared" si="2"/>
        <v>0</v>
      </c>
      <c r="B21">
        <f t="shared" si="3"/>
        <v>0</v>
      </c>
      <c r="C21" t="s">
        <v>215</v>
      </c>
      <c r="D21">
        <v>0</v>
      </c>
      <c r="E21">
        <v>0</v>
      </c>
      <c r="F21">
        <v>0</v>
      </c>
      <c r="G21">
        <v>0</v>
      </c>
      <c r="H21">
        <v>0</v>
      </c>
      <c r="I21">
        <v>1142</v>
      </c>
      <c r="J21">
        <v>32</v>
      </c>
      <c r="K21">
        <v>0</v>
      </c>
      <c r="L21">
        <v>106</v>
      </c>
      <c r="M21">
        <v>114</v>
      </c>
      <c r="N21">
        <v>1394</v>
      </c>
      <c r="O21">
        <v>0</v>
      </c>
      <c r="P21">
        <v>0</v>
      </c>
      <c r="Q21">
        <v>0</v>
      </c>
      <c r="R21">
        <v>0</v>
      </c>
      <c r="S21">
        <v>1000</v>
      </c>
      <c r="T21">
        <v>0</v>
      </c>
      <c r="U21">
        <v>0</v>
      </c>
      <c r="V21">
        <v>300</v>
      </c>
      <c r="W21">
        <v>1300</v>
      </c>
    </row>
    <row r="22" spans="1:23" ht="15.75" customHeight="1" x14ac:dyDescent="0.35">
      <c r="A22">
        <f t="shared" si="2"/>
        <v>0</v>
      </c>
      <c r="B22">
        <f t="shared" si="3"/>
        <v>0</v>
      </c>
      <c r="C22" t="s">
        <v>216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500</v>
      </c>
      <c r="L22">
        <v>0</v>
      </c>
      <c r="M22">
        <v>150</v>
      </c>
      <c r="N22">
        <v>650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650</v>
      </c>
      <c r="W22">
        <v>650</v>
      </c>
    </row>
    <row r="23" spans="1:23" x14ac:dyDescent="0.35">
      <c r="A23">
        <f t="shared" si="2"/>
        <v>0</v>
      </c>
      <c r="B23">
        <f t="shared" si="3"/>
        <v>0</v>
      </c>
      <c r="C23" t="s">
        <v>217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  <row r="24" spans="1:23" x14ac:dyDescent="0.35">
      <c r="A24">
        <f t="shared" si="2"/>
        <v>0</v>
      </c>
      <c r="B24">
        <f t="shared" si="3"/>
        <v>0</v>
      </c>
      <c r="C24" t="s">
        <v>218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</row>
    <row r="25" spans="1:23" x14ac:dyDescent="0.35">
      <c r="A25">
        <f t="shared" si="2"/>
        <v>0</v>
      </c>
      <c r="B25">
        <f t="shared" si="3"/>
        <v>0</v>
      </c>
      <c r="C25" t="s">
        <v>219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</row>
    <row r="26" spans="1:23" x14ac:dyDescent="0.35">
      <c r="A26">
        <f t="shared" si="2"/>
        <v>0</v>
      </c>
      <c r="B26">
        <f t="shared" si="3"/>
        <v>0</v>
      </c>
      <c r="C26" t="s">
        <v>220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</row>
    <row r="27" spans="1:23" x14ac:dyDescent="0.35">
      <c r="A27">
        <f t="shared" si="2"/>
        <v>0</v>
      </c>
      <c r="B27">
        <f t="shared" si="3"/>
        <v>0</v>
      </c>
      <c r="C27" t="s">
        <v>221</v>
      </c>
      <c r="D27">
        <v>0</v>
      </c>
      <c r="E27">
        <v>0</v>
      </c>
      <c r="F27">
        <v>0</v>
      </c>
      <c r="G27">
        <v>0</v>
      </c>
      <c r="H27">
        <v>0</v>
      </c>
      <c r="I27">
        <v>383</v>
      </c>
      <c r="J27">
        <v>0</v>
      </c>
      <c r="K27">
        <v>0</v>
      </c>
      <c r="L27">
        <v>0</v>
      </c>
      <c r="M27">
        <v>0</v>
      </c>
      <c r="N27">
        <v>383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</row>
    <row r="28" spans="1:23" x14ac:dyDescent="0.35">
      <c r="A28">
        <f t="shared" si="2"/>
        <v>0</v>
      </c>
      <c r="B28">
        <f t="shared" si="3"/>
        <v>0</v>
      </c>
      <c r="C28" t="s">
        <v>222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</row>
    <row r="29" spans="1:23" x14ac:dyDescent="0.35">
      <c r="A29">
        <f t="shared" si="2"/>
        <v>0</v>
      </c>
      <c r="B29">
        <f t="shared" si="3"/>
        <v>0</v>
      </c>
      <c r="C29" t="s">
        <v>223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</row>
    <row r="30" spans="1:23" x14ac:dyDescent="0.35">
      <c r="A30">
        <f t="shared" si="2"/>
        <v>0</v>
      </c>
      <c r="B30">
        <f t="shared" si="3"/>
        <v>0</v>
      </c>
      <c r="C30" t="s">
        <v>224</v>
      </c>
      <c r="D30">
        <v>0</v>
      </c>
      <c r="E30">
        <v>0</v>
      </c>
      <c r="F30">
        <v>0</v>
      </c>
      <c r="G30">
        <v>0</v>
      </c>
      <c r="H30">
        <v>0</v>
      </c>
      <c r="I30">
        <v>680</v>
      </c>
      <c r="J30">
        <v>0</v>
      </c>
      <c r="K30">
        <v>0</v>
      </c>
      <c r="L30">
        <v>0</v>
      </c>
      <c r="M30">
        <v>0</v>
      </c>
      <c r="N30">
        <v>680</v>
      </c>
      <c r="O30">
        <v>0</v>
      </c>
      <c r="P30">
        <v>0</v>
      </c>
      <c r="Q30">
        <v>0</v>
      </c>
      <c r="R30">
        <v>0</v>
      </c>
      <c r="S30">
        <v>800</v>
      </c>
      <c r="T30">
        <v>0</v>
      </c>
      <c r="U30">
        <v>0</v>
      </c>
      <c r="V30">
        <v>0</v>
      </c>
      <c r="W30">
        <v>800</v>
      </c>
    </row>
    <row r="31" spans="1:23" x14ac:dyDescent="0.35">
      <c r="A31">
        <f t="shared" si="2"/>
        <v>0</v>
      </c>
      <c r="B31">
        <f t="shared" si="3"/>
        <v>0</v>
      </c>
      <c r="C31" t="s">
        <v>225</v>
      </c>
      <c r="D31">
        <v>687</v>
      </c>
      <c r="E31">
        <v>0</v>
      </c>
      <c r="F31">
        <v>0</v>
      </c>
      <c r="G31">
        <v>0</v>
      </c>
      <c r="H31">
        <v>0</v>
      </c>
      <c r="I31">
        <v>866</v>
      </c>
      <c r="J31">
        <v>2388</v>
      </c>
      <c r="K31">
        <v>0</v>
      </c>
      <c r="L31">
        <v>0</v>
      </c>
      <c r="M31">
        <v>1459</v>
      </c>
      <c r="N31">
        <v>5400</v>
      </c>
      <c r="O31">
        <v>760</v>
      </c>
      <c r="P31">
        <v>0</v>
      </c>
      <c r="Q31">
        <v>0</v>
      </c>
      <c r="R31">
        <v>0</v>
      </c>
      <c r="S31">
        <v>638</v>
      </c>
      <c r="T31">
        <v>0</v>
      </c>
      <c r="U31">
        <v>0</v>
      </c>
      <c r="V31">
        <v>0</v>
      </c>
      <c r="W31">
        <v>1398</v>
      </c>
    </row>
    <row r="32" spans="1:23" x14ac:dyDescent="0.35">
      <c r="A32">
        <f t="shared" si="2"/>
        <v>0</v>
      </c>
      <c r="B32">
        <f t="shared" si="3"/>
        <v>0</v>
      </c>
      <c r="C32" t="s">
        <v>226</v>
      </c>
      <c r="D32">
        <v>4876</v>
      </c>
      <c r="E32">
        <v>0</v>
      </c>
      <c r="F32">
        <v>0</v>
      </c>
      <c r="G32">
        <v>0</v>
      </c>
      <c r="H32">
        <v>0</v>
      </c>
      <c r="I32">
        <v>0</v>
      </c>
      <c r="J32">
        <v>227</v>
      </c>
      <c r="K32">
        <v>0</v>
      </c>
      <c r="L32">
        <v>0</v>
      </c>
      <c r="M32">
        <v>0</v>
      </c>
      <c r="N32">
        <v>5103</v>
      </c>
      <c r="O32">
        <v>5000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5000</v>
      </c>
    </row>
    <row r="33" spans="1:23" x14ac:dyDescent="0.35">
      <c r="A33">
        <f t="shared" si="2"/>
        <v>0</v>
      </c>
      <c r="B33">
        <f t="shared" si="3"/>
        <v>0</v>
      </c>
      <c r="C33" t="s">
        <v>227</v>
      </c>
      <c r="D33">
        <v>0</v>
      </c>
      <c r="E33">
        <v>0</v>
      </c>
      <c r="F33">
        <v>0</v>
      </c>
      <c r="G33">
        <v>0</v>
      </c>
      <c r="H33">
        <v>0</v>
      </c>
      <c r="I33">
        <v>5</v>
      </c>
      <c r="J33">
        <v>25</v>
      </c>
      <c r="K33">
        <v>0</v>
      </c>
      <c r="L33">
        <v>0</v>
      </c>
      <c r="M33">
        <v>216</v>
      </c>
      <c r="N33">
        <v>246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</row>
    <row r="34" spans="1:23" x14ac:dyDescent="0.35">
      <c r="A34">
        <f t="shared" si="2"/>
        <v>0</v>
      </c>
      <c r="B34">
        <f t="shared" si="3"/>
        <v>0</v>
      </c>
      <c r="C34" t="s">
        <v>228</v>
      </c>
      <c r="D34">
        <v>0</v>
      </c>
      <c r="E34">
        <v>0</v>
      </c>
      <c r="F34">
        <v>0</v>
      </c>
      <c r="G34">
        <v>0</v>
      </c>
      <c r="H34">
        <v>0</v>
      </c>
      <c r="I34">
        <v>1122</v>
      </c>
      <c r="J34">
        <v>0</v>
      </c>
      <c r="K34">
        <v>0</v>
      </c>
      <c r="L34">
        <v>0</v>
      </c>
      <c r="M34">
        <v>0</v>
      </c>
      <c r="N34">
        <v>1122</v>
      </c>
      <c r="O34">
        <v>0</v>
      </c>
      <c r="P34">
        <v>0</v>
      </c>
      <c r="Q34">
        <v>0</v>
      </c>
      <c r="R34">
        <v>0</v>
      </c>
      <c r="S34">
        <v>2850</v>
      </c>
      <c r="T34">
        <v>0</v>
      </c>
      <c r="U34">
        <v>0</v>
      </c>
      <c r="V34">
        <v>1450</v>
      </c>
      <c r="W34">
        <v>4300</v>
      </c>
    </row>
    <row r="35" spans="1:23" x14ac:dyDescent="0.35">
      <c r="A35">
        <f t="shared" si="2"/>
        <v>0</v>
      </c>
      <c r="B35">
        <f t="shared" si="3"/>
        <v>0</v>
      </c>
      <c r="C35" t="s">
        <v>229</v>
      </c>
      <c r="D35">
        <v>1214</v>
      </c>
      <c r="E35">
        <v>0</v>
      </c>
      <c r="F35">
        <v>0</v>
      </c>
      <c r="G35">
        <v>0</v>
      </c>
      <c r="H35">
        <v>0</v>
      </c>
      <c r="I35">
        <v>0</v>
      </c>
      <c r="J35">
        <v>376</v>
      </c>
      <c r="K35">
        <v>0</v>
      </c>
      <c r="L35">
        <v>0</v>
      </c>
      <c r="M35">
        <v>75</v>
      </c>
      <c r="N35">
        <v>1665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</row>
    <row r="36" spans="1:23" x14ac:dyDescent="0.35">
      <c r="A36">
        <f t="shared" si="2"/>
        <v>0</v>
      </c>
      <c r="B36">
        <f t="shared" si="3"/>
        <v>0</v>
      </c>
      <c r="C36" t="s">
        <v>230</v>
      </c>
      <c r="D36">
        <v>1257</v>
      </c>
      <c r="E36">
        <v>0</v>
      </c>
      <c r="F36">
        <v>0</v>
      </c>
      <c r="G36">
        <v>0</v>
      </c>
      <c r="H36">
        <v>0</v>
      </c>
      <c r="I36">
        <v>0</v>
      </c>
      <c r="J36">
        <v>7851</v>
      </c>
      <c r="K36">
        <v>0</v>
      </c>
      <c r="L36">
        <v>0</v>
      </c>
      <c r="M36">
        <v>0</v>
      </c>
      <c r="N36">
        <v>9108</v>
      </c>
      <c r="O36">
        <v>9400</v>
      </c>
      <c r="P36">
        <v>0</v>
      </c>
      <c r="Q36">
        <v>0</v>
      </c>
      <c r="R36">
        <v>0</v>
      </c>
      <c r="S36">
        <v>0</v>
      </c>
      <c r="T36">
        <v>30000</v>
      </c>
      <c r="U36">
        <v>0</v>
      </c>
      <c r="V36">
        <v>0</v>
      </c>
      <c r="W36">
        <v>39400</v>
      </c>
    </row>
    <row r="37" spans="1:23" x14ac:dyDescent="0.35">
      <c r="A37">
        <f t="shared" si="2"/>
        <v>0</v>
      </c>
      <c r="B37">
        <f t="shared" si="3"/>
        <v>0</v>
      </c>
      <c r="C37" t="s">
        <v>231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</row>
    <row r="38" spans="1:23" x14ac:dyDescent="0.35">
      <c r="A38">
        <f t="shared" si="2"/>
        <v>0</v>
      </c>
      <c r="B38">
        <f t="shared" si="3"/>
        <v>0</v>
      </c>
      <c r="C38" t="s">
        <v>232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</row>
    <row r="39" spans="1:23" x14ac:dyDescent="0.35">
      <c r="A39">
        <f t="shared" si="2"/>
        <v>0</v>
      </c>
      <c r="B39">
        <f t="shared" si="3"/>
        <v>0</v>
      </c>
      <c r="C39" t="s">
        <v>233</v>
      </c>
      <c r="D39">
        <v>0</v>
      </c>
      <c r="E39">
        <v>0</v>
      </c>
      <c r="F39">
        <v>0</v>
      </c>
      <c r="G39">
        <v>0</v>
      </c>
      <c r="H39">
        <v>0</v>
      </c>
      <c r="I39">
        <v>147</v>
      </c>
      <c r="J39">
        <v>0</v>
      </c>
      <c r="K39">
        <v>0</v>
      </c>
      <c r="L39">
        <v>0</v>
      </c>
      <c r="M39">
        <v>22</v>
      </c>
      <c r="N39">
        <v>169</v>
      </c>
      <c r="O39">
        <v>0</v>
      </c>
      <c r="P39">
        <v>0</v>
      </c>
      <c r="Q39">
        <v>0</v>
      </c>
      <c r="R39">
        <v>0</v>
      </c>
      <c r="S39">
        <v>575</v>
      </c>
      <c r="T39">
        <v>0</v>
      </c>
      <c r="U39">
        <v>0</v>
      </c>
      <c r="V39">
        <v>0</v>
      </c>
      <c r="W39">
        <v>575</v>
      </c>
    </row>
    <row r="40" spans="1:23" x14ac:dyDescent="0.35">
      <c r="A40">
        <f t="shared" si="2"/>
        <v>0</v>
      </c>
      <c r="B40">
        <f t="shared" si="3"/>
        <v>0</v>
      </c>
      <c r="C40" t="s">
        <v>234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</row>
    <row r="41" spans="1:23" x14ac:dyDescent="0.35">
      <c r="A41">
        <f t="shared" si="2"/>
        <v>0</v>
      </c>
      <c r="B41">
        <f t="shared" si="3"/>
        <v>0</v>
      </c>
      <c r="C41" t="s">
        <v>235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</row>
    <row r="42" spans="1:23" x14ac:dyDescent="0.35">
      <c r="A42">
        <f t="shared" si="2"/>
        <v>0</v>
      </c>
      <c r="B42">
        <f t="shared" si="3"/>
        <v>0</v>
      </c>
      <c r="C42" t="s">
        <v>236</v>
      </c>
      <c r="D42">
        <v>0</v>
      </c>
      <c r="E42">
        <v>0</v>
      </c>
      <c r="F42">
        <v>0</v>
      </c>
      <c r="G42">
        <v>0</v>
      </c>
      <c r="H42">
        <v>0</v>
      </c>
      <c r="I42">
        <v>61</v>
      </c>
      <c r="J42">
        <v>23</v>
      </c>
      <c r="K42">
        <v>0</v>
      </c>
      <c r="L42">
        <v>0</v>
      </c>
      <c r="M42">
        <v>0</v>
      </c>
      <c r="N42">
        <v>84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</row>
    <row r="43" spans="1:23" x14ac:dyDescent="0.35">
      <c r="A43">
        <f t="shared" si="2"/>
        <v>0</v>
      </c>
      <c r="B43">
        <f t="shared" si="3"/>
        <v>0</v>
      </c>
      <c r="C43" t="s">
        <v>237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</row>
    <row r="44" spans="1:23" x14ac:dyDescent="0.35">
      <c r="A44">
        <f t="shared" si="2"/>
        <v>0</v>
      </c>
      <c r="B44">
        <f t="shared" si="3"/>
        <v>0</v>
      </c>
      <c r="C44" t="s">
        <v>238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113</v>
      </c>
      <c r="K44">
        <v>0</v>
      </c>
      <c r="L44">
        <v>0</v>
      </c>
      <c r="M44">
        <v>0</v>
      </c>
      <c r="N44">
        <v>113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</row>
    <row r="45" spans="1:23" x14ac:dyDescent="0.35">
      <c r="A45">
        <f t="shared" si="2"/>
        <v>0</v>
      </c>
      <c r="B45">
        <f t="shared" si="3"/>
        <v>0</v>
      </c>
      <c r="C45" t="s">
        <v>239</v>
      </c>
      <c r="D45">
        <v>0</v>
      </c>
      <c r="E45">
        <v>0</v>
      </c>
      <c r="F45">
        <v>0</v>
      </c>
      <c r="G45">
        <v>0</v>
      </c>
      <c r="H45">
        <v>54</v>
      </c>
      <c r="I45">
        <v>0</v>
      </c>
      <c r="J45">
        <v>0</v>
      </c>
      <c r="K45">
        <v>0</v>
      </c>
      <c r="L45">
        <v>1700</v>
      </c>
      <c r="M45">
        <v>218</v>
      </c>
      <c r="N45">
        <v>1972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1700</v>
      </c>
      <c r="V45">
        <v>0</v>
      </c>
      <c r="W45">
        <v>1700</v>
      </c>
    </row>
    <row r="46" spans="1:23" x14ac:dyDescent="0.35">
      <c r="A46">
        <f t="shared" si="2"/>
        <v>0</v>
      </c>
      <c r="B46">
        <f t="shared" si="3"/>
        <v>0</v>
      </c>
      <c r="C46" t="s">
        <v>240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</row>
    <row r="47" spans="1:23" x14ac:dyDescent="0.35">
      <c r="A47">
        <f t="shared" si="2"/>
        <v>0</v>
      </c>
      <c r="B47">
        <f t="shared" si="3"/>
        <v>0</v>
      </c>
      <c r="C47" t="s">
        <v>241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</row>
    <row r="48" spans="1:23" x14ac:dyDescent="0.35">
      <c r="A48">
        <f t="shared" si="2"/>
        <v>0</v>
      </c>
      <c r="B48">
        <f t="shared" si="3"/>
        <v>0</v>
      </c>
      <c r="C48" t="s">
        <v>242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</row>
    <row r="49" spans="1:23" x14ac:dyDescent="0.35">
      <c r="A49">
        <f t="shared" si="2"/>
        <v>0</v>
      </c>
      <c r="B49">
        <f t="shared" si="3"/>
        <v>0</v>
      </c>
      <c r="C49" t="s">
        <v>243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980</v>
      </c>
      <c r="K49">
        <v>0</v>
      </c>
      <c r="L49">
        <v>0</v>
      </c>
      <c r="M49">
        <v>0</v>
      </c>
      <c r="N49">
        <v>980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</row>
    <row r="50" spans="1:23" x14ac:dyDescent="0.35">
      <c r="A50">
        <f t="shared" si="2"/>
        <v>0</v>
      </c>
      <c r="B50">
        <f t="shared" si="3"/>
        <v>0</v>
      </c>
      <c r="C50" t="s">
        <v>244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782</v>
      </c>
      <c r="U50">
        <v>0</v>
      </c>
      <c r="V50">
        <v>0</v>
      </c>
      <c r="W50">
        <v>782</v>
      </c>
    </row>
    <row r="51" spans="1:23" x14ac:dyDescent="0.35">
      <c r="A51">
        <f t="shared" si="2"/>
        <v>0</v>
      </c>
      <c r="B51">
        <f t="shared" si="3"/>
        <v>0</v>
      </c>
      <c r="C51" t="s">
        <v>245</v>
      </c>
      <c r="D51">
        <v>811</v>
      </c>
      <c r="E51">
        <v>23</v>
      </c>
      <c r="F51">
        <v>11</v>
      </c>
      <c r="G51">
        <v>0</v>
      </c>
      <c r="H51">
        <v>0</v>
      </c>
      <c r="I51">
        <v>529</v>
      </c>
      <c r="J51">
        <v>3161</v>
      </c>
      <c r="K51">
        <v>0</v>
      </c>
      <c r="L51">
        <v>0</v>
      </c>
      <c r="M51">
        <v>4204</v>
      </c>
      <c r="N51">
        <v>8739</v>
      </c>
      <c r="O51">
        <v>3475</v>
      </c>
      <c r="P51">
        <v>0</v>
      </c>
      <c r="Q51">
        <v>0</v>
      </c>
      <c r="R51">
        <v>0</v>
      </c>
      <c r="S51">
        <v>2020</v>
      </c>
      <c r="T51">
        <v>3415</v>
      </c>
      <c r="U51">
        <v>0</v>
      </c>
      <c r="V51">
        <v>4627</v>
      </c>
      <c r="W51">
        <v>13537</v>
      </c>
    </row>
    <row r="52" spans="1:23" x14ac:dyDescent="0.35">
      <c r="A52">
        <f t="shared" si="2"/>
        <v>0</v>
      </c>
      <c r="B52">
        <f t="shared" si="3"/>
        <v>0</v>
      </c>
      <c r="C52" t="s">
        <v>246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</row>
    <row r="53" spans="1:23" x14ac:dyDescent="0.35">
      <c r="A53">
        <f t="shared" si="2"/>
        <v>0</v>
      </c>
      <c r="B53">
        <f t="shared" si="3"/>
        <v>0</v>
      </c>
      <c r="C53" t="s">
        <v>247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</row>
    <row r="54" spans="1:23" x14ac:dyDescent="0.35">
      <c r="A54">
        <f t="shared" si="2"/>
        <v>0</v>
      </c>
      <c r="B54">
        <f t="shared" si="3"/>
        <v>0</v>
      </c>
      <c r="C54" t="s">
        <v>248</v>
      </c>
      <c r="D54">
        <v>0</v>
      </c>
      <c r="E54">
        <v>0</v>
      </c>
      <c r="F54">
        <v>0</v>
      </c>
      <c r="G54">
        <v>0</v>
      </c>
      <c r="H54">
        <v>2924</v>
      </c>
      <c r="I54">
        <v>0</v>
      </c>
      <c r="J54">
        <v>0</v>
      </c>
      <c r="K54">
        <v>0</v>
      </c>
      <c r="L54">
        <v>0</v>
      </c>
      <c r="M54">
        <v>0</v>
      </c>
      <c r="N54">
        <v>2924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</row>
    <row r="55" spans="1:23" x14ac:dyDescent="0.35">
      <c r="A55">
        <f t="shared" si="2"/>
        <v>0</v>
      </c>
      <c r="B55">
        <f t="shared" si="3"/>
        <v>0</v>
      </c>
      <c r="C55" t="s">
        <v>249</v>
      </c>
      <c r="D55">
        <v>12577</v>
      </c>
      <c r="E55">
        <v>0</v>
      </c>
      <c r="F55">
        <v>0</v>
      </c>
      <c r="G55">
        <v>0</v>
      </c>
      <c r="H55">
        <v>167</v>
      </c>
      <c r="I55">
        <v>3952</v>
      </c>
      <c r="J55">
        <v>0</v>
      </c>
      <c r="K55">
        <v>0</v>
      </c>
      <c r="L55">
        <v>0</v>
      </c>
      <c r="M55">
        <v>7</v>
      </c>
      <c r="N55">
        <v>16703</v>
      </c>
      <c r="O55">
        <v>11780</v>
      </c>
      <c r="P55">
        <v>1140</v>
      </c>
      <c r="Q55">
        <v>0</v>
      </c>
      <c r="R55">
        <v>0</v>
      </c>
      <c r="S55">
        <v>2690</v>
      </c>
      <c r="T55">
        <v>0</v>
      </c>
      <c r="U55">
        <v>0</v>
      </c>
      <c r="V55">
        <v>0</v>
      </c>
      <c r="W55">
        <v>15610</v>
      </c>
    </row>
    <row r="56" spans="1:23" x14ac:dyDescent="0.35">
      <c r="A56">
        <f t="shared" si="2"/>
        <v>0</v>
      </c>
      <c r="B56">
        <f t="shared" si="3"/>
        <v>0</v>
      </c>
      <c r="C56" t="s">
        <v>250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5493</v>
      </c>
      <c r="K56">
        <v>0</v>
      </c>
      <c r="L56">
        <v>0</v>
      </c>
      <c r="M56">
        <v>1464</v>
      </c>
      <c r="N56">
        <v>6957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2614</v>
      </c>
      <c r="W56">
        <v>2614</v>
      </c>
    </row>
    <row r="57" spans="1:23" x14ac:dyDescent="0.35">
      <c r="A57">
        <f t="shared" si="2"/>
        <v>0</v>
      </c>
      <c r="B57">
        <f t="shared" si="3"/>
        <v>0</v>
      </c>
      <c r="C57" t="s">
        <v>251</v>
      </c>
      <c r="D57">
        <v>0</v>
      </c>
      <c r="E57">
        <v>0</v>
      </c>
      <c r="F57">
        <v>0</v>
      </c>
      <c r="G57">
        <v>0</v>
      </c>
      <c r="H57">
        <v>1873</v>
      </c>
      <c r="I57">
        <v>0</v>
      </c>
      <c r="J57">
        <v>0</v>
      </c>
      <c r="K57">
        <v>0</v>
      </c>
      <c r="L57">
        <v>0</v>
      </c>
      <c r="M57">
        <v>0</v>
      </c>
      <c r="N57">
        <v>1873</v>
      </c>
      <c r="O57">
        <v>0</v>
      </c>
      <c r="P57">
        <v>0</v>
      </c>
      <c r="Q57">
        <v>0</v>
      </c>
      <c r="R57">
        <v>4133</v>
      </c>
      <c r="S57">
        <v>0</v>
      </c>
      <c r="T57">
        <v>0</v>
      </c>
      <c r="U57">
        <v>0</v>
      </c>
      <c r="V57">
        <v>0</v>
      </c>
      <c r="W57">
        <v>4133</v>
      </c>
    </row>
    <row r="58" spans="1:23" x14ac:dyDescent="0.35">
      <c r="A58">
        <f t="shared" si="2"/>
        <v>0</v>
      </c>
      <c r="B58">
        <f t="shared" si="3"/>
        <v>0</v>
      </c>
      <c r="C58" t="s">
        <v>252</v>
      </c>
      <c r="D58">
        <v>0</v>
      </c>
      <c r="E58">
        <v>0</v>
      </c>
      <c r="F58">
        <v>0</v>
      </c>
      <c r="G58">
        <v>0</v>
      </c>
      <c r="H58">
        <v>0</v>
      </c>
      <c r="I58">
        <v>420</v>
      </c>
      <c r="J58">
        <v>0</v>
      </c>
      <c r="K58">
        <v>0</v>
      </c>
      <c r="L58">
        <v>0</v>
      </c>
      <c r="M58">
        <v>1718</v>
      </c>
      <c r="N58">
        <v>2138</v>
      </c>
      <c r="O58">
        <v>0</v>
      </c>
      <c r="P58">
        <v>0</v>
      </c>
      <c r="Q58">
        <v>0</v>
      </c>
      <c r="R58">
        <v>0</v>
      </c>
      <c r="S58">
        <v>0</v>
      </c>
      <c r="T58">
        <v>473</v>
      </c>
      <c r="U58">
        <v>0</v>
      </c>
      <c r="V58">
        <v>3467</v>
      </c>
      <c r="W58">
        <v>3940</v>
      </c>
    </row>
    <row r="59" spans="1:23" x14ac:dyDescent="0.35">
      <c r="A59">
        <f t="shared" si="2"/>
        <v>0</v>
      </c>
      <c r="B59">
        <f t="shared" si="3"/>
        <v>0</v>
      </c>
      <c r="C59" t="s">
        <v>253</v>
      </c>
      <c r="D59">
        <v>3266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3266</v>
      </c>
      <c r="O59">
        <v>4345</v>
      </c>
      <c r="P59">
        <v>0</v>
      </c>
      <c r="Q59">
        <v>0</v>
      </c>
      <c r="R59">
        <v>0</v>
      </c>
      <c r="S59">
        <v>0</v>
      </c>
      <c r="T59">
        <v>100</v>
      </c>
      <c r="U59">
        <v>0</v>
      </c>
      <c r="V59">
        <v>100</v>
      </c>
      <c r="W59">
        <v>4545</v>
      </c>
    </row>
    <row r="60" spans="1:23" x14ac:dyDescent="0.35">
      <c r="A60">
        <f t="shared" si="2"/>
        <v>0</v>
      </c>
      <c r="B60">
        <f t="shared" si="3"/>
        <v>0</v>
      </c>
      <c r="C60" t="s">
        <v>254</v>
      </c>
      <c r="D60">
        <v>0</v>
      </c>
      <c r="E60">
        <v>0</v>
      </c>
      <c r="F60">
        <v>0</v>
      </c>
      <c r="G60">
        <v>0</v>
      </c>
      <c r="H60">
        <v>122</v>
      </c>
      <c r="I60">
        <v>1125</v>
      </c>
      <c r="J60">
        <v>0</v>
      </c>
      <c r="K60">
        <v>0</v>
      </c>
      <c r="L60">
        <v>0</v>
      </c>
      <c r="M60">
        <v>0</v>
      </c>
      <c r="N60">
        <v>1247</v>
      </c>
      <c r="O60">
        <v>0</v>
      </c>
      <c r="P60">
        <v>0</v>
      </c>
      <c r="Q60">
        <v>0</v>
      </c>
      <c r="R60">
        <v>0</v>
      </c>
      <c r="S60">
        <v>690</v>
      </c>
      <c r="T60">
        <v>0</v>
      </c>
      <c r="U60">
        <v>0</v>
      </c>
      <c r="V60">
        <v>0</v>
      </c>
      <c r="W60">
        <v>690</v>
      </c>
    </row>
    <row r="61" spans="1:23" x14ac:dyDescent="0.35">
      <c r="A61">
        <f t="shared" si="2"/>
        <v>0</v>
      </c>
      <c r="B61">
        <f t="shared" si="3"/>
        <v>0</v>
      </c>
      <c r="C61" t="s">
        <v>255</v>
      </c>
      <c r="D61">
        <v>470</v>
      </c>
      <c r="E61">
        <v>0</v>
      </c>
      <c r="F61">
        <v>0</v>
      </c>
      <c r="G61">
        <v>0</v>
      </c>
      <c r="H61">
        <v>0</v>
      </c>
      <c r="I61">
        <v>351</v>
      </c>
      <c r="J61">
        <v>1929</v>
      </c>
      <c r="K61">
        <v>1727</v>
      </c>
      <c r="L61">
        <v>0</v>
      </c>
      <c r="M61">
        <v>689</v>
      </c>
      <c r="N61">
        <v>5166</v>
      </c>
      <c r="O61">
        <v>470</v>
      </c>
      <c r="P61">
        <v>0</v>
      </c>
      <c r="Q61">
        <v>0</v>
      </c>
      <c r="R61">
        <v>0</v>
      </c>
      <c r="S61">
        <v>657</v>
      </c>
      <c r="T61">
        <v>500</v>
      </c>
      <c r="U61">
        <v>0</v>
      </c>
      <c r="V61">
        <v>244</v>
      </c>
      <c r="W61">
        <v>1871</v>
      </c>
    </row>
    <row r="62" spans="1:23" x14ac:dyDescent="0.35">
      <c r="A62">
        <f t="shared" si="2"/>
        <v>0</v>
      </c>
      <c r="B62">
        <f t="shared" si="3"/>
        <v>0</v>
      </c>
      <c r="C62" t="s">
        <v>256</v>
      </c>
      <c r="D62">
        <v>0</v>
      </c>
      <c r="E62">
        <v>0</v>
      </c>
      <c r="F62">
        <v>0</v>
      </c>
      <c r="G62">
        <v>0</v>
      </c>
      <c r="H62">
        <v>150</v>
      </c>
      <c r="I62">
        <v>0</v>
      </c>
      <c r="J62">
        <v>2274</v>
      </c>
      <c r="K62">
        <v>0</v>
      </c>
      <c r="L62">
        <v>0</v>
      </c>
      <c r="M62">
        <v>2866</v>
      </c>
      <c r="N62">
        <v>5290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3395</v>
      </c>
      <c r="W62">
        <v>3395</v>
      </c>
    </row>
    <row r="63" spans="1:23" x14ac:dyDescent="0.35">
      <c r="A63">
        <f t="shared" si="2"/>
        <v>0</v>
      </c>
      <c r="B63">
        <f t="shared" si="3"/>
        <v>0</v>
      </c>
      <c r="C63" t="s">
        <v>448</v>
      </c>
      <c r="D63">
        <v>2268</v>
      </c>
      <c r="E63">
        <v>0</v>
      </c>
      <c r="F63">
        <v>0</v>
      </c>
      <c r="G63">
        <v>0</v>
      </c>
      <c r="H63">
        <v>0</v>
      </c>
      <c r="I63">
        <v>9366</v>
      </c>
      <c r="J63">
        <v>8364</v>
      </c>
      <c r="K63">
        <v>0</v>
      </c>
      <c r="L63">
        <v>3671</v>
      </c>
      <c r="M63">
        <v>8762</v>
      </c>
      <c r="N63">
        <v>32431</v>
      </c>
      <c r="O63">
        <v>0</v>
      </c>
      <c r="P63">
        <v>0</v>
      </c>
      <c r="Q63">
        <v>0</v>
      </c>
      <c r="R63">
        <v>0</v>
      </c>
      <c r="S63">
        <v>7950</v>
      </c>
      <c r="T63">
        <v>8384</v>
      </c>
      <c r="U63">
        <v>4216</v>
      </c>
      <c r="V63">
        <v>12928</v>
      </c>
      <c r="W63">
        <v>33478</v>
      </c>
    </row>
    <row r="64" spans="1:23" x14ac:dyDescent="0.35">
      <c r="A64">
        <f t="shared" si="2"/>
        <v>0</v>
      </c>
      <c r="B64">
        <f t="shared" si="3"/>
        <v>0</v>
      </c>
      <c r="C64" t="s">
        <v>257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500</v>
      </c>
      <c r="U64">
        <v>0</v>
      </c>
      <c r="V64">
        <v>0</v>
      </c>
      <c r="W64">
        <v>500</v>
      </c>
    </row>
    <row r="65" spans="1:23" x14ac:dyDescent="0.35">
      <c r="A65">
        <f t="shared" si="2"/>
        <v>0</v>
      </c>
      <c r="B65">
        <f t="shared" si="3"/>
        <v>0</v>
      </c>
      <c r="C65" t="s">
        <v>258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</row>
    <row r="66" spans="1:23" x14ac:dyDescent="0.35">
      <c r="A66">
        <f t="shared" si="2"/>
        <v>0</v>
      </c>
      <c r="B66">
        <f t="shared" si="3"/>
        <v>0</v>
      </c>
      <c r="C66" t="s">
        <v>259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350</v>
      </c>
      <c r="N66">
        <v>350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1200</v>
      </c>
      <c r="W66">
        <v>1200</v>
      </c>
    </row>
    <row r="67" spans="1:23" x14ac:dyDescent="0.35">
      <c r="A67">
        <f t="shared" si="2"/>
        <v>0</v>
      </c>
      <c r="B67">
        <f t="shared" si="3"/>
        <v>0</v>
      </c>
      <c r="C67" t="s">
        <v>260</v>
      </c>
      <c r="D67">
        <v>6787</v>
      </c>
      <c r="E67">
        <v>0</v>
      </c>
      <c r="F67">
        <v>0</v>
      </c>
      <c r="G67">
        <v>0</v>
      </c>
      <c r="H67">
        <v>400</v>
      </c>
      <c r="I67">
        <v>1852</v>
      </c>
      <c r="J67">
        <v>23826</v>
      </c>
      <c r="K67">
        <v>0</v>
      </c>
      <c r="L67">
        <v>442</v>
      </c>
      <c r="M67">
        <v>11671</v>
      </c>
      <c r="N67">
        <v>44978</v>
      </c>
      <c r="O67">
        <v>4070</v>
      </c>
      <c r="P67">
        <v>0</v>
      </c>
      <c r="Q67">
        <v>0</v>
      </c>
      <c r="R67">
        <v>0</v>
      </c>
      <c r="S67">
        <v>1333</v>
      </c>
      <c r="T67">
        <v>20000</v>
      </c>
      <c r="U67">
        <v>0</v>
      </c>
      <c r="V67">
        <v>7046</v>
      </c>
      <c r="W67">
        <v>32449</v>
      </c>
    </row>
    <row r="68" spans="1:23" x14ac:dyDescent="0.35">
      <c r="A68">
        <f t="shared" ref="A68:A131" si="4">+N68-SUM(D68:M68)</f>
        <v>0</v>
      </c>
      <c r="B68">
        <f t="shared" ref="B68:B131" si="5">+W68-SUM(O68:V68)</f>
        <v>0</v>
      </c>
      <c r="C68" t="s">
        <v>261</v>
      </c>
      <c r="D68">
        <v>448</v>
      </c>
      <c r="E68">
        <v>0</v>
      </c>
      <c r="F68">
        <v>0</v>
      </c>
      <c r="G68">
        <v>0</v>
      </c>
      <c r="H68">
        <v>0</v>
      </c>
      <c r="I68">
        <v>0</v>
      </c>
      <c r="J68">
        <v>14534</v>
      </c>
      <c r="K68">
        <v>0</v>
      </c>
      <c r="L68">
        <v>0</v>
      </c>
      <c r="M68">
        <v>1746</v>
      </c>
      <c r="N68">
        <v>16728</v>
      </c>
      <c r="O68">
        <v>0</v>
      </c>
      <c r="P68">
        <v>0</v>
      </c>
      <c r="Q68">
        <v>0</v>
      </c>
      <c r="R68">
        <v>0</v>
      </c>
      <c r="S68">
        <v>0</v>
      </c>
      <c r="T68">
        <v>5846</v>
      </c>
      <c r="U68">
        <v>0</v>
      </c>
      <c r="V68">
        <v>0</v>
      </c>
      <c r="W68">
        <v>5846</v>
      </c>
    </row>
    <row r="69" spans="1:23" x14ac:dyDescent="0.35">
      <c r="A69">
        <f t="shared" si="4"/>
        <v>0</v>
      </c>
      <c r="B69">
        <f t="shared" si="5"/>
        <v>0</v>
      </c>
      <c r="C69" t="s">
        <v>262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</row>
    <row r="70" spans="1:23" x14ac:dyDescent="0.35">
      <c r="A70">
        <f t="shared" si="4"/>
        <v>0</v>
      </c>
      <c r="B70">
        <f t="shared" si="5"/>
        <v>0</v>
      </c>
      <c r="C70" t="s">
        <v>263</v>
      </c>
      <c r="D70">
        <v>5</v>
      </c>
      <c r="E70">
        <v>0</v>
      </c>
      <c r="F70">
        <v>0</v>
      </c>
      <c r="G70">
        <v>0</v>
      </c>
      <c r="H70">
        <v>0</v>
      </c>
      <c r="I70">
        <v>280</v>
      </c>
      <c r="J70">
        <v>0</v>
      </c>
      <c r="K70">
        <v>0</v>
      </c>
      <c r="L70">
        <v>0</v>
      </c>
      <c r="M70">
        <v>996</v>
      </c>
      <c r="N70">
        <v>1281</v>
      </c>
      <c r="O70">
        <v>0</v>
      </c>
      <c r="P70">
        <v>0</v>
      </c>
      <c r="Q70">
        <v>0</v>
      </c>
      <c r="R70">
        <v>0</v>
      </c>
      <c r="S70">
        <v>80</v>
      </c>
      <c r="T70">
        <v>0</v>
      </c>
      <c r="U70">
        <v>0</v>
      </c>
      <c r="V70">
        <v>950</v>
      </c>
      <c r="W70">
        <v>1030</v>
      </c>
    </row>
    <row r="71" spans="1:23" x14ac:dyDescent="0.35">
      <c r="A71">
        <f t="shared" si="4"/>
        <v>0</v>
      </c>
      <c r="B71">
        <f t="shared" si="5"/>
        <v>0</v>
      </c>
      <c r="C71" t="s">
        <v>264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27</v>
      </c>
      <c r="N71">
        <v>27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</row>
    <row r="72" spans="1:23" x14ac:dyDescent="0.35">
      <c r="A72">
        <f t="shared" si="4"/>
        <v>0</v>
      </c>
      <c r="B72">
        <f t="shared" si="5"/>
        <v>0</v>
      </c>
      <c r="C72" t="s">
        <v>265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</row>
    <row r="73" spans="1:23" x14ac:dyDescent="0.35">
      <c r="A73">
        <f t="shared" si="4"/>
        <v>0</v>
      </c>
      <c r="B73">
        <f t="shared" si="5"/>
        <v>0</v>
      </c>
      <c r="C73" t="s">
        <v>266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78</v>
      </c>
      <c r="N73">
        <v>78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</row>
    <row r="74" spans="1:23" x14ac:dyDescent="0.35">
      <c r="A74">
        <f t="shared" si="4"/>
        <v>0</v>
      </c>
      <c r="B74">
        <f t="shared" si="5"/>
        <v>0</v>
      </c>
      <c r="C74" t="s">
        <v>267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4818</v>
      </c>
      <c r="K74">
        <v>0</v>
      </c>
      <c r="L74">
        <v>0</v>
      </c>
      <c r="M74">
        <v>871</v>
      </c>
      <c r="N74">
        <v>5689</v>
      </c>
      <c r="O74">
        <v>0</v>
      </c>
      <c r="P74">
        <v>0</v>
      </c>
      <c r="Q74">
        <v>0</v>
      </c>
      <c r="R74">
        <v>0</v>
      </c>
      <c r="S74">
        <v>0</v>
      </c>
      <c r="T74">
        <v>2129</v>
      </c>
      <c r="U74">
        <v>0</v>
      </c>
      <c r="V74">
        <v>871</v>
      </c>
      <c r="W74">
        <v>3000</v>
      </c>
    </row>
    <row r="75" spans="1:23" x14ac:dyDescent="0.35">
      <c r="A75">
        <f t="shared" si="4"/>
        <v>0</v>
      </c>
      <c r="B75">
        <f t="shared" si="5"/>
        <v>0</v>
      </c>
      <c r="C75" t="s">
        <v>268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</row>
    <row r="76" spans="1:23" x14ac:dyDescent="0.35">
      <c r="A76">
        <f t="shared" si="4"/>
        <v>0</v>
      </c>
      <c r="B76">
        <f t="shared" si="5"/>
        <v>0</v>
      </c>
      <c r="C76" t="s">
        <v>269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</row>
    <row r="77" spans="1:23" x14ac:dyDescent="0.35">
      <c r="A77">
        <f t="shared" si="4"/>
        <v>0</v>
      </c>
      <c r="B77">
        <f t="shared" si="5"/>
        <v>0</v>
      </c>
      <c r="C77" t="s">
        <v>270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</row>
    <row r="78" spans="1:23" x14ac:dyDescent="0.35">
      <c r="A78">
        <f t="shared" si="4"/>
        <v>0</v>
      </c>
      <c r="B78">
        <f t="shared" si="5"/>
        <v>0</v>
      </c>
      <c r="C78" t="s">
        <v>271</v>
      </c>
      <c r="D78">
        <v>0</v>
      </c>
      <c r="E78">
        <v>0</v>
      </c>
      <c r="F78">
        <v>593</v>
      </c>
      <c r="G78">
        <v>0</v>
      </c>
      <c r="H78">
        <v>0</v>
      </c>
      <c r="I78">
        <v>12009</v>
      </c>
      <c r="J78">
        <v>940</v>
      </c>
      <c r="K78">
        <v>0</v>
      </c>
      <c r="L78">
        <v>4493</v>
      </c>
      <c r="M78">
        <v>3634</v>
      </c>
      <c r="N78">
        <v>21669</v>
      </c>
      <c r="O78">
        <v>0</v>
      </c>
      <c r="P78">
        <v>0</v>
      </c>
      <c r="Q78">
        <v>1672</v>
      </c>
      <c r="R78">
        <v>0</v>
      </c>
      <c r="S78">
        <v>4804</v>
      </c>
      <c r="T78">
        <v>2050</v>
      </c>
      <c r="U78">
        <v>8402</v>
      </c>
      <c r="V78">
        <v>1385</v>
      </c>
      <c r="W78">
        <v>18313</v>
      </c>
    </row>
    <row r="79" spans="1:23" x14ac:dyDescent="0.35">
      <c r="A79">
        <f t="shared" si="4"/>
        <v>0</v>
      </c>
      <c r="B79">
        <f t="shared" si="5"/>
        <v>0</v>
      </c>
      <c r="C79" t="s">
        <v>272</v>
      </c>
      <c r="D79">
        <v>4149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4149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1250</v>
      </c>
      <c r="V79">
        <v>0</v>
      </c>
      <c r="W79">
        <v>1250</v>
      </c>
    </row>
    <row r="80" spans="1:23" x14ac:dyDescent="0.35">
      <c r="A80">
        <f t="shared" si="4"/>
        <v>0</v>
      </c>
      <c r="B80">
        <f t="shared" si="5"/>
        <v>0</v>
      </c>
      <c r="C80" t="s">
        <v>273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135</v>
      </c>
      <c r="N80">
        <v>135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</row>
    <row r="81" spans="1:23" x14ac:dyDescent="0.35">
      <c r="A81">
        <f t="shared" si="4"/>
        <v>0</v>
      </c>
      <c r="B81">
        <f t="shared" si="5"/>
        <v>0</v>
      </c>
      <c r="C81" t="s">
        <v>274</v>
      </c>
      <c r="D81">
        <v>0</v>
      </c>
      <c r="E81">
        <v>0</v>
      </c>
      <c r="F81">
        <v>0</v>
      </c>
      <c r="G81">
        <v>0</v>
      </c>
      <c r="H81">
        <v>0</v>
      </c>
      <c r="I81">
        <v>459</v>
      </c>
      <c r="J81">
        <v>16</v>
      </c>
      <c r="K81">
        <v>0</v>
      </c>
      <c r="L81">
        <v>0</v>
      </c>
      <c r="M81">
        <v>154</v>
      </c>
      <c r="N81">
        <v>629</v>
      </c>
      <c r="O81">
        <v>163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163</v>
      </c>
    </row>
    <row r="82" spans="1:23" x14ac:dyDescent="0.35">
      <c r="A82">
        <f t="shared" si="4"/>
        <v>0</v>
      </c>
      <c r="B82">
        <f t="shared" si="5"/>
        <v>0</v>
      </c>
      <c r="C82" t="s">
        <v>275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</row>
    <row r="83" spans="1:23" x14ac:dyDescent="0.35">
      <c r="A83">
        <f t="shared" si="4"/>
        <v>0</v>
      </c>
      <c r="B83">
        <f t="shared" si="5"/>
        <v>0</v>
      </c>
      <c r="C83" t="s">
        <v>276</v>
      </c>
      <c r="D83">
        <v>2065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1208</v>
      </c>
      <c r="N83">
        <v>3273</v>
      </c>
      <c r="O83">
        <v>1450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1208</v>
      </c>
      <c r="W83">
        <v>2658</v>
      </c>
    </row>
    <row r="84" spans="1:23" x14ac:dyDescent="0.35">
      <c r="A84">
        <f t="shared" si="4"/>
        <v>0</v>
      </c>
      <c r="B84">
        <f t="shared" si="5"/>
        <v>0</v>
      </c>
      <c r="C84" t="s">
        <v>277</v>
      </c>
      <c r="D84">
        <v>2686</v>
      </c>
      <c r="E84">
        <v>0</v>
      </c>
      <c r="F84">
        <v>0</v>
      </c>
      <c r="G84">
        <v>0</v>
      </c>
      <c r="H84">
        <v>0</v>
      </c>
      <c r="I84">
        <v>1580</v>
      </c>
      <c r="J84">
        <v>0</v>
      </c>
      <c r="K84">
        <v>0</v>
      </c>
      <c r="L84">
        <v>0</v>
      </c>
      <c r="M84">
        <v>2760</v>
      </c>
      <c r="N84">
        <v>7026</v>
      </c>
      <c r="O84">
        <v>2728</v>
      </c>
      <c r="P84">
        <v>0</v>
      </c>
      <c r="Q84">
        <v>0</v>
      </c>
      <c r="R84">
        <v>0</v>
      </c>
      <c r="S84">
        <v>1590</v>
      </c>
      <c r="T84">
        <v>0</v>
      </c>
      <c r="U84">
        <v>0</v>
      </c>
      <c r="V84">
        <v>2760</v>
      </c>
      <c r="W84">
        <v>7078</v>
      </c>
    </row>
    <row r="85" spans="1:23" x14ac:dyDescent="0.35">
      <c r="A85">
        <f t="shared" si="4"/>
        <v>0</v>
      </c>
      <c r="B85">
        <f t="shared" si="5"/>
        <v>0</v>
      </c>
      <c r="C85" t="s">
        <v>278</v>
      </c>
      <c r="D85">
        <v>4109</v>
      </c>
      <c r="E85">
        <v>0</v>
      </c>
      <c r="F85">
        <v>0</v>
      </c>
      <c r="G85">
        <v>0</v>
      </c>
      <c r="H85">
        <v>0</v>
      </c>
      <c r="I85">
        <v>0</v>
      </c>
      <c r="J85">
        <v>2885</v>
      </c>
      <c r="K85">
        <v>0</v>
      </c>
      <c r="L85">
        <v>0</v>
      </c>
      <c r="M85">
        <v>2</v>
      </c>
      <c r="N85">
        <v>6996</v>
      </c>
      <c r="O85">
        <v>747</v>
      </c>
      <c r="P85">
        <v>0</v>
      </c>
      <c r="Q85">
        <v>0</v>
      </c>
      <c r="R85">
        <v>0</v>
      </c>
      <c r="S85">
        <v>0</v>
      </c>
      <c r="T85">
        <v>3500</v>
      </c>
      <c r="U85">
        <v>0</v>
      </c>
      <c r="V85">
        <v>0</v>
      </c>
      <c r="W85">
        <v>4247</v>
      </c>
    </row>
    <row r="86" spans="1:23" x14ac:dyDescent="0.35">
      <c r="A86">
        <f t="shared" si="4"/>
        <v>0</v>
      </c>
      <c r="B86">
        <f t="shared" si="5"/>
        <v>0</v>
      </c>
      <c r="C86" t="s">
        <v>279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10</v>
      </c>
      <c r="M86">
        <v>0</v>
      </c>
      <c r="N86">
        <v>10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</row>
    <row r="87" spans="1:23" x14ac:dyDescent="0.35">
      <c r="A87">
        <f t="shared" si="4"/>
        <v>0</v>
      </c>
      <c r="B87">
        <f t="shared" si="5"/>
        <v>0</v>
      </c>
      <c r="C87" t="s">
        <v>280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1057</v>
      </c>
      <c r="N87">
        <v>1057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1550</v>
      </c>
      <c r="W87">
        <v>1550</v>
      </c>
    </row>
    <row r="88" spans="1:23" x14ac:dyDescent="0.35">
      <c r="A88">
        <f t="shared" si="4"/>
        <v>0</v>
      </c>
      <c r="B88">
        <f t="shared" si="5"/>
        <v>0</v>
      </c>
      <c r="C88" t="s">
        <v>281</v>
      </c>
      <c r="D88">
        <v>6706</v>
      </c>
      <c r="E88">
        <v>0</v>
      </c>
      <c r="F88">
        <v>0</v>
      </c>
      <c r="G88">
        <v>0</v>
      </c>
      <c r="H88">
        <v>0</v>
      </c>
      <c r="I88">
        <v>1233</v>
      </c>
      <c r="J88">
        <v>3653</v>
      </c>
      <c r="K88">
        <v>0</v>
      </c>
      <c r="L88">
        <v>0</v>
      </c>
      <c r="M88">
        <v>0</v>
      </c>
      <c r="N88">
        <v>11592</v>
      </c>
      <c r="O88">
        <v>6930</v>
      </c>
      <c r="P88">
        <v>0</v>
      </c>
      <c r="Q88">
        <v>0</v>
      </c>
      <c r="R88">
        <v>0</v>
      </c>
      <c r="S88">
        <v>0</v>
      </c>
      <c r="T88">
        <v>2560</v>
      </c>
      <c r="U88">
        <v>0</v>
      </c>
      <c r="V88">
        <v>0</v>
      </c>
      <c r="W88">
        <v>9490</v>
      </c>
    </row>
    <row r="89" spans="1:23" x14ac:dyDescent="0.35">
      <c r="A89">
        <f t="shared" si="4"/>
        <v>0</v>
      </c>
      <c r="B89">
        <f t="shared" si="5"/>
        <v>0</v>
      </c>
      <c r="C89" t="s">
        <v>282</v>
      </c>
      <c r="D89">
        <v>0</v>
      </c>
      <c r="E89">
        <v>0</v>
      </c>
      <c r="F89">
        <v>0</v>
      </c>
      <c r="G89">
        <v>0</v>
      </c>
      <c r="H89">
        <v>0</v>
      </c>
      <c r="I89">
        <v>15</v>
      </c>
      <c r="J89">
        <v>55</v>
      </c>
      <c r="K89">
        <v>0</v>
      </c>
      <c r="L89">
        <v>0</v>
      </c>
      <c r="M89">
        <v>5992</v>
      </c>
      <c r="N89">
        <v>6062</v>
      </c>
      <c r="O89">
        <v>0</v>
      </c>
      <c r="P89">
        <v>0</v>
      </c>
      <c r="Q89">
        <v>0</v>
      </c>
      <c r="R89">
        <v>0</v>
      </c>
      <c r="S89">
        <v>1450</v>
      </c>
      <c r="T89">
        <v>0</v>
      </c>
      <c r="U89">
        <v>0</v>
      </c>
      <c r="V89">
        <v>7150</v>
      </c>
      <c r="W89">
        <v>8600</v>
      </c>
    </row>
    <row r="90" spans="1:23" x14ac:dyDescent="0.35">
      <c r="A90">
        <f t="shared" si="4"/>
        <v>0</v>
      </c>
      <c r="B90">
        <f t="shared" si="5"/>
        <v>0</v>
      </c>
      <c r="C90" t="s">
        <v>283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</row>
    <row r="91" spans="1:23" x14ac:dyDescent="0.35">
      <c r="A91">
        <f t="shared" si="4"/>
        <v>0</v>
      </c>
      <c r="B91">
        <f t="shared" si="5"/>
        <v>0</v>
      </c>
      <c r="C91" t="s">
        <v>284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</row>
    <row r="92" spans="1:23" x14ac:dyDescent="0.35">
      <c r="A92">
        <f t="shared" si="4"/>
        <v>0</v>
      </c>
      <c r="B92">
        <f t="shared" si="5"/>
        <v>0</v>
      </c>
      <c r="C92" t="s">
        <v>285</v>
      </c>
      <c r="D92">
        <v>4160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4160</v>
      </c>
      <c r="O92">
        <v>550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550</v>
      </c>
    </row>
    <row r="93" spans="1:23" x14ac:dyDescent="0.35">
      <c r="A93">
        <f t="shared" si="4"/>
        <v>0</v>
      </c>
      <c r="B93">
        <f t="shared" si="5"/>
        <v>0</v>
      </c>
      <c r="C93" t="s">
        <v>286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</row>
    <row r="94" spans="1:23" x14ac:dyDescent="0.35">
      <c r="A94">
        <f t="shared" si="4"/>
        <v>0</v>
      </c>
      <c r="B94">
        <f t="shared" si="5"/>
        <v>0</v>
      </c>
      <c r="C94" t="s">
        <v>287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</row>
    <row r="95" spans="1:23" x14ac:dyDescent="0.35">
      <c r="A95">
        <f t="shared" si="4"/>
        <v>0</v>
      </c>
      <c r="B95">
        <f t="shared" si="5"/>
        <v>0</v>
      </c>
      <c r="C95" t="s">
        <v>288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</row>
    <row r="96" spans="1:23" x14ac:dyDescent="0.35">
      <c r="A96">
        <f t="shared" si="4"/>
        <v>0</v>
      </c>
      <c r="B96">
        <f t="shared" si="5"/>
        <v>0</v>
      </c>
      <c r="C96" t="s">
        <v>289</v>
      </c>
      <c r="D96">
        <v>0</v>
      </c>
      <c r="E96">
        <v>0</v>
      </c>
      <c r="F96">
        <v>0</v>
      </c>
      <c r="G96">
        <v>0</v>
      </c>
      <c r="H96">
        <v>0</v>
      </c>
      <c r="I96">
        <v>72</v>
      </c>
      <c r="J96">
        <v>0</v>
      </c>
      <c r="K96">
        <v>0</v>
      </c>
      <c r="L96">
        <v>0</v>
      </c>
      <c r="M96">
        <v>140</v>
      </c>
      <c r="N96">
        <v>212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</row>
    <row r="97" spans="1:23" x14ac:dyDescent="0.35">
      <c r="A97">
        <f t="shared" si="4"/>
        <v>0</v>
      </c>
      <c r="B97">
        <f t="shared" si="5"/>
        <v>0</v>
      </c>
      <c r="C97" t="s">
        <v>290</v>
      </c>
      <c r="D97">
        <v>13766</v>
      </c>
      <c r="E97">
        <v>806</v>
      </c>
      <c r="F97">
        <v>0</v>
      </c>
      <c r="G97">
        <v>32</v>
      </c>
      <c r="H97">
        <v>0</v>
      </c>
      <c r="I97">
        <v>0</v>
      </c>
      <c r="J97">
        <v>0</v>
      </c>
      <c r="K97">
        <v>0</v>
      </c>
      <c r="L97">
        <v>3004</v>
      </c>
      <c r="M97">
        <v>3715</v>
      </c>
      <c r="N97">
        <v>21323</v>
      </c>
      <c r="O97">
        <v>13151</v>
      </c>
      <c r="P97">
        <v>8298</v>
      </c>
      <c r="Q97">
        <v>0</v>
      </c>
      <c r="R97">
        <v>0</v>
      </c>
      <c r="S97">
        <v>0</v>
      </c>
      <c r="T97">
        <v>0</v>
      </c>
      <c r="U97">
        <v>3004</v>
      </c>
      <c r="V97">
        <v>3988</v>
      </c>
      <c r="W97">
        <v>28441</v>
      </c>
    </row>
    <row r="98" spans="1:23" x14ac:dyDescent="0.35">
      <c r="A98">
        <f t="shared" si="4"/>
        <v>0</v>
      </c>
      <c r="B98">
        <f t="shared" si="5"/>
        <v>0</v>
      </c>
      <c r="C98" t="s">
        <v>291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116</v>
      </c>
      <c r="K98">
        <v>0</v>
      </c>
      <c r="L98">
        <v>0</v>
      </c>
      <c r="M98">
        <v>258</v>
      </c>
      <c r="N98">
        <v>374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6</v>
      </c>
      <c r="W98">
        <v>6</v>
      </c>
    </row>
    <row r="99" spans="1:23" x14ac:dyDescent="0.35">
      <c r="A99">
        <f t="shared" si="4"/>
        <v>0</v>
      </c>
      <c r="B99">
        <f t="shared" si="5"/>
        <v>0</v>
      </c>
      <c r="C99" t="s">
        <v>292</v>
      </c>
      <c r="D99">
        <v>3966</v>
      </c>
      <c r="E99">
        <v>0</v>
      </c>
      <c r="F99">
        <v>0</v>
      </c>
      <c r="G99">
        <v>0</v>
      </c>
      <c r="H99">
        <v>0</v>
      </c>
      <c r="I99">
        <v>12290</v>
      </c>
      <c r="J99">
        <v>1838</v>
      </c>
      <c r="K99">
        <v>0</v>
      </c>
      <c r="L99">
        <v>0</v>
      </c>
      <c r="M99">
        <v>0</v>
      </c>
      <c r="N99">
        <v>18094</v>
      </c>
      <c r="O99">
        <v>4400</v>
      </c>
      <c r="P99">
        <v>0</v>
      </c>
      <c r="Q99">
        <v>0</v>
      </c>
      <c r="R99">
        <v>0</v>
      </c>
      <c r="S99">
        <v>12542</v>
      </c>
      <c r="T99">
        <v>1900</v>
      </c>
      <c r="U99">
        <v>0</v>
      </c>
      <c r="V99">
        <v>0</v>
      </c>
      <c r="W99">
        <v>18842</v>
      </c>
    </row>
    <row r="100" spans="1:23" x14ac:dyDescent="0.35">
      <c r="A100">
        <f t="shared" si="4"/>
        <v>0</v>
      </c>
      <c r="B100">
        <f t="shared" si="5"/>
        <v>0</v>
      </c>
      <c r="C100" t="s">
        <v>293</v>
      </c>
      <c r="D100">
        <v>0</v>
      </c>
      <c r="E100">
        <v>650</v>
      </c>
      <c r="F100">
        <v>0</v>
      </c>
      <c r="G100">
        <v>0</v>
      </c>
      <c r="H100">
        <v>0</v>
      </c>
      <c r="I100">
        <v>0</v>
      </c>
      <c r="J100">
        <v>4121</v>
      </c>
      <c r="K100">
        <v>0</v>
      </c>
      <c r="L100">
        <v>0</v>
      </c>
      <c r="M100">
        <v>2051</v>
      </c>
      <c r="N100">
        <v>6822</v>
      </c>
      <c r="O100">
        <v>0</v>
      </c>
      <c r="P100">
        <v>3850</v>
      </c>
      <c r="Q100">
        <v>0</v>
      </c>
      <c r="R100">
        <v>0</v>
      </c>
      <c r="S100">
        <v>80</v>
      </c>
      <c r="T100">
        <v>2200</v>
      </c>
      <c r="U100">
        <v>0</v>
      </c>
      <c r="V100">
        <v>5214</v>
      </c>
      <c r="W100">
        <v>11344</v>
      </c>
    </row>
    <row r="101" spans="1:23" x14ac:dyDescent="0.35">
      <c r="A101">
        <f t="shared" si="4"/>
        <v>0</v>
      </c>
      <c r="B101">
        <f t="shared" si="5"/>
        <v>0</v>
      </c>
      <c r="C101" t="s">
        <v>294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2441</v>
      </c>
      <c r="J101">
        <v>477</v>
      </c>
      <c r="K101">
        <v>0</v>
      </c>
      <c r="L101">
        <v>0</v>
      </c>
      <c r="M101">
        <v>89</v>
      </c>
      <c r="N101">
        <v>3007</v>
      </c>
      <c r="O101">
        <v>0</v>
      </c>
      <c r="P101">
        <v>0</v>
      </c>
      <c r="Q101">
        <v>0</v>
      </c>
      <c r="R101">
        <v>0</v>
      </c>
      <c r="S101">
        <v>1000</v>
      </c>
      <c r="T101">
        <v>0</v>
      </c>
      <c r="U101">
        <v>0</v>
      </c>
      <c r="V101">
        <v>0</v>
      </c>
      <c r="W101">
        <v>1000</v>
      </c>
    </row>
    <row r="102" spans="1:23" x14ac:dyDescent="0.35">
      <c r="A102">
        <f t="shared" si="4"/>
        <v>0</v>
      </c>
      <c r="B102">
        <f t="shared" si="5"/>
        <v>0</v>
      </c>
      <c r="C102" t="s">
        <v>295</v>
      </c>
      <c r="D102">
        <v>74</v>
      </c>
      <c r="E102">
        <v>300</v>
      </c>
      <c r="F102">
        <v>0</v>
      </c>
      <c r="G102">
        <v>0</v>
      </c>
      <c r="H102">
        <v>0</v>
      </c>
      <c r="I102">
        <v>31</v>
      </c>
      <c r="J102">
        <v>948</v>
      </c>
      <c r="K102">
        <v>0</v>
      </c>
      <c r="L102">
        <v>0</v>
      </c>
      <c r="M102">
        <v>12096</v>
      </c>
      <c r="N102">
        <v>13449</v>
      </c>
      <c r="O102">
        <v>0</v>
      </c>
      <c r="P102">
        <v>400</v>
      </c>
      <c r="Q102">
        <v>0</v>
      </c>
      <c r="R102">
        <v>0</v>
      </c>
      <c r="S102">
        <v>0</v>
      </c>
      <c r="T102">
        <v>628</v>
      </c>
      <c r="U102">
        <v>0</v>
      </c>
      <c r="V102">
        <v>8400</v>
      </c>
      <c r="W102">
        <v>9428</v>
      </c>
    </row>
    <row r="103" spans="1:23" x14ac:dyDescent="0.35">
      <c r="A103">
        <f t="shared" si="4"/>
        <v>0</v>
      </c>
      <c r="B103">
        <f t="shared" si="5"/>
        <v>0</v>
      </c>
      <c r="C103" t="s">
        <v>296</v>
      </c>
      <c r="D103">
        <v>9795</v>
      </c>
      <c r="E103">
        <v>0</v>
      </c>
      <c r="F103">
        <v>0</v>
      </c>
      <c r="G103">
        <v>0</v>
      </c>
      <c r="H103">
        <v>0</v>
      </c>
      <c r="I103">
        <v>6883</v>
      </c>
      <c r="J103">
        <v>205</v>
      </c>
      <c r="K103">
        <v>0</v>
      </c>
      <c r="L103">
        <v>0</v>
      </c>
      <c r="M103">
        <v>0</v>
      </c>
      <c r="N103">
        <v>16883</v>
      </c>
      <c r="O103">
        <v>8630</v>
      </c>
      <c r="P103">
        <v>0</v>
      </c>
      <c r="Q103">
        <v>0</v>
      </c>
      <c r="R103">
        <v>0</v>
      </c>
      <c r="S103">
        <v>2850</v>
      </c>
      <c r="T103">
        <v>0</v>
      </c>
      <c r="U103">
        <v>0</v>
      </c>
      <c r="V103">
        <v>800</v>
      </c>
      <c r="W103">
        <v>12280</v>
      </c>
    </row>
    <row r="104" spans="1:23" x14ac:dyDescent="0.35">
      <c r="A104">
        <f t="shared" si="4"/>
        <v>0</v>
      </c>
      <c r="B104">
        <f t="shared" si="5"/>
        <v>0</v>
      </c>
      <c r="C104" t="s">
        <v>297</v>
      </c>
      <c r="D104">
        <v>5487</v>
      </c>
      <c r="E104">
        <v>1111</v>
      </c>
      <c r="F104">
        <v>0</v>
      </c>
      <c r="G104">
        <v>0</v>
      </c>
      <c r="H104">
        <v>0</v>
      </c>
      <c r="I104">
        <v>930</v>
      </c>
      <c r="J104">
        <v>1815</v>
      </c>
      <c r="K104">
        <v>0</v>
      </c>
      <c r="L104">
        <v>365</v>
      </c>
      <c r="M104">
        <v>8909</v>
      </c>
      <c r="N104">
        <v>18617</v>
      </c>
      <c r="O104">
        <v>4100</v>
      </c>
      <c r="P104">
        <v>0</v>
      </c>
      <c r="Q104">
        <v>0</v>
      </c>
      <c r="R104">
        <v>0</v>
      </c>
      <c r="S104">
        <v>2086</v>
      </c>
      <c r="T104">
        <v>1272</v>
      </c>
      <c r="U104">
        <v>825</v>
      </c>
      <c r="V104">
        <v>8500</v>
      </c>
      <c r="W104">
        <v>16783</v>
      </c>
    </row>
    <row r="105" spans="1:23" x14ac:dyDescent="0.35">
      <c r="A105">
        <f t="shared" si="4"/>
        <v>0</v>
      </c>
      <c r="B105">
        <f t="shared" si="5"/>
        <v>0</v>
      </c>
      <c r="C105" t="s">
        <v>298</v>
      </c>
      <c r="D105">
        <v>2624</v>
      </c>
      <c r="E105">
        <v>676</v>
      </c>
      <c r="F105">
        <v>0</v>
      </c>
      <c r="G105">
        <v>0</v>
      </c>
      <c r="H105">
        <v>0</v>
      </c>
      <c r="I105">
        <v>9289</v>
      </c>
      <c r="J105">
        <v>1115</v>
      </c>
      <c r="K105">
        <v>0</v>
      </c>
      <c r="L105">
        <v>0</v>
      </c>
      <c r="M105">
        <v>4869</v>
      </c>
      <c r="N105">
        <v>18573</v>
      </c>
      <c r="O105">
        <v>948</v>
      </c>
      <c r="P105">
        <v>1600</v>
      </c>
      <c r="Q105">
        <v>0</v>
      </c>
      <c r="R105">
        <v>0</v>
      </c>
      <c r="S105">
        <v>9289</v>
      </c>
      <c r="T105">
        <v>1115</v>
      </c>
      <c r="U105">
        <v>0</v>
      </c>
      <c r="V105">
        <v>8658</v>
      </c>
      <c r="W105">
        <v>21610</v>
      </c>
    </row>
    <row r="106" spans="1:23" x14ac:dyDescent="0.35">
      <c r="A106">
        <f t="shared" si="4"/>
        <v>0</v>
      </c>
      <c r="B106">
        <f t="shared" si="5"/>
        <v>0</v>
      </c>
      <c r="C106" t="s">
        <v>299</v>
      </c>
      <c r="D106">
        <v>12353</v>
      </c>
      <c r="E106">
        <v>0</v>
      </c>
      <c r="F106">
        <v>0</v>
      </c>
      <c r="G106">
        <v>0</v>
      </c>
      <c r="H106">
        <v>0</v>
      </c>
      <c r="I106">
        <v>4496</v>
      </c>
      <c r="J106">
        <v>0</v>
      </c>
      <c r="K106">
        <v>0</v>
      </c>
      <c r="L106">
        <v>1838</v>
      </c>
      <c r="M106">
        <v>0</v>
      </c>
      <c r="N106">
        <v>18687</v>
      </c>
      <c r="O106">
        <v>2014</v>
      </c>
      <c r="P106">
        <v>0</v>
      </c>
      <c r="Q106">
        <v>0</v>
      </c>
      <c r="R106">
        <v>0</v>
      </c>
      <c r="S106">
        <v>1980</v>
      </c>
      <c r="T106">
        <v>310</v>
      </c>
      <c r="U106">
        <v>0</v>
      </c>
      <c r="V106">
        <v>0</v>
      </c>
      <c r="W106">
        <v>4304</v>
      </c>
    </row>
    <row r="107" spans="1:23" x14ac:dyDescent="0.35">
      <c r="A107">
        <f t="shared" si="4"/>
        <v>0</v>
      </c>
      <c r="B107">
        <f t="shared" si="5"/>
        <v>0</v>
      </c>
      <c r="C107" t="s">
        <v>300</v>
      </c>
      <c r="D107">
        <v>0</v>
      </c>
      <c r="E107">
        <v>0</v>
      </c>
      <c r="F107">
        <v>0</v>
      </c>
      <c r="G107">
        <v>0</v>
      </c>
      <c r="H107">
        <v>52</v>
      </c>
      <c r="I107">
        <v>1</v>
      </c>
      <c r="J107">
        <v>2037</v>
      </c>
      <c r="K107">
        <v>0</v>
      </c>
      <c r="L107">
        <v>0</v>
      </c>
      <c r="M107">
        <v>515</v>
      </c>
      <c r="N107">
        <v>2605</v>
      </c>
      <c r="O107">
        <v>0</v>
      </c>
      <c r="P107">
        <v>0</v>
      </c>
      <c r="Q107">
        <v>0</v>
      </c>
      <c r="R107">
        <v>52</v>
      </c>
      <c r="S107">
        <v>1</v>
      </c>
      <c r="T107">
        <v>2037</v>
      </c>
      <c r="U107">
        <v>0</v>
      </c>
      <c r="V107">
        <v>515</v>
      </c>
      <c r="W107">
        <v>2605</v>
      </c>
    </row>
    <row r="108" spans="1:23" x14ac:dyDescent="0.35">
      <c r="A108">
        <f t="shared" si="4"/>
        <v>0</v>
      </c>
      <c r="B108">
        <f t="shared" si="5"/>
        <v>0</v>
      </c>
      <c r="C108" t="s">
        <v>301</v>
      </c>
      <c r="D108">
        <v>385</v>
      </c>
      <c r="E108">
        <v>0</v>
      </c>
      <c r="F108">
        <v>0</v>
      </c>
      <c r="G108">
        <v>0</v>
      </c>
      <c r="H108">
        <v>0</v>
      </c>
      <c r="I108">
        <v>9361</v>
      </c>
      <c r="J108">
        <v>72</v>
      </c>
      <c r="K108">
        <v>0</v>
      </c>
      <c r="L108">
        <v>40</v>
      </c>
      <c r="M108">
        <v>1219</v>
      </c>
      <c r="N108">
        <v>11077</v>
      </c>
      <c r="O108">
        <v>300</v>
      </c>
      <c r="P108">
        <v>0</v>
      </c>
      <c r="Q108">
        <v>150</v>
      </c>
      <c r="R108">
        <v>0</v>
      </c>
      <c r="S108">
        <v>6930</v>
      </c>
      <c r="T108">
        <v>0</v>
      </c>
      <c r="U108">
        <v>0</v>
      </c>
      <c r="V108">
        <v>0</v>
      </c>
      <c r="W108">
        <v>7380</v>
      </c>
    </row>
    <row r="109" spans="1:23" x14ac:dyDescent="0.35">
      <c r="A109">
        <f t="shared" si="4"/>
        <v>0</v>
      </c>
      <c r="B109">
        <f t="shared" si="5"/>
        <v>0</v>
      </c>
      <c r="C109" t="s">
        <v>302</v>
      </c>
      <c r="D109">
        <v>19645</v>
      </c>
      <c r="E109">
        <v>0</v>
      </c>
      <c r="F109">
        <v>0</v>
      </c>
      <c r="G109">
        <v>0</v>
      </c>
      <c r="H109">
        <v>0</v>
      </c>
      <c r="I109">
        <v>11710</v>
      </c>
      <c r="J109">
        <v>1256</v>
      </c>
      <c r="K109">
        <v>0</v>
      </c>
      <c r="L109">
        <v>0</v>
      </c>
      <c r="M109">
        <v>3649</v>
      </c>
      <c r="N109">
        <v>36260</v>
      </c>
      <c r="O109">
        <v>15250</v>
      </c>
      <c r="P109">
        <v>0</v>
      </c>
      <c r="Q109">
        <v>0</v>
      </c>
      <c r="R109">
        <v>0</v>
      </c>
      <c r="S109">
        <v>10000</v>
      </c>
      <c r="T109">
        <v>0</v>
      </c>
      <c r="U109">
        <v>0</v>
      </c>
      <c r="V109">
        <v>3017</v>
      </c>
      <c r="W109">
        <v>28267</v>
      </c>
    </row>
    <row r="110" spans="1:23" x14ac:dyDescent="0.35">
      <c r="A110">
        <f t="shared" si="4"/>
        <v>0</v>
      </c>
      <c r="B110">
        <f t="shared" si="5"/>
        <v>0</v>
      </c>
      <c r="C110" t="s">
        <v>303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645</v>
      </c>
      <c r="J110">
        <v>0</v>
      </c>
      <c r="K110">
        <v>0</v>
      </c>
      <c r="L110">
        <v>1770</v>
      </c>
      <c r="M110">
        <v>583</v>
      </c>
      <c r="N110">
        <v>2998</v>
      </c>
      <c r="O110">
        <v>0</v>
      </c>
      <c r="P110">
        <v>0</v>
      </c>
      <c r="Q110">
        <v>0</v>
      </c>
      <c r="R110">
        <v>0</v>
      </c>
      <c r="S110">
        <v>673</v>
      </c>
      <c r="T110">
        <v>0</v>
      </c>
      <c r="U110">
        <v>3280</v>
      </c>
      <c r="V110">
        <v>2250</v>
      </c>
      <c r="W110">
        <v>6203</v>
      </c>
    </row>
    <row r="111" spans="1:23" x14ac:dyDescent="0.35">
      <c r="A111">
        <f t="shared" si="4"/>
        <v>0</v>
      </c>
      <c r="B111">
        <f t="shared" si="5"/>
        <v>0</v>
      </c>
      <c r="C111" t="s">
        <v>304</v>
      </c>
      <c r="D111">
        <v>51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5074</v>
      </c>
      <c r="K111">
        <v>0</v>
      </c>
      <c r="L111">
        <v>0</v>
      </c>
      <c r="M111">
        <v>0</v>
      </c>
      <c r="N111">
        <v>5125</v>
      </c>
      <c r="O111">
        <v>600</v>
      </c>
      <c r="P111">
        <v>0</v>
      </c>
      <c r="Q111">
        <v>0</v>
      </c>
      <c r="R111">
        <v>0</v>
      </c>
      <c r="S111">
        <v>0</v>
      </c>
      <c r="T111">
        <v>5250</v>
      </c>
      <c r="U111">
        <v>0</v>
      </c>
      <c r="V111">
        <v>0</v>
      </c>
      <c r="W111">
        <v>5850</v>
      </c>
    </row>
    <row r="112" spans="1:23" x14ac:dyDescent="0.35">
      <c r="A112">
        <f t="shared" si="4"/>
        <v>0</v>
      </c>
      <c r="B112">
        <f t="shared" si="5"/>
        <v>0</v>
      </c>
      <c r="C112" t="s">
        <v>305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170</v>
      </c>
      <c r="J112">
        <v>680</v>
      </c>
      <c r="K112">
        <v>0</v>
      </c>
      <c r="L112">
        <v>330</v>
      </c>
      <c r="M112">
        <v>774</v>
      </c>
      <c r="N112">
        <v>1954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</row>
    <row r="113" spans="1:23" x14ac:dyDescent="0.35">
      <c r="A113">
        <f t="shared" si="4"/>
        <v>0</v>
      </c>
      <c r="B113">
        <f t="shared" si="5"/>
        <v>0</v>
      </c>
      <c r="C113" t="s">
        <v>306</v>
      </c>
      <c r="D113">
        <v>6625</v>
      </c>
      <c r="E113">
        <v>0</v>
      </c>
      <c r="F113">
        <v>0</v>
      </c>
      <c r="G113">
        <v>0</v>
      </c>
      <c r="H113">
        <v>0</v>
      </c>
      <c r="I113">
        <v>918</v>
      </c>
      <c r="J113">
        <v>1599</v>
      </c>
      <c r="K113">
        <v>0</v>
      </c>
      <c r="L113">
        <v>0</v>
      </c>
      <c r="M113">
        <v>801</v>
      </c>
      <c r="N113">
        <v>9943</v>
      </c>
      <c r="O113">
        <v>4838</v>
      </c>
      <c r="P113">
        <v>0</v>
      </c>
      <c r="Q113">
        <v>0</v>
      </c>
      <c r="R113">
        <v>0</v>
      </c>
      <c r="S113">
        <v>882</v>
      </c>
      <c r="T113">
        <v>1885</v>
      </c>
      <c r="U113">
        <v>0</v>
      </c>
      <c r="V113">
        <v>1000</v>
      </c>
      <c r="W113">
        <v>8605</v>
      </c>
    </row>
    <row r="114" spans="1:23" x14ac:dyDescent="0.35">
      <c r="A114">
        <f t="shared" si="4"/>
        <v>0</v>
      </c>
      <c r="B114">
        <f t="shared" si="5"/>
        <v>0</v>
      </c>
      <c r="C114" t="s">
        <v>308</v>
      </c>
      <c r="D114">
        <v>0</v>
      </c>
      <c r="E114">
        <v>2818</v>
      </c>
      <c r="F114">
        <v>0</v>
      </c>
      <c r="G114">
        <v>0</v>
      </c>
      <c r="H114">
        <v>0</v>
      </c>
      <c r="I114">
        <v>1421</v>
      </c>
      <c r="J114">
        <v>0</v>
      </c>
      <c r="K114">
        <v>0</v>
      </c>
      <c r="L114">
        <v>243</v>
      </c>
      <c r="M114">
        <v>6371</v>
      </c>
      <c r="N114">
        <v>10853</v>
      </c>
      <c r="O114">
        <v>0</v>
      </c>
      <c r="P114">
        <v>3000</v>
      </c>
      <c r="Q114">
        <v>0</v>
      </c>
      <c r="R114">
        <v>0</v>
      </c>
      <c r="S114">
        <v>1650</v>
      </c>
      <c r="T114">
        <v>0</v>
      </c>
      <c r="U114">
        <v>359</v>
      </c>
      <c r="V114">
        <v>6345</v>
      </c>
      <c r="W114">
        <v>11354</v>
      </c>
    </row>
    <row r="115" spans="1:23" x14ac:dyDescent="0.35">
      <c r="A115">
        <f t="shared" si="4"/>
        <v>0</v>
      </c>
      <c r="B115">
        <f t="shared" si="5"/>
        <v>0</v>
      </c>
      <c r="C115" t="s">
        <v>309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242</v>
      </c>
      <c r="J115">
        <v>338</v>
      </c>
      <c r="K115">
        <v>0</v>
      </c>
      <c r="L115">
        <v>1155</v>
      </c>
      <c r="M115">
        <v>202</v>
      </c>
      <c r="N115">
        <v>1937</v>
      </c>
      <c r="O115">
        <v>0</v>
      </c>
      <c r="P115">
        <v>0</v>
      </c>
      <c r="Q115">
        <v>0</v>
      </c>
      <c r="R115">
        <v>0</v>
      </c>
      <c r="S115">
        <v>340</v>
      </c>
      <c r="T115">
        <v>660</v>
      </c>
      <c r="U115">
        <v>250</v>
      </c>
      <c r="V115">
        <v>676</v>
      </c>
      <c r="W115">
        <v>1926</v>
      </c>
    </row>
    <row r="116" spans="1:23" x14ac:dyDescent="0.35">
      <c r="A116">
        <f t="shared" si="4"/>
        <v>0</v>
      </c>
      <c r="B116">
        <f t="shared" si="5"/>
        <v>0</v>
      </c>
      <c r="C116" t="s">
        <v>310</v>
      </c>
      <c r="D116">
        <v>3997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3997</v>
      </c>
      <c r="O116">
        <v>5140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5140</v>
      </c>
    </row>
    <row r="117" spans="1:23" x14ac:dyDescent="0.35">
      <c r="A117">
        <f t="shared" si="4"/>
        <v>0</v>
      </c>
      <c r="B117">
        <f t="shared" si="5"/>
        <v>0</v>
      </c>
      <c r="C117" t="s">
        <v>311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</row>
    <row r="118" spans="1:23" x14ac:dyDescent="0.35">
      <c r="A118">
        <f t="shared" si="4"/>
        <v>0</v>
      </c>
      <c r="B118">
        <f t="shared" si="5"/>
        <v>0</v>
      </c>
      <c r="C118" t="s">
        <v>312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73</v>
      </c>
      <c r="K118">
        <v>0</v>
      </c>
      <c r="L118">
        <v>0</v>
      </c>
      <c r="M118">
        <v>0</v>
      </c>
      <c r="N118">
        <v>73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</row>
    <row r="119" spans="1:23" x14ac:dyDescent="0.35">
      <c r="A119">
        <f t="shared" si="4"/>
        <v>0</v>
      </c>
      <c r="B119">
        <f t="shared" si="5"/>
        <v>0</v>
      </c>
      <c r="C119" t="s">
        <v>313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</row>
    <row r="120" spans="1:23" x14ac:dyDescent="0.35">
      <c r="A120">
        <f t="shared" si="4"/>
        <v>0</v>
      </c>
      <c r="B120">
        <f t="shared" si="5"/>
        <v>0</v>
      </c>
      <c r="C120" t="s">
        <v>314</v>
      </c>
      <c r="D120" s="2">
        <v>16032</v>
      </c>
      <c r="E120" s="2">
        <v>0</v>
      </c>
      <c r="F120" s="2">
        <v>0</v>
      </c>
      <c r="G120" s="2">
        <v>0</v>
      </c>
      <c r="H120" s="2">
        <v>0</v>
      </c>
      <c r="I120" s="2">
        <v>9051</v>
      </c>
      <c r="J120" s="2">
        <v>2252</v>
      </c>
      <c r="K120" s="2">
        <v>0</v>
      </c>
      <c r="L120" s="2">
        <v>256</v>
      </c>
      <c r="M120" s="2">
        <v>2737</v>
      </c>
      <c r="N120" s="2">
        <v>30328</v>
      </c>
      <c r="O120" s="2">
        <v>2914</v>
      </c>
      <c r="P120" s="2">
        <v>0</v>
      </c>
      <c r="Q120" s="2">
        <v>0</v>
      </c>
      <c r="R120" s="2">
        <v>0</v>
      </c>
      <c r="S120" s="2">
        <v>11489</v>
      </c>
      <c r="T120" s="2">
        <v>2105</v>
      </c>
      <c r="U120" s="2">
        <v>0</v>
      </c>
      <c r="V120" s="2">
        <v>2080</v>
      </c>
      <c r="W120" s="2">
        <v>18588</v>
      </c>
    </row>
    <row r="121" spans="1:23" x14ac:dyDescent="0.35">
      <c r="A121">
        <f t="shared" si="4"/>
        <v>0</v>
      </c>
      <c r="B121">
        <f t="shared" si="5"/>
        <v>0</v>
      </c>
      <c r="C121" t="s">
        <v>315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7693</v>
      </c>
      <c r="J121" s="2">
        <v>3239</v>
      </c>
      <c r="K121" s="2">
        <v>0</v>
      </c>
      <c r="L121" s="2">
        <v>0</v>
      </c>
      <c r="M121" s="2">
        <v>0</v>
      </c>
      <c r="N121" s="2">
        <v>10932</v>
      </c>
      <c r="O121" s="2">
        <v>0</v>
      </c>
      <c r="P121" s="2">
        <v>0</v>
      </c>
      <c r="Q121" s="2">
        <v>0</v>
      </c>
      <c r="R121" s="2">
        <v>0</v>
      </c>
      <c r="S121" s="2">
        <v>7065</v>
      </c>
      <c r="T121" s="2">
        <v>0</v>
      </c>
      <c r="U121" s="2">
        <v>0</v>
      </c>
      <c r="V121" s="2">
        <v>0</v>
      </c>
      <c r="W121" s="2">
        <v>7065</v>
      </c>
    </row>
    <row r="122" spans="1:23" x14ac:dyDescent="0.35">
      <c r="A122">
        <f t="shared" si="4"/>
        <v>0</v>
      </c>
      <c r="B122">
        <f t="shared" si="5"/>
        <v>0</v>
      </c>
      <c r="C122" t="s">
        <v>316</v>
      </c>
      <c r="D122">
        <v>0</v>
      </c>
      <c r="E122">
        <v>0</v>
      </c>
      <c r="F122">
        <v>1200</v>
      </c>
      <c r="G122">
        <v>0</v>
      </c>
      <c r="H122">
        <v>0</v>
      </c>
      <c r="I122">
        <v>0</v>
      </c>
      <c r="J122">
        <v>100</v>
      </c>
      <c r="K122">
        <v>1819</v>
      </c>
      <c r="L122">
        <v>0</v>
      </c>
      <c r="M122">
        <v>543</v>
      </c>
      <c r="N122">
        <v>3662</v>
      </c>
      <c r="O122">
        <v>0</v>
      </c>
      <c r="P122">
        <v>0</v>
      </c>
      <c r="Q122">
        <v>2027</v>
      </c>
      <c r="R122">
        <v>0</v>
      </c>
      <c r="S122">
        <v>0</v>
      </c>
      <c r="T122">
        <v>0</v>
      </c>
      <c r="U122">
        <v>0</v>
      </c>
      <c r="V122">
        <v>2362</v>
      </c>
      <c r="W122">
        <v>4389</v>
      </c>
    </row>
    <row r="123" spans="1:23" x14ac:dyDescent="0.35">
      <c r="A123">
        <f t="shared" si="4"/>
        <v>0</v>
      </c>
      <c r="B123">
        <f t="shared" si="5"/>
        <v>0</v>
      </c>
      <c r="C123" t="s">
        <v>317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2185</v>
      </c>
      <c r="K123">
        <v>0</v>
      </c>
      <c r="L123">
        <v>0</v>
      </c>
      <c r="M123">
        <v>0</v>
      </c>
      <c r="N123">
        <v>2185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2235</v>
      </c>
      <c r="U123">
        <v>0</v>
      </c>
      <c r="V123">
        <v>0</v>
      </c>
      <c r="W123">
        <v>2235</v>
      </c>
    </row>
    <row r="124" spans="1:23" x14ac:dyDescent="0.35">
      <c r="A124">
        <f t="shared" si="4"/>
        <v>0</v>
      </c>
      <c r="B124">
        <f t="shared" si="5"/>
        <v>0</v>
      </c>
      <c r="C124" t="s">
        <v>318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52</v>
      </c>
      <c r="J124">
        <v>0</v>
      </c>
      <c r="K124">
        <v>1506</v>
      </c>
      <c r="L124">
        <v>0</v>
      </c>
      <c r="M124">
        <v>0</v>
      </c>
      <c r="N124">
        <v>1558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1100</v>
      </c>
      <c r="W124">
        <v>1100</v>
      </c>
    </row>
    <row r="125" spans="1:23" x14ac:dyDescent="0.35">
      <c r="A125">
        <f t="shared" si="4"/>
        <v>0</v>
      </c>
      <c r="B125">
        <f t="shared" si="5"/>
        <v>0</v>
      </c>
      <c r="C125" t="s">
        <v>319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</row>
    <row r="126" spans="1:23" x14ac:dyDescent="0.35">
      <c r="A126">
        <f t="shared" si="4"/>
        <v>0</v>
      </c>
      <c r="B126">
        <f t="shared" si="5"/>
        <v>0</v>
      </c>
      <c r="C126" t="s">
        <v>320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</row>
    <row r="127" spans="1:23" x14ac:dyDescent="0.35">
      <c r="A127">
        <f t="shared" si="4"/>
        <v>0</v>
      </c>
      <c r="B127">
        <f t="shared" si="5"/>
        <v>0</v>
      </c>
      <c r="C127" t="s">
        <v>321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</row>
    <row r="128" spans="1:23" x14ac:dyDescent="0.35">
      <c r="A128">
        <f t="shared" si="4"/>
        <v>0</v>
      </c>
      <c r="B128">
        <f t="shared" si="5"/>
        <v>0</v>
      </c>
      <c r="C128" t="s">
        <v>322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</row>
    <row r="129" spans="1:23" x14ac:dyDescent="0.35">
      <c r="A129">
        <f t="shared" si="4"/>
        <v>0</v>
      </c>
      <c r="B129">
        <f t="shared" si="5"/>
        <v>0</v>
      </c>
      <c r="C129" t="s">
        <v>323</v>
      </c>
      <c r="D129">
        <v>553</v>
      </c>
      <c r="E129">
        <v>0</v>
      </c>
      <c r="F129">
        <v>0</v>
      </c>
      <c r="G129">
        <v>0</v>
      </c>
      <c r="H129">
        <v>0</v>
      </c>
      <c r="I129">
        <v>50</v>
      </c>
      <c r="J129">
        <v>0</v>
      </c>
      <c r="K129">
        <v>0</v>
      </c>
      <c r="L129">
        <v>0</v>
      </c>
      <c r="M129">
        <v>442</v>
      </c>
      <c r="N129">
        <v>1045</v>
      </c>
      <c r="O129">
        <v>1037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444</v>
      </c>
      <c r="W129">
        <v>1481</v>
      </c>
    </row>
    <row r="130" spans="1:23" x14ac:dyDescent="0.35">
      <c r="A130">
        <f t="shared" si="4"/>
        <v>0</v>
      </c>
      <c r="B130">
        <f t="shared" si="5"/>
        <v>0</v>
      </c>
      <c r="C130" t="s">
        <v>324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4386</v>
      </c>
      <c r="N130">
        <v>4386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4900</v>
      </c>
      <c r="W130">
        <v>4900</v>
      </c>
    </row>
    <row r="131" spans="1:23" x14ac:dyDescent="0.35">
      <c r="A131">
        <f t="shared" si="4"/>
        <v>0</v>
      </c>
      <c r="B131">
        <f t="shared" si="5"/>
        <v>0</v>
      </c>
      <c r="C131" t="s">
        <v>325</v>
      </c>
      <c r="D131">
        <v>0</v>
      </c>
      <c r="E131">
        <v>0</v>
      </c>
      <c r="F131">
        <v>1260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382</v>
      </c>
      <c r="M131">
        <v>49</v>
      </c>
      <c r="N131">
        <v>1691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</row>
    <row r="132" spans="1:23" x14ac:dyDescent="0.35">
      <c r="A132">
        <f t="shared" ref="A132:A195" si="6">+N132-SUM(D132:M132)</f>
        <v>0</v>
      </c>
      <c r="B132">
        <f t="shared" ref="B132:B195" si="7">+W132-SUM(O132:V132)</f>
        <v>0</v>
      </c>
      <c r="C132" t="s">
        <v>326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603</v>
      </c>
      <c r="K132">
        <v>0</v>
      </c>
      <c r="L132">
        <v>0</v>
      </c>
      <c r="M132">
        <v>0</v>
      </c>
      <c r="N132">
        <v>603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720</v>
      </c>
      <c r="U132">
        <v>0</v>
      </c>
      <c r="V132">
        <v>0</v>
      </c>
      <c r="W132">
        <v>720</v>
      </c>
    </row>
    <row r="133" spans="1:23" x14ac:dyDescent="0.35">
      <c r="A133">
        <f t="shared" si="6"/>
        <v>0</v>
      </c>
      <c r="B133">
        <f t="shared" si="7"/>
        <v>0</v>
      </c>
      <c r="C133" t="s">
        <v>327</v>
      </c>
      <c r="D133">
        <v>2657</v>
      </c>
      <c r="E133">
        <v>0</v>
      </c>
      <c r="F133">
        <v>0</v>
      </c>
      <c r="G133">
        <v>0</v>
      </c>
      <c r="H133">
        <v>0</v>
      </c>
      <c r="I133">
        <v>1912</v>
      </c>
      <c r="J133">
        <v>10265</v>
      </c>
      <c r="K133">
        <v>0</v>
      </c>
      <c r="L133">
        <v>0</v>
      </c>
      <c r="M133">
        <v>0</v>
      </c>
      <c r="N133">
        <v>14834</v>
      </c>
      <c r="O133">
        <v>0</v>
      </c>
      <c r="P133">
        <v>0</v>
      </c>
      <c r="Q133">
        <v>0</v>
      </c>
      <c r="R133">
        <v>0</v>
      </c>
      <c r="S133">
        <v>1550</v>
      </c>
      <c r="T133">
        <v>19300</v>
      </c>
      <c r="U133">
        <v>0</v>
      </c>
      <c r="V133">
        <v>0</v>
      </c>
      <c r="W133">
        <v>20850</v>
      </c>
    </row>
    <row r="134" spans="1:23" x14ac:dyDescent="0.35">
      <c r="A134">
        <f t="shared" si="6"/>
        <v>0</v>
      </c>
      <c r="B134">
        <f t="shared" si="7"/>
        <v>0</v>
      </c>
      <c r="C134" t="s">
        <v>328</v>
      </c>
      <c r="D134">
        <v>516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516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100</v>
      </c>
      <c r="W134">
        <v>100</v>
      </c>
    </row>
    <row r="135" spans="1:23" x14ac:dyDescent="0.35">
      <c r="A135">
        <f t="shared" si="6"/>
        <v>0</v>
      </c>
      <c r="B135">
        <f t="shared" si="7"/>
        <v>0</v>
      </c>
      <c r="C135" t="s">
        <v>329</v>
      </c>
      <c r="D135">
        <v>4022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2596</v>
      </c>
      <c r="N135">
        <v>6618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</row>
    <row r="136" spans="1:23" x14ac:dyDescent="0.35">
      <c r="A136">
        <f t="shared" si="6"/>
        <v>0</v>
      </c>
      <c r="B136">
        <f t="shared" si="7"/>
        <v>0</v>
      </c>
      <c r="C136" t="s">
        <v>330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</row>
    <row r="137" spans="1:23" x14ac:dyDescent="0.35">
      <c r="A137">
        <f t="shared" si="6"/>
        <v>0</v>
      </c>
      <c r="B137">
        <f t="shared" si="7"/>
        <v>0</v>
      </c>
      <c r="C137" t="s">
        <v>331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</row>
    <row r="138" spans="1:23" x14ac:dyDescent="0.35">
      <c r="A138">
        <f t="shared" si="6"/>
        <v>0</v>
      </c>
      <c r="B138">
        <f t="shared" si="7"/>
        <v>0</v>
      </c>
      <c r="C138" t="s">
        <v>332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</row>
    <row r="139" spans="1:23" x14ac:dyDescent="0.35">
      <c r="A139">
        <f t="shared" si="6"/>
        <v>0</v>
      </c>
      <c r="B139">
        <f t="shared" si="7"/>
        <v>0</v>
      </c>
      <c r="C139" t="s">
        <v>333</v>
      </c>
      <c r="D139">
        <v>4307</v>
      </c>
      <c r="E139">
        <v>0</v>
      </c>
      <c r="F139">
        <v>0</v>
      </c>
      <c r="G139">
        <v>0</v>
      </c>
      <c r="H139">
        <v>0</v>
      </c>
      <c r="I139">
        <v>627</v>
      </c>
      <c r="J139">
        <v>0</v>
      </c>
      <c r="K139">
        <v>0</v>
      </c>
      <c r="L139">
        <v>0</v>
      </c>
      <c r="M139">
        <v>0</v>
      </c>
      <c r="N139">
        <v>4934</v>
      </c>
      <c r="O139">
        <v>4925</v>
      </c>
      <c r="P139">
        <v>0</v>
      </c>
      <c r="Q139">
        <v>0</v>
      </c>
      <c r="R139">
        <v>0</v>
      </c>
      <c r="S139">
        <v>900</v>
      </c>
      <c r="T139">
        <v>0</v>
      </c>
      <c r="U139">
        <v>0</v>
      </c>
      <c r="V139">
        <v>0</v>
      </c>
      <c r="W139">
        <v>5825</v>
      </c>
    </row>
    <row r="140" spans="1:23" x14ac:dyDescent="0.35">
      <c r="A140">
        <f t="shared" si="6"/>
        <v>0</v>
      </c>
      <c r="B140">
        <f t="shared" si="7"/>
        <v>0</v>
      </c>
      <c r="C140" t="s">
        <v>334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547</v>
      </c>
      <c r="K140">
        <v>0</v>
      </c>
      <c r="L140">
        <v>0</v>
      </c>
      <c r="M140">
        <v>0</v>
      </c>
      <c r="N140">
        <v>547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</row>
    <row r="141" spans="1:23" x14ac:dyDescent="0.35">
      <c r="A141">
        <f t="shared" si="6"/>
        <v>0</v>
      </c>
      <c r="B141">
        <f t="shared" si="7"/>
        <v>0</v>
      </c>
      <c r="C141" t="s">
        <v>335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</row>
    <row r="142" spans="1:23" x14ac:dyDescent="0.35">
      <c r="A142">
        <f t="shared" si="6"/>
        <v>0</v>
      </c>
      <c r="B142">
        <f t="shared" si="7"/>
        <v>0</v>
      </c>
      <c r="C142" t="s">
        <v>336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</row>
    <row r="143" spans="1:23" x14ac:dyDescent="0.35">
      <c r="A143">
        <f t="shared" si="6"/>
        <v>0</v>
      </c>
      <c r="B143">
        <f t="shared" si="7"/>
        <v>0</v>
      </c>
      <c r="C143" t="s">
        <v>337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1655</v>
      </c>
      <c r="K143">
        <v>0</v>
      </c>
      <c r="L143">
        <v>6017</v>
      </c>
      <c r="M143">
        <v>0</v>
      </c>
      <c r="N143">
        <v>7672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1650</v>
      </c>
      <c r="U143">
        <v>6450</v>
      </c>
      <c r="V143">
        <v>0</v>
      </c>
      <c r="W143">
        <v>8100</v>
      </c>
    </row>
    <row r="144" spans="1:23" x14ac:dyDescent="0.35">
      <c r="A144">
        <f t="shared" si="6"/>
        <v>0</v>
      </c>
      <c r="B144">
        <f t="shared" si="7"/>
        <v>0</v>
      </c>
      <c r="C144" t="s">
        <v>338</v>
      </c>
      <c r="D144">
        <v>5866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5866</v>
      </c>
      <c r="O144">
        <v>5040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5040</v>
      </c>
    </row>
    <row r="145" spans="1:23" x14ac:dyDescent="0.35">
      <c r="A145">
        <f t="shared" si="6"/>
        <v>0</v>
      </c>
      <c r="B145">
        <f t="shared" si="7"/>
        <v>0</v>
      </c>
      <c r="C145" t="s">
        <v>339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</row>
    <row r="146" spans="1:23" x14ac:dyDescent="0.35">
      <c r="A146">
        <f t="shared" si="6"/>
        <v>0</v>
      </c>
      <c r="B146">
        <f t="shared" si="7"/>
        <v>0</v>
      </c>
      <c r="C146" t="s">
        <v>340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114</v>
      </c>
      <c r="K146">
        <v>0</v>
      </c>
      <c r="L146">
        <v>0</v>
      </c>
      <c r="M146">
        <v>0</v>
      </c>
      <c r="N146">
        <v>114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</row>
    <row r="147" spans="1:23" x14ac:dyDescent="0.35">
      <c r="A147">
        <f t="shared" si="6"/>
        <v>0</v>
      </c>
      <c r="B147">
        <f t="shared" si="7"/>
        <v>0</v>
      </c>
      <c r="C147" t="s">
        <v>341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1049</v>
      </c>
      <c r="K147">
        <v>0</v>
      </c>
      <c r="L147">
        <v>0</v>
      </c>
      <c r="M147">
        <v>0</v>
      </c>
      <c r="N147">
        <v>1049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4509</v>
      </c>
      <c r="U147">
        <v>0</v>
      </c>
      <c r="V147">
        <v>0</v>
      </c>
      <c r="W147">
        <v>4509</v>
      </c>
    </row>
    <row r="148" spans="1:23" x14ac:dyDescent="0.35">
      <c r="A148">
        <f t="shared" si="6"/>
        <v>0</v>
      </c>
      <c r="B148">
        <f t="shared" si="7"/>
        <v>0</v>
      </c>
      <c r="C148" t="s">
        <v>342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</row>
    <row r="149" spans="1:23" x14ac:dyDescent="0.35">
      <c r="A149">
        <f t="shared" si="6"/>
        <v>0</v>
      </c>
      <c r="B149">
        <f t="shared" si="7"/>
        <v>0</v>
      </c>
      <c r="C149" t="s">
        <v>343</v>
      </c>
      <c r="D149">
        <v>111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445</v>
      </c>
      <c r="K149">
        <v>0</v>
      </c>
      <c r="L149">
        <v>0</v>
      </c>
      <c r="M149">
        <v>0</v>
      </c>
      <c r="N149">
        <v>556</v>
      </c>
      <c r="O149">
        <v>863</v>
      </c>
      <c r="P149">
        <v>0</v>
      </c>
      <c r="Q149">
        <v>0</v>
      </c>
      <c r="R149">
        <v>0</v>
      </c>
      <c r="S149">
        <v>0</v>
      </c>
      <c r="T149">
        <v>445</v>
      </c>
      <c r="U149">
        <v>0</v>
      </c>
      <c r="V149">
        <v>0</v>
      </c>
      <c r="W149">
        <v>1308</v>
      </c>
    </row>
    <row r="150" spans="1:23" x14ac:dyDescent="0.35">
      <c r="A150">
        <f t="shared" si="6"/>
        <v>0</v>
      </c>
      <c r="B150">
        <f t="shared" si="7"/>
        <v>0</v>
      </c>
      <c r="C150" t="s">
        <v>344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3167</v>
      </c>
      <c r="K150">
        <v>0</v>
      </c>
      <c r="L150">
        <v>0</v>
      </c>
      <c r="M150">
        <v>0</v>
      </c>
      <c r="N150">
        <v>3167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3870</v>
      </c>
      <c r="U150">
        <v>0</v>
      </c>
      <c r="V150">
        <v>0</v>
      </c>
      <c r="W150">
        <v>3870</v>
      </c>
    </row>
    <row r="151" spans="1:23" x14ac:dyDescent="0.35">
      <c r="A151">
        <f t="shared" si="6"/>
        <v>0</v>
      </c>
      <c r="B151">
        <f t="shared" si="7"/>
        <v>0</v>
      </c>
      <c r="C151" t="s">
        <v>345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23</v>
      </c>
      <c r="J151">
        <v>281</v>
      </c>
      <c r="K151">
        <v>0</v>
      </c>
      <c r="L151">
        <v>0</v>
      </c>
      <c r="M151">
        <v>3545</v>
      </c>
      <c r="N151">
        <v>3849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3545</v>
      </c>
      <c r="W151">
        <v>3545</v>
      </c>
    </row>
    <row r="152" spans="1:23" x14ac:dyDescent="0.35">
      <c r="A152">
        <f t="shared" si="6"/>
        <v>0</v>
      </c>
      <c r="B152">
        <f t="shared" si="7"/>
        <v>0</v>
      </c>
      <c r="C152" t="s">
        <v>346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2050</v>
      </c>
      <c r="K152">
        <v>0</v>
      </c>
      <c r="L152">
        <v>0</v>
      </c>
      <c r="M152">
        <v>0</v>
      </c>
      <c r="N152">
        <v>2050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</row>
    <row r="153" spans="1:23" x14ac:dyDescent="0.35">
      <c r="A153">
        <f t="shared" si="6"/>
        <v>0</v>
      </c>
      <c r="B153">
        <f t="shared" si="7"/>
        <v>0</v>
      </c>
      <c r="C153" t="s">
        <v>347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579</v>
      </c>
      <c r="K153">
        <v>0</v>
      </c>
      <c r="L153">
        <v>0</v>
      </c>
      <c r="M153">
        <v>36</v>
      </c>
      <c r="N153">
        <v>615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350</v>
      </c>
      <c r="U153">
        <v>0</v>
      </c>
      <c r="V153">
        <v>0</v>
      </c>
      <c r="W153">
        <v>350</v>
      </c>
    </row>
    <row r="154" spans="1:23" x14ac:dyDescent="0.35">
      <c r="A154">
        <f t="shared" si="6"/>
        <v>0</v>
      </c>
      <c r="B154">
        <f t="shared" si="7"/>
        <v>0</v>
      </c>
      <c r="C154" t="s">
        <v>348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8209</v>
      </c>
      <c r="K154">
        <v>0</v>
      </c>
      <c r="L154">
        <v>0</v>
      </c>
      <c r="M154">
        <v>0</v>
      </c>
      <c r="N154">
        <v>8209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10000</v>
      </c>
      <c r="U154">
        <v>0</v>
      </c>
      <c r="V154">
        <v>0</v>
      </c>
      <c r="W154">
        <v>10000</v>
      </c>
    </row>
    <row r="155" spans="1:23" x14ac:dyDescent="0.35">
      <c r="A155">
        <f t="shared" si="6"/>
        <v>0</v>
      </c>
      <c r="B155">
        <f t="shared" si="7"/>
        <v>0</v>
      </c>
      <c r="C155" t="s">
        <v>349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</row>
    <row r="156" spans="1:23" x14ac:dyDescent="0.35">
      <c r="A156">
        <f t="shared" si="6"/>
        <v>0</v>
      </c>
      <c r="B156">
        <f t="shared" si="7"/>
        <v>0</v>
      </c>
      <c r="C156" t="s">
        <v>350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</row>
    <row r="157" spans="1:23" x14ac:dyDescent="0.35">
      <c r="A157">
        <f t="shared" si="6"/>
        <v>0</v>
      </c>
      <c r="B157">
        <f t="shared" si="7"/>
        <v>0</v>
      </c>
      <c r="C157" t="s">
        <v>351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670</v>
      </c>
      <c r="K157" s="2">
        <v>0</v>
      </c>
      <c r="L157" s="2">
        <v>0</v>
      </c>
      <c r="M157" s="2">
        <v>0</v>
      </c>
      <c r="N157" s="2">
        <v>670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630</v>
      </c>
      <c r="U157" s="2">
        <v>0</v>
      </c>
      <c r="V157" s="2">
        <v>0</v>
      </c>
      <c r="W157" s="2">
        <v>630</v>
      </c>
    </row>
    <row r="158" spans="1:23" x14ac:dyDescent="0.35">
      <c r="A158">
        <f t="shared" si="6"/>
        <v>0</v>
      </c>
      <c r="B158">
        <f t="shared" si="7"/>
        <v>0</v>
      </c>
      <c r="C158" t="s">
        <v>352</v>
      </c>
      <c r="D158">
        <v>7612</v>
      </c>
      <c r="E158">
        <v>7</v>
      </c>
      <c r="F158">
        <v>0</v>
      </c>
      <c r="G158">
        <v>0</v>
      </c>
      <c r="H158">
        <v>304</v>
      </c>
      <c r="I158">
        <v>0</v>
      </c>
      <c r="J158">
        <v>8184</v>
      </c>
      <c r="K158">
        <v>0</v>
      </c>
      <c r="L158" s="2">
        <v>1127</v>
      </c>
      <c r="M158" s="2">
        <v>64</v>
      </c>
      <c r="N158" s="2">
        <v>17298</v>
      </c>
      <c r="O158" s="2">
        <v>10000</v>
      </c>
      <c r="P158" s="2">
        <v>560</v>
      </c>
      <c r="Q158" s="2">
        <v>0</v>
      </c>
      <c r="R158" s="2">
        <v>0</v>
      </c>
      <c r="S158" s="2">
        <v>0</v>
      </c>
      <c r="T158" s="2">
        <v>0</v>
      </c>
      <c r="U158" s="2">
        <v>2200</v>
      </c>
      <c r="V158" s="2">
        <v>0</v>
      </c>
      <c r="W158" s="2">
        <v>12760</v>
      </c>
    </row>
    <row r="159" spans="1:23" x14ac:dyDescent="0.35">
      <c r="A159">
        <f t="shared" si="6"/>
        <v>0</v>
      </c>
      <c r="B159">
        <f t="shared" si="7"/>
        <v>0</v>
      </c>
      <c r="C159" t="s">
        <v>353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</row>
    <row r="160" spans="1:23" x14ac:dyDescent="0.35">
      <c r="A160">
        <f t="shared" si="6"/>
        <v>0</v>
      </c>
      <c r="B160">
        <f t="shared" si="7"/>
        <v>0</v>
      </c>
      <c r="C160" t="s">
        <v>354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3188</v>
      </c>
      <c r="K160">
        <v>0</v>
      </c>
      <c r="L160">
        <v>0</v>
      </c>
      <c r="M160">
        <v>0</v>
      </c>
      <c r="N160">
        <v>3188</v>
      </c>
      <c r="O160">
        <v>0</v>
      </c>
      <c r="P160">
        <v>0</v>
      </c>
      <c r="Q160">
        <v>0</v>
      </c>
      <c r="R160">
        <v>0</v>
      </c>
      <c r="S160">
        <v>450</v>
      </c>
      <c r="T160">
        <v>5580</v>
      </c>
      <c r="U160">
        <v>0</v>
      </c>
      <c r="V160">
        <v>700</v>
      </c>
      <c r="W160">
        <v>6730</v>
      </c>
    </row>
    <row r="161" spans="1:23" x14ac:dyDescent="0.35">
      <c r="A161">
        <f t="shared" si="6"/>
        <v>0</v>
      </c>
      <c r="B161">
        <f t="shared" si="7"/>
        <v>0</v>
      </c>
      <c r="C161" t="s">
        <v>355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420</v>
      </c>
      <c r="J161">
        <v>596</v>
      </c>
      <c r="K161">
        <v>0</v>
      </c>
      <c r="L161">
        <v>0</v>
      </c>
      <c r="M161">
        <v>0</v>
      </c>
      <c r="N161">
        <v>1016</v>
      </c>
      <c r="O161">
        <v>0</v>
      </c>
      <c r="P161">
        <v>0</v>
      </c>
      <c r="Q161">
        <v>0</v>
      </c>
      <c r="R161">
        <v>0</v>
      </c>
      <c r="S161">
        <v>420</v>
      </c>
      <c r="T161">
        <v>750</v>
      </c>
      <c r="U161">
        <v>0</v>
      </c>
      <c r="V161">
        <v>800</v>
      </c>
      <c r="W161">
        <v>1970</v>
      </c>
    </row>
    <row r="162" spans="1:23" x14ac:dyDescent="0.35">
      <c r="A162">
        <f t="shared" si="6"/>
        <v>0</v>
      </c>
      <c r="B162">
        <f t="shared" si="7"/>
        <v>0</v>
      </c>
      <c r="C162" t="s">
        <v>357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282</v>
      </c>
      <c r="N162">
        <v>282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</row>
    <row r="163" spans="1:23" x14ac:dyDescent="0.35">
      <c r="A163">
        <f t="shared" si="6"/>
        <v>0</v>
      </c>
      <c r="B163">
        <f t="shared" si="7"/>
        <v>0</v>
      </c>
      <c r="C163" t="s">
        <v>358</v>
      </c>
      <c r="D163">
        <v>0</v>
      </c>
      <c r="E163">
        <v>0</v>
      </c>
      <c r="F163">
        <v>1217</v>
      </c>
      <c r="G163">
        <v>0</v>
      </c>
      <c r="H163">
        <v>0</v>
      </c>
      <c r="I163">
        <v>665</v>
      </c>
      <c r="J163">
        <v>1251</v>
      </c>
      <c r="K163">
        <v>669</v>
      </c>
      <c r="L163">
        <v>1291</v>
      </c>
      <c r="M163">
        <v>29</v>
      </c>
      <c r="N163">
        <v>5122</v>
      </c>
      <c r="O163">
        <v>0</v>
      </c>
      <c r="P163">
        <v>0</v>
      </c>
      <c r="Q163">
        <v>0</v>
      </c>
      <c r="R163">
        <v>0</v>
      </c>
      <c r="S163">
        <v>800</v>
      </c>
      <c r="T163">
        <v>1813</v>
      </c>
      <c r="U163">
        <v>1850</v>
      </c>
      <c r="V163">
        <v>617</v>
      </c>
      <c r="W163">
        <v>5080</v>
      </c>
    </row>
    <row r="164" spans="1:23" x14ac:dyDescent="0.35">
      <c r="A164">
        <f t="shared" si="6"/>
        <v>0</v>
      </c>
      <c r="B164">
        <f t="shared" si="7"/>
        <v>0</v>
      </c>
      <c r="C164" t="s">
        <v>359</v>
      </c>
      <c r="D164">
        <v>0</v>
      </c>
      <c r="E164">
        <v>0</v>
      </c>
      <c r="F164">
        <v>0</v>
      </c>
      <c r="G164">
        <v>0</v>
      </c>
      <c r="H164">
        <v>1191</v>
      </c>
      <c r="I164">
        <v>0</v>
      </c>
      <c r="J164">
        <v>5364</v>
      </c>
      <c r="K164">
        <v>0</v>
      </c>
      <c r="L164">
        <v>0</v>
      </c>
      <c r="M164">
        <v>213</v>
      </c>
      <c r="N164">
        <v>6768</v>
      </c>
      <c r="O164">
        <v>0</v>
      </c>
      <c r="P164">
        <v>0</v>
      </c>
      <c r="Q164">
        <v>0</v>
      </c>
      <c r="R164">
        <v>1200</v>
      </c>
      <c r="S164">
        <v>300</v>
      </c>
      <c r="T164">
        <v>3500</v>
      </c>
      <c r="U164">
        <v>0</v>
      </c>
      <c r="V164">
        <v>400</v>
      </c>
      <c r="W164">
        <v>5400</v>
      </c>
    </row>
    <row r="165" spans="1:23" x14ac:dyDescent="0.35">
      <c r="A165">
        <f t="shared" si="6"/>
        <v>0</v>
      </c>
      <c r="B165">
        <f t="shared" si="7"/>
        <v>0</v>
      </c>
      <c r="C165" t="s">
        <v>360</v>
      </c>
      <c r="D165">
        <v>397</v>
      </c>
      <c r="E165">
        <v>0</v>
      </c>
      <c r="F165">
        <v>0</v>
      </c>
      <c r="G165">
        <v>0</v>
      </c>
      <c r="H165">
        <v>0</v>
      </c>
      <c r="I165">
        <v>32</v>
      </c>
      <c r="J165">
        <v>6386</v>
      </c>
      <c r="K165">
        <v>0</v>
      </c>
      <c r="L165">
        <v>0</v>
      </c>
      <c r="M165">
        <v>0</v>
      </c>
      <c r="N165">
        <v>6815</v>
      </c>
      <c r="O165">
        <v>811</v>
      </c>
      <c r="P165">
        <v>0</v>
      </c>
      <c r="Q165">
        <v>0</v>
      </c>
      <c r="R165">
        <v>0</v>
      </c>
      <c r="S165">
        <v>0</v>
      </c>
      <c r="T165">
        <v>8732</v>
      </c>
      <c r="U165">
        <v>0</v>
      </c>
      <c r="V165">
        <v>0</v>
      </c>
      <c r="W165">
        <v>9543</v>
      </c>
    </row>
    <row r="166" spans="1:23" x14ac:dyDescent="0.35">
      <c r="A166">
        <f t="shared" si="6"/>
        <v>0</v>
      </c>
      <c r="B166">
        <f t="shared" si="7"/>
        <v>0</v>
      </c>
      <c r="C166" t="s">
        <v>361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</row>
    <row r="167" spans="1:23" x14ac:dyDescent="0.35">
      <c r="A167">
        <f t="shared" si="6"/>
        <v>0</v>
      </c>
      <c r="B167">
        <f t="shared" si="7"/>
        <v>0</v>
      </c>
      <c r="C167" t="s">
        <v>362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</row>
    <row r="168" spans="1:23" x14ac:dyDescent="0.35">
      <c r="A168">
        <f t="shared" si="6"/>
        <v>0</v>
      </c>
      <c r="B168">
        <f t="shared" si="7"/>
        <v>0</v>
      </c>
      <c r="C168" t="s">
        <v>363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</row>
    <row r="169" spans="1:23" x14ac:dyDescent="0.35">
      <c r="A169">
        <f t="shared" si="6"/>
        <v>0</v>
      </c>
      <c r="B169">
        <f t="shared" si="7"/>
        <v>0</v>
      </c>
      <c r="C169" t="s">
        <v>364</v>
      </c>
      <c r="D169">
        <v>612</v>
      </c>
      <c r="E169">
        <v>12002</v>
      </c>
      <c r="F169">
        <v>0</v>
      </c>
      <c r="G169">
        <v>0</v>
      </c>
      <c r="H169">
        <v>0</v>
      </c>
      <c r="I169">
        <v>889</v>
      </c>
      <c r="J169">
        <v>0</v>
      </c>
      <c r="K169">
        <v>0</v>
      </c>
      <c r="L169">
        <v>323</v>
      </c>
      <c r="M169">
        <v>4214</v>
      </c>
      <c r="N169">
        <v>18040</v>
      </c>
      <c r="O169">
        <v>0</v>
      </c>
      <c r="P169">
        <v>11000</v>
      </c>
      <c r="Q169">
        <v>0</v>
      </c>
      <c r="R169">
        <v>0</v>
      </c>
      <c r="S169">
        <v>1102</v>
      </c>
      <c r="T169">
        <v>0</v>
      </c>
      <c r="U169">
        <v>2100</v>
      </c>
      <c r="V169">
        <v>3994</v>
      </c>
      <c r="W169">
        <v>18196</v>
      </c>
    </row>
    <row r="170" spans="1:23" x14ac:dyDescent="0.35">
      <c r="A170">
        <f t="shared" si="6"/>
        <v>0</v>
      </c>
      <c r="B170">
        <f t="shared" si="7"/>
        <v>0</v>
      </c>
      <c r="C170" t="s">
        <v>365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</row>
    <row r="171" spans="1:23" x14ac:dyDescent="0.35">
      <c r="A171">
        <f t="shared" si="6"/>
        <v>0</v>
      </c>
      <c r="B171">
        <f t="shared" si="7"/>
        <v>0</v>
      </c>
      <c r="C171" t="s">
        <v>366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</row>
    <row r="172" spans="1:23" x14ac:dyDescent="0.35">
      <c r="A172">
        <f t="shared" si="6"/>
        <v>0</v>
      </c>
      <c r="B172">
        <f t="shared" si="7"/>
        <v>0</v>
      </c>
      <c r="C172" t="s">
        <v>367</v>
      </c>
      <c r="D172">
        <v>0</v>
      </c>
      <c r="E172">
        <v>0</v>
      </c>
      <c r="F172">
        <v>0</v>
      </c>
      <c r="G172">
        <v>0</v>
      </c>
      <c r="H172">
        <v>851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851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</row>
    <row r="173" spans="1:23" x14ac:dyDescent="0.35">
      <c r="A173">
        <f t="shared" si="6"/>
        <v>0</v>
      </c>
      <c r="B173">
        <f t="shared" si="7"/>
        <v>0</v>
      </c>
      <c r="C173" t="s">
        <v>368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3000</v>
      </c>
      <c r="K173">
        <v>0</v>
      </c>
      <c r="L173">
        <v>0</v>
      </c>
      <c r="M173">
        <v>0</v>
      </c>
      <c r="N173">
        <v>3000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3000</v>
      </c>
      <c r="U173">
        <v>0</v>
      </c>
      <c r="V173">
        <v>0</v>
      </c>
      <c r="W173">
        <v>3000</v>
      </c>
    </row>
    <row r="174" spans="1:23" x14ac:dyDescent="0.35">
      <c r="A174">
        <f t="shared" si="6"/>
        <v>0</v>
      </c>
      <c r="B174">
        <f t="shared" si="7"/>
        <v>0</v>
      </c>
      <c r="C174" t="s">
        <v>369</v>
      </c>
      <c r="D174">
        <v>0</v>
      </c>
      <c r="E174">
        <v>3833</v>
      </c>
      <c r="F174">
        <v>0</v>
      </c>
      <c r="G174">
        <v>0</v>
      </c>
      <c r="H174">
        <v>0</v>
      </c>
      <c r="I174">
        <v>1351</v>
      </c>
      <c r="J174">
        <v>6812</v>
      </c>
      <c r="K174">
        <v>0</v>
      </c>
      <c r="L174">
        <v>0</v>
      </c>
      <c r="M174">
        <v>3173</v>
      </c>
      <c r="N174">
        <v>15169</v>
      </c>
      <c r="O174">
        <v>0</v>
      </c>
      <c r="P174">
        <v>6551</v>
      </c>
      <c r="Q174">
        <v>0</v>
      </c>
      <c r="R174">
        <v>0</v>
      </c>
      <c r="S174">
        <v>0</v>
      </c>
      <c r="T174">
        <v>14667</v>
      </c>
      <c r="U174">
        <v>0</v>
      </c>
      <c r="V174">
        <v>4400</v>
      </c>
      <c r="W174">
        <v>25618</v>
      </c>
    </row>
    <row r="175" spans="1:23" x14ac:dyDescent="0.35">
      <c r="A175">
        <f t="shared" si="6"/>
        <v>0</v>
      </c>
      <c r="B175">
        <f t="shared" si="7"/>
        <v>0</v>
      </c>
      <c r="C175" t="s">
        <v>370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3394</v>
      </c>
      <c r="K175">
        <v>0</v>
      </c>
      <c r="L175">
        <v>0</v>
      </c>
      <c r="M175">
        <v>0</v>
      </c>
      <c r="N175">
        <v>3394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</row>
    <row r="176" spans="1:23" x14ac:dyDescent="0.35">
      <c r="A176">
        <f t="shared" si="6"/>
        <v>0</v>
      </c>
      <c r="B176">
        <f t="shared" si="7"/>
        <v>0</v>
      </c>
      <c r="C176" t="s">
        <v>371</v>
      </c>
      <c r="D176">
        <v>13639</v>
      </c>
      <c r="E176">
        <v>0</v>
      </c>
      <c r="F176">
        <v>0</v>
      </c>
      <c r="G176">
        <v>0</v>
      </c>
      <c r="H176">
        <v>0</v>
      </c>
      <c r="I176">
        <v>241</v>
      </c>
      <c r="J176">
        <v>0</v>
      </c>
      <c r="K176">
        <v>0</v>
      </c>
      <c r="L176">
        <v>0</v>
      </c>
      <c r="M176">
        <v>0</v>
      </c>
      <c r="N176">
        <v>13880</v>
      </c>
      <c r="O176">
        <v>18400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18400</v>
      </c>
    </row>
    <row r="177" spans="1:23" x14ac:dyDescent="0.35">
      <c r="A177">
        <f t="shared" si="6"/>
        <v>0</v>
      </c>
      <c r="B177">
        <f t="shared" si="7"/>
        <v>0</v>
      </c>
      <c r="C177" t="s">
        <v>372</v>
      </c>
      <c r="D177">
        <v>0</v>
      </c>
      <c r="E177">
        <v>1001</v>
      </c>
      <c r="F177">
        <v>7916</v>
      </c>
      <c r="G177">
        <v>0</v>
      </c>
      <c r="H177">
        <v>88</v>
      </c>
      <c r="I177">
        <v>7876</v>
      </c>
      <c r="J177">
        <v>3029</v>
      </c>
      <c r="K177">
        <v>0</v>
      </c>
      <c r="L177">
        <v>346</v>
      </c>
      <c r="M177">
        <v>23303</v>
      </c>
      <c r="N177">
        <v>43559</v>
      </c>
      <c r="O177">
        <v>0</v>
      </c>
      <c r="P177">
        <v>1000</v>
      </c>
      <c r="Q177">
        <v>7300</v>
      </c>
      <c r="R177">
        <v>0</v>
      </c>
      <c r="S177">
        <v>7638</v>
      </c>
      <c r="T177">
        <v>0</v>
      </c>
      <c r="U177">
        <v>310</v>
      </c>
      <c r="V177">
        <v>26942</v>
      </c>
      <c r="W177">
        <v>43190</v>
      </c>
    </row>
    <row r="178" spans="1:23" x14ac:dyDescent="0.35">
      <c r="A178">
        <f t="shared" si="6"/>
        <v>0</v>
      </c>
      <c r="B178">
        <f t="shared" si="7"/>
        <v>0</v>
      </c>
      <c r="C178" t="s">
        <v>461</v>
      </c>
      <c r="D178">
        <v>5153</v>
      </c>
      <c r="E178">
        <v>3</v>
      </c>
      <c r="F178">
        <v>0</v>
      </c>
      <c r="G178">
        <v>0</v>
      </c>
      <c r="H178">
        <v>0</v>
      </c>
      <c r="I178">
        <v>331</v>
      </c>
      <c r="J178">
        <v>1194</v>
      </c>
      <c r="K178">
        <v>0</v>
      </c>
      <c r="L178">
        <v>1067</v>
      </c>
      <c r="M178">
        <v>9407</v>
      </c>
      <c r="N178">
        <v>17155</v>
      </c>
      <c r="O178">
        <v>1290</v>
      </c>
      <c r="P178">
        <v>3810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11384</v>
      </c>
      <c r="W178">
        <v>16484</v>
      </c>
    </row>
    <row r="179" spans="1:23" x14ac:dyDescent="0.35">
      <c r="A179">
        <f t="shared" si="6"/>
        <v>0</v>
      </c>
      <c r="B179">
        <f t="shared" si="7"/>
        <v>0</v>
      </c>
      <c r="C179" t="s">
        <v>373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238</v>
      </c>
      <c r="K179">
        <v>0</v>
      </c>
      <c r="L179">
        <v>4604</v>
      </c>
      <c r="M179">
        <v>4935</v>
      </c>
      <c r="N179">
        <v>9777</v>
      </c>
      <c r="O179">
        <v>0</v>
      </c>
      <c r="P179">
        <v>0</v>
      </c>
      <c r="Q179">
        <v>1190</v>
      </c>
      <c r="R179">
        <v>0</v>
      </c>
      <c r="S179">
        <v>0</v>
      </c>
      <c r="T179">
        <v>270</v>
      </c>
      <c r="U179">
        <v>7663</v>
      </c>
      <c r="V179">
        <v>1350</v>
      </c>
      <c r="W179">
        <v>10473</v>
      </c>
    </row>
    <row r="180" spans="1:23" x14ac:dyDescent="0.35">
      <c r="A180">
        <f t="shared" si="6"/>
        <v>0</v>
      </c>
      <c r="B180">
        <f t="shared" si="7"/>
        <v>0</v>
      </c>
      <c r="C180" t="s">
        <v>374</v>
      </c>
      <c r="D180">
        <v>0</v>
      </c>
      <c r="E180">
        <v>65</v>
      </c>
      <c r="F180">
        <v>0</v>
      </c>
      <c r="G180">
        <v>0</v>
      </c>
      <c r="H180">
        <v>0</v>
      </c>
      <c r="I180">
        <v>1392</v>
      </c>
      <c r="J180">
        <v>5589</v>
      </c>
      <c r="K180">
        <v>0</v>
      </c>
      <c r="L180">
        <v>1569</v>
      </c>
      <c r="M180">
        <v>1268</v>
      </c>
      <c r="N180">
        <v>9883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</row>
    <row r="181" spans="1:23" x14ac:dyDescent="0.35">
      <c r="A181">
        <f t="shared" si="6"/>
        <v>0</v>
      </c>
      <c r="B181">
        <f t="shared" si="7"/>
        <v>0</v>
      </c>
      <c r="C181" t="s">
        <v>375</v>
      </c>
      <c r="D181">
        <v>158</v>
      </c>
      <c r="E181">
        <v>0</v>
      </c>
      <c r="F181">
        <v>0</v>
      </c>
      <c r="G181">
        <v>0</v>
      </c>
      <c r="H181">
        <v>0</v>
      </c>
      <c r="I181">
        <v>5295</v>
      </c>
      <c r="J181">
        <v>270</v>
      </c>
      <c r="K181">
        <v>0</v>
      </c>
      <c r="L181">
        <v>10637</v>
      </c>
      <c r="M181">
        <v>4812</v>
      </c>
      <c r="N181">
        <v>21172</v>
      </c>
      <c r="O181">
        <v>0</v>
      </c>
      <c r="P181">
        <v>0</v>
      </c>
      <c r="Q181">
        <v>0</v>
      </c>
      <c r="R181">
        <v>0</v>
      </c>
      <c r="S181">
        <v>4515</v>
      </c>
      <c r="T181">
        <v>0</v>
      </c>
      <c r="U181">
        <v>9620</v>
      </c>
      <c r="V181">
        <v>4500</v>
      </c>
      <c r="W181">
        <v>18635</v>
      </c>
    </row>
    <row r="182" spans="1:23" x14ac:dyDescent="0.35">
      <c r="A182">
        <f t="shared" si="6"/>
        <v>0</v>
      </c>
      <c r="B182">
        <f t="shared" si="7"/>
        <v>0</v>
      </c>
      <c r="C182" t="s">
        <v>376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382</v>
      </c>
      <c r="K182">
        <v>0</v>
      </c>
      <c r="L182">
        <v>0</v>
      </c>
      <c r="M182">
        <v>0</v>
      </c>
      <c r="N182">
        <v>382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</row>
    <row r="183" spans="1:23" x14ac:dyDescent="0.35">
      <c r="A183">
        <f t="shared" si="6"/>
        <v>0</v>
      </c>
      <c r="B183">
        <f t="shared" si="7"/>
        <v>0</v>
      </c>
      <c r="C183" t="s">
        <v>377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</row>
    <row r="184" spans="1:23" x14ac:dyDescent="0.35">
      <c r="A184">
        <f t="shared" si="6"/>
        <v>0</v>
      </c>
      <c r="B184">
        <f t="shared" si="7"/>
        <v>0</v>
      </c>
      <c r="C184" t="s">
        <v>378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</row>
    <row r="185" spans="1:23" x14ac:dyDescent="0.35">
      <c r="A185">
        <f t="shared" si="6"/>
        <v>0</v>
      </c>
      <c r="B185">
        <f t="shared" si="7"/>
        <v>0</v>
      </c>
      <c r="C185" t="s">
        <v>379</v>
      </c>
      <c r="D185">
        <v>3650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1177</v>
      </c>
      <c r="K185">
        <v>0</v>
      </c>
      <c r="L185">
        <v>0</v>
      </c>
      <c r="M185">
        <v>0</v>
      </c>
      <c r="N185">
        <v>4827</v>
      </c>
      <c r="O185">
        <v>7420</v>
      </c>
      <c r="P185">
        <v>0</v>
      </c>
      <c r="Q185">
        <v>0</v>
      </c>
      <c r="R185">
        <v>0</v>
      </c>
      <c r="S185">
        <v>0</v>
      </c>
      <c r="T185">
        <v>333</v>
      </c>
      <c r="U185">
        <v>0</v>
      </c>
      <c r="V185">
        <v>0</v>
      </c>
      <c r="W185">
        <v>7753</v>
      </c>
    </row>
    <row r="186" spans="1:23" x14ac:dyDescent="0.35">
      <c r="A186">
        <f t="shared" si="6"/>
        <v>0</v>
      </c>
      <c r="B186">
        <f t="shared" si="7"/>
        <v>0</v>
      </c>
      <c r="C186" t="s">
        <v>380</v>
      </c>
      <c r="D186">
        <v>5352</v>
      </c>
      <c r="E186">
        <v>0</v>
      </c>
      <c r="F186">
        <v>0</v>
      </c>
      <c r="G186">
        <v>971</v>
      </c>
      <c r="H186">
        <v>0</v>
      </c>
      <c r="I186">
        <v>1391</v>
      </c>
      <c r="J186">
        <v>20</v>
      </c>
      <c r="K186">
        <v>0</v>
      </c>
      <c r="L186">
        <v>70</v>
      </c>
      <c r="M186">
        <v>2286</v>
      </c>
      <c r="N186">
        <v>10090</v>
      </c>
      <c r="O186">
        <v>6314</v>
      </c>
      <c r="P186">
        <v>0</v>
      </c>
      <c r="Q186">
        <v>0</v>
      </c>
      <c r="R186">
        <v>0</v>
      </c>
      <c r="S186">
        <v>1810</v>
      </c>
      <c r="T186">
        <v>0</v>
      </c>
      <c r="U186">
        <v>0</v>
      </c>
      <c r="V186">
        <v>1410</v>
      </c>
      <c r="W186">
        <v>9534</v>
      </c>
    </row>
    <row r="187" spans="1:23" x14ac:dyDescent="0.35">
      <c r="A187">
        <f t="shared" si="6"/>
        <v>0</v>
      </c>
      <c r="B187">
        <f t="shared" si="7"/>
        <v>0</v>
      </c>
      <c r="C187" t="s">
        <v>381</v>
      </c>
      <c r="D187">
        <v>638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490</v>
      </c>
      <c r="N187">
        <v>1128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</row>
    <row r="188" spans="1:23" x14ac:dyDescent="0.35">
      <c r="A188">
        <f t="shared" si="6"/>
        <v>0</v>
      </c>
      <c r="B188">
        <f t="shared" si="7"/>
        <v>0</v>
      </c>
      <c r="C188" t="s">
        <v>382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</row>
    <row r="189" spans="1:23" x14ac:dyDescent="0.35">
      <c r="A189">
        <f t="shared" si="6"/>
        <v>0</v>
      </c>
      <c r="B189">
        <f t="shared" si="7"/>
        <v>0</v>
      </c>
      <c r="C189" t="s">
        <v>516</v>
      </c>
      <c r="D189">
        <v>9019</v>
      </c>
      <c r="E189">
        <v>0</v>
      </c>
      <c r="F189">
        <v>395</v>
      </c>
      <c r="G189">
        <v>0</v>
      </c>
      <c r="H189">
        <v>1400</v>
      </c>
      <c r="I189">
        <v>3047</v>
      </c>
      <c r="J189">
        <v>2364</v>
      </c>
      <c r="K189">
        <v>0</v>
      </c>
      <c r="L189">
        <v>0</v>
      </c>
      <c r="M189">
        <v>1857</v>
      </c>
      <c r="N189">
        <v>18082</v>
      </c>
      <c r="O189">
        <v>8460</v>
      </c>
      <c r="P189">
        <v>0</v>
      </c>
      <c r="Q189">
        <v>400</v>
      </c>
      <c r="R189">
        <v>1600</v>
      </c>
      <c r="S189">
        <v>3162</v>
      </c>
      <c r="T189">
        <v>1438</v>
      </c>
      <c r="U189">
        <v>0</v>
      </c>
      <c r="V189">
        <v>2835</v>
      </c>
      <c r="W189">
        <v>17895</v>
      </c>
    </row>
    <row r="190" spans="1:23" x14ac:dyDescent="0.35">
      <c r="A190">
        <f t="shared" si="6"/>
        <v>0</v>
      </c>
      <c r="B190">
        <f t="shared" si="7"/>
        <v>0</v>
      </c>
      <c r="C190" t="s">
        <v>383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217</v>
      </c>
      <c r="K190">
        <v>0</v>
      </c>
      <c r="L190">
        <v>0</v>
      </c>
      <c r="M190">
        <v>623</v>
      </c>
      <c r="N190">
        <v>840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600</v>
      </c>
      <c r="W190">
        <v>600</v>
      </c>
    </row>
    <row r="191" spans="1:23" x14ac:dyDescent="0.35">
      <c r="A191">
        <f t="shared" si="6"/>
        <v>0</v>
      </c>
      <c r="B191">
        <f t="shared" si="7"/>
        <v>0</v>
      </c>
      <c r="C191" t="s">
        <v>384</v>
      </c>
      <c r="D191">
        <v>3318</v>
      </c>
      <c r="E191">
        <v>0</v>
      </c>
      <c r="F191">
        <v>0</v>
      </c>
      <c r="G191">
        <v>0</v>
      </c>
      <c r="H191">
        <v>0</v>
      </c>
      <c r="I191">
        <v>1066</v>
      </c>
      <c r="J191">
        <v>3404</v>
      </c>
      <c r="K191">
        <v>0</v>
      </c>
      <c r="L191">
        <v>0</v>
      </c>
      <c r="M191">
        <v>80</v>
      </c>
      <c r="N191">
        <v>7868</v>
      </c>
      <c r="O191">
        <v>3242</v>
      </c>
      <c r="P191">
        <v>0</v>
      </c>
      <c r="Q191">
        <v>0</v>
      </c>
      <c r="R191">
        <v>0</v>
      </c>
      <c r="S191">
        <v>100</v>
      </c>
      <c r="T191">
        <v>6785</v>
      </c>
      <c r="U191">
        <v>0</v>
      </c>
      <c r="V191">
        <v>4452</v>
      </c>
      <c r="W191">
        <v>14579</v>
      </c>
    </row>
    <row r="192" spans="1:23" x14ac:dyDescent="0.35">
      <c r="A192">
        <f t="shared" si="6"/>
        <v>0</v>
      </c>
      <c r="B192">
        <f t="shared" si="7"/>
        <v>0</v>
      </c>
      <c r="C192" t="s">
        <v>385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738</v>
      </c>
      <c r="J192">
        <v>0</v>
      </c>
      <c r="K192">
        <v>0</v>
      </c>
      <c r="L192">
        <v>0</v>
      </c>
      <c r="M192">
        <v>10</v>
      </c>
      <c r="N192">
        <v>748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</row>
    <row r="193" spans="1:23" x14ac:dyDescent="0.35">
      <c r="A193">
        <f t="shared" si="6"/>
        <v>0</v>
      </c>
      <c r="B193">
        <f t="shared" si="7"/>
        <v>0</v>
      </c>
      <c r="C193" t="s">
        <v>386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60</v>
      </c>
      <c r="T193">
        <v>0</v>
      </c>
      <c r="U193">
        <v>0</v>
      </c>
      <c r="V193">
        <v>0</v>
      </c>
      <c r="W193">
        <v>60</v>
      </c>
    </row>
    <row r="194" spans="1:23" x14ac:dyDescent="0.35">
      <c r="A194">
        <f t="shared" si="6"/>
        <v>0</v>
      </c>
      <c r="B194">
        <f t="shared" si="7"/>
        <v>0</v>
      </c>
      <c r="C194" t="s">
        <v>387</v>
      </c>
      <c r="D194">
        <v>0</v>
      </c>
      <c r="E194">
        <v>0</v>
      </c>
      <c r="F194">
        <v>0</v>
      </c>
      <c r="G194">
        <v>1961</v>
      </c>
      <c r="H194">
        <v>0</v>
      </c>
      <c r="I194">
        <v>1260</v>
      </c>
      <c r="J194">
        <v>367</v>
      </c>
      <c r="K194">
        <v>0</v>
      </c>
      <c r="L194">
        <v>0</v>
      </c>
      <c r="M194">
        <v>0</v>
      </c>
      <c r="N194">
        <v>3588</v>
      </c>
      <c r="O194">
        <v>0</v>
      </c>
      <c r="P194">
        <v>0</v>
      </c>
      <c r="Q194">
        <v>0</v>
      </c>
      <c r="R194">
        <v>0</v>
      </c>
      <c r="S194">
        <v>2139</v>
      </c>
      <c r="T194">
        <v>1250</v>
      </c>
      <c r="U194">
        <v>0</v>
      </c>
      <c r="V194">
        <v>1961</v>
      </c>
      <c r="W194">
        <v>5350</v>
      </c>
    </row>
    <row r="195" spans="1:23" x14ac:dyDescent="0.35">
      <c r="A195">
        <f t="shared" si="6"/>
        <v>0</v>
      </c>
      <c r="B195">
        <f t="shared" si="7"/>
        <v>0</v>
      </c>
      <c r="C195" t="s">
        <v>388</v>
      </c>
      <c r="D195">
        <v>0</v>
      </c>
      <c r="E195">
        <v>0</v>
      </c>
      <c r="F195">
        <v>0</v>
      </c>
      <c r="G195">
        <v>0</v>
      </c>
      <c r="H195">
        <v>123</v>
      </c>
      <c r="I195">
        <v>95</v>
      </c>
      <c r="J195">
        <v>0</v>
      </c>
      <c r="K195">
        <v>0</v>
      </c>
      <c r="L195">
        <v>0</v>
      </c>
      <c r="M195">
        <v>300</v>
      </c>
      <c r="N195">
        <v>518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300</v>
      </c>
      <c r="W195">
        <v>300</v>
      </c>
    </row>
    <row r="196" spans="1:23" x14ac:dyDescent="0.35">
      <c r="A196">
        <f t="shared" ref="A196:A256" si="8">+N196-SUM(D196:M196)</f>
        <v>0</v>
      </c>
      <c r="B196">
        <f t="shared" ref="B196:B256" si="9">+W196-SUM(O196:V196)</f>
        <v>0</v>
      </c>
      <c r="C196" t="s">
        <v>389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</row>
    <row r="197" spans="1:23" x14ac:dyDescent="0.35">
      <c r="A197">
        <f t="shared" si="8"/>
        <v>0</v>
      </c>
      <c r="B197">
        <f t="shared" si="9"/>
        <v>0</v>
      </c>
      <c r="C197" t="s">
        <v>390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</row>
    <row r="198" spans="1:23" x14ac:dyDescent="0.35">
      <c r="A198">
        <f t="shared" si="8"/>
        <v>0</v>
      </c>
      <c r="B198">
        <f t="shared" si="9"/>
        <v>0</v>
      </c>
      <c r="C198" t="s">
        <v>391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1351</v>
      </c>
      <c r="K198">
        <v>0</v>
      </c>
      <c r="L198">
        <v>0</v>
      </c>
      <c r="M198">
        <v>0</v>
      </c>
      <c r="N198">
        <v>1351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2631</v>
      </c>
      <c r="U198">
        <v>0</v>
      </c>
      <c r="V198">
        <v>0</v>
      </c>
      <c r="W198">
        <v>2631</v>
      </c>
    </row>
    <row r="199" spans="1:23" x14ac:dyDescent="0.35">
      <c r="A199">
        <f t="shared" si="8"/>
        <v>0</v>
      </c>
      <c r="B199">
        <f t="shared" si="9"/>
        <v>0</v>
      </c>
      <c r="C199" t="s">
        <v>392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</row>
    <row r="200" spans="1:23" x14ac:dyDescent="0.35">
      <c r="A200">
        <f t="shared" si="8"/>
        <v>0</v>
      </c>
      <c r="B200">
        <f t="shared" si="9"/>
        <v>0</v>
      </c>
      <c r="C200" t="s">
        <v>393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</row>
    <row r="201" spans="1:23" x14ac:dyDescent="0.35">
      <c r="A201">
        <f t="shared" si="8"/>
        <v>0</v>
      </c>
      <c r="B201">
        <f t="shared" si="9"/>
        <v>0</v>
      </c>
      <c r="C201" t="s">
        <v>394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700</v>
      </c>
      <c r="K201">
        <v>0</v>
      </c>
      <c r="L201">
        <v>0</v>
      </c>
      <c r="M201">
        <v>0</v>
      </c>
      <c r="N201">
        <v>700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700</v>
      </c>
      <c r="U201">
        <v>0</v>
      </c>
      <c r="V201">
        <v>0</v>
      </c>
      <c r="W201">
        <v>700</v>
      </c>
    </row>
    <row r="202" spans="1:23" x14ac:dyDescent="0.35">
      <c r="A202">
        <f t="shared" si="8"/>
        <v>0</v>
      </c>
      <c r="B202">
        <f t="shared" si="9"/>
        <v>0</v>
      </c>
      <c r="C202" t="s">
        <v>395</v>
      </c>
      <c r="D202">
        <v>0</v>
      </c>
      <c r="E202">
        <v>0</v>
      </c>
      <c r="F202">
        <v>265</v>
      </c>
      <c r="G202">
        <v>0</v>
      </c>
      <c r="H202">
        <v>73</v>
      </c>
      <c r="I202">
        <v>0</v>
      </c>
      <c r="J202">
        <v>0</v>
      </c>
      <c r="K202">
        <v>0</v>
      </c>
      <c r="L202">
        <v>0</v>
      </c>
      <c r="M202">
        <v>691</v>
      </c>
      <c r="N202">
        <v>1029</v>
      </c>
      <c r="O202">
        <v>0</v>
      </c>
      <c r="P202">
        <v>0</v>
      </c>
      <c r="Q202">
        <v>275</v>
      </c>
      <c r="R202">
        <v>0</v>
      </c>
      <c r="S202">
        <v>0</v>
      </c>
      <c r="T202">
        <v>0</v>
      </c>
      <c r="U202">
        <v>0</v>
      </c>
      <c r="V202">
        <v>695</v>
      </c>
      <c r="W202">
        <v>970</v>
      </c>
    </row>
    <row r="203" spans="1:23" x14ac:dyDescent="0.35">
      <c r="A203">
        <f t="shared" si="8"/>
        <v>0</v>
      </c>
      <c r="B203">
        <f t="shared" si="9"/>
        <v>0</v>
      </c>
      <c r="C203" t="s">
        <v>396</v>
      </c>
      <c r="D203">
        <v>265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4632</v>
      </c>
      <c r="K203">
        <v>0</v>
      </c>
      <c r="L203">
        <v>0</v>
      </c>
      <c r="M203">
        <v>3</v>
      </c>
      <c r="N203">
        <v>4900</v>
      </c>
      <c r="O203">
        <v>0</v>
      </c>
      <c r="P203">
        <v>0</v>
      </c>
      <c r="Q203">
        <v>0</v>
      </c>
      <c r="R203">
        <v>0</v>
      </c>
      <c r="S203">
        <v>1100</v>
      </c>
      <c r="T203">
        <v>2616</v>
      </c>
      <c r="U203">
        <v>0</v>
      </c>
      <c r="V203">
        <v>50</v>
      </c>
      <c r="W203">
        <v>3766</v>
      </c>
    </row>
    <row r="204" spans="1:23" x14ac:dyDescent="0.35">
      <c r="A204">
        <f t="shared" si="8"/>
        <v>0</v>
      </c>
      <c r="B204">
        <f t="shared" si="9"/>
        <v>0</v>
      </c>
      <c r="C204" t="s">
        <v>397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800</v>
      </c>
      <c r="K204">
        <v>0</v>
      </c>
      <c r="L204">
        <v>0</v>
      </c>
      <c r="M204">
        <v>0</v>
      </c>
      <c r="N204">
        <v>800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2000</v>
      </c>
      <c r="U204">
        <v>0</v>
      </c>
      <c r="V204">
        <v>0</v>
      </c>
      <c r="W204">
        <v>2000</v>
      </c>
    </row>
    <row r="205" spans="1:23" x14ac:dyDescent="0.35">
      <c r="A205">
        <f t="shared" si="8"/>
        <v>0</v>
      </c>
      <c r="B205">
        <f t="shared" si="9"/>
        <v>0</v>
      </c>
      <c r="C205" t="s">
        <v>398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</row>
    <row r="206" spans="1:23" x14ac:dyDescent="0.35">
      <c r="A206">
        <f t="shared" si="8"/>
        <v>0</v>
      </c>
      <c r="B206">
        <f t="shared" si="9"/>
        <v>0</v>
      </c>
      <c r="C206" t="s">
        <v>399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198</v>
      </c>
      <c r="J206">
        <v>0</v>
      </c>
      <c r="K206">
        <v>0</v>
      </c>
      <c r="L206">
        <v>0</v>
      </c>
      <c r="M206">
        <v>0</v>
      </c>
      <c r="N206">
        <v>198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</row>
    <row r="207" spans="1:23" x14ac:dyDescent="0.35">
      <c r="A207">
        <f t="shared" si="8"/>
        <v>0</v>
      </c>
      <c r="B207">
        <f t="shared" si="9"/>
        <v>0</v>
      </c>
      <c r="C207" t="s">
        <v>400</v>
      </c>
      <c r="D207">
        <v>0</v>
      </c>
      <c r="E207">
        <v>0</v>
      </c>
      <c r="F207">
        <v>1294</v>
      </c>
      <c r="G207">
        <v>0</v>
      </c>
      <c r="H207">
        <v>0</v>
      </c>
      <c r="I207">
        <v>0</v>
      </c>
      <c r="J207">
        <v>199</v>
      </c>
      <c r="K207">
        <v>0</v>
      </c>
      <c r="L207">
        <v>0</v>
      </c>
      <c r="M207">
        <v>0</v>
      </c>
      <c r="N207">
        <v>1493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600</v>
      </c>
      <c r="U207">
        <v>0</v>
      </c>
      <c r="V207">
        <v>0</v>
      </c>
      <c r="W207">
        <v>600</v>
      </c>
    </row>
    <row r="208" spans="1:23" x14ac:dyDescent="0.35">
      <c r="A208">
        <f t="shared" si="8"/>
        <v>0</v>
      </c>
      <c r="B208">
        <f t="shared" si="9"/>
        <v>0</v>
      </c>
      <c r="C208" t="s">
        <v>401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</row>
    <row r="209" spans="1:23" x14ac:dyDescent="0.35">
      <c r="A209">
        <f t="shared" si="8"/>
        <v>0</v>
      </c>
      <c r="B209">
        <f t="shared" si="9"/>
        <v>0</v>
      </c>
      <c r="C209" t="s">
        <v>402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</row>
    <row r="210" spans="1:23" x14ac:dyDescent="0.35">
      <c r="A210">
        <f t="shared" si="8"/>
        <v>0</v>
      </c>
      <c r="B210">
        <f t="shared" si="9"/>
        <v>0</v>
      </c>
      <c r="C210" t="s">
        <v>403</v>
      </c>
      <c r="D210">
        <v>8079</v>
      </c>
      <c r="E210">
        <v>0</v>
      </c>
      <c r="F210">
        <v>0</v>
      </c>
      <c r="G210">
        <v>0</v>
      </c>
      <c r="H210">
        <v>0</v>
      </c>
      <c r="I210">
        <v>456</v>
      </c>
      <c r="J210">
        <v>396</v>
      </c>
      <c r="K210">
        <v>0</v>
      </c>
      <c r="L210">
        <v>1073</v>
      </c>
      <c r="M210">
        <v>1038</v>
      </c>
      <c r="N210">
        <v>11042</v>
      </c>
      <c r="O210">
        <v>10649</v>
      </c>
      <c r="P210">
        <v>0</v>
      </c>
      <c r="Q210">
        <v>0</v>
      </c>
      <c r="R210">
        <v>0</v>
      </c>
      <c r="S210">
        <v>5142</v>
      </c>
      <c r="T210">
        <v>0</v>
      </c>
      <c r="U210">
        <v>915</v>
      </c>
      <c r="V210">
        <v>350</v>
      </c>
      <c r="W210">
        <v>17056</v>
      </c>
    </row>
    <row r="211" spans="1:23" x14ac:dyDescent="0.35">
      <c r="A211">
        <f t="shared" si="8"/>
        <v>0</v>
      </c>
      <c r="B211">
        <f t="shared" si="9"/>
        <v>0</v>
      </c>
      <c r="C211" t="s">
        <v>404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>
        <v>0</v>
      </c>
      <c r="M211">
        <v>243</v>
      </c>
      <c r="N211">
        <v>243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300</v>
      </c>
      <c r="W211">
        <v>300</v>
      </c>
    </row>
    <row r="212" spans="1:23" x14ac:dyDescent="0.35">
      <c r="A212">
        <f t="shared" si="8"/>
        <v>0</v>
      </c>
      <c r="B212">
        <f t="shared" si="9"/>
        <v>0</v>
      </c>
      <c r="C212" t="s">
        <v>405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</row>
    <row r="213" spans="1:23" x14ac:dyDescent="0.35">
      <c r="A213">
        <f>+N213-SUM(D213:M214)</f>
        <v>0</v>
      </c>
      <c r="B213">
        <f>+W213-SUM(O213:V214)</f>
        <v>0</v>
      </c>
      <c r="C213" t="s">
        <v>406</v>
      </c>
      <c r="D213" s="2">
        <v>69</v>
      </c>
      <c r="E213" s="2">
        <v>0</v>
      </c>
      <c r="F213" s="2">
        <v>225</v>
      </c>
      <c r="G213" s="2">
        <v>0</v>
      </c>
      <c r="H213" s="2">
        <v>0</v>
      </c>
      <c r="I213" s="2">
        <v>605</v>
      </c>
      <c r="J213" s="2">
        <v>0</v>
      </c>
      <c r="K213" s="2">
        <v>0</v>
      </c>
      <c r="L213">
        <v>43</v>
      </c>
      <c r="M213">
        <v>1250</v>
      </c>
      <c r="N213">
        <v>5238</v>
      </c>
      <c r="O213">
        <v>0</v>
      </c>
      <c r="P213">
        <v>0</v>
      </c>
      <c r="Q213">
        <v>460</v>
      </c>
      <c r="R213">
        <v>0</v>
      </c>
      <c r="S213">
        <v>330</v>
      </c>
      <c r="T213">
        <v>0</v>
      </c>
      <c r="U213">
        <v>0</v>
      </c>
      <c r="V213">
        <v>1250</v>
      </c>
      <c r="W213">
        <v>4300</v>
      </c>
    </row>
    <row r="214" spans="1:23" x14ac:dyDescent="0.35">
      <c r="A214">
        <f>+N213-SUM(D213:M214)</f>
        <v>0</v>
      </c>
      <c r="B214">
        <f>+W213-SUM(O213:V214)</f>
        <v>0</v>
      </c>
      <c r="C214" t="s">
        <v>406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3046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2260</v>
      </c>
      <c r="W214" s="1">
        <v>0</v>
      </c>
    </row>
    <row r="215" spans="1:23" x14ac:dyDescent="0.35">
      <c r="A215">
        <f t="shared" si="8"/>
        <v>0</v>
      </c>
      <c r="B215">
        <f t="shared" si="9"/>
        <v>0</v>
      </c>
      <c r="C215" t="s">
        <v>407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</row>
    <row r="216" spans="1:23" x14ac:dyDescent="0.35">
      <c r="A216">
        <f t="shared" si="8"/>
        <v>0</v>
      </c>
      <c r="B216">
        <f t="shared" si="9"/>
        <v>0</v>
      </c>
      <c r="C216" t="s">
        <v>408</v>
      </c>
      <c r="D216">
        <v>2096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8297</v>
      </c>
      <c r="K216">
        <v>0</v>
      </c>
      <c r="L216">
        <v>0</v>
      </c>
      <c r="M216">
        <v>0</v>
      </c>
      <c r="N216">
        <v>10393</v>
      </c>
      <c r="O216">
        <v>1993</v>
      </c>
      <c r="P216">
        <v>0</v>
      </c>
      <c r="Q216">
        <v>0</v>
      </c>
      <c r="R216">
        <v>0</v>
      </c>
      <c r="S216">
        <v>0</v>
      </c>
      <c r="T216">
        <v>200</v>
      </c>
      <c r="U216">
        <v>0</v>
      </c>
      <c r="V216">
        <v>0</v>
      </c>
      <c r="W216">
        <v>2193</v>
      </c>
    </row>
    <row r="217" spans="1:23" x14ac:dyDescent="0.35">
      <c r="A217">
        <f t="shared" si="8"/>
        <v>0</v>
      </c>
      <c r="B217">
        <f t="shared" si="9"/>
        <v>0</v>
      </c>
      <c r="C217" t="s">
        <v>409</v>
      </c>
      <c r="D217">
        <v>279</v>
      </c>
      <c r="E217">
        <v>3313</v>
      </c>
      <c r="F217">
        <v>0</v>
      </c>
      <c r="G217">
        <v>0</v>
      </c>
      <c r="H217">
        <v>0</v>
      </c>
      <c r="I217">
        <v>2693</v>
      </c>
      <c r="J217">
        <v>2822</v>
      </c>
      <c r="K217">
        <v>0</v>
      </c>
      <c r="L217">
        <v>159</v>
      </c>
      <c r="M217">
        <v>4847</v>
      </c>
      <c r="N217">
        <v>14113</v>
      </c>
      <c r="O217">
        <v>394</v>
      </c>
      <c r="P217">
        <v>1900</v>
      </c>
      <c r="Q217">
        <v>0</v>
      </c>
      <c r="R217">
        <v>0</v>
      </c>
      <c r="S217">
        <v>2633</v>
      </c>
      <c r="T217">
        <v>2842</v>
      </c>
      <c r="U217">
        <v>200</v>
      </c>
      <c r="V217">
        <v>3000</v>
      </c>
      <c r="W217">
        <v>10969</v>
      </c>
    </row>
    <row r="218" spans="1:23" x14ac:dyDescent="0.35">
      <c r="A218">
        <f t="shared" si="8"/>
        <v>0</v>
      </c>
      <c r="B218">
        <f t="shared" si="9"/>
        <v>0</v>
      </c>
      <c r="C218" t="s">
        <v>410</v>
      </c>
      <c r="D218">
        <v>0</v>
      </c>
      <c r="E218">
        <v>3310</v>
      </c>
      <c r="F218">
        <v>0</v>
      </c>
      <c r="G218">
        <v>0</v>
      </c>
      <c r="H218">
        <v>0</v>
      </c>
      <c r="I218">
        <v>3652</v>
      </c>
      <c r="J218">
        <v>0</v>
      </c>
      <c r="K218">
        <v>0</v>
      </c>
      <c r="L218">
        <v>0</v>
      </c>
      <c r="M218">
        <v>0</v>
      </c>
      <c r="N218">
        <v>6962</v>
      </c>
      <c r="O218">
        <v>0</v>
      </c>
      <c r="P218">
        <v>3100</v>
      </c>
      <c r="Q218">
        <v>0</v>
      </c>
      <c r="R218">
        <v>0</v>
      </c>
      <c r="S218">
        <v>3762</v>
      </c>
      <c r="T218">
        <v>0</v>
      </c>
      <c r="U218">
        <v>0</v>
      </c>
      <c r="V218">
        <v>1420</v>
      </c>
      <c r="W218">
        <v>8282</v>
      </c>
    </row>
    <row r="219" spans="1:23" x14ac:dyDescent="0.35">
      <c r="A219">
        <f t="shared" si="8"/>
        <v>0</v>
      </c>
      <c r="B219">
        <f t="shared" si="9"/>
        <v>0</v>
      </c>
      <c r="C219" t="s">
        <v>411</v>
      </c>
      <c r="D219">
        <v>925</v>
      </c>
      <c r="E219">
        <v>0</v>
      </c>
      <c r="F219">
        <v>0</v>
      </c>
      <c r="G219">
        <v>0</v>
      </c>
      <c r="H219">
        <v>0</v>
      </c>
      <c r="I219">
        <v>1443</v>
      </c>
      <c r="J219">
        <v>0</v>
      </c>
      <c r="K219">
        <v>0</v>
      </c>
      <c r="L219">
        <v>437</v>
      </c>
      <c r="M219">
        <v>4166</v>
      </c>
      <c r="N219">
        <v>6971</v>
      </c>
      <c r="O219">
        <v>1050</v>
      </c>
      <c r="P219">
        <v>0</v>
      </c>
      <c r="Q219">
        <v>0</v>
      </c>
      <c r="R219">
        <v>0</v>
      </c>
      <c r="S219">
        <v>1346</v>
      </c>
      <c r="T219">
        <v>0</v>
      </c>
      <c r="U219">
        <v>0</v>
      </c>
      <c r="V219">
        <v>0</v>
      </c>
      <c r="W219">
        <v>2396</v>
      </c>
    </row>
    <row r="220" spans="1:23" x14ac:dyDescent="0.35">
      <c r="A220">
        <f t="shared" si="8"/>
        <v>0</v>
      </c>
      <c r="B220">
        <f t="shared" si="9"/>
        <v>0</v>
      </c>
      <c r="C220" t="s">
        <v>412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49705</v>
      </c>
      <c r="J220">
        <v>0</v>
      </c>
      <c r="K220">
        <v>0</v>
      </c>
      <c r="L220">
        <v>0</v>
      </c>
      <c r="M220">
        <v>0</v>
      </c>
      <c r="N220">
        <v>49705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</row>
    <row r="221" spans="1:23" x14ac:dyDescent="0.35">
      <c r="A221">
        <f t="shared" si="8"/>
        <v>0</v>
      </c>
      <c r="B221">
        <f t="shared" si="9"/>
        <v>0</v>
      </c>
      <c r="C221" t="s">
        <v>413</v>
      </c>
      <c r="D221">
        <v>107</v>
      </c>
      <c r="E221">
        <v>1671</v>
      </c>
      <c r="F221">
        <v>0</v>
      </c>
      <c r="G221">
        <v>0</v>
      </c>
      <c r="H221">
        <v>0</v>
      </c>
      <c r="I221">
        <v>0</v>
      </c>
      <c r="J221">
        <v>5059</v>
      </c>
      <c r="K221">
        <v>0</v>
      </c>
      <c r="L221">
        <v>0</v>
      </c>
      <c r="M221">
        <v>5319</v>
      </c>
      <c r="N221">
        <v>12156</v>
      </c>
      <c r="O221">
        <v>0</v>
      </c>
      <c r="P221">
        <v>2000</v>
      </c>
      <c r="Q221">
        <v>1450</v>
      </c>
      <c r="R221">
        <v>0</v>
      </c>
      <c r="S221">
        <v>0</v>
      </c>
      <c r="T221">
        <v>9122</v>
      </c>
      <c r="U221">
        <v>0</v>
      </c>
      <c r="V221">
        <v>8600</v>
      </c>
      <c r="W221">
        <v>21172</v>
      </c>
    </row>
    <row r="222" spans="1:23" x14ac:dyDescent="0.35">
      <c r="A222">
        <f t="shared" si="8"/>
        <v>0</v>
      </c>
      <c r="B222">
        <f t="shared" si="9"/>
        <v>0</v>
      </c>
      <c r="C222" t="s">
        <v>414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734</v>
      </c>
      <c r="J222">
        <v>6976</v>
      </c>
      <c r="K222">
        <v>0</v>
      </c>
      <c r="L222">
        <v>0</v>
      </c>
      <c r="M222">
        <v>986</v>
      </c>
      <c r="N222">
        <v>8696</v>
      </c>
      <c r="O222">
        <v>0</v>
      </c>
      <c r="P222">
        <v>0</v>
      </c>
      <c r="Q222">
        <v>0</v>
      </c>
      <c r="R222">
        <v>0</v>
      </c>
      <c r="S222">
        <v>1310</v>
      </c>
      <c r="T222">
        <v>8801</v>
      </c>
      <c r="U222">
        <v>0</v>
      </c>
      <c r="V222">
        <v>986</v>
      </c>
      <c r="W222">
        <v>11097</v>
      </c>
    </row>
    <row r="223" spans="1:23" x14ac:dyDescent="0.35">
      <c r="A223">
        <f t="shared" si="8"/>
        <v>0</v>
      </c>
      <c r="B223">
        <f t="shared" si="9"/>
        <v>0</v>
      </c>
      <c r="C223" t="s">
        <v>415</v>
      </c>
      <c r="D223">
        <v>1956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4050</v>
      </c>
      <c r="K223">
        <v>0</v>
      </c>
      <c r="L223">
        <v>0</v>
      </c>
      <c r="M223">
        <v>0</v>
      </c>
      <c r="N223">
        <v>6006</v>
      </c>
      <c r="O223">
        <v>268</v>
      </c>
      <c r="P223">
        <v>0</v>
      </c>
      <c r="Q223">
        <v>0</v>
      </c>
      <c r="R223">
        <v>0</v>
      </c>
      <c r="S223">
        <v>0</v>
      </c>
      <c r="T223">
        <v>3402</v>
      </c>
      <c r="U223">
        <v>0</v>
      </c>
      <c r="V223">
        <v>875</v>
      </c>
      <c r="W223">
        <v>4545</v>
      </c>
    </row>
    <row r="224" spans="1:23" x14ac:dyDescent="0.35">
      <c r="A224">
        <f t="shared" si="8"/>
        <v>0</v>
      </c>
      <c r="B224">
        <f t="shared" si="9"/>
        <v>0</v>
      </c>
      <c r="C224" t="s">
        <v>416</v>
      </c>
      <c r="D224">
        <v>715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6410</v>
      </c>
      <c r="K224">
        <v>0</v>
      </c>
      <c r="L224">
        <v>0</v>
      </c>
      <c r="M224">
        <v>0</v>
      </c>
      <c r="N224">
        <v>7125</v>
      </c>
      <c r="O224">
        <v>591</v>
      </c>
      <c r="P224">
        <v>0</v>
      </c>
      <c r="Q224">
        <v>19</v>
      </c>
      <c r="R224">
        <v>0</v>
      </c>
      <c r="S224">
        <v>0</v>
      </c>
      <c r="T224">
        <v>6750</v>
      </c>
      <c r="U224">
        <v>0</v>
      </c>
      <c r="V224">
        <v>0</v>
      </c>
      <c r="W224">
        <v>7360</v>
      </c>
    </row>
    <row r="225" spans="1:23" x14ac:dyDescent="0.35">
      <c r="A225">
        <f t="shared" si="8"/>
        <v>0</v>
      </c>
      <c r="B225">
        <f t="shared" si="9"/>
        <v>0</v>
      </c>
      <c r="C225" t="s">
        <v>417</v>
      </c>
      <c r="D225">
        <v>136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136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</row>
    <row r="226" spans="1:23" x14ac:dyDescent="0.35">
      <c r="A226">
        <f t="shared" si="8"/>
        <v>0</v>
      </c>
      <c r="B226">
        <f t="shared" si="9"/>
        <v>0</v>
      </c>
      <c r="C226" t="s">
        <v>418</v>
      </c>
      <c r="D226">
        <v>580</v>
      </c>
      <c r="E226">
        <v>0</v>
      </c>
      <c r="F226">
        <v>119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699</v>
      </c>
      <c r="O226">
        <v>0</v>
      </c>
      <c r="P226">
        <v>0</v>
      </c>
      <c r="Q226">
        <v>4330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4330</v>
      </c>
    </row>
    <row r="227" spans="1:23" x14ac:dyDescent="0.35">
      <c r="A227">
        <f t="shared" si="8"/>
        <v>0</v>
      </c>
      <c r="B227">
        <f t="shared" si="9"/>
        <v>0</v>
      </c>
      <c r="C227" t="s">
        <v>419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</row>
    <row r="228" spans="1:23" x14ac:dyDescent="0.35">
      <c r="A228">
        <f t="shared" si="8"/>
        <v>0</v>
      </c>
      <c r="B228">
        <f t="shared" si="9"/>
        <v>0</v>
      </c>
      <c r="C228" t="s">
        <v>420</v>
      </c>
      <c r="D228">
        <v>0</v>
      </c>
      <c r="E228">
        <v>6</v>
      </c>
      <c r="F228">
        <v>0</v>
      </c>
      <c r="G228">
        <v>0</v>
      </c>
      <c r="H228">
        <v>0</v>
      </c>
      <c r="I228">
        <v>1674</v>
      </c>
      <c r="J228">
        <v>3113</v>
      </c>
      <c r="K228">
        <v>0</v>
      </c>
      <c r="L228">
        <v>0</v>
      </c>
      <c r="M228">
        <v>643</v>
      </c>
      <c r="N228">
        <v>5436</v>
      </c>
      <c r="O228">
        <v>0</v>
      </c>
      <c r="P228">
        <v>0</v>
      </c>
      <c r="Q228">
        <v>0</v>
      </c>
      <c r="R228">
        <v>0</v>
      </c>
      <c r="S228">
        <v>1700</v>
      </c>
      <c r="T228">
        <v>12349</v>
      </c>
      <c r="U228">
        <v>0</v>
      </c>
      <c r="V228">
        <v>600</v>
      </c>
      <c r="W228">
        <v>14649</v>
      </c>
    </row>
    <row r="229" spans="1:23" x14ac:dyDescent="0.35">
      <c r="A229">
        <f t="shared" si="8"/>
        <v>0</v>
      </c>
      <c r="B229">
        <f t="shared" si="9"/>
        <v>0</v>
      </c>
      <c r="C229" t="s">
        <v>421</v>
      </c>
      <c r="D229">
        <v>0</v>
      </c>
      <c r="E229">
        <v>0</v>
      </c>
      <c r="F229">
        <v>0</v>
      </c>
      <c r="G229">
        <v>82</v>
      </c>
      <c r="H229">
        <v>0</v>
      </c>
      <c r="I229">
        <v>418</v>
      </c>
      <c r="J229">
        <v>964</v>
      </c>
      <c r="K229">
        <v>0</v>
      </c>
      <c r="L229">
        <v>0</v>
      </c>
      <c r="M229">
        <v>1185</v>
      </c>
      <c r="N229">
        <v>2649</v>
      </c>
      <c r="O229">
        <v>0</v>
      </c>
      <c r="P229">
        <v>0</v>
      </c>
      <c r="Q229">
        <v>0</v>
      </c>
      <c r="R229">
        <v>0</v>
      </c>
      <c r="S229">
        <v>100</v>
      </c>
      <c r="T229">
        <v>0</v>
      </c>
      <c r="U229">
        <v>0</v>
      </c>
      <c r="V229">
        <v>1000</v>
      </c>
      <c r="W229">
        <v>1100</v>
      </c>
    </row>
    <row r="230" spans="1:23" x14ac:dyDescent="0.35">
      <c r="A230">
        <f t="shared" si="8"/>
        <v>0</v>
      </c>
      <c r="B230">
        <f t="shared" si="9"/>
        <v>0</v>
      </c>
      <c r="C230" t="s">
        <v>422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</row>
    <row r="231" spans="1:23" x14ac:dyDescent="0.35">
      <c r="A231">
        <f t="shared" si="8"/>
        <v>0</v>
      </c>
      <c r="B231">
        <f t="shared" si="9"/>
        <v>0</v>
      </c>
      <c r="C231" t="s">
        <v>423</v>
      </c>
      <c r="D231">
        <v>0</v>
      </c>
      <c r="E231">
        <v>0</v>
      </c>
      <c r="F231">
        <v>13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13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</row>
    <row r="232" spans="1:23" x14ac:dyDescent="0.35">
      <c r="A232">
        <f t="shared" si="8"/>
        <v>0</v>
      </c>
      <c r="B232">
        <f t="shared" si="9"/>
        <v>0</v>
      </c>
      <c r="C232" t="s">
        <v>424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2375</v>
      </c>
      <c r="N232">
        <v>2375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550</v>
      </c>
      <c r="W232">
        <v>550</v>
      </c>
    </row>
    <row r="233" spans="1:23" x14ac:dyDescent="0.35">
      <c r="A233">
        <f t="shared" si="8"/>
        <v>0</v>
      </c>
      <c r="B233">
        <f t="shared" si="9"/>
        <v>0</v>
      </c>
      <c r="C233" t="s">
        <v>425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</row>
    <row r="234" spans="1:23" x14ac:dyDescent="0.35">
      <c r="A234">
        <f t="shared" si="8"/>
        <v>0</v>
      </c>
      <c r="B234">
        <f t="shared" si="9"/>
        <v>0</v>
      </c>
      <c r="C234" t="s">
        <v>426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</row>
    <row r="235" spans="1:23" x14ac:dyDescent="0.35">
      <c r="A235">
        <f t="shared" si="8"/>
        <v>0</v>
      </c>
      <c r="B235">
        <f t="shared" si="9"/>
        <v>0</v>
      </c>
      <c r="C235" t="s">
        <v>427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</row>
    <row r="236" spans="1:23" x14ac:dyDescent="0.35">
      <c r="A236">
        <f t="shared" si="8"/>
        <v>0</v>
      </c>
      <c r="B236">
        <f t="shared" si="9"/>
        <v>0</v>
      </c>
      <c r="C236" t="s">
        <v>428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</row>
    <row r="237" spans="1:23" x14ac:dyDescent="0.35">
      <c r="A237">
        <f t="shared" si="8"/>
        <v>0</v>
      </c>
      <c r="B237">
        <f t="shared" si="9"/>
        <v>0</v>
      </c>
      <c r="C237" t="s">
        <v>429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</row>
    <row r="238" spans="1:23" x14ac:dyDescent="0.35">
      <c r="A238">
        <f t="shared" si="8"/>
        <v>0</v>
      </c>
      <c r="B238">
        <f t="shared" si="9"/>
        <v>0</v>
      </c>
      <c r="C238" t="s">
        <v>430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</row>
    <row r="239" spans="1:23" x14ac:dyDescent="0.35">
      <c r="A239">
        <f t="shared" si="8"/>
        <v>0</v>
      </c>
      <c r="B239">
        <f t="shared" si="9"/>
        <v>0</v>
      </c>
      <c r="C239" t="s">
        <v>431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160</v>
      </c>
      <c r="K239">
        <v>0</v>
      </c>
      <c r="L239">
        <v>0</v>
      </c>
      <c r="M239">
        <v>374</v>
      </c>
      <c r="N239">
        <v>534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160</v>
      </c>
      <c r="W239">
        <v>160</v>
      </c>
    </row>
    <row r="240" spans="1:23" x14ac:dyDescent="0.35">
      <c r="A240">
        <f t="shared" si="8"/>
        <v>0</v>
      </c>
      <c r="B240">
        <f t="shared" si="9"/>
        <v>0</v>
      </c>
      <c r="C240" t="s">
        <v>432</v>
      </c>
      <c r="D240">
        <v>0</v>
      </c>
      <c r="E240">
        <v>0</v>
      </c>
      <c r="F240">
        <v>1071</v>
      </c>
      <c r="G240">
        <v>0</v>
      </c>
      <c r="H240">
        <v>0</v>
      </c>
      <c r="I240">
        <v>13</v>
      </c>
      <c r="J240">
        <v>0</v>
      </c>
      <c r="K240">
        <v>0</v>
      </c>
      <c r="L240">
        <v>0</v>
      </c>
      <c r="M240">
        <v>227</v>
      </c>
      <c r="N240">
        <v>1311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500</v>
      </c>
      <c r="W240">
        <v>500</v>
      </c>
    </row>
    <row r="241" spans="1:23" x14ac:dyDescent="0.35">
      <c r="A241">
        <f t="shared" si="8"/>
        <v>0</v>
      </c>
      <c r="B241">
        <f t="shared" si="9"/>
        <v>0</v>
      </c>
      <c r="C241" t="s">
        <v>433</v>
      </c>
      <c r="D241">
        <v>0</v>
      </c>
      <c r="E241">
        <v>0</v>
      </c>
      <c r="F241">
        <v>0</v>
      </c>
      <c r="G241">
        <v>0</v>
      </c>
      <c r="H241">
        <v>804</v>
      </c>
      <c r="I241">
        <v>298</v>
      </c>
      <c r="J241">
        <v>225</v>
      </c>
      <c r="K241">
        <v>0</v>
      </c>
      <c r="L241">
        <v>0</v>
      </c>
      <c r="M241">
        <v>3</v>
      </c>
      <c r="N241">
        <v>1330</v>
      </c>
      <c r="O241">
        <v>0</v>
      </c>
      <c r="P241">
        <v>0</v>
      </c>
      <c r="Q241">
        <v>0</v>
      </c>
      <c r="R241">
        <v>5000</v>
      </c>
      <c r="S241">
        <v>287</v>
      </c>
      <c r="T241">
        <v>0</v>
      </c>
      <c r="U241">
        <v>0</v>
      </c>
      <c r="V241">
        <v>0</v>
      </c>
      <c r="W241">
        <v>5287</v>
      </c>
    </row>
    <row r="242" spans="1:23" x14ac:dyDescent="0.35">
      <c r="A242">
        <f t="shared" si="8"/>
        <v>0</v>
      </c>
      <c r="B242">
        <f t="shared" si="9"/>
        <v>0</v>
      </c>
      <c r="C242" t="s">
        <v>434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</row>
    <row r="243" spans="1:23" x14ac:dyDescent="0.35">
      <c r="A243">
        <f t="shared" si="8"/>
        <v>0</v>
      </c>
      <c r="B243">
        <f t="shared" si="9"/>
        <v>0</v>
      </c>
      <c r="C243" t="s">
        <v>435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48</v>
      </c>
      <c r="J243">
        <v>8</v>
      </c>
      <c r="K243">
        <v>0</v>
      </c>
      <c r="L243">
        <v>0</v>
      </c>
      <c r="M243">
        <v>140</v>
      </c>
      <c r="N243">
        <v>196</v>
      </c>
      <c r="O243">
        <v>0</v>
      </c>
      <c r="P243">
        <v>0</v>
      </c>
      <c r="Q243">
        <v>160</v>
      </c>
      <c r="R243">
        <v>0</v>
      </c>
      <c r="S243">
        <v>0</v>
      </c>
      <c r="T243">
        <v>0</v>
      </c>
      <c r="U243">
        <v>0</v>
      </c>
      <c r="V243">
        <v>340</v>
      </c>
      <c r="W243">
        <v>500</v>
      </c>
    </row>
    <row r="244" spans="1:23" x14ac:dyDescent="0.35">
      <c r="A244">
        <f t="shared" si="8"/>
        <v>0</v>
      </c>
      <c r="B244">
        <f t="shared" si="9"/>
        <v>0</v>
      </c>
      <c r="C244" t="s">
        <v>436</v>
      </c>
      <c r="D244">
        <v>5173</v>
      </c>
      <c r="E244">
        <v>0</v>
      </c>
      <c r="F244">
        <v>0</v>
      </c>
      <c r="G244">
        <v>0</v>
      </c>
      <c r="H244">
        <v>0</v>
      </c>
      <c r="I244">
        <v>219</v>
      </c>
      <c r="J244">
        <v>0</v>
      </c>
      <c r="K244">
        <v>117</v>
      </c>
      <c r="L244">
        <v>0</v>
      </c>
      <c r="M244">
        <v>35</v>
      </c>
      <c r="N244">
        <v>5544</v>
      </c>
      <c r="O244">
        <v>5000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5000</v>
      </c>
    </row>
    <row r="245" spans="1:23" x14ac:dyDescent="0.35">
      <c r="A245">
        <f t="shared" si="8"/>
        <v>0</v>
      </c>
      <c r="B245">
        <f t="shared" si="9"/>
        <v>0</v>
      </c>
      <c r="C245" t="s">
        <v>437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96</v>
      </c>
      <c r="J245">
        <v>0</v>
      </c>
      <c r="K245">
        <v>0</v>
      </c>
      <c r="L245">
        <v>0</v>
      </c>
      <c r="M245">
        <v>0</v>
      </c>
      <c r="N245">
        <v>96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</row>
    <row r="246" spans="1:23" x14ac:dyDescent="0.35">
      <c r="A246">
        <f t="shared" si="8"/>
        <v>0</v>
      </c>
      <c r="B246">
        <f t="shared" si="9"/>
        <v>0</v>
      </c>
      <c r="C246" t="s">
        <v>438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507</v>
      </c>
      <c r="J246">
        <v>70</v>
      </c>
      <c r="K246">
        <v>840</v>
      </c>
      <c r="L246">
        <v>0</v>
      </c>
      <c r="M246">
        <v>0</v>
      </c>
      <c r="N246">
        <v>1417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</row>
    <row r="247" spans="1:23" x14ac:dyDescent="0.35">
      <c r="A247">
        <f t="shared" si="8"/>
        <v>0</v>
      </c>
      <c r="B247">
        <f t="shared" si="9"/>
        <v>0</v>
      </c>
      <c r="C247" t="s">
        <v>439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</row>
    <row r="248" spans="1:23" x14ac:dyDescent="0.35">
      <c r="A248">
        <f t="shared" si="8"/>
        <v>0</v>
      </c>
      <c r="B248">
        <f t="shared" si="9"/>
        <v>0</v>
      </c>
      <c r="C248" t="s">
        <v>440</v>
      </c>
      <c r="D248">
        <v>639</v>
      </c>
      <c r="E248">
        <v>0</v>
      </c>
      <c r="F248">
        <v>592</v>
      </c>
      <c r="G248">
        <v>0</v>
      </c>
      <c r="H248">
        <v>0</v>
      </c>
      <c r="I248">
        <v>723</v>
      </c>
      <c r="J248">
        <v>0</v>
      </c>
      <c r="K248">
        <v>0</v>
      </c>
      <c r="L248">
        <v>0</v>
      </c>
      <c r="M248">
        <v>987</v>
      </c>
      <c r="N248">
        <v>2941</v>
      </c>
      <c r="O248">
        <v>0</v>
      </c>
      <c r="P248">
        <v>0</v>
      </c>
      <c r="Q248">
        <v>592</v>
      </c>
      <c r="R248">
        <v>0</v>
      </c>
      <c r="S248">
        <v>1750</v>
      </c>
      <c r="T248">
        <v>0</v>
      </c>
      <c r="U248">
        <v>0</v>
      </c>
      <c r="V248">
        <v>0</v>
      </c>
      <c r="W248">
        <v>2342</v>
      </c>
    </row>
    <row r="249" spans="1:23" x14ac:dyDescent="0.35">
      <c r="A249">
        <f t="shared" si="8"/>
        <v>0</v>
      </c>
      <c r="B249">
        <f t="shared" si="9"/>
        <v>0</v>
      </c>
      <c r="C249" t="s">
        <v>441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</row>
    <row r="250" spans="1:23" x14ac:dyDescent="0.35">
      <c r="A250">
        <f t="shared" si="8"/>
        <v>0</v>
      </c>
      <c r="B250">
        <f t="shared" si="9"/>
        <v>0</v>
      </c>
      <c r="C250" t="s">
        <v>442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</row>
    <row r="251" spans="1:23" x14ac:dyDescent="0.35">
      <c r="A251">
        <f t="shared" si="8"/>
        <v>0</v>
      </c>
      <c r="B251">
        <f t="shared" si="9"/>
        <v>0</v>
      </c>
      <c r="C251" t="s">
        <v>443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</row>
    <row r="252" spans="1:23" x14ac:dyDescent="0.35">
      <c r="A252">
        <f t="shared" si="8"/>
        <v>0</v>
      </c>
      <c r="B252">
        <f t="shared" si="9"/>
        <v>0</v>
      </c>
      <c r="C252" t="s">
        <v>444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</row>
    <row r="253" spans="1:23" x14ac:dyDescent="0.35">
      <c r="A253">
        <f t="shared" si="8"/>
        <v>0</v>
      </c>
      <c r="B253">
        <f t="shared" si="9"/>
        <v>0</v>
      </c>
      <c r="C253" t="s">
        <v>445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144</v>
      </c>
      <c r="N253">
        <v>144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</row>
    <row r="254" spans="1:23" x14ac:dyDescent="0.35">
      <c r="A254">
        <f t="shared" si="8"/>
        <v>0</v>
      </c>
      <c r="B254">
        <f t="shared" si="9"/>
        <v>0</v>
      </c>
      <c r="C254" t="s">
        <v>446</v>
      </c>
      <c r="D254">
        <v>0</v>
      </c>
      <c r="E254">
        <v>0</v>
      </c>
      <c r="F254">
        <v>0</v>
      </c>
      <c r="G254">
        <v>0</v>
      </c>
      <c r="H254">
        <v>316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316</v>
      </c>
      <c r="O254">
        <v>0</v>
      </c>
      <c r="P254">
        <v>0</v>
      </c>
      <c r="Q254">
        <v>0</v>
      </c>
      <c r="R254">
        <v>316</v>
      </c>
      <c r="S254">
        <v>0</v>
      </c>
      <c r="T254">
        <v>0</v>
      </c>
      <c r="U254">
        <v>0</v>
      </c>
      <c r="V254">
        <v>0</v>
      </c>
      <c r="W254">
        <v>316</v>
      </c>
    </row>
    <row r="255" spans="1:23" x14ac:dyDescent="0.35">
      <c r="A255">
        <f t="shared" si="8"/>
        <v>0</v>
      </c>
      <c r="B255">
        <f t="shared" si="9"/>
        <v>0</v>
      </c>
      <c r="C255" t="s">
        <v>447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57</v>
      </c>
      <c r="K255">
        <v>0</v>
      </c>
      <c r="L255">
        <v>0</v>
      </c>
      <c r="M255">
        <v>0</v>
      </c>
      <c r="N255">
        <v>57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</row>
    <row r="256" spans="1:23" x14ac:dyDescent="0.35">
      <c r="A256">
        <f t="shared" si="8"/>
        <v>0</v>
      </c>
      <c r="B256">
        <f t="shared" si="9"/>
        <v>0</v>
      </c>
      <c r="C256" t="s">
        <v>91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</row>
    <row r="257" spans="1:23" x14ac:dyDescent="0.35">
      <c r="A257">
        <f>+N257-SUM(D257:M258)</f>
        <v>0</v>
      </c>
      <c r="B257">
        <f>+W257-SUM(O257:V258)</f>
        <v>0</v>
      </c>
      <c r="C257" t="s">
        <v>91</v>
      </c>
      <c r="D257">
        <v>257351</v>
      </c>
      <c r="E257">
        <v>35003</v>
      </c>
      <c r="F257">
        <v>17915</v>
      </c>
      <c r="G257">
        <v>3046</v>
      </c>
      <c r="H257">
        <v>6315</v>
      </c>
      <c r="I257">
        <v>221210</v>
      </c>
      <c r="J257">
        <v>261214</v>
      </c>
      <c r="K257">
        <v>7178</v>
      </c>
      <c r="L257">
        <v>52405</v>
      </c>
      <c r="M257">
        <v>1250</v>
      </c>
      <c r="N257">
        <v>1075200</v>
      </c>
      <c r="O257">
        <v>217530</v>
      </c>
      <c r="P257">
        <v>51149</v>
      </c>
      <c r="Q257">
        <v>20975</v>
      </c>
      <c r="R257">
        <v>7301</v>
      </c>
      <c r="S257">
        <v>158846</v>
      </c>
      <c r="T257">
        <v>256531</v>
      </c>
      <c r="U257">
        <v>57569</v>
      </c>
      <c r="V257">
        <v>1250</v>
      </c>
      <c r="W257">
        <v>992528</v>
      </c>
    </row>
    <row r="258" spans="1:23" x14ac:dyDescent="0.35">
      <c r="C258" t="s">
        <v>91</v>
      </c>
      <c r="D258" s="1">
        <v>0</v>
      </c>
      <c r="E258" s="1">
        <v>0</v>
      </c>
      <c r="F258" s="1">
        <v>0</v>
      </c>
      <c r="G258" s="1">
        <v>0</v>
      </c>
      <c r="H258" s="1">
        <v>4577</v>
      </c>
      <c r="I258" s="1">
        <v>0</v>
      </c>
      <c r="J258" s="1">
        <v>0</v>
      </c>
      <c r="K258" s="1">
        <v>0</v>
      </c>
      <c r="L258" s="1">
        <v>0</v>
      </c>
      <c r="M258" s="1">
        <v>207736</v>
      </c>
      <c r="N258" s="1">
        <v>0</v>
      </c>
      <c r="O258" s="1">
        <v>0</v>
      </c>
      <c r="P258" s="1">
        <v>0</v>
      </c>
      <c r="Q258" s="1">
        <v>0</v>
      </c>
      <c r="R258" s="1">
        <v>5000</v>
      </c>
      <c r="S258" s="1">
        <v>0</v>
      </c>
      <c r="T258" s="1">
        <v>0</v>
      </c>
      <c r="U258" s="1">
        <v>0</v>
      </c>
      <c r="V258" s="1">
        <v>216377</v>
      </c>
      <c r="W258" s="1">
        <v>0</v>
      </c>
    </row>
    <row r="259" spans="1:23" x14ac:dyDescent="0.35">
      <c r="C259" t="s">
        <v>92</v>
      </c>
      <c r="D259">
        <f t="shared" ref="D259:N259" si="10">+SUM(D257:D258)-SUM(D2:D256)</f>
        <v>0</v>
      </c>
      <c r="E259">
        <f t="shared" si="10"/>
        <v>0</v>
      </c>
      <c r="F259">
        <f t="shared" si="10"/>
        <v>0</v>
      </c>
      <c r="G259">
        <f t="shared" si="10"/>
        <v>0</v>
      </c>
      <c r="H259">
        <f t="shared" si="10"/>
        <v>0</v>
      </c>
      <c r="I259">
        <f t="shared" si="10"/>
        <v>0</v>
      </c>
      <c r="J259">
        <f t="shared" si="10"/>
        <v>0</v>
      </c>
      <c r="K259">
        <f t="shared" si="10"/>
        <v>0</v>
      </c>
      <c r="L259">
        <f t="shared" si="10"/>
        <v>0</v>
      </c>
      <c r="M259">
        <f t="shared" si="10"/>
        <v>0</v>
      </c>
      <c r="N259">
        <f t="shared" si="10"/>
        <v>0</v>
      </c>
      <c r="O259">
        <f t="shared" ref="O259:W259" si="11">+SUM(O257:O258)-SUM(O2:O256)</f>
        <v>0</v>
      </c>
      <c r="P259">
        <f t="shared" si="11"/>
        <v>0</v>
      </c>
      <c r="Q259">
        <f t="shared" si="11"/>
        <v>0</v>
      </c>
      <c r="R259">
        <f t="shared" si="11"/>
        <v>0</v>
      </c>
      <c r="S259">
        <f t="shared" si="11"/>
        <v>0</v>
      </c>
      <c r="T259">
        <f t="shared" si="11"/>
        <v>0</v>
      </c>
      <c r="U259">
        <f t="shared" si="11"/>
        <v>0</v>
      </c>
      <c r="V259">
        <f t="shared" si="11"/>
        <v>0</v>
      </c>
      <c r="W259">
        <f t="shared" si="11"/>
        <v>0</v>
      </c>
    </row>
  </sheetData>
  <conditionalFormatting sqref="A2:B282">
    <cfRule type="cellIs" dxfId="0" priority="2" operator="notEqual">
      <formula>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0521E-BA86-490C-B61F-CFE9480812A5}">
  <dimension ref="A1:W269"/>
  <sheetViews>
    <sheetView zoomScale="115" zoomScaleNormal="115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A2" sqref="A1:A1048576"/>
    </sheetView>
  </sheetViews>
  <sheetFormatPr defaultColWidth="9.1796875" defaultRowHeight="14.5" x14ac:dyDescent="0.35"/>
  <cols>
    <col min="13" max="14" width="10" bestFit="1" customWidth="1"/>
  </cols>
  <sheetData>
    <row r="1" spans="1:23" x14ac:dyDescent="0.35">
      <c r="A1" t="s">
        <v>524</v>
      </c>
      <c r="B1" t="s">
        <v>21</v>
      </c>
      <c r="C1" t="s">
        <v>133</v>
      </c>
      <c r="D1" t="s">
        <v>134</v>
      </c>
      <c r="E1" t="s">
        <v>135</v>
      </c>
      <c r="F1" t="s">
        <v>136</v>
      </c>
      <c r="G1" t="s">
        <v>137</v>
      </c>
      <c r="H1" t="s">
        <v>138</v>
      </c>
      <c r="I1" t="s">
        <v>139</v>
      </c>
      <c r="J1" t="s">
        <v>144</v>
      </c>
      <c r="K1" t="s">
        <v>146</v>
      </c>
      <c r="L1" t="s">
        <v>145</v>
      </c>
      <c r="M1" t="s">
        <v>147</v>
      </c>
      <c r="N1" t="s">
        <v>493</v>
      </c>
      <c r="O1" t="s">
        <v>494</v>
      </c>
      <c r="P1" t="s">
        <v>495</v>
      </c>
      <c r="Q1" t="s">
        <v>496</v>
      </c>
      <c r="R1" t="s">
        <v>497</v>
      </c>
      <c r="S1" t="s">
        <v>498</v>
      </c>
      <c r="T1" t="s">
        <v>526</v>
      </c>
      <c r="U1" t="s">
        <v>527</v>
      </c>
      <c r="V1" t="s">
        <v>528</v>
      </c>
      <c r="W1" t="s">
        <v>529</v>
      </c>
    </row>
    <row r="2" spans="1:23" x14ac:dyDescent="0.35">
      <c r="A2">
        <f>+S2-SUM(C2:R2)</f>
        <v>0</v>
      </c>
      <c r="B2" t="s">
        <v>196</v>
      </c>
      <c r="C2">
        <v>32510</v>
      </c>
      <c r="D2">
        <v>0</v>
      </c>
      <c r="E2">
        <v>4606</v>
      </c>
      <c r="F2">
        <v>0</v>
      </c>
      <c r="G2">
        <v>5250</v>
      </c>
      <c r="H2">
        <v>0</v>
      </c>
      <c r="I2">
        <v>0</v>
      </c>
      <c r="J2">
        <v>0</v>
      </c>
      <c r="K2">
        <v>8434</v>
      </c>
      <c r="L2">
        <v>17320</v>
      </c>
      <c r="M2">
        <v>0</v>
      </c>
      <c r="N2">
        <v>7163</v>
      </c>
      <c r="O2">
        <v>0</v>
      </c>
      <c r="P2">
        <v>0</v>
      </c>
      <c r="Q2">
        <v>1750</v>
      </c>
      <c r="R2">
        <v>5676</v>
      </c>
      <c r="S2">
        <v>82709</v>
      </c>
      <c r="T2">
        <v>0</v>
      </c>
      <c r="U2">
        <v>0</v>
      </c>
      <c r="V2">
        <v>0</v>
      </c>
      <c r="W2">
        <v>388</v>
      </c>
    </row>
    <row r="3" spans="1:23" x14ac:dyDescent="0.35">
      <c r="A3">
        <f>+S3-SUM(C3:R3)</f>
        <v>0</v>
      </c>
      <c r="B3" t="s">
        <v>197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11778</v>
      </c>
      <c r="M3">
        <v>0</v>
      </c>
      <c r="N3">
        <v>0</v>
      </c>
      <c r="O3">
        <v>0</v>
      </c>
      <c r="P3">
        <v>0</v>
      </c>
      <c r="Q3">
        <v>344</v>
      </c>
      <c r="R3">
        <v>900</v>
      </c>
      <c r="S3">
        <v>13022</v>
      </c>
      <c r="T3">
        <v>0</v>
      </c>
      <c r="U3">
        <v>0</v>
      </c>
      <c r="V3">
        <v>0</v>
      </c>
      <c r="W3">
        <v>0</v>
      </c>
    </row>
    <row r="4" spans="1:23" x14ac:dyDescent="0.35">
      <c r="A4">
        <f t="shared" ref="A4:A20" si="0">+S4-SUM(C4:R4)</f>
        <v>0</v>
      </c>
      <c r="B4" t="s">
        <v>198</v>
      </c>
      <c r="C4">
        <v>45962</v>
      </c>
      <c r="D4">
        <v>0</v>
      </c>
      <c r="E4">
        <v>7679</v>
      </c>
      <c r="F4">
        <v>0</v>
      </c>
      <c r="G4">
        <v>0</v>
      </c>
      <c r="H4">
        <v>0</v>
      </c>
      <c r="I4">
        <v>0</v>
      </c>
      <c r="J4">
        <v>0</v>
      </c>
      <c r="K4">
        <v>15460</v>
      </c>
      <c r="L4">
        <v>31471</v>
      </c>
      <c r="M4">
        <v>0</v>
      </c>
      <c r="N4">
        <v>30328</v>
      </c>
      <c r="O4">
        <v>0</v>
      </c>
      <c r="P4">
        <v>11543</v>
      </c>
      <c r="Q4">
        <v>0</v>
      </c>
      <c r="R4">
        <v>3005</v>
      </c>
      <c r="S4">
        <v>145448</v>
      </c>
      <c r="T4">
        <v>0</v>
      </c>
      <c r="U4">
        <v>0</v>
      </c>
      <c r="V4">
        <v>0</v>
      </c>
      <c r="W4">
        <v>0</v>
      </c>
    </row>
    <row r="5" spans="1:23" x14ac:dyDescent="0.35">
      <c r="A5">
        <f t="shared" si="0"/>
        <v>0</v>
      </c>
      <c r="B5" t="s">
        <v>199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17624</v>
      </c>
    </row>
    <row r="6" spans="1:23" x14ac:dyDescent="0.35">
      <c r="A6">
        <f t="shared" si="0"/>
        <v>0</v>
      </c>
      <c r="B6" t="s">
        <v>200</v>
      </c>
      <c r="C6">
        <v>8896</v>
      </c>
      <c r="D6">
        <v>2762</v>
      </c>
      <c r="E6">
        <v>0</v>
      </c>
      <c r="F6">
        <v>0</v>
      </c>
      <c r="G6">
        <v>17564</v>
      </c>
      <c r="H6">
        <v>0</v>
      </c>
      <c r="I6">
        <v>196</v>
      </c>
      <c r="J6">
        <v>0</v>
      </c>
      <c r="K6">
        <v>14019</v>
      </c>
      <c r="L6">
        <v>29372</v>
      </c>
      <c r="M6">
        <v>0</v>
      </c>
      <c r="N6">
        <v>0</v>
      </c>
      <c r="O6">
        <v>0</v>
      </c>
      <c r="P6">
        <v>118</v>
      </c>
      <c r="Q6">
        <v>0</v>
      </c>
      <c r="R6">
        <v>4762</v>
      </c>
      <c r="S6">
        <v>77689</v>
      </c>
      <c r="T6">
        <v>0</v>
      </c>
      <c r="U6">
        <v>0</v>
      </c>
      <c r="V6">
        <v>0</v>
      </c>
      <c r="W6">
        <v>0</v>
      </c>
    </row>
    <row r="7" spans="1:23" x14ac:dyDescent="0.35">
      <c r="A7">
        <f t="shared" si="0"/>
        <v>0</v>
      </c>
      <c r="B7" t="s">
        <v>201</v>
      </c>
      <c r="C7">
        <v>10065</v>
      </c>
      <c r="D7">
        <v>907</v>
      </c>
      <c r="E7">
        <v>1850</v>
      </c>
      <c r="F7">
        <v>4757</v>
      </c>
      <c r="G7">
        <v>0</v>
      </c>
      <c r="H7">
        <v>0</v>
      </c>
      <c r="I7">
        <v>0</v>
      </c>
      <c r="J7">
        <v>0</v>
      </c>
      <c r="K7">
        <v>1062</v>
      </c>
      <c r="L7">
        <v>25406</v>
      </c>
      <c r="M7">
        <v>154</v>
      </c>
      <c r="N7">
        <v>0</v>
      </c>
      <c r="O7">
        <v>1750</v>
      </c>
      <c r="P7">
        <v>1059</v>
      </c>
      <c r="Q7">
        <v>0</v>
      </c>
      <c r="R7">
        <v>2192</v>
      </c>
      <c r="S7">
        <v>49202</v>
      </c>
      <c r="T7">
        <v>850</v>
      </c>
      <c r="U7">
        <v>3901</v>
      </c>
      <c r="V7">
        <v>0</v>
      </c>
      <c r="W7">
        <v>0</v>
      </c>
    </row>
    <row r="8" spans="1:23" x14ac:dyDescent="0.35">
      <c r="A8">
        <f t="shared" si="0"/>
        <v>0</v>
      </c>
      <c r="B8" t="s">
        <v>202</v>
      </c>
      <c r="C8">
        <v>0</v>
      </c>
      <c r="D8">
        <v>0</v>
      </c>
      <c r="E8">
        <v>0</v>
      </c>
      <c r="F8">
        <v>6155</v>
      </c>
      <c r="G8">
        <v>0</v>
      </c>
      <c r="H8">
        <v>0</v>
      </c>
      <c r="I8">
        <v>13246</v>
      </c>
      <c r="J8">
        <v>4554</v>
      </c>
      <c r="K8">
        <v>10664</v>
      </c>
      <c r="L8">
        <v>7529</v>
      </c>
      <c r="M8">
        <v>0</v>
      </c>
      <c r="N8">
        <v>5506</v>
      </c>
      <c r="O8">
        <v>0</v>
      </c>
      <c r="P8">
        <v>11488</v>
      </c>
      <c r="Q8">
        <v>0</v>
      </c>
      <c r="R8">
        <v>2567</v>
      </c>
      <c r="S8">
        <v>61709</v>
      </c>
      <c r="T8">
        <v>0</v>
      </c>
      <c r="U8">
        <v>0</v>
      </c>
      <c r="V8">
        <v>0</v>
      </c>
      <c r="W8">
        <v>1918</v>
      </c>
    </row>
    <row r="9" spans="1:23" x14ac:dyDescent="0.35">
      <c r="A9">
        <f t="shared" si="0"/>
        <v>0</v>
      </c>
      <c r="B9" t="s">
        <v>203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1622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1622</v>
      </c>
      <c r="T9">
        <v>0</v>
      </c>
      <c r="U9">
        <v>0</v>
      </c>
      <c r="V9">
        <v>0</v>
      </c>
      <c r="W9">
        <v>3941</v>
      </c>
    </row>
    <row r="10" spans="1:23" x14ac:dyDescent="0.35">
      <c r="A10">
        <f t="shared" si="0"/>
        <v>0</v>
      </c>
      <c r="B10" t="s">
        <v>204</v>
      </c>
      <c r="C10">
        <v>0</v>
      </c>
      <c r="D10">
        <v>0</v>
      </c>
      <c r="E10">
        <v>1372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4356</v>
      </c>
      <c r="M10">
        <v>0</v>
      </c>
      <c r="N10">
        <v>0</v>
      </c>
      <c r="O10">
        <v>0</v>
      </c>
      <c r="P10">
        <v>341</v>
      </c>
      <c r="Q10">
        <v>0</v>
      </c>
      <c r="R10">
        <v>0</v>
      </c>
      <c r="S10">
        <v>6069</v>
      </c>
      <c r="T10">
        <v>0</v>
      </c>
      <c r="U10">
        <v>0</v>
      </c>
      <c r="V10">
        <v>0</v>
      </c>
      <c r="W10">
        <v>0</v>
      </c>
    </row>
    <row r="11" spans="1:23" x14ac:dyDescent="0.35">
      <c r="A11">
        <f t="shared" si="0"/>
        <v>0</v>
      </c>
      <c r="B11" t="s">
        <v>205</v>
      </c>
      <c r="C11">
        <v>0</v>
      </c>
      <c r="D11">
        <v>465</v>
      </c>
      <c r="E11">
        <v>315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8482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9262</v>
      </c>
      <c r="T11">
        <v>0</v>
      </c>
      <c r="U11">
        <v>0</v>
      </c>
      <c r="V11">
        <v>0</v>
      </c>
      <c r="W11">
        <v>210</v>
      </c>
    </row>
    <row r="12" spans="1:23" x14ac:dyDescent="0.35">
      <c r="A12">
        <f t="shared" si="0"/>
        <v>0</v>
      </c>
      <c r="B12" t="s">
        <v>206</v>
      </c>
      <c r="C12">
        <v>19055</v>
      </c>
      <c r="D12">
        <v>1326</v>
      </c>
      <c r="E12">
        <v>12230</v>
      </c>
      <c r="F12">
        <v>0</v>
      </c>
      <c r="G12">
        <v>0</v>
      </c>
      <c r="H12">
        <v>0</v>
      </c>
      <c r="I12">
        <v>0</v>
      </c>
      <c r="J12">
        <v>0</v>
      </c>
      <c r="K12">
        <v>6933</v>
      </c>
      <c r="L12">
        <v>34689</v>
      </c>
      <c r="M12">
        <v>0</v>
      </c>
      <c r="N12">
        <v>0</v>
      </c>
      <c r="O12">
        <v>0</v>
      </c>
      <c r="P12">
        <v>110</v>
      </c>
      <c r="Q12">
        <v>414</v>
      </c>
      <c r="R12">
        <v>7249</v>
      </c>
      <c r="S12">
        <v>82006</v>
      </c>
      <c r="T12">
        <v>0</v>
      </c>
      <c r="U12">
        <v>0</v>
      </c>
      <c r="V12">
        <v>0</v>
      </c>
      <c r="W12">
        <v>1247</v>
      </c>
    </row>
    <row r="13" spans="1:23" x14ac:dyDescent="0.35">
      <c r="A13">
        <f t="shared" si="0"/>
        <v>0</v>
      </c>
      <c r="B13" t="s">
        <v>207</v>
      </c>
      <c r="C13">
        <v>14120</v>
      </c>
      <c r="D13">
        <v>0</v>
      </c>
      <c r="E13">
        <v>24681</v>
      </c>
      <c r="F13">
        <v>3769</v>
      </c>
      <c r="G13">
        <v>5760</v>
      </c>
      <c r="H13">
        <v>0</v>
      </c>
      <c r="I13">
        <v>13863</v>
      </c>
      <c r="J13">
        <v>0</v>
      </c>
      <c r="K13">
        <v>28409</v>
      </c>
      <c r="L13">
        <v>116630</v>
      </c>
      <c r="M13">
        <v>29710</v>
      </c>
      <c r="N13">
        <v>0</v>
      </c>
      <c r="O13">
        <v>0</v>
      </c>
      <c r="P13">
        <v>15092</v>
      </c>
      <c r="Q13">
        <v>5767</v>
      </c>
      <c r="R13">
        <v>17411</v>
      </c>
      <c r="S13">
        <v>275212</v>
      </c>
      <c r="T13">
        <v>6740</v>
      </c>
      <c r="U13">
        <v>49106</v>
      </c>
      <c r="V13">
        <v>0</v>
      </c>
      <c r="W13">
        <v>402</v>
      </c>
    </row>
    <row r="14" spans="1:23" x14ac:dyDescent="0.35">
      <c r="A14">
        <f t="shared" si="0"/>
        <v>0</v>
      </c>
      <c r="B14" t="s">
        <v>208</v>
      </c>
      <c r="C14">
        <v>0</v>
      </c>
      <c r="D14">
        <v>0</v>
      </c>
      <c r="E14">
        <v>500</v>
      </c>
      <c r="F14">
        <v>0</v>
      </c>
      <c r="G14">
        <v>0</v>
      </c>
      <c r="H14">
        <v>0</v>
      </c>
      <c r="I14">
        <v>0</v>
      </c>
      <c r="J14">
        <v>0</v>
      </c>
      <c r="K14">
        <v>6324</v>
      </c>
      <c r="L14">
        <v>15039</v>
      </c>
      <c r="M14">
        <v>599</v>
      </c>
      <c r="N14">
        <v>0</v>
      </c>
      <c r="O14">
        <v>0</v>
      </c>
      <c r="P14">
        <v>0</v>
      </c>
      <c r="Q14">
        <v>0</v>
      </c>
      <c r="R14">
        <v>0</v>
      </c>
      <c r="S14">
        <v>22462</v>
      </c>
      <c r="T14">
        <v>1935</v>
      </c>
      <c r="U14">
        <v>126</v>
      </c>
      <c r="V14">
        <v>0</v>
      </c>
      <c r="W14">
        <v>0</v>
      </c>
    </row>
    <row r="15" spans="1:23" x14ac:dyDescent="0.35">
      <c r="A15">
        <f t="shared" si="0"/>
        <v>0</v>
      </c>
      <c r="B15" t="s">
        <v>209</v>
      </c>
      <c r="C15">
        <v>50475</v>
      </c>
      <c r="D15">
        <v>5500</v>
      </c>
      <c r="E15">
        <v>18350</v>
      </c>
      <c r="F15">
        <v>0</v>
      </c>
      <c r="G15">
        <v>0</v>
      </c>
      <c r="H15">
        <v>0</v>
      </c>
      <c r="I15">
        <v>0</v>
      </c>
      <c r="J15">
        <v>2640</v>
      </c>
      <c r="K15">
        <v>14418</v>
      </c>
      <c r="L15">
        <v>27959</v>
      </c>
      <c r="M15">
        <v>3231</v>
      </c>
      <c r="N15">
        <v>8670</v>
      </c>
      <c r="O15">
        <v>0</v>
      </c>
      <c r="P15">
        <v>6926</v>
      </c>
      <c r="Q15">
        <v>7969</v>
      </c>
      <c r="R15">
        <v>6207</v>
      </c>
      <c r="S15">
        <v>152345</v>
      </c>
      <c r="T15">
        <v>1515</v>
      </c>
      <c r="U15">
        <v>1630</v>
      </c>
      <c r="V15">
        <v>0</v>
      </c>
      <c r="W15">
        <v>0</v>
      </c>
    </row>
    <row r="16" spans="1:23" x14ac:dyDescent="0.35">
      <c r="A16">
        <f t="shared" si="0"/>
        <v>0</v>
      </c>
      <c r="B16" t="s">
        <v>210</v>
      </c>
      <c r="C16">
        <v>9701</v>
      </c>
      <c r="D16">
        <v>1788</v>
      </c>
      <c r="E16">
        <v>13236</v>
      </c>
      <c r="F16">
        <v>0</v>
      </c>
      <c r="G16">
        <v>2877</v>
      </c>
      <c r="H16">
        <v>0</v>
      </c>
      <c r="I16">
        <v>0</v>
      </c>
      <c r="J16">
        <v>0</v>
      </c>
      <c r="K16">
        <v>4091</v>
      </c>
      <c r="L16">
        <v>7429</v>
      </c>
      <c r="M16">
        <v>0</v>
      </c>
      <c r="N16">
        <v>11187</v>
      </c>
      <c r="O16">
        <v>0</v>
      </c>
      <c r="P16">
        <v>0</v>
      </c>
      <c r="Q16">
        <v>0</v>
      </c>
      <c r="R16">
        <v>4144</v>
      </c>
      <c r="S16">
        <v>54453</v>
      </c>
      <c r="T16">
        <v>2153</v>
      </c>
      <c r="U16">
        <v>1257</v>
      </c>
      <c r="V16">
        <v>0</v>
      </c>
      <c r="W16">
        <v>0</v>
      </c>
    </row>
    <row r="17" spans="1:23" x14ac:dyDescent="0.35">
      <c r="A17">
        <f t="shared" si="0"/>
        <v>0</v>
      </c>
      <c r="B17" t="s">
        <v>211</v>
      </c>
      <c r="C17">
        <v>17810</v>
      </c>
      <c r="D17">
        <v>2638</v>
      </c>
      <c r="E17">
        <v>3164</v>
      </c>
      <c r="F17">
        <v>0</v>
      </c>
      <c r="G17">
        <v>380</v>
      </c>
      <c r="H17">
        <v>880</v>
      </c>
      <c r="I17">
        <v>0</v>
      </c>
      <c r="J17">
        <v>0</v>
      </c>
      <c r="K17">
        <v>19425</v>
      </c>
      <c r="L17">
        <v>52172</v>
      </c>
      <c r="M17">
        <v>625</v>
      </c>
      <c r="N17">
        <v>12245</v>
      </c>
      <c r="O17">
        <v>0</v>
      </c>
      <c r="P17">
        <v>3830</v>
      </c>
      <c r="Q17">
        <v>16004</v>
      </c>
      <c r="R17">
        <v>16743</v>
      </c>
      <c r="S17">
        <v>145916</v>
      </c>
      <c r="T17">
        <v>2393</v>
      </c>
      <c r="U17">
        <v>294</v>
      </c>
      <c r="V17">
        <v>0</v>
      </c>
      <c r="W17">
        <v>0</v>
      </c>
    </row>
    <row r="18" spans="1:23" x14ac:dyDescent="0.35">
      <c r="A18">
        <f t="shared" si="0"/>
        <v>0</v>
      </c>
      <c r="B18" t="s">
        <v>212</v>
      </c>
      <c r="C18">
        <v>400</v>
      </c>
      <c r="D18">
        <v>1689</v>
      </c>
      <c r="E18">
        <v>18701</v>
      </c>
      <c r="F18">
        <v>0</v>
      </c>
      <c r="G18">
        <v>0</v>
      </c>
      <c r="H18">
        <v>0</v>
      </c>
      <c r="I18">
        <v>1275</v>
      </c>
      <c r="J18">
        <v>15830</v>
      </c>
      <c r="K18">
        <v>21614</v>
      </c>
      <c r="L18">
        <v>52400</v>
      </c>
      <c r="M18">
        <v>5128</v>
      </c>
      <c r="N18">
        <v>267</v>
      </c>
      <c r="O18">
        <v>0</v>
      </c>
      <c r="P18">
        <v>0</v>
      </c>
      <c r="Q18">
        <v>623</v>
      </c>
      <c r="R18">
        <v>11109</v>
      </c>
      <c r="S18">
        <v>129036</v>
      </c>
      <c r="T18">
        <v>22408</v>
      </c>
      <c r="U18">
        <v>12943</v>
      </c>
      <c r="V18">
        <v>0</v>
      </c>
      <c r="W18">
        <v>0</v>
      </c>
    </row>
    <row r="19" spans="1:23" x14ac:dyDescent="0.35">
      <c r="A19">
        <f t="shared" si="0"/>
        <v>0</v>
      </c>
      <c r="B19" t="s">
        <v>213</v>
      </c>
      <c r="C19">
        <v>1960</v>
      </c>
      <c r="D19">
        <v>2940</v>
      </c>
      <c r="E19">
        <v>11350</v>
      </c>
      <c r="F19">
        <v>0</v>
      </c>
      <c r="G19">
        <v>0</v>
      </c>
      <c r="H19">
        <v>1700</v>
      </c>
      <c r="I19">
        <v>0</v>
      </c>
      <c r="J19">
        <v>0</v>
      </c>
      <c r="K19">
        <v>85691</v>
      </c>
      <c r="L19">
        <v>24295</v>
      </c>
      <c r="M19">
        <v>12300</v>
      </c>
      <c r="N19">
        <v>5770</v>
      </c>
      <c r="O19">
        <v>0</v>
      </c>
      <c r="P19">
        <v>13202</v>
      </c>
      <c r="Q19">
        <v>0</v>
      </c>
      <c r="R19">
        <v>15487</v>
      </c>
      <c r="S19">
        <v>174695</v>
      </c>
      <c r="T19">
        <v>3355</v>
      </c>
      <c r="U19">
        <v>7433</v>
      </c>
      <c r="V19">
        <v>0</v>
      </c>
      <c r="W19">
        <v>0</v>
      </c>
    </row>
    <row r="20" spans="1:23" x14ac:dyDescent="0.35">
      <c r="A20">
        <f t="shared" si="0"/>
        <v>0</v>
      </c>
      <c r="B20" t="s">
        <v>214</v>
      </c>
      <c r="C20">
        <v>0</v>
      </c>
      <c r="D20">
        <v>0</v>
      </c>
      <c r="E20">
        <v>0</v>
      </c>
      <c r="F20">
        <v>0</v>
      </c>
      <c r="G20">
        <v>0</v>
      </c>
      <c r="H20">
        <v>175</v>
      </c>
      <c r="I20">
        <v>0</v>
      </c>
      <c r="J20">
        <v>0</v>
      </c>
      <c r="K20">
        <v>545</v>
      </c>
      <c r="L20">
        <v>5462</v>
      </c>
      <c r="M20">
        <v>1276</v>
      </c>
      <c r="N20">
        <v>268</v>
      </c>
      <c r="O20">
        <v>2512</v>
      </c>
      <c r="P20">
        <v>0</v>
      </c>
      <c r="Q20">
        <v>0</v>
      </c>
      <c r="R20">
        <v>0</v>
      </c>
      <c r="S20">
        <v>10238</v>
      </c>
      <c r="T20">
        <v>0</v>
      </c>
      <c r="U20">
        <v>0</v>
      </c>
      <c r="V20">
        <v>0</v>
      </c>
      <c r="W20">
        <v>1380</v>
      </c>
    </row>
    <row r="21" spans="1:23" x14ac:dyDescent="0.35">
      <c r="A21">
        <f>+S21-SUM(C21:R22)</f>
        <v>0</v>
      </c>
      <c r="B21" t="s">
        <v>215</v>
      </c>
      <c r="C21">
        <v>7419</v>
      </c>
      <c r="D21">
        <v>0</v>
      </c>
      <c r="E21">
        <v>960</v>
      </c>
      <c r="F21">
        <v>0</v>
      </c>
      <c r="G21">
        <v>0</v>
      </c>
      <c r="H21">
        <v>0</v>
      </c>
      <c r="I21">
        <v>0</v>
      </c>
      <c r="J21">
        <v>280</v>
      </c>
      <c r="K21">
        <v>9442</v>
      </c>
      <c r="L21">
        <v>1379</v>
      </c>
      <c r="M21">
        <v>2046</v>
      </c>
      <c r="N21">
        <v>2222</v>
      </c>
      <c r="O21">
        <v>0</v>
      </c>
      <c r="P21">
        <v>0</v>
      </c>
      <c r="Q21">
        <v>0</v>
      </c>
      <c r="R21">
        <v>2172</v>
      </c>
      <c r="S21">
        <v>38120</v>
      </c>
      <c r="T21">
        <v>0</v>
      </c>
      <c r="U21">
        <v>1427</v>
      </c>
      <c r="V21">
        <v>6</v>
      </c>
      <c r="W21">
        <v>0</v>
      </c>
    </row>
    <row r="22" spans="1:23" x14ac:dyDescent="0.35">
      <c r="A22" s="1"/>
      <c r="B22" t="s">
        <v>215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12200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</row>
    <row r="23" spans="1:23" x14ac:dyDescent="0.35">
      <c r="A23">
        <f t="shared" ref="A23:A28" si="1">+S23-SUM(C23:R23)</f>
        <v>0</v>
      </c>
      <c r="B23" t="s">
        <v>216</v>
      </c>
      <c r="C23">
        <v>0</v>
      </c>
      <c r="D23">
        <v>0</v>
      </c>
      <c r="E23">
        <v>800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1610</v>
      </c>
      <c r="N23">
        <v>0</v>
      </c>
      <c r="O23">
        <v>0</v>
      </c>
      <c r="P23">
        <v>0</v>
      </c>
      <c r="Q23">
        <v>0</v>
      </c>
      <c r="R23">
        <v>150</v>
      </c>
      <c r="S23">
        <v>2560</v>
      </c>
      <c r="T23">
        <v>0</v>
      </c>
      <c r="U23">
        <v>0</v>
      </c>
      <c r="V23">
        <v>0</v>
      </c>
      <c r="W23">
        <v>0</v>
      </c>
    </row>
    <row r="24" spans="1:23" x14ac:dyDescent="0.35">
      <c r="A24">
        <f t="shared" si="1"/>
        <v>0</v>
      </c>
      <c r="B24" t="s">
        <v>217</v>
      </c>
      <c r="C24">
        <v>0</v>
      </c>
      <c r="D24">
        <v>0</v>
      </c>
      <c r="E24">
        <v>200</v>
      </c>
      <c r="F24">
        <v>0</v>
      </c>
      <c r="G24">
        <v>0</v>
      </c>
      <c r="H24">
        <v>0</v>
      </c>
      <c r="I24">
        <v>0</v>
      </c>
      <c r="J24">
        <v>0</v>
      </c>
      <c r="K24">
        <v>360</v>
      </c>
      <c r="L24">
        <v>4580</v>
      </c>
      <c r="M24">
        <v>6500</v>
      </c>
      <c r="N24">
        <v>0</v>
      </c>
      <c r="O24">
        <v>0</v>
      </c>
      <c r="P24">
        <v>0</v>
      </c>
      <c r="Q24">
        <v>0</v>
      </c>
      <c r="R24">
        <v>0</v>
      </c>
      <c r="S24">
        <v>11640</v>
      </c>
      <c r="T24">
        <v>0</v>
      </c>
      <c r="U24">
        <v>0</v>
      </c>
      <c r="V24">
        <v>0</v>
      </c>
      <c r="W24">
        <v>0</v>
      </c>
    </row>
    <row r="25" spans="1:23" x14ac:dyDescent="0.35">
      <c r="A25">
        <f t="shared" si="1"/>
        <v>0</v>
      </c>
      <c r="B25" t="s">
        <v>218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1216</v>
      </c>
      <c r="L25">
        <v>0</v>
      </c>
      <c r="M25">
        <v>3559</v>
      </c>
      <c r="N25">
        <v>0</v>
      </c>
      <c r="O25">
        <v>0</v>
      </c>
      <c r="P25">
        <v>0</v>
      </c>
      <c r="Q25">
        <v>0</v>
      </c>
      <c r="R25">
        <v>0</v>
      </c>
      <c r="S25">
        <v>4775</v>
      </c>
      <c r="T25">
        <v>570</v>
      </c>
      <c r="U25">
        <v>317</v>
      </c>
      <c r="V25">
        <v>0</v>
      </c>
      <c r="W25">
        <v>378</v>
      </c>
    </row>
    <row r="26" spans="1:23" x14ac:dyDescent="0.35">
      <c r="A26">
        <f t="shared" si="1"/>
        <v>0</v>
      </c>
      <c r="B26" t="s">
        <v>219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300</v>
      </c>
    </row>
    <row r="27" spans="1:23" x14ac:dyDescent="0.35">
      <c r="A27">
        <f t="shared" si="1"/>
        <v>0</v>
      </c>
      <c r="B27" t="s">
        <v>220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2797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2797</v>
      </c>
      <c r="T27">
        <v>0</v>
      </c>
      <c r="U27">
        <v>0</v>
      </c>
      <c r="V27">
        <v>0</v>
      </c>
      <c r="W27">
        <v>0</v>
      </c>
    </row>
    <row r="28" spans="1:23" x14ac:dyDescent="0.35">
      <c r="A28">
        <f t="shared" si="1"/>
        <v>0</v>
      </c>
      <c r="B28" t="s">
        <v>221</v>
      </c>
      <c r="C28">
        <v>0</v>
      </c>
      <c r="D28">
        <v>0</v>
      </c>
      <c r="E28">
        <v>0</v>
      </c>
      <c r="F28">
        <v>1404</v>
      </c>
      <c r="G28">
        <v>0</v>
      </c>
      <c r="H28">
        <v>0</v>
      </c>
      <c r="I28">
        <v>0</v>
      </c>
      <c r="J28">
        <v>95461</v>
      </c>
      <c r="K28">
        <v>9453</v>
      </c>
      <c r="L28">
        <v>671</v>
      </c>
      <c r="M28">
        <v>5544</v>
      </c>
      <c r="N28">
        <v>8568</v>
      </c>
      <c r="O28">
        <v>0</v>
      </c>
      <c r="P28">
        <v>0</v>
      </c>
      <c r="Q28">
        <v>627</v>
      </c>
      <c r="R28">
        <v>15599</v>
      </c>
      <c r="S28">
        <v>137327</v>
      </c>
      <c r="T28">
        <v>738</v>
      </c>
      <c r="U28">
        <v>27611</v>
      </c>
      <c r="V28">
        <v>0</v>
      </c>
      <c r="W28">
        <v>0</v>
      </c>
    </row>
    <row r="29" spans="1:23" x14ac:dyDescent="0.35">
      <c r="A29">
        <f>+S29-SUM(C29:R30)</f>
        <v>0</v>
      </c>
      <c r="B29" t="s">
        <v>222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567</v>
      </c>
      <c r="K29">
        <v>0</v>
      </c>
      <c r="L29">
        <v>4366</v>
      </c>
      <c r="M29">
        <v>0</v>
      </c>
      <c r="N29">
        <v>655</v>
      </c>
      <c r="O29">
        <v>0</v>
      </c>
      <c r="P29">
        <v>0</v>
      </c>
      <c r="Q29">
        <v>0</v>
      </c>
      <c r="R29">
        <v>0</v>
      </c>
      <c r="S29">
        <v>34658</v>
      </c>
      <c r="T29">
        <v>0</v>
      </c>
      <c r="U29">
        <v>0</v>
      </c>
      <c r="V29">
        <v>0</v>
      </c>
      <c r="W29">
        <v>0</v>
      </c>
    </row>
    <row r="30" spans="1:23" x14ac:dyDescent="0.35">
      <c r="A30" s="1"/>
      <c r="B30" t="s">
        <v>222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29070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</row>
    <row r="31" spans="1:23" x14ac:dyDescent="0.35">
      <c r="A31">
        <f t="shared" ref="A31:A32" si="2">+S31-SUM(C31:R31)</f>
        <v>0</v>
      </c>
      <c r="B31" t="s">
        <v>223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927</v>
      </c>
      <c r="L31">
        <v>1586</v>
      </c>
      <c r="M31">
        <v>0</v>
      </c>
      <c r="N31">
        <v>1267</v>
      </c>
      <c r="O31">
        <v>0</v>
      </c>
      <c r="P31">
        <v>0</v>
      </c>
      <c r="Q31">
        <v>0</v>
      </c>
      <c r="R31">
        <v>3957</v>
      </c>
      <c r="S31">
        <v>7737</v>
      </c>
      <c r="T31">
        <v>0</v>
      </c>
      <c r="U31">
        <v>1253</v>
      </c>
      <c r="V31">
        <v>2550</v>
      </c>
      <c r="W31">
        <v>0</v>
      </c>
    </row>
    <row r="32" spans="1:23" x14ac:dyDescent="0.35">
      <c r="A32">
        <f t="shared" si="2"/>
        <v>0</v>
      </c>
      <c r="B32" t="s">
        <v>224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4492</v>
      </c>
      <c r="L32">
        <v>0</v>
      </c>
      <c r="M32">
        <v>3704</v>
      </c>
      <c r="N32">
        <v>0</v>
      </c>
      <c r="O32">
        <v>0</v>
      </c>
      <c r="P32">
        <v>0</v>
      </c>
      <c r="Q32">
        <v>0</v>
      </c>
      <c r="R32">
        <v>1539</v>
      </c>
      <c r="S32">
        <v>9735</v>
      </c>
      <c r="T32">
        <v>0</v>
      </c>
      <c r="U32">
        <v>0</v>
      </c>
      <c r="V32">
        <v>0</v>
      </c>
      <c r="W32">
        <v>1195</v>
      </c>
    </row>
    <row r="33" spans="1:23" x14ac:dyDescent="0.35">
      <c r="A33">
        <f>+S33-SUM(C33:R34)</f>
        <v>0</v>
      </c>
      <c r="B33" t="s">
        <v>225</v>
      </c>
      <c r="C33">
        <v>47720</v>
      </c>
      <c r="D33">
        <v>0</v>
      </c>
      <c r="E33">
        <v>8036</v>
      </c>
      <c r="F33">
        <v>0</v>
      </c>
      <c r="G33">
        <v>800</v>
      </c>
      <c r="H33">
        <v>0</v>
      </c>
      <c r="I33">
        <v>0</v>
      </c>
      <c r="J33">
        <v>0</v>
      </c>
      <c r="K33">
        <v>91642</v>
      </c>
      <c r="L33">
        <v>48229</v>
      </c>
      <c r="M33">
        <v>33010</v>
      </c>
      <c r="N33">
        <v>655</v>
      </c>
      <c r="O33">
        <v>4950</v>
      </c>
      <c r="P33">
        <v>2530</v>
      </c>
      <c r="Q33">
        <v>5087</v>
      </c>
      <c r="R33">
        <v>6000</v>
      </c>
      <c r="S33">
        <v>258071</v>
      </c>
      <c r="T33">
        <v>1550</v>
      </c>
      <c r="U33">
        <v>3000</v>
      </c>
      <c r="V33">
        <v>0</v>
      </c>
      <c r="W33">
        <v>0</v>
      </c>
    </row>
    <row r="34" spans="1:23" x14ac:dyDescent="0.35">
      <c r="A34" s="1"/>
      <c r="B34" t="s">
        <v>225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9412</v>
      </c>
      <c r="S34" s="1">
        <v>0</v>
      </c>
      <c r="T34" s="1">
        <v>3660</v>
      </c>
      <c r="U34" s="1">
        <v>18999</v>
      </c>
      <c r="V34" s="1">
        <v>0</v>
      </c>
      <c r="W34" s="1">
        <v>0</v>
      </c>
    </row>
    <row r="35" spans="1:23" x14ac:dyDescent="0.35">
      <c r="A35">
        <f t="shared" ref="A35:A61" si="3">+S35-SUM(C35:R35)</f>
        <v>0</v>
      </c>
      <c r="B35" t="s">
        <v>226</v>
      </c>
      <c r="C35">
        <v>10672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7524</v>
      </c>
      <c r="K35">
        <v>5630</v>
      </c>
      <c r="L35">
        <v>12262</v>
      </c>
      <c r="M35">
        <v>2084</v>
      </c>
      <c r="N35">
        <v>0</v>
      </c>
      <c r="O35">
        <v>0</v>
      </c>
      <c r="P35">
        <v>0</v>
      </c>
      <c r="Q35">
        <v>2864</v>
      </c>
      <c r="R35">
        <v>4345</v>
      </c>
      <c r="S35">
        <v>45381</v>
      </c>
      <c r="T35">
        <v>0</v>
      </c>
      <c r="U35">
        <v>17357</v>
      </c>
      <c r="V35">
        <v>0</v>
      </c>
      <c r="W35">
        <v>0</v>
      </c>
    </row>
    <row r="36" spans="1:23" x14ac:dyDescent="0.35">
      <c r="A36">
        <f t="shared" si="3"/>
        <v>0</v>
      </c>
      <c r="B36" t="s">
        <v>227</v>
      </c>
      <c r="C36">
        <v>16270</v>
      </c>
      <c r="D36">
        <v>1306</v>
      </c>
      <c r="E36">
        <v>2224</v>
      </c>
      <c r="F36">
        <v>0</v>
      </c>
      <c r="G36">
        <v>19138</v>
      </c>
      <c r="H36">
        <v>0</v>
      </c>
      <c r="I36">
        <v>0</v>
      </c>
      <c r="J36">
        <v>0</v>
      </c>
      <c r="K36">
        <v>11889</v>
      </c>
      <c r="L36">
        <v>13167</v>
      </c>
      <c r="M36">
        <v>0</v>
      </c>
      <c r="N36">
        <v>5512</v>
      </c>
      <c r="O36">
        <v>3380</v>
      </c>
      <c r="P36">
        <v>735</v>
      </c>
      <c r="Q36">
        <v>4805</v>
      </c>
      <c r="R36">
        <v>120</v>
      </c>
      <c r="S36">
        <v>78546</v>
      </c>
      <c r="T36">
        <v>1043</v>
      </c>
      <c r="U36">
        <v>4765</v>
      </c>
      <c r="V36">
        <v>42</v>
      </c>
      <c r="W36">
        <v>0</v>
      </c>
    </row>
    <row r="37" spans="1:23" x14ac:dyDescent="0.35">
      <c r="A37">
        <f t="shared" si="3"/>
        <v>0</v>
      </c>
      <c r="B37" t="s">
        <v>228</v>
      </c>
      <c r="C37">
        <v>31316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41081</v>
      </c>
      <c r="L37">
        <v>9513</v>
      </c>
      <c r="M37">
        <v>10771</v>
      </c>
      <c r="N37">
        <v>860</v>
      </c>
      <c r="O37">
        <v>0</v>
      </c>
      <c r="P37">
        <v>1647</v>
      </c>
      <c r="Q37">
        <v>0</v>
      </c>
      <c r="R37">
        <v>5134</v>
      </c>
      <c r="S37">
        <v>100322</v>
      </c>
      <c r="T37">
        <v>0</v>
      </c>
      <c r="U37">
        <v>0</v>
      </c>
      <c r="V37">
        <v>0</v>
      </c>
      <c r="W37">
        <v>0</v>
      </c>
    </row>
    <row r="38" spans="1:23" x14ac:dyDescent="0.35">
      <c r="A38">
        <f t="shared" si="3"/>
        <v>0</v>
      </c>
      <c r="B38" t="s">
        <v>229</v>
      </c>
      <c r="C38">
        <v>9860</v>
      </c>
      <c r="D38">
        <v>542</v>
      </c>
      <c r="E38">
        <v>0</v>
      </c>
      <c r="F38">
        <v>0</v>
      </c>
      <c r="G38">
        <v>0</v>
      </c>
      <c r="H38">
        <v>0</v>
      </c>
      <c r="I38">
        <v>603</v>
      </c>
      <c r="J38">
        <v>0</v>
      </c>
      <c r="K38">
        <v>807</v>
      </c>
      <c r="L38">
        <v>34059</v>
      </c>
      <c r="M38">
        <v>0</v>
      </c>
      <c r="N38">
        <v>0</v>
      </c>
      <c r="O38">
        <v>0</v>
      </c>
      <c r="P38">
        <v>2175</v>
      </c>
      <c r="Q38">
        <v>0</v>
      </c>
      <c r="R38">
        <v>4019</v>
      </c>
      <c r="S38">
        <v>52065</v>
      </c>
      <c r="T38">
        <v>1572</v>
      </c>
      <c r="U38">
        <v>2271</v>
      </c>
      <c r="V38">
        <v>0</v>
      </c>
      <c r="W38">
        <v>0</v>
      </c>
    </row>
    <row r="39" spans="1:23" x14ac:dyDescent="0.35">
      <c r="A39">
        <f t="shared" si="3"/>
        <v>0</v>
      </c>
      <c r="B39" t="s">
        <v>230</v>
      </c>
      <c r="C39">
        <v>33799</v>
      </c>
      <c r="D39">
        <v>0</v>
      </c>
      <c r="E39">
        <v>0</v>
      </c>
      <c r="F39">
        <v>0</v>
      </c>
      <c r="G39">
        <v>0</v>
      </c>
      <c r="H39">
        <v>2536</v>
      </c>
      <c r="I39">
        <v>4189</v>
      </c>
      <c r="J39">
        <v>0</v>
      </c>
      <c r="K39">
        <v>3956</v>
      </c>
      <c r="L39">
        <v>50653</v>
      </c>
      <c r="M39">
        <v>1935</v>
      </c>
      <c r="N39">
        <v>2100</v>
      </c>
      <c r="O39">
        <v>0</v>
      </c>
      <c r="P39">
        <v>315</v>
      </c>
      <c r="Q39">
        <v>0</v>
      </c>
      <c r="R39">
        <v>7044</v>
      </c>
      <c r="S39">
        <v>106527</v>
      </c>
      <c r="T39">
        <v>0</v>
      </c>
      <c r="U39">
        <v>12960</v>
      </c>
      <c r="V39">
        <v>0</v>
      </c>
      <c r="W39">
        <v>0</v>
      </c>
    </row>
    <row r="40" spans="1:23" x14ac:dyDescent="0.35">
      <c r="A40">
        <f t="shared" si="3"/>
        <v>0</v>
      </c>
      <c r="B40" t="s">
        <v>231</v>
      </c>
      <c r="C40">
        <v>4867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2635</v>
      </c>
      <c r="L40">
        <v>7340</v>
      </c>
      <c r="M40">
        <v>4102</v>
      </c>
      <c r="N40">
        <v>63</v>
      </c>
      <c r="O40">
        <v>0</v>
      </c>
      <c r="P40">
        <v>0</v>
      </c>
      <c r="Q40">
        <v>0</v>
      </c>
      <c r="R40">
        <v>276</v>
      </c>
      <c r="S40">
        <v>19283</v>
      </c>
      <c r="T40">
        <v>241</v>
      </c>
      <c r="U40">
        <v>1662</v>
      </c>
      <c r="V40">
        <v>0</v>
      </c>
      <c r="W40">
        <v>0</v>
      </c>
    </row>
    <row r="41" spans="1:23" x14ac:dyDescent="0.35">
      <c r="A41">
        <f t="shared" si="3"/>
        <v>0</v>
      </c>
      <c r="B41" t="s">
        <v>232</v>
      </c>
      <c r="C41">
        <v>0</v>
      </c>
      <c r="D41">
        <v>438</v>
      </c>
      <c r="E41">
        <v>4174</v>
      </c>
      <c r="F41">
        <v>0</v>
      </c>
      <c r="G41">
        <v>0</v>
      </c>
      <c r="H41">
        <v>0</v>
      </c>
      <c r="I41">
        <v>0</v>
      </c>
      <c r="J41">
        <v>2255</v>
      </c>
      <c r="K41">
        <v>1154</v>
      </c>
      <c r="L41">
        <v>2172</v>
      </c>
      <c r="M41">
        <v>1267</v>
      </c>
      <c r="N41">
        <v>1224</v>
      </c>
      <c r="O41">
        <v>0</v>
      </c>
      <c r="P41">
        <v>0</v>
      </c>
      <c r="Q41">
        <v>0</v>
      </c>
      <c r="R41">
        <v>10149</v>
      </c>
      <c r="S41">
        <v>22833</v>
      </c>
      <c r="T41">
        <v>0</v>
      </c>
      <c r="U41">
        <v>0</v>
      </c>
      <c r="V41">
        <v>0</v>
      </c>
      <c r="W41">
        <v>2740</v>
      </c>
    </row>
    <row r="42" spans="1:23" x14ac:dyDescent="0.35">
      <c r="A42">
        <f t="shared" si="3"/>
        <v>0</v>
      </c>
      <c r="B42" t="s">
        <v>233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6760</v>
      </c>
      <c r="L42">
        <v>1846</v>
      </c>
      <c r="M42">
        <v>7000</v>
      </c>
      <c r="N42">
        <v>1575</v>
      </c>
      <c r="O42">
        <v>0</v>
      </c>
      <c r="P42">
        <v>0</v>
      </c>
      <c r="Q42">
        <v>0</v>
      </c>
      <c r="R42">
        <v>1552</v>
      </c>
      <c r="S42">
        <v>18733</v>
      </c>
      <c r="T42">
        <v>0</v>
      </c>
      <c r="U42">
        <v>968</v>
      </c>
      <c r="V42">
        <v>0</v>
      </c>
      <c r="W42">
        <v>0</v>
      </c>
    </row>
    <row r="43" spans="1:23" x14ac:dyDescent="0.35">
      <c r="A43">
        <f t="shared" si="3"/>
        <v>0</v>
      </c>
      <c r="B43" t="s">
        <v>234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1465</v>
      </c>
      <c r="M43">
        <v>3097</v>
      </c>
      <c r="N43">
        <v>0</v>
      </c>
      <c r="O43">
        <v>0</v>
      </c>
      <c r="P43">
        <v>0</v>
      </c>
      <c r="Q43">
        <v>0</v>
      </c>
      <c r="R43">
        <v>0</v>
      </c>
      <c r="S43">
        <v>4562</v>
      </c>
      <c r="T43">
        <v>0</v>
      </c>
      <c r="U43">
        <v>0</v>
      </c>
      <c r="V43">
        <v>0</v>
      </c>
      <c r="W43">
        <v>0</v>
      </c>
    </row>
    <row r="44" spans="1:23" x14ac:dyDescent="0.35">
      <c r="A44">
        <f t="shared" si="3"/>
        <v>0</v>
      </c>
      <c r="B44" t="s">
        <v>235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800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77</v>
      </c>
      <c r="S44">
        <v>877</v>
      </c>
      <c r="T44">
        <v>0</v>
      </c>
      <c r="U44">
        <v>384</v>
      </c>
      <c r="V44">
        <v>0</v>
      </c>
      <c r="W44">
        <v>0</v>
      </c>
    </row>
    <row r="45" spans="1:23" x14ac:dyDescent="0.35">
      <c r="A45">
        <f t="shared" si="3"/>
        <v>0</v>
      </c>
      <c r="B45" t="s">
        <v>236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1650</v>
      </c>
      <c r="L45">
        <v>723</v>
      </c>
      <c r="M45">
        <v>1529</v>
      </c>
      <c r="N45">
        <v>270</v>
      </c>
      <c r="O45">
        <v>0</v>
      </c>
      <c r="P45">
        <v>0</v>
      </c>
      <c r="Q45">
        <v>0</v>
      </c>
      <c r="R45">
        <v>0</v>
      </c>
      <c r="S45">
        <v>4172</v>
      </c>
      <c r="T45">
        <v>0</v>
      </c>
      <c r="U45">
        <v>0</v>
      </c>
      <c r="V45">
        <v>0</v>
      </c>
      <c r="W45">
        <v>0</v>
      </c>
    </row>
    <row r="46" spans="1:23" x14ac:dyDescent="0.35">
      <c r="A46">
        <f t="shared" si="3"/>
        <v>0</v>
      </c>
      <c r="B46" t="s">
        <v>237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</row>
    <row r="47" spans="1:23" x14ac:dyDescent="0.35">
      <c r="A47">
        <f t="shared" si="3"/>
        <v>0</v>
      </c>
      <c r="B47" t="s">
        <v>238</v>
      </c>
      <c r="C47">
        <v>930</v>
      </c>
      <c r="D47">
        <v>119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5991</v>
      </c>
      <c r="L47">
        <v>10214</v>
      </c>
      <c r="M47">
        <v>0</v>
      </c>
      <c r="N47">
        <v>1319</v>
      </c>
      <c r="O47">
        <v>0</v>
      </c>
      <c r="P47">
        <v>398</v>
      </c>
      <c r="Q47">
        <v>0</v>
      </c>
      <c r="R47">
        <v>296</v>
      </c>
      <c r="S47">
        <v>19267</v>
      </c>
      <c r="T47">
        <v>0</v>
      </c>
      <c r="U47">
        <v>1560</v>
      </c>
      <c r="V47">
        <v>0</v>
      </c>
      <c r="W47">
        <v>0</v>
      </c>
    </row>
    <row r="48" spans="1:23" x14ac:dyDescent="0.35">
      <c r="A48">
        <f t="shared" si="3"/>
        <v>0</v>
      </c>
      <c r="B48" t="s">
        <v>239</v>
      </c>
      <c r="C48">
        <v>0</v>
      </c>
      <c r="D48">
        <v>0</v>
      </c>
      <c r="E48">
        <v>5800</v>
      </c>
      <c r="F48">
        <v>0</v>
      </c>
      <c r="G48">
        <v>0</v>
      </c>
      <c r="H48">
        <v>0</v>
      </c>
      <c r="I48">
        <v>0</v>
      </c>
      <c r="J48">
        <v>119732</v>
      </c>
      <c r="K48">
        <v>25833</v>
      </c>
      <c r="L48">
        <v>32963</v>
      </c>
      <c r="M48">
        <v>0</v>
      </c>
      <c r="N48">
        <v>12040</v>
      </c>
      <c r="O48">
        <v>0</v>
      </c>
      <c r="P48">
        <v>11222</v>
      </c>
      <c r="Q48">
        <v>3000</v>
      </c>
      <c r="R48">
        <v>13257</v>
      </c>
      <c r="S48">
        <v>223847</v>
      </c>
      <c r="T48">
        <v>10381</v>
      </c>
      <c r="U48">
        <v>21704</v>
      </c>
      <c r="V48">
        <v>0</v>
      </c>
      <c r="W48">
        <v>0</v>
      </c>
    </row>
    <row r="49" spans="1:23" x14ac:dyDescent="0.35">
      <c r="A49">
        <f t="shared" si="3"/>
        <v>0</v>
      </c>
      <c r="B49" t="s">
        <v>240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19764</v>
      </c>
      <c r="M49">
        <v>9350</v>
      </c>
      <c r="N49">
        <v>0</v>
      </c>
      <c r="O49">
        <v>0</v>
      </c>
      <c r="P49">
        <v>0</v>
      </c>
      <c r="Q49">
        <v>0</v>
      </c>
      <c r="R49">
        <v>50</v>
      </c>
      <c r="S49">
        <v>29164</v>
      </c>
      <c r="T49">
        <v>0</v>
      </c>
      <c r="U49">
        <v>0</v>
      </c>
      <c r="V49">
        <v>0</v>
      </c>
      <c r="W49">
        <v>0</v>
      </c>
    </row>
    <row r="50" spans="1:23" x14ac:dyDescent="0.35">
      <c r="A50">
        <f t="shared" si="3"/>
        <v>0</v>
      </c>
      <c r="B50" t="s">
        <v>241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111</v>
      </c>
    </row>
    <row r="51" spans="1:23" x14ac:dyDescent="0.35">
      <c r="A51">
        <f t="shared" si="3"/>
        <v>0</v>
      </c>
      <c r="B51" t="s">
        <v>242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300</v>
      </c>
      <c r="K51">
        <v>0</v>
      </c>
      <c r="L51">
        <v>509</v>
      </c>
      <c r="M51">
        <v>0</v>
      </c>
      <c r="N51">
        <v>0</v>
      </c>
      <c r="O51">
        <v>0</v>
      </c>
      <c r="P51">
        <v>1044</v>
      </c>
      <c r="Q51">
        <v>1559</v>
      </c>
      <c r="R51">
        <v>0</v>
      </c>
      <c r="S51">
        <v>3412</v>
      </c>
      <c r="T51">
        <v>0</v>
      </c>
      <c r="U51">
        <v>0</v>
      </c>
      <c r="V51">
        <v>0</v>
      </c>
      <c r="W51">
        <v>0</v>
      </c>
    </row>
    <row r="52" spans="1:23" x14ac:dyDescent="0.35">
      <c r="A52">
        <f t="shared" si="3"/>
        <v>0</v>
      </c>
      <c r="B52" t="s">
        <v>243</v>
      </c>
      <c r="C52">
        <v>0</v>
      </c>
      <c r="D52">
        <v>0</v>
      </c>
      <c r="E52">
        <v>1088</v>
      </c>
      <c r="F52">
        <v>0</v>
      </c>
      <c r="G52">
        <v>0</v>
      </c>
      <c r="H52">
        <v>0</v>
      </c>
      <c r="I52">
        <v>0</v>
      </c>
      <c r="J52">
        <v>0</v>
      </c>
      <c r="K52">
        <v>3346</v>
      </c>
      <c r="L52">
        <v>44875</v>
      </c>
      <c r="M52">
        <v>610</v>
      </c>
      <c r="N52">
        <v>4181</v>
      </c>
      <c r="O52">
        <v>0</v>
      </c>
      <c r="P52">
        <v>0</v>
      </c>
      <c r="Q52">
        <v>693</v>
      </c>
      <c r="R52">
        <v>1507</v>
      </c>
      <c r="S52">
        <v>56300</v>
      </c>
      <c r="T52">
        <v>0</v>
      </c>
      <c r="U52">
        <v>0</v>
      </c>
      <c r="V52">
        <v>0</v>
      </c>
      <c r="W52">
        <v>0</v>
      </c>
    </row>
    <row r="53" spans="1:23" x14ac:dyDescent="0.35">
      <c r="A53">
        <f t="shared" si="3"/>
        <v>0</v>
      </c>
      <c r="B53" t="s">
        <v>244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5989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5989</v>
      </c>
      <c r="T53">
        <v>0</v>
      </c>
      <c r="U53">
        <v>0</v>
      </c>
      <c r="V53">
        <v>0</v>
      </c>
      <c r="W53">
        <v>0</v>
      </c>
    </row>
    <row r="54" spans="1:23" x14ac:dyDescent="0.35">
      <c r="A54">
        <f t="shared" si="3"/>
        <v>0</v>
      </c>
      <c r="B54" t="s">
        <v>245</v>
      </c>
      <c r="C54">
        <v>15555</v>
      </c>
      <c r="D54">
        <v>6125</v>
      </c>
      <c r="E54">
        <v>3151</v>
      </c>
      <c r="F54">
        <v>0</v>
      </c>
      <c r="G54">
        <v>0</v>
      </c>
      <c r="H54">
        <v>0</v>
      </c>
      <c r="I54">
        <v>0</v>
      </c>
      <c r="J54">
        <v>0</v>
      </c>
      <c r="K54">
        <v>7734</v>
      </c>
      <c r="L54">
        <v>83570</v>
      </c>
      <c r="M54">
        <v>0</v>
      </c>
      <c r="N54">
        <v>2109</v>
      </c>
      <c r="O54">
        <v>320</v>
      </c>
      <c r="P54">
        <v>1836</v>
      </c>
      <c r="Q54">
        <v>844</v>
      </c>
      <c r="R54">
        <v>14972</v>
      </c>
      <c r="S54">
        <v>136216</v>
      </c>
      <c r="T54">
        <v>6042</v>
      </c>
      <c r="U54">
        <v>19</v>
      </c>
      <c r="V54">
        <v>0</v>
      </c>
      <c r="W54">
        <v>0</v>
      </c>
    </row>
    <row r="55" spans="1:23" x14ac:dyDescent="0.35">
      <c r="A55">
        <f t="shared" si="3"/>
        <v>0</v>
      </c>
      <c r="B55" t="s">
        <v>246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</row>
    <row r="56" spans="1:23" x14ac:dyDescent="0.35">
      <c r="A56">
        <f t="shared" si="3"/>
        <v>0</v>
      </c>
      <c r="B56" t="s">
        <v>247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</row>
    <row r="57" spans="1:23" x14ac:dyDescent="0.35">
      <c r="A57">
        <f t="shared" si="3"/>
        <v>0</v>
      </c>
      <c r="B57" t="s">
        <v>248</v>
      </c>
      <c r="C57">
        <v>13954</v>
      </c>
      <c r="D57">
        <v>0</v>
      </c>
      <c r="E57">
        <v>4950</v>
      </c>
      <c r="F57">
        <v>0</v>
      </c>
      <c r="G57">
        <v>814</v>
      </c>
      <c r="H57">
        <v>0</v>
      </c>
      <c r="I57">
        <v>0</v>
      </c>
      <c r="J57">
        <v>65047</v>
      </c>
      <c r="K57">
        <v>13723</v>
      </c>
      <c r="L57">
        <v>41665</v>
      </c>
      <c r="M57">
        <v>4565</v>
      </c>
      <c r="N57">
        <v>0</v>
      </c>
      <c r="O57">
        <v>0</v>
      </c>
      <c r="P57">
        <v>11369</v>
      </c>
      <c r="Q57">
        <v>0</v>
      </c>
      <c r="R57">
        <v>5450</v>
      </c>
      <c r="S57">
        <v>161537</v>
      </c>
      <c r="T57">
        <v>24445</v>
      </c>
      <c r="U57">
        <v>12084</v>
      </c>
      <c r="V57">
        <v>0</v>
      </c>
      <c r="W57">
        <v>0</v>
      </c>
    </row>
    <row r="58" spans="1:23" x14ac:dyDescent="0.35">
      <c r="A58">
        <f t="shared" si="3"/>
        <v>0</v>
      </c>
      <c r="B58" t="s">
        <v>249</v>
      </c>
      <c r="C58">
        <v>58036</v>
      </c>
      <c r="D58">
        <v>8074</v>
      </c>
      <c r="E58">
        <v>0</v>
      </c>
      <c r="F58">
        <v>0</v>
      </c>
      <c r="G58">
        <v>0</v>
      </c>
      <c r="H58">
        <v>780</v>
      </c>
      <c r="I58">
        <v>0</v>
      </c>
      <c r="J58">
        <v>7291</v>
      </c>
      <c r="K58">
        <v>30998</v>
      </c>
      <c r="L58">
        <v>63415</v>
      </c>
      <c r="M58">
        <v>10425</v>
      </c>
      <c r="N58">
        <v>20152</v>
      </c>
      <c r="O58">
        <v>0</v>
      </c>
      <c r="P58">
        <v>4181</v>
      </c>
      <c r="Q58">
        <v>6501</v>
      </c>
      <c r="R58">
        <v>7894</v>
      </c>
      <c r="S58">
        <v>217747</v>
      </c>
      <c r="T58">
        <v>2798</v>
      </c>
      <c r="U58">
        <v>10468</v>
      </c>
      <c r="V58">
        <v>2822</v>
      </c>
      <c r="W58">
        <v>0</v>
      </c>
    </row>
    <row r="59" spans="1:23" x14ac:dyDescent="0.35">
      <c r="A59">
        <f t="shared" si="3"/>
        <v>0</v>
      </c>
      <c r="B59" t="s">
        <v>250</v>
      </c>
      <c r="C59">
        <v>1499</v>
      </c>
      <c r="D59">
        <v>0</v>
      </c>
      <c r="E59">
        <v>0</v>
      </c>
      <c r="F59">
        <v>0</v>
      </c>
      <c r="G59">
        <v>50</v>
      </c>
      <c r="H59">
        <v>0</v>
      </c>
      <c r="I59">
        <v>0</v>
      </c>
      <c r="J59">
        <v>539</v>
      </c>
      <c r="K59">
        <v>57</v>
      </c>
      <c r="L59">
        <v>33961</v>
      </c>
      <c r="M59">
        <v>0</v>
      </c>
      <c r="N59">
        <v>0</v>
      </c>
      <c r="O59">
        <v>0</v>
      </c>
      <c r="P59">
        <v>0</v>
      </c>
      <c r="Q59">
        <v>0</v>
      </c>
      <c r="R59">
        <v>3147</v>
      </c>
      <c r="S59">
        <v>39253</v>
      </c>
      <c r="T59">
        <v>0</v>
      </c>
      <c r="U59">
        <v>0</v>
      </c>
      <c r="V59">
        <v>0</v>
      </c>
      <c r="W59">
        <v>0</v>
      </c>
    </row>
    <row r="60" spans="1:23" x14ac:dyDescent="0.35">
      <c r="A60">
        <f t="shared" si="3"/>
        <v>0</v>
      </c>
      <c r="B60" t="s">
        <v>251</v>
      </c>
      <c r="C60">
        <v>25056</v>
      </c>
      <c r="D60">
        <v>0</v>
      </c>
      <c r="E60">
        <v>2166</v>
      </c>
      <c r="F60">
        <v>0</v>
      </c>
      <c r="G60">
        <v>0</v>
      </c>
      <c r="H60">
        <v>0</v>
      </c>
      <c r="I60">
        <v>250</v>
      </c>
      <c r="J60">
        <v>8529</v>
      </c>
      <c r="K60">
        <v>483</v>
      </c>
      <c r="L60">
        <v>3032</v>
      </c>
      <c r="M60">
        <v>0</v>
      </c>
      <c r="N60">
        <v>0</v>
      </c>
      <c r="O60">
        <v>0</v>
      </c>
      <c r="P60">
        <v>5143</v>
      </c>
      <c r="Q60">
        <v>0</v>
      </c>
      <c r="R60">
        <v>11774</v>
      </c>
      <c r="S60">
        <v>56433</v>
      </c>
      <c r="T60">
        <v>0</v>
      </c>
      <c r="U60">
        <v>0</v>
      </c>
      <c r="V60">
        <v>0</v>
      </c>
      <c r="W60">
        <v>0</v>
      </c>
    </row>
    <row r="61" spans="1:23" x14ac:dyDescent="0.35">
      <c r="A61">
        <f t="shared" si="3"/>
        <v>0</v>
      </c>
      <c r="B61" t="s">
        <v>252</v>
      </c>
      <c r="C61">
        <v>29700</v>
      </c>
      <c r="D61">
        <v>0</v>
      </c>
      <c r="E61">
        <v>10659</v>
      </c>
      <c r="F61">
        <v>0</v>
      </c>
      <c r="G61">
        <v>4014</v>
      </c>
      <c r="H61">
        <v>0</v>
      </c>
      <c r="I61">
        <v>0</v>
      </c>
      <c r="J61">
        <v>11654</v>
      </c>
      <c r="K61">
        <v>1142</v>
      </c>
      <c r="L61">
        <v>2292</v>
      </c>
      <c r="M61">
        <v>0</v>
      </c>
      <c r="N61">
        <v>985</v>
      </c>
      <c r="O61">
        <v>0</v>
      </c>
      <c r="P61">
        <v>576</v>
      </c>
      <c r="Q61">
        <v>1456</v>
      </c>
      <c r="R61">
        <v>5478</v>
      </c>
      <c r="S61">
        <v>67956</v>
      </c>
      <c r="T61">
        <v>0</v>
      </c>
      <c r="U61">
        <v>0</v>
      </c>
      <c r="V61">
        <v>0</v>
      </c>
      <c r="W61">
        <v>0</v>
      </c>
    </row>
    <row r="62" spans="1:23" x14ac:dyDescent="0.35">
      <c r="A62">
        <f>+S62-SUM(C62:R63)</f>
        <v>0</v>
      </c>
      <c r="B62" t="s">
        <v>253</v>
      </c>
      <c r="C62">
        <v>79412</v>
      </c>
      <c r="D62">
        <v>0</v>
      </c>
      <c r="E62">
        <v>0</v>
      </c>
      <c r="F62">
        <v>0</v>
      </c>
      <c r="G62">
        <v>41090</v>
      </c>
      <c r="H62">
        <v>0</v>
      </c>
      <c r="I62">
        <v>0</v>
      </c>
      <c r="J62">
        <v>9616</v>
      </c>
      <c r="K62">
        <v>1281</v>
      </c>
      <c r="L62">
        <v>15964</v>
      </c>
      <c r="M62">
        <v>0</v>
      </c>
      <c r="N62">
        <v>8971</v>
      </c>
      <c r="O62">
        <v>0</v>
      </c>
      <c r="P62">
        <v>3600</v>
      </c>
      <c r="Q62">
        <v>7621</v>
      </c>
      <c r="R62">
        <v>6821</v>
      </c>
      <c r="S62">
        <v>258199</v>
      </c>
      <c r="T62">
        <v>5293</v>
      </c>
      <c r="U62">
        <v>705</v>
      </c>
      <c r="V62">
        <v>0</v>
      </c>
      <c r="W62">
        <v>0</v>
      </c>
    </row>
    <row r="63" spans="1:23" x14ac:dyDescent="0.35">
      <c r="A63" s="1"/>
      <c r="B63" t="s">
        <v>253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83823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</row>
    <row r="64" spans="1:23" ht="17.25" customHeight="1" x14ac:dyDescent="0.35">
      <c r="A64">
        <f>+S64-SUM(C64:R66)</f>
        <v>0</v>
      </c>
      <c r="B64" t="s">
        <v>254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3431</v>
      </c>
      <c r="K64">
        <v>4142</v>
      </c>
      <c r="L64">
        <v>13398</v>
      </c>
      <c r="M64">
        <v>763</v>
      </c>
      <c r="N64">
        <v>1000</v>
      </c>
      <c r="O64">
        <v>0</v>
      </c>
      <c r="P64">
        <v>0</v>
      </c>
      <c r="Q64">
        <v>0</v>
      </c>
      <c r="R64">
        <v>8482</v>
      </c>
      <c r="S64">
        <v>106258</v>
      </c>
      <c r="T64">
        <v>1387</v>
      </c>
      <c r="U64">
        <v>9996</v>
      </c>
      <c r="V64">
        <v>0</v>
      </c>
      <c r="W64">
        <v>282</v>
      </c>
    </row>
    <row r="65" spans="1:23" x14ac:dyDescent="0.35">
      <c r="A65" s="1"/>
      <c r="B65" t="s">
        <v>254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74954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</row>
    <row r="66" spans="1:23" x14ac:dyDescent="0.35">
      <c r="A66" s="1"/>
      <c r="B66" t="s">
        <v>254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88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</row>
    <row r="67" spans="1:23" x14ac:dyDescent="0.35">
      <c r="A67">
        <f t="shared" ref="A67" si="4">+S67-SUM(C67:R67)</f>
        <v>0</v>
      </c>
      <c r="B67" t="s">
        <v>255</v>
      </c>
      <c r="C67">
        <v>1530</v>
      </c>
      <c r="D67">
        <v>2389</v>
      </c>
      <c r="E67">
        <v>0</v>
      </c>
      <c r="F67">
        <v>0</v>
      </c>
      <c r="G67">
        <v>0</v>
      </c>
      <c r="H67">
        <v>1434</v>
      </c>
      <c r="I67">
        <v>0</v>
      </c>
      <c r="J67">
        <v>0</v>
      </c>
      <c r="K67">
        <v>6886</v>
      </c>
      <c r="L67">
        <v>24292</v>
      </c>
      <c r="M67">
        <v>2390</v>
      </c>
      <c r="N67">
        <v>2574</v>
      </c>
      <c r="O67">
        <v>0</v>
      </c>
      <c r="P67">
        <v>0</v>
      </c>
      <c r="Q67">
        <v>648</v>
      </c>
      <c r="R67">
        <v>6905</v>
      </c>
      <c r="S67">
        <v>49048</v>
      </c>
      <c r="T67">
        <v>0</v>
      </c>
      <c r="U67">
        <v>0</v>
      </c>
      <c r="V67">
        <v>0</v>
      </c>
      <c r="W67">
        <v>0</v>
      </c>
    </row>
    <row r="68" spans="1:23" x14ac:dyDescent="0.35">
      <c r="A68">
        <f>+S68-SUM(C68:R69)</f>
        <v>0</v>
      </c>
      <c r="B68" t="s">
        <v>256</v>
      </c>
      <c r="C68">
        <v>62591</v>
      </c>
      <c r="D68">
        <v>0</v>
      </c>
      <c r="E68">
        <v>34851</v>
      </c>
      <c r="F68">
        <v>7974</v>
      </c>
      <c r="G68">
        <v>0</v>
      </c>
      <c r="H68">
        <v>800</v>
      </c>
      <c r="I68">
        <v>1230</v>
      </c>
      <c r="J68">
        <v>820</v>
      </c>
      <c r="K68">
        <v>14702</v>
      </c>
      <c r="L68">
        <v>83632</v>
      </c>
      <c r="M68">
        <v>1290</v>
      </c>
      <c r="N68">
        <v>620</v>
      </c>
      <c r="O68">
        <v>0</v>
      </c>
      <c r="P68">
        <v>4095</v>
      </c>
      <c r="Q68">
        <v>5156</v>
      </c>
      <c r="R68">
        <v>1210</v>
      </c>
      <c r="S68">
        <v>220825</v>
      </c>
      <c r="T68">
        <v>2317</v>
      </c>
      <c r="U68">
        <v>22648</v>
      </c>
      <c r="V68">
        <v>0</v>
      </c>
      <c r="W68">
        <v>0</v>
      </c>
    </row>
    <row r="69" spans="1:23" x14ac:dyDescent="0.35">
      <c r="A69" s="1"/>
      <c r="B69" t="s">
        <v>256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1854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</row>
    <row r="70" spans="1:23" x14ac:dyDescent="0.35">
      <c r="A70">
        <f t="shared" ref="A70:A133" si="5">+S70-SUM(C70:R70)</f>
        <v>0</v>
      </c>
      <c r="B70" t="s">
        <v>448</v>
      </c>
      <c r="C70">
        <v>298182</v>
      </c>
      <c r="D70">
        <v>0</v>
      </c>
      <c r="E70">
        <v>73469</v>
      </c>
      <c r="F70">
        <v>0</v>
      </c>
      <c r="G70">
        <v>0</v>
      </c>
      <c r="H70">
        <v>1379</v>
      </c>
      <c r="I70">
        <v>0</v>
      </c>
      <c r="J70">
        <v>0</v>
      </c>
      <c r="K70">
        <v>95865</v>
      </c>
      <c r="L70">
        <v>96538</v>
      </c>
      <c r="M70">
        <v>0</v>
      </c>
      <c r="N70">
        <v>37963</v>
      </c>
      <c r="O70">
        <v>54856</v>
      </c>
      <c r="P70">
        <v>13815</v>
      </c>
      <c r="Q70">
        <v>25503</v>
      </c>
      <c r="R70">
        <v>17870</v>
      </c>
      <c r="S70">
        <v>715440</v>
      </c>
      <c r="T70">
        <v>0</v>
      </c>
      <c r="U70">
        <v>29160</v>
      </c>
      <c r="V70">
        <v>0</v>
      </c>
      <c r="W70">
        <v>0</v>
      </c>
    </row>
    <row r="71" spans="1:23" x14ac:dyDescent="0.35">
      <c r="A71">
        <f t="shared" si="5"/>
        <v>0</v>
      </c>
      <c r="B71" t="s">
        <v>257</v>
      </c>
      <c r="C71">
        <v>11623</v>
      </c>
      <c r="D71">
        <v>0</v>
      </c>
      <c r="E71">
        <v>475</v>
      </c>
      <c r="F71">
        <v>0</v>
      </c>
      <c r="G71">
        <v>0</v>
      </c>
      <c r="H71">
        <v>0</v>
      </c>
      <c r="I71">
        <v>0</v>
      </c>
      <c r="J71">
        <v>0</v>
      </c>
      <c r="K71">
        <v>402</v>
      </c>
      <c r="L71">
        <v>2534</v>
      </c>
      <c r="M71">
        <v>0</v>
      </c>
      <c r="N71">
        <v>305</v>
      </c>
      <c r="O71">
        <v>0</v>
      </c>
      <c r="P71">
        <v>460</v>
      </c>
      <c r="Q71">
        <v>14</v>
      </c>
      <c r="R71">
        <v>2856</v>
      </c>
      <c r="S71">
        <v>18669</v>
      </c>
      <c r="T71">
        <v>0</v>
      </c>
      <c r="U71">
        <v>0</v>
      </c>
      <c r="V71">
        <v>0</v>
      </c>
      <c r="W71">
        <v>0</v>
      </c>
    </row>
    <row r="72" spans="1:23" x14ac:dyDescent="0.35">
      <c r="A72">
        <f t="shared" si="5"/>
        <v>0</v>
      </c>
      <c r="B72" t="s">
        <v>258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890</v>
      </c>
      <c r="L72">
        <v>6851</v>
      </c>
      <c r="M72">
        <v>0</v>
      </c>
      <c r="N72">
        <v>1997</v>
      </c>
      <c r="O72">
        <v>0</v>
      </c>
      <c r="P72">
        <v>0</v>
      </c>
      <c r="Q72">
        <v>0</v>
      </c>
      <c r="R72">
        <v>0</v>
      </c>
      <c r="S72">
        <v>9738</v>
      </c>
      <c r="T72">
        <v>0</v>
      </c>
      <c r="U72">
        <v>0</v>
      </c>
      <c r="V72">
        <v>0</v>
      </c>
      <c r="W72">
        <v>156</v>
      </c>
    </row>
    <row r="73" spans="1:23" x14ac:dyDescent="0.35">
      <c r="A73">
        <f t="shared" si="5"/>
        <v>0</v>
      </c>
      <c r="B73" t="s">
        <v>259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2413</v>
      </c>
      <c r="L73">
        <v>0</v>
      </c>
      <c r="M73">
        <v>511</v>
      </c>
      <c r="N73">
        <v>0</v>
      </c>
      <c r="O73">
        <v>0</v>
      </c>
      <c r="P73">
        <v>203</v>
      </c>
      <c r="Q73">
        <v>0</v>
      </c>
      <c r="R73">
        <v>1200</v>
      </c>
      <c r="S73">
        <v>4327</v>
      </c>
      <c r="T73">
        <v>0</v>
      </c>
      <c r="U73">
        <v>0</v>
      </c>
      <c r="V73">
        <v>0</v>
      </c>
      <c r="W73">
        <v>228</v>
      </c>
    </row>
    <row r="74" spans="1:23" x14ac:dyDescent="0.35">
      <c r="A74">
        <f t="shared" si="5"/>
        <v>0</v>
      </c>
      <c r="B74" t="s">
        <v>260</v>
      </c>
      <c r="C74">
        <v>74527</v>
      </c>
      <c r="D74">
        <v>17903</v>
      </c>
      <c r="E74">
        <v>2064</v>
      </c>
      <c r="F74">
        <v>0</v>
      </c>
      <c r="G74">
        <v>0</v>
      </c>
      <c r="H74">
        <v>0</v>
      </c>
      <c r="I74">
        <v>0</v>
      </c>
      <c r="J74">
        <v>87251</v>
      </c>
      <c r="K74">
        <v>66353</v>
      </c>
      <c r="L74">
        <v>119980</v>
      </c>
      <c r="M74">
        <v>0</v>
      </c>
      <c r="N74">
        <v>74558</v>
      </c>
      <c r="O74">
        <v>13396</v>
      </c>
      <c r="P74">
        <v>7086</v>
      </c>
      <c r="Q74">
        <v>13693</v>
      </c>
      <c r="R74">
        <v>47690</v>
      </c>
      <c r="S74">
        <v>524501</v>
      </c>
      <c r="T74">
        <v>4251</v>
      </c>
      <c r="U74">
        <v>6409</v>
      </c>
      <c r="V74">
        <v>1511</v>
      </c>
      <c r="W74">
        <v>0</v>
      </c>
    </row>
    <row r="75" spans="1:23" x14ac:dyDescent="0.35">
      <c r="A75">
        <f t="shared" si="5"/>
        <v>0</v>
      </c>
      <c r="B75" t="s">
        <v>261</v>
      </c>
      <c r="C75">
        <v>35995</v>
      </c>
      <c r="D75">
        <v>0</v>
      </c>
      <c r="E75">
        <v>42100</v>
      </c>
      <c r="F75">
        <v>0</v>
      </c>
      <c r="G75">
        <v>0</v>
      </c>
      <c r="H75">
        <v>10572</v>
      </c>
      <c r="I75">
        <v>0</v>
      </c>
      <c r="J75">
        <v>3223</v>
      </c>
      <c r="K75">
        <v>74575</v>
      </c>
      <c r="L75">
        <v>83821</v>
      </c>
      <c r="M75">
        <v>2865</v>
      </c>
      <c r="N75">
        <v>52833</v>
      </c>
      <c r="O75">
        <v>0</v>
      </c>
      <c r="P75">
        <v>8113</v>
      </c>
      <c r="Q75">
        <v>0</v>
      </c>
      <c r="R75">
        <v>16508</v>
      </c>
      <c r="S75">
        <v>330605</v>
      </c>
      <c r="T75">
        <v>643</v>
      </c>
      <c r="U75">
        <v>65652</v>
      </c>
      <c r="V75">
        <v>0</v>
      </c>
      <c r="W75">
        <v>0</v>
      </c>
    </row>
    <row r="76" spans="1:23" x14ac:dyDescent="0.35">
      <c r="A76">
        <f t="shared" si="5"/>
        <v>0</v>
      </c>
      <c r="B76" t="s">
        <v>262</v>
      </c>
      <c r="C76">
        <v>0</v>
      </c>
      <c r="D76">
        <v>0</v>
      </c>
      <c r="E76">
        <v>489</v>
      </c>
      <c r="F76">
        <v>0</v>
      </c>
      <c r="G76">
        <v>0</v>
      </c>
      <c r="H76">
        <v>0</v>
      </c>
      <c r="I76">
        <v>0</v>
      </c>
      <c r="J76">
        <v>1013</v>
      </c>
      <c r="K76">
        <v>818</v>
      </c>
      <c r="L76">
        <v>0</v>
      </c>
      <c r="M76">
        <v>0</v>
      </c>
      <c r="N76">
        <v>0</v>
      </c>
      <c r="O76">
        <v>0</v>
      </c>
      <c r="P76">
        <v>270</v>
      </c>
      <c r="Q76">
        <v>0</v>
      </c>
      <c r="R76">
        <v>719</v>
      </c>
      <c r="S76">
        <v>3309</v>
      </c>
      <c r="T76">
        <v>0</v>
      </c>
      <c r="U76">
        <v>0</v>
      </c>
      <c r="V76">
        <v>0</v>
      </c>
      <c r="W76">
        <v>108</v>
      </c>
    </row>
    <row r="77" spans="1:23" x14ac:dyDescent="0.35">
      <c r="A77">
        <f t="shared" si="5"/>
        <v>0</v>
      </c>
      <c r="B77" t="s">
        <v>263</v>
      </c>
      <c r="C77">
        <v>8200</v>
      </c>
      <c r="D77">
        <v>0</v>
      </c>
      <c r="E77">
        <v>23564</v>
      </c>
      <c r="F77">
        <v>8474</v>
      </c>
      <c r="G77">
        <v>0</v>
      </c>
      <c r="H77">
        <v>0</v>
      </c>
      <c r="I77">
        <v>500</v>
      </c>
      <c r="J77">
        <v>0</v>
      </c>
      <c r="K77">
        <v>1030</v>
      </c>
      <c r="L77">
        <v>19000</v>
      </c>
      <c r="M77">
        <v>8600</v>
      </c>
      <c r="N77">
        <v>500</v>
      </c>
      <c r="O77">
        <v>10250</v>
      </c>
      <c r="P77">
        <v>490</v>
      </c>
      <c r="Q77">
        <v>0</v>
      </c>
      <c r="R77">
        <v>4812</v>
      </c>
      <c r="S77">
        <v>85420</v>
      </c>
      <c r="T77">
        <v>3540</v>
      </c>
      <c r="U77">
        <v>2810</v>
      </c>
      <c r="V77">
        <v>0</v>
      </c>
      <c r="W77">
        <v>0</v>
      </c>
    </row>
    <row r="78" spans="1:23" x14ac:dyDescent="0.35">
      <c r="A78">
        <f t="shared" si="5"/>
        <v>0</v>
      </c>
      <c r="B78" t="s">
        <v>264</v>
      </c>
      <c r="C78">
        <v>0</v>
      </c>
      <c r="D78">
        <v>0</v>
      </c>
      <c r="E78">
        <v>0</v>
      </c>
      <c r="F78">
        <v>0</v>
      </c>
      <c r="G78">
        <v>0</v>
      </c>
      <c r="H78">
        <v>138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192</v>
      </c>
      <c r="Q78">
        <v>0</v>
      </c>
      <c r="R78">
        <v>0</v>
      </c>
      <c r="S78">
        <v>330</v>
      </c>
      <c r="T78">
        <v>0</v>
      </c>
      <c r="U78">
        <v>0</v>
      </c>
      <c r="V78">
        <v>0</v>
      </c>
      <c r="W78">
        <v>0</v>
      </c>
    </row>
    <row r="79" spans="1:23" x14ac:dyDescent="0.35">
      <c r="A79">
        <f t="shared" si="5"/>
        <v>0</v>
      </c>
      <c r="B79" t="s">
        <v>265</v>
      </c>
      <c r="C79">
        <v>3560</v>
      </c>
      <c r="D79">
        <v>0</v>
      </c>
      <c r="E79">
        <v>1456</v>
      </c>
      <c r="F79">
        <v>0</v>
      </c>
      <c r="G79">
        <v>0</v>
      </c>
      <c r="H79">
        <v>0</v>
      </c>
      <c r="I79">
        <v>0</v>
      </c>
      <c r="J79">
        <v>0</v>
      </c>
      <c r="K79">
        <v>1009</v>
      </c>
      <c r="L79">
        <v>36747</v>
      </c>
      <c r="M79">
        <v>0</v>
      </c>
      <c r="N79">
        <v>0</v>
      </c>
      <c r="O79">
        <v>0</v>
      </c>
      <c r="P79">
        <v>150</v>
      </c>
      <c r="Q79">
        <v>0</v>
      </c>
      <c r="R79">
        <v>0</v>
      </c>
      <c r="S79">
        <v>42922</v>
      </c>
      <c r="T79">
        <v>0</v>
      </c>
      <c r="U79">
        <v>0</v>
      </c>
      <c r="V79">
        <v>0</v>
      </c>
      <c r="W79">
        <v>0</v>
      </c>
    </row>
    <row r="80" spans="1:23" x14ac:dyDescent="0.35">
      <c r="A80">
        <f t="shared" si="5"/>
        <v>0</v>
      </c>
      <c r="B80" t="s">
        <v>266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2392</v>
      </c>
      <c r="L80">
        <v>6101</v>
      </c>
      <c r="M80">
        <v>3210</v>
      </c>
      <c r="N80">
        <v>275</v>
      </c>
      <c r="O80">
        <v>0</v>
      </c>
      <c r="P80">
        <v>2016</v>
      </c>
      <c r="Q80">
        <v>0</v>
      </c>
      <c r="R80">
        <v>4219</v>
      </c>
      <c r="S80">
        <v>18213</v>
      </c>
      <c r="T80">
        <v>0</v>
      </c>
      <c r="U80">
        <v>0</v>
      </c>
      <c r="V80">
        <v>0</v>
      </c>
      <c r="W80">
        <v>0</v>
      </c>
    </row>
    <row r="81" spans="1:23" x14ac:dyDescent="0.35">
      <c r="A81">
        <f t="shared" si="5"/>
        <v>0</v>
      </c>
      <c r="B81" t="s">
        <v>267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1027</v>
      </c>
      <c r="J81">
        <v>0</v>
      </c>
      <c r="K81">
        <v>734</v>
      </c>
      <c r="L81">
        <v>38581</v>
      </c>
      <c r="M81">
        <v>0</v>
      </c>
      <c r="N81">
        <v>0</v>
      </c>
      <c r="O81">
        <v>0</v>
      </c>
      <c r="P81">
        <v>117</v>
      </c>
      <c r="Q81">
        <v>1311</v>
      </c>
      <c r="R81">
        <v>3020</v>
      </c>
      <c r="S81">
        <v>44790</v>
      </c>
      <c r="T81">
        <v>0</v>
      </c>
      <c r="U81">
        <v>0</v>
      </c>
      <c r="V81">
        <v>0</v>
      </c>
      <c r="W81">
        <v>0</v>
      </c>
    </row>
    <row r="82" spans="1:23" x14ac:dyDescent="0.35">
      <c r="A82">
        <f t="shared" si="5"/>
        <v>0</v>
      </c>
      <c r="B82" t="s">
        <v>268</v>
      </c>
      <c r="C82">
        <v>0</v>
      </c>
      <c r="D82">
        <v>0</v>
      </c>
      <c r="E82">
        <v>613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10</v>
      </c>
      <c r="S82">
        <v>623</v>
      </c>
      <c r="T82">
        <v>0</v>
      </c>
      <c r="U82">
        <v>0</v>
      </c>
      <c r="V82">
        <v>0</v>
      </c>
      <c r="W82">
        <v>0</v>
      </c>
    </row>
    <row r="83" spans="1:23" x14ac:dyDescent="0.35">
      <c r="A83">
        <f t="shared" si="5"/>
        <v>0</v>
      </c>
      <c r="B83" t="s">
        <v>269</v>
      </c>
      <c r="C83">
        <v>0</v>
      </c>
      <c r="D83">
        <v>0</v>
      </c>
      <c r="E83">
        <v>258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277</v>
      </c>
      <c r="M83">
        <v>566</v>
      </c>
      <c r="N83">
        <v>0</v>
      </c>
      <c r="O83">
        <v>0</v>
      </c>
      <c r="P83">
        <v>0</v>
      </c>
      <c r="Q83">
        <v>0</v>
      </c>
      <c r="R83">
        <v>0</v>
      </c>
      <c r="S83">
        <v>1101</v>
      </c>
      <c r="T83">
        <v>0</v>
      </c>
      <c r="U83">
        <v>0</v>
      </c>
      <c r="V83">
        <v>0</v>
      </c>
      <c r="W83">
        <v>0</v>
      </c>
    </row>
    <row r="84" spans="1:23" x14ac:dyDescent="0.35">
      <c r="A84">
        <f t="shared" si="5"/>
        <v>0</v>
      </c>
      <c r="B84" t="s">
        <v>270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2611</v>
      </c>
      <c r="N84">
        <v>0</v>
      </c>
      <c r="O84">
        <v>0</v>
      </c>
      <c r="P84">
        <v>0</v>
      </c>
      <c r="Q84">
        <v>0</v>
      </c>
      <c r="R84">
        <v>0</v>
      </c>
      <c r="S84">
        <v>2611</v>
      </c>
      <c r="T84">
        <v>0</v>
      </c>
      <c r="U84">
        <v>0</v>
      </c>
      <c r="V84">
        <v>0</v>
      </c>
      <c r="W84">
        <v>0</v>
      </c>
    </row>
    <row r="85" spans="1:23" x14ac:dyDescent="0.35">
      <c r="A85">
        <f t="shared" si="5"/>
        <v>0</v>
      </c>
      <c r="B85" t="s">
        <v>271</v>
      </c>
      <c r="C85">
        <v>38952</v>
      </c>
      <c r="D85">
        <v>3691</v>
      </c>
      <c r="E85">
        <v>33550</v>
      </c>
      <c r="F85">
        <v>0</v>
      </c>
      <c r="G85">
        <v>0</v>
      </c>
      <c r="H85">
        <v>1678</v>
      </c>
      <c r="I85">
        <v>0</v>
      </c>
      <c r="J85">
        <v>4550</v>
      </c>
      <c r="K85">
        <v>86227</v>
      </c>
      <c r="L85">
        <v>31496</v>
      </c>
      <c r="M85">
        <v>0</v>
      </c>
      <c r="N85">
        <v>19989</v>
      </c>
      <c r="O85">
        <v>0</v>
      </c>
      <c r="P85">
        <v>12217</v>
      </c>
      <c r="Q85">
        <v>0</v>
      </c>
      <c r="R85">
        <v>4428</v>
      </c>
      <c r="S85">
        <v>236778</v>
      </c>
      <c r="T85">
        <v>0</v>
      </c>
      <c r="U85">
        <v>0</v>
      </c>
      <c r="V85">
        <v>0</v>
      </c>
      <c r="W85">
        <v>0</v>
      </c>
    </row>
    <row r="86" spans="1:23" x14ac:dyDescent="0.35">
      <c r="A86">
        <f t="shared" si="5"/>
        <v>0</v>
      </c>
      <c r="B86" t="s">
        <v>272</v>
      </c>
      <c r="C86">
        <v>14942</v>
      </c>
      <c r="D86">
        <v>2641</v>
      </c>
      <c r="E86">
        <v>20262</v>
      </c>
      <c r="F86">
        <v>0</v>
      </c>
      <c r="G86">
        <v>0</v>
      </c>
      <c r="H86">
        <v>944</v>
      </c>
      <c r="I86">
        <v>0</v>
      </c>
      <c r="J86">
        <v>5174</v>
      </c>
      <c r="K86">
        <v>39228</v>
      </c>
      <c r="L86">
        <v>1157</v>
      </c>
      <c r="M86">
        <v>0</v>
      </c>
      <c r="N86">
        <v>3029</v>
      </c>
      <c r="O86">
        <v>0</v>
      </c>
      <c r="P86">
        <v>1144</v>
      </c>
      <c r="Q86">
        <v>0</v>
      </c>
      <c r="R86">
        <v>0</v>
      </c>
      <c r="S86">
        <v>88521</v>
      </c>
      <c r="T86">
        <v>0</v>
      </c>
      <c r="U86">
        <v>0</v>
      </c>
      <c r="V86">
        <v>0</v>
      </c>
      <c r="W86">
        <v>0</v>
      </c>
    </row>
    <row r="87" spans="1:23" x14ac:dyDescent="0.35">
      <c r="A87">
        <f t="shared" si="5"/>
        <v>0</v>
      </c>
      <c r="B87" t="s">
        <v>273</v>
      </c>
      <c r="C87">
        <v>3353</v>
      </c>
      <c r="D87">
        <v>0</v>
      </c>
      <c r="E87">
        <v>0</v>
      </c>
      <c r="F87">
        <v>1005</v>
      </c>
      <c r="G87">
        <v>0</v>
      </c>
      <c r="H87">
        <v>0</v>
      </c>
      <c r="I87">
        <v>0</v>
      </c>
      <c r="J87">
        <v>0</v>
      </c>
      <c r="K87">
        <v>5966</v>
      </c>
      <c r="L87">
        <v>29245</v>
      </c>
      <c r="M87">
        <v>0</v>
      </c>
      <c r="N87">
        <v>3894</v>
      </c>
      <c r="O87">
        <v>0</v>
      </c>
      <c r="P87">
        <v>1663</v>
      </c>
      <c r="Q87">
        <v>782</v>
      </c>
      <c r="R87">
        <v>3818</v>
      </c>
      <c r="S87">
        <v>49726</v>
      </c>
      <c r="T87">
        <v>19</v>
      </c>
      <c r="U87">
        <v>772</v>
      </c>
      <c r="V87">
        <v>0</v>
      </c>
      <c r="W87">
        <v>0</v>
      </c>
    </row>
    <row r="88" spans="1:23" x14ac:dyDescent="0.35">
      <c r="A88">
        <f t="shared" si="5"/>
        <v>0</v>
      </c>
      <c r="B88" t="s">
        <v>274</v>
      </c>
      <c r="C88">
        <v>20813</v>
      </c>
      <c r="D88">
        <v>10841</v>
      </c>
      <c r="E88">
        <v>8579</v>
      </c>
      <c r="F88">
        <v>8749</v>
      </c>
      <c r="G88">
        <v>0</v>
      </c>
      <c r="H88">
        <v>2800</v>
      </c>
      <c r="I88">
        <v>586</v>
      </c>
      <c r="J88">
        <v>0</v>
      </c>
      <c r="K88">
        <v>211864</v>
      </c>
      <c r="L88">
        <v>38720</v>
      </c>
      <c r="M88">
        <v>3176</v>
      </c>
      <c r="N88">
        <v>10601</v>
      </c>
      <c r="O88">
        <v>0</v>
      </c>
      <c r="P88">
        <v>7042</v>
      </c>
      <c r="Q88">
        <v>7180</v>
      </c>
      <c r="R88">
        <v>38028</v>
      </c>
      <c r="S88">
        <v>368979</v>
      </c>
      <c r="T88">
        <v>861</v>
      </c>
      <c r="U88">
        <v>56714</v>
      </c>
      <c r="V88">
        <v>0</v>
      </c>
      <c r="W88">
        <v>0</v>
      </c>
    </row>
    <row r="89" spans="1:23" x14ac:dyDescent="0.35">
      <c r="A89">
        <f t="shared" si="5"/>
        <v>0</v>
      </c>
      <c r="B89" t="s">
        <v>275</v>
      </c>
      <c r="C89">
        <v>14435</v>
      </c>
      <c r="D89">
        <v>0</v>
      </c>
      <c r="E89">
        <v>0</v>
      </c>
      <c r="F89">
        <v>872</v>
      </c>
      <c r="G89">
        <v>0</v>
      </c>
      <c r="H89">
        <v>0</v>
      </c>
      <c r="I89">
        <v>0</v>
      </c>
      <c r="J89">
        <v>0</v>
      </c>
      <c r="K89">
        <v>0</v>
      </c>
      <c r="L89">
        <v>3698</v>
      </c>
      <c r="M89">
        <v>0</v>
      </c>
      <c r="N89">
        <v>0</v>
      </c>
      <c r="O89">
        <v>0</v>
      </c>
      <c r="P89">
        <v>1354</v>
      </c>
      <c r="Q89">
        <v>0</v>
      </c>
      <c r="R89">
        <v>4139</v>
      </c>
      <c r="S89">
        <v>24498</v>
      </c>
      <c r="T89">
        <v>0</v>
      </c>
      <c r="U89">
        <v>0</v>
      </c>
      <c r="V89">
        <v>0</v>
      </c>
      <c r="W89">
        <v>0</v>
      </c>
    </row>
    <row r="90" spans="1:23" x14ac:dyDescent="0.35">
      <c r="A90">
        <f t="shared" si="5"/>
        <v>0</v>
      </c>
      <c r="B90" t="s">
        <v>276</v>
      </c>
      <c r="C90">
        <v>20502</v>
      </c>
      <c r="D90">
        <v>6238</v>
      </c>
      <c r="E90">
        <v>8992</v>
      </c>
      <c r="F90">
        <v>0</v>
      </c>
      <c r="G90">
        <v>2175</v>
      </c>
      <c r="H90">
        <v>2480</v>
      </c>
      <c r="I90">
        <v>357</v>
      </c>
      <c r="J90">
        <v>0</v>
      </c>
      <c r="K90">
        <v>61409</v>
      </c>
      <c r="L90">
        <v>17675</v>
      </c>
      <c r="M90">
        <v>49</v>
      </c>
      <c r="N90">
        <v>3056</v>
      </c>
      <c r="O90">
        <v>11954</v>
      </c>
      <c r="P90">
        <v>12287</v>
      </c>
      <c r="Q90">
        <v>6621</v>
      </c>
      <c r="R90">
        <v>7685</v>
      </c>
      <c r="S90">
        <v>161480</v>
      </c>
      <c r="T90">
        <v>0</v>
      </c>
      <c r="U90">
        <v>8245</v>
      </c>
      <c r="V90">
        <v>0</v>
      </c>
      <c r="W90">
        <v>320</v>
      </c>
    </row>
    <row r="91" spans="1:23" x14ac:dyDescent="0.35">
      <c r="A91">
        <f t="shared" si="5"/>
        <v>0</v>
      </c>
      <c r="B91" t="s">
        <v>277</v>
      </c>
      <c r="C91">
        <v>36032</v>
      </c>
      <c r="D91">
        <v>2047</v>
      </c>
      <c r="E91">
        <v>2870</v>
      </c>
      <c r="F91">
        <v>0</v>
      </c>
      <c r="G91">
        <v>0</v>
      </c>
      <c r="H91">
        <v>0</v>
      </c>
      <c r="I91">
        <v>0</v>
      </c>
      <c r="J91">
        <v>14417</v>
      </c>
      <c r="K91">
        <v>14746</v>
      </c>
      <c r="L91">
        <v>24689</v>
      </c>
      <c r="M91">
        <v>0</v>
      </c>
      <c r="N91">
        <v>7699</v>
      </c>
      <c r="O91">
        <v>0</v>
      </c>
      <c r="P91">
        <v>0</v>
      </c>
      <c r="Q91">
        <v>0</v>
      </c>
      <c r="R91">
        <v>16260</v>
      </c>
      <c r="S91">
        <v>118760</v>
      </c>
      <c r="T91">
        <v>0</v>
      </c>
      <c r="U91">
        <v>0</v>
      </c>
      <c r="V91">
        <v>0</v>
      </c>
      <c r="W91">
        <v>0</v>
      </c>
    </row>
    <row r="92" spans="1:23" x14ac:dyDescent="0.35">
      <c r="A92">
        <f t="shared" si="5"/>
        <v>0</v>
      </c>
      <c r="B92" t="s">
        <v>278</v>
      </c>
      <c r="C92">
        <v>28459</v>
      </c>
      <c r="D92">
        <v>8281</v>
      </c>
      <c r="E92">
        <v>2778</v>
      </c>
      <c r="F92">
        <v>0</v>
      </c>
      <c r="G92">
        <v>0</v>
      </c>
      <c r="H92">
        <v>0</v>
      </c>
      <c r="I92">
        <v>663</v>
      </c>
      <c r="J92">
        <v>0</v>
      </c>
      <c r="K92">
        <v>4857</v>
      </c>
      <c r="L92">
        <v>3432</v>
      </c>
      <c r="M92">
        <v>4115</v>
      </c>
      <c r="N92">
        <v>8499</v>
      </c>
      <c r="O92">
        <v>0</v>
      </c>
      <c r="P92">
        <v>5090</v>
      </c>
      <c r="Q92">
        <v>0</v>
      </c>
      <c r="R92">
        <v>11029</v>
      </c>
      <c r="S92">
        <v>77203</v>
      </c>
      <c r="T92">
        <v>0</v>
      </c>
      <c r="U92">
        <v>0</v>
      </c>
      <c r="V92">
        <v>0</v>
      </c>
      <c r="W92">
        <v>0</v>
      </c>
    </row>
    <row r="93" spans="1:23" x14ac:dyDescent="0.35">
      <c r="A93">
        <f t="shared" si="5"/>
        <v>0</v>
      </c>
      <c r="B93" t="s">
        <v>279</v>
      </c>
      <c r="C93">
        <v>0</v>
      </c>
      <c r="D93">
        <v>0</v>
      </c>
      <c r="E93">
        <v>0</v>
      </c>
      <c r="F93">
        <v>430</v>
      </c>
      <c r="G93">
        <v>800</v>
      </c>
      <c r="H93">
        <v>0</v>
      </c>
      <c r="I93">
        <v>0</v>
      </c>
      <c r="J93">
        <v>0</v>
      </c>
      <c r="K93">
        <v>3910</v>
      </c>
      <c r="L93">
        <v>8064</v>
      </c>
      <c r="M93">
        <v>0</v>
      </c>
      <c r="N93">
        <v>509</v>
      </c>
      <c r="O93">
        <v>0</v>
      </c>
      <c r="P93">
        <v>1211</v>
      </c>
      <c r="Q93">
        <v>186</v>
      </c>
      <c r="R93">
        <v>3741</v>
      </c>
      <c r="S93">
        <v>18851</v>
      </c>
      <c r="T93">
        <v>0</v>
      </c>
      <c r="U93">
        <v>5060</v>
      </c>
      <c r="V93">
        <v>0</v>
      </c>
      <c r="W93">
        <v>0</v>
      </c>
    </row>
    <row r="94" spans="1:23" x14ac:dyDescent="0.35">
      <c r="A94">
        <f t="shared" si="5"/>
        <v>0</v>
      </c>
      <c r="B94" t="s">
        <v>280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143</v>
      </c>
      <c r="L94">
        <v>0</v>
      </c>
      <c r="M94">
        <v>0</v>
      </c>
      <c r="N94">
        <v>0</v>
      </c>
      <c r="O94">
        <v>0</v>
      </c>
      <c r="P94">
        <v>0</v>
      </c>
      <c r="Q94">
        <v>1517</v>
      </c>
      <c r="R94">
        <v>888</v>
      </c>
      <c r="S94">
        <v>2548</v>
      </c>
      <c r="T94">
        <v>0</v>
      </c>
      <c r="U94">
        <v>0</v>
      </c>
      <c r="V94">
        <v>0</v>
      </c>
      <c r="W94">
        <v>0</v>
      </c>
    </row>
    <row r="95" spans="1:23" x14ac:dyDescent="0.35">
      <c r="A95">
        <f t="shared" si="5"/>
        <v>0</v>
      </c>
      <c r="B95" t="s">
        <v>281</v>
      </c>
      <c r="C95">
        <v>16860</v>
      </c>
      <c r="D95">
        <v>10240</v>
      </c>
      <c r="E95">
        <v>145</v>
      </c>
      <c r="F95">
        <v>5541</v>
      </c>
      <c r="G95">
        <v>20256</v>
      </c>
      <c r="H95">
        <v>0</v>
      </c>
      <c r="I95">
        <v>9512</v>
      </c>
      <c r="J95">
        <v>0</v>
      </c>
      <c r="K95">
        <v>18680</v>
      </c>
      <c r="L95">
        <v>77861</v>
      </c>
      <c r="M95">
        <v>0</v>
      </c>
      <c r="N95">
        <v>56</v>
      </c>
      <c r="O95">
        <v>0</v>
      </c>
      <c r="P95">
        <v>5736</v>
      </c>
      <c r="Q95">
        <v>946</v>
      </c>
      <c r="R95">
        <v>14781</v>
      </c>
      <c r="S95">
        <v>180614</v>
      </c>
      <c r="T95">
        <v>0</v>
      </c>
      <c r="U95">
        <v>8408</v>
      </c>
      <c r="V95">
        <v>0</v>
      </c>
      <c r="W95">
        <v>2122</v>
      </c>
    </row>
    <row r="96" spans="1:23" x14ac:dyDescent="0.35">
      <c r="A96">
        <f t="shared" si="5"/>
        <v>0</v>
      </c>
      <c r="B96" t="s">
        <v>282</v>
      </c>
      <c r="C96">
        <v>12838</v>
      </c>
      <c r="D96">
        <v>1120</v>
      </c>
      <c r="E96">
        <v>0</v>
      </c>
      <c r="F96">
        <v>0</v>
      </c>
      <c r="G96">
        <v>1200</v>
      </c>
      <c r="H96">
        <v>0</v>
      </c>
      <c r="I96">
        <v>650</v>
      </c>
      <c r="J96">
        <v>0</v>
      </c>
      <c r="K96">
        <v>51548</v>
      </c>
      <c r="L96">
        <v>40552</v>
      </c>
      <c r="M96">
        <v>0</v>
      </c>
      <c r="N96">
        <v>2350</v>
      </c>
      <c r="O96">
        <v>0</v>
      </c>
      <c r="P96">
        <v>2450</v>
      </c>
      <c r="Q96">
        <v>0</v>
      </c>
      <c r="R96">
        <v>40392</v>
      </c>
      <c r="S96">
        <v>153100</v>
      </c>
      <c r="T96">
        <v>1650</v>
      </c>
      <c r="U96">
        <v>1578</v>
      </c>
      <c r="V96">
        <v>0</v>
      </c>
      <c r="W96">
        <v>0</v>
      </c>
    </row>
    <row r="97" spans="1:23" x14ac:dyDescent="0.35">
      <c r="A97">
        <f t="shared" si="5"/>
        <v>0</v>
      </c>
      <c r="B97" t="s">
        <v>283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</row>
    <row r="98" spans="1:23" x14ac:dyDescent="0.35">
      <c r="A98">
        <f t="shared" si="5"/>
        <v>0</v>
      </c>
      <c r="B98" t="s">
        <v>284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900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900</v>
      </c>
      <c r="T98">
        <v>0</v>
      </c>
      <c r="U98">
        <v>25</v>
      </c>
      <c r="V98">
        <v>0</v>
      </c>
      <c r="W98">
        <v>0</v>
      </c>
    </row>
    <row r="99" spans="1:23" x14ac:dyDescent="0.35">
      <c r="A99">
        <f t="shared" si="5"/>
        <v>0</v>
      </c>
      <c r="B99" t="s">
        <v>285</v>
      </c>
      <c r="C99">
        <v>14199</v>
      </c>
      <c r="D99">
        <v>0</v>
      </c>
      <c r="E99">
        <v>26839</v>
      </c>
      <c r="F99">
        <v>0</v>
      </c>
      <c r="G99">
        <v>0</v>
      </c>
      <c r="H99">
        <v>0</v>
      </c>
      <c r="I99">
        <v>623</v>
      </c>
      <c r="J99">
        <v>0</v>
      </c>
      <c r="K99">
        <v>147815</v>
      </c>
      <c r="L99">
        <v>21883</v>
      </c>
      <c r="M99">
        <v>0</v>
      </c>
      <c r="N99">
        <v>18910</v>
      </c>
      <c r="O99">
        <v>0</v>
      </c>
      <c r="P99">
        <v>7460</v>
      </c>
      <c r="Q99">
        <v>0</v>
      </c>
      <c r="R99">
        <v>22308</v>
      </c>
      <c r="S99">
        <v>260037</v>
      </c>
      <c r="T99">
        <v>8385</v>
      </c>
      <c r="U99">
        <v>14979</v>
      </c>
      <c r="V99">
        <v>0</v>
      </c>
      <c r="W99">
        <v>0</v>
      </c>
    </row>
    <row r="100" spans="1:23" x14ac:dyDescent="0.35">
      <c r="A100">
        <f t="shared" si="5"/>
        <v>0</v>
      </c>
      <c r="B100" t="s">
        <v>286</v>
      </c>
      <c r="C100">
        <v>12980</v>
      </c>
      <c r="D100">
        <v>1129</v>
      </c>
      <c r="E100">
        <v>2389</v>
      </c>
      <c r="F100">
        <v>3198</v>
      </c>
      <c r="G100">
        <v>0</v>
      </c>
      <c r="H100">
        <v>0</v>
      </c>
      <c r="I100">
        <v>0</v>
      </c>
      <c r="J100">
        <v>257</v>
      </c>
      <c r="K100">
        <v>105682</v>
      </c>
      <c r="L100">
        <v>8832</v>
      </c>
      <c r="M100">
        <v>0</v>
      </c>
      <c r="N100">
        <v>1860</v>
      </c>
      <c r="O100">
        <v>650</v>
      </c>
      <c r="P100">
        <v>2135</v>
      </c>
      <c r="Q100">
        <v>0</v>
      </c>
      <c r="R100">
        <v>6093</v>
      </c>
      <c r="S100">
        <v>145205</v>
      </c>
      <c r="T100">
        <v>0</v>
      </c>
      <c r="U100">
        <v>0</v>
      </c>
      <c r="V100">
        <v>0</v>
      </c>
      <c r="W100">
        <v>1599</v>
      </c>
    </row>
    <row r="101" spans="1:23" x14ac:dyDescent="0.35">
      <c r="A101">
        <f t="shared" si="5"/>
        <v>0</v>
      </c>
      <c r="B101" t="s">
        <v>287</v>
      </c>
      <c r="C101">
        <v>0</v>
      </c>
      <c r="D101">
        <v>0</v>
      </c>
      <c r="E101">
        <v>0</v>
      </c>
      <c r="F101">
        <v>390</v>
      </c>
      <c r="G101">
        <v>0</v>
      </c>
      <c r="H101">
        <v>0</v>
      </c>
      <c r="I101">
        <v>0</v>
      </c>
      <c r="J101">
        <v>0</v>
      </c>
      <c r="K101">
        <v>3542</v>
      </c>
      <c r="L101">
        <v>0</v>
      </c>
      <c r="M101">
        <v>1227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5159</v>
      </c>
      <c r="T101">
        <v>0</v>
      </c>
      <c r="U101">
        <v>0</v>
      </c>
      <c r="V101">
        <v>2735</v>
      </c>
      <c r="W101">
        <v>0</v>
      </c>
    </row>
    <row r="102" spans="1:23" x14ac:dyDescent="0.35">
      <c r="A102">
        <f t="shared" si="5"/>
        <v>0</v>
      </c>
      <c r="B102" t="s">
        <v>288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641</v>
      </c>
      <c r="O102">
        <v>0</v>
      </c>
      <c r="P102">
        <v>0</v>
      </c>
      <c r="Q102">
        <v>0</v>
      </c>
      <c r="R102">
        <v>0</v>
      </c>
      <c r="S102">
        <v>641</v>
      </c>
      <c r="T102">
        <v>0</v>
      </c>
      <c r="U102">
        <v>0</v>
      </c>
      <c r="V102">
        <v>0</v>
      </c>
      <c r="W102">
        <v>0</v>
      </c>
    </row>
    <row r="103" spans="1:23" x14ac:dyDescent="0.35">
      <c r="A103">
        <f t="shared" si="5"/>
        <v>0</v>
      </c>
      <c r="B103" t="s">
        <v>289</v>
      </c>
      <c r="C103">
        <v>0</v>
      </c>
      <c r="D103">
        <v>15095</v>
      </c>
      <c r="E103">
        <v>8093</v>
      </c>
      <c r="F103">
        <v>0</v>
      </c>
      <c r="G103">
        <v>14309</v>
      </c>
      <c r="H103">
        <v>1691</v>
      </c>
      <c r="I103">
        <v>0</v>
      </c>
      <c r="J103">
        <v>5558</v>
      </c>
      <c r="K103">
        <v>20673</v>
      </c>
      <c r="L103">
        <v>96844</v>
      </c>
      <c r="M103">
        <v>0</v>
      </c>
      <c r="N103">
        <v>4914</v>
      </c>
      <c r="O103">
        <v>0</v>
      </c>
      <c r="P103">
        <v>2938</v>
      </c>
      <c r="Q103">
        <v>7155</v>
      </c>
      <c r="R103">
        <v>31412</v>
      </c>
      <c r="S103">
        <v>208682</v>
      </c>
      <c r="T103">
        <v>4389</v>
      </c>
      <c r="U103">
        <v>19709</v>
      </c>
      <c r="V103">
        <v>0</v>
      </c>
      <c r="W103">
        <v>0</v>
      </c>
    </row>
    <row r="104" spans="1:23" x14ac:dyDescent="0.35">
      <c r="A104">
        <f t="shared" si="5"/>
        <v>0</v>
      </c>
      <c r="B104" t="s">
        <v>290</v>
      </c>
      <c r="C104">
        <v>42029</v>
      </c>
      <c r="D104">
        <v>13834</v>
      </c>
      <c r="E104">
        <v>6499</v>
      </c>
      <c r="F104">
        <v>0</v>
      </c>
      <c r="G104">
        <v>0</v>
      </c>
      <c r="H104">
        <v>0</v>
      </c>
      <c r="I104">
        <v>400</v>
      </c>
      <c r="J104">
        <v>1800</v>
      </c>
      <c r="K104">
        <v>125522</v>
      </c>
      <c r="L104">
        <v>20647</v>
      </c>
      <c r="M104">
        <v>9573</v>
      </c>
      <c r="N104">
        <v>17963</v>
      </c>
      <c r="O104">
        <v>0</v>
      </c>
      <c r="P104">
        <v>17292</v>
      </c>
      <c r="Q104">
        <v>0</v>
      </c>
      <c r="R104">
        <v>43033</v>
      </c>
      <c r="S104">
        <v>298592</v>
      </c>
      <c r="T104">
        <v>12243</v>
      </c>
      <c r="U104">
        <v>6772</v>
      </c>
      <c r="V104">
        <v>5615</v>
      </c>
      <c r="W104">
        <v>0</v>
      </c>
    </row>
    <row r="105" spans="1:23" x14ac:dyDescent="0.35">
      <c r="A105">
        <f t="shared" si="5"/>
        <v>0</v>
      </c>
      <c r="B105" t="s">
        <v>291</v>
      </c>
      <c r="C105">
        <v>400</v>
      </c>
      <c r="D105">
        <v>5517</v>
      </c>
      <c r="E105">
        <v>29429</v>
      </c>
      <c r="F105">
        <v>0</v>
      </c>
      <c r="G105">
        <v>2320</v>
      </c>
      <c r="H105">
        <v>8644</v>
      </c>
      <c r="I105">
        <v>0</v>
      </c>
      <c r="J105">
        <v>17118</v>
      </c>
      <c r="K105">
        <v>94567</v>
      </c>
      <c r="L105">
        <v>139805</v>
      </c>
      <c r="M105">
        <v>16582</v>
      </c>
      <c r="N105">
        <v>18570</v>
      </c>
      <c r="O105">
        <v>4112</v>
      </c>
      <c r="P105">
        <v>9568</v>
      </c>
      <c r="Q105">
        <v>2893</v>
      </c>
      <c r="R105">
        <v>91928</v>
      </c>
      <c r="S105">
        <v>441453</v>
      </c>
      <c r="T105">
        <v>10966</v>
      </c>
      <c r="U105">
        <v>152451</v>
      </c>
      <c r="V105">
        <v>0</v>
      </c>
      <c r="W105">
        <v>0</v>
      </c>
    </row>
    <row r="106" spans="1:23" x14ac:dyDescent="0.35">
      <c r="A106">
        <f t="shared" si="5"/>
        <v>0</v>
      </c>
      <c r="B106" t="s">
        <v>292</v>
      </c>
      <c r="C106">
        <v>33196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2525</v>
      </c>
      <c r="K106">
        <v>15042</v>
      </c>
      <c r="L106">
        <v>18878</v>
      </c>
      <c r="M106">
        <v>0</v>
      </c>
      <c r="N106">
        <v>700</v>
      </c>
      <c r="O106">
        <v>0</v>
      </c>
      <c r="P106">
        <v>612</v>
      </c>
      <c r="Q106">
        <v>0</v>
      </c>
      <c r="R106">
        <v>1471</v>
      </c>
      <c r="S106">
        <v>72424</v>
      </c>
      <c r="T106">
        <v>0</v>
      </c>
      <c r="U106">
        <v>7633</v>
      </c>
      <c r="V106">
        <v>850</v>
      </c>
      <c r="W106">
        <v>0</v>
      </c>
    </row>
    <row r="107" spans="1:23" x14ac:dyDescent="0.35">
      <c r="A107">
        <f t="shared" si="5"/>
        <v>0</v>
      </c>
      <c r="B107" t="s">
        <v>293</v>
      </c>
      <c r="C107">
        <v>0</v>
      </c>
      <c r="D107">
        <v>14170</v>
      </c>
      <c r="E107">
        <v>38800</v>
      </c>
      <c r="F107">
        <v>0</v>
      </c>
      <c r="G107">
        <v>0</v>
      </c>
      <c r="H107">
        <v>350</v>
      </c>
      <c r="I107">
        <v>0</v>
      </c>
      <c r="J107">
        <v>0</v>
      </c>
      <c r="K107">
        <v>11069</v>
      </c>
      <c r="L107">
        <v>94927</v>
      </c>
      <c r="M107">
        <v>14552</v>
      </c>
      <c r="N107">
        <v>5200</v>
      </c>
      <c r="O107">
        <v>0</v>
      </c>
      <c r="P107">
        <v>9186</v>
      </c>
      <c r="Q107">
        <v>0</v>
      </c>
      <c r="R107">
        <v>22013</v>
      </c>
      <c r="S107">
        <v>210267</v>
      </c>
      <c r="T107">
        <v>1315</v>
      </c>
      <c r="U107">
        <v>61007</v>
      </c>
      <c r="V107">
        <v>0</v>
      </c>
      <c r="W107">
        <v>0</v>
      </c>
    </row>
    <row r="108" spans="1:23" x14ac:dyDescent="0.35">
      <c r="A108">
        <f t="shared" si="5"/>
        <v>0</v>
      </c>
      <c r="B108" t="s">
        <v>294</v>
      </c>
      <c r="C108">
        <v>0</v>
      </c>
      <c r="D108">
        <v>0</v>
      </c>
      <c r="E108">
        <v>1803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7508</v>
      </c>
      <c r="L108">
        <v>24600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2200</v>
      </c>
      <c r="S108">
        <v>36111</v>
      </c>
      <c r="T108">
        <v>0</v>
      </c>
      <c r="U108">
        <v>8310</v>
      </c>
      <c r="V108">
        <v>0</v>
      </c>
      <c r="W108">
        <v>0</v>
      </c>
    </row>
    <row r="109" spans="1:23" x14ac:dyDescent="0.35">
      <c r="A109">
        <f t="shared" si="5"/>
        <v>0</v>
      </c>
      <c r="B109" t="s">
        <v>295</v>
      </c>
      <c r="C109">
        <v>39075</v>
      </c>
      <c r="D109">
        <v>14220</v>
      </c>
      <c r="E109">
        <v>10577</v>
      </c>
      <c r="F109">
        <v>0</v>
      </c>
      <c r="G109">
        <v>600</v>
      </c>
      <c r="H109">
        <v>1500</v>
      </c>
      <c r="I109">
        <v>0</v>
      </c>
      <c r="J109">
        <v>4450</v>
      </c>
      <c r="K109">
        <v>15395</v>
      </c>
      <c r="L109">
        <v>61332</v>
      </c>
      <c r="M109">
        <v>11050</v>
      </c>
      <c r="N109">
        <v>1260</v>
      </c>
      <c r="O109">
        <v>0</v>
      </c>
      <c r="P109">
        <v>7720</v>
      </c>
      <c r="Q109">
        <v>2000</v>
      </c>
      <c r="R109">
        <v>26305</v>
      </c>
      <c r="S109">
        <v>195484</v>
      </c>
      <c r="T109">
        <v>2855</v>
      </c>
      <c r="U109">
        <v>9421</v>
      </c>
      <c r="V109">
        <v>0</v>
      </c>
      <c r="W109">
        <v>0</v>
      </c>
    </row>
    <row r="110" spans="1:23" x14ac:dyDescent="0.35">
      <c r="A110">
        <f t="shared" si="5"/>
        <v>0</v>
      </c>
      <c r="B110" t="s">
        <v>296</v>
      </c>
      <c r="C110">
        <v>10530</v>
      </c>
      <c r="D110">
        <v>9050</v>
      </c>
      <c r="E110">
        <v>1300</v>
      </c>
      <c r="F110">
        <v>0</v>
      </c>
      <c r="G110">
        <v>1450</v>
      </c>
      <c r="H110">
        <v>1968</v>
      </c>
      <c r="I110">
        <v>0</v>
      </c>
      <c r="J110">
        <v>2600</v>
      </c>
      <c r="K110">
        <v>42986</v>
      </c>
      <c r="L110">
        <v>32510</v>
      </c>
      <c r="M110">
        <v>4650</v>
      </c>
      <c r="N110">
        <v>11165</v>
      </c>
      <c r="O110">
        <v>28147</v>
      </c>
      <c r="P110">
        <v>7850</v>
      </c>
      <c r="Q110">
        <v>3500</v>
      </c>
      <c r="R110">
        <v>4935</v>
      </c>
      <c r="S110">
        <v>162641</v>
      </c>
      <c r="T110">
        <v>11737</v>
      </c>
      <c r="U110">
        <v>4629</v>
      </c>
      <c r="V110">
        <v>0</v>
      </c>
      <c r="W110">
        <v>0</v>
      </c>
    </row>
    <row r="111" spans="1:23" x14ac:dyDescent="0.35">
      <c r="A111">
        <f t="shared" si="5"/>
        <v>0</v>
      </c>
      <c r="B111" t="s">
        <v>297</v>
      </c>
      <c r="C111">
        <v>29200</v>
      </c>
      <c r="D111">
        <v>0</v>
      </c>
      <c r="E111">
        <v>5186</v>
      </c>
      <c r="F111">
        <v>0</v>
      </c>
      <c r="G111">
        <v>0</v>
      </c>
      <c r="H111">
        <v>250</v>
      </c>
      <c r="I111">
        <v>0</v>
      </c>
      <c r="J111">
        <v>5050</v>
      </c>
      <c r="K111">
        <v>41865</v>
      </c>
      <c r="L111">
        <v>38647</v>
      </c>
      <c r="M111">
        <v>0</v>
      </c>
      <c r="N111">
        <v>3242</v>
      </c>
      <c r="O111">
        <v>37680</v>
      </c>
      <c r="P111">
        <v>4100</v>
      </c>
      <c r="Q111">
        <v>0</v>
      </c>
      <c r="R111">
        <v>17899</v>
      </c>
      <c r="S111">
        <v>183119</v>
      </c>
      <c r="T111">
        <v>5023</v>
      </c>
      <c r="U111">
        <v>2120</v>
      </c>
      <c r="V111">
        <v>0</v>
      </c>
      <c r="W111">
        <v>0</v>
      </c>
    </row>
    <row r="112" spans="1:23" x14ac:dyDescent="0.35">
      <c r="A112">
        <f t="shared" si="5"/>
        <v>0</v>
      </c>
      <c r="B112" t="s">
        <v>298</v>
      </c>
      <c r="C112">
        <v>6802</v>
      </c>
      <c r="D112">
        <v>4904</v>
      </c>
      <c r="E112">
        <v>4025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18024</v>
      </c>
      <c r="L112">
        <v>21580</v>
      </c>
      <c r="M112">
        <v>0</v>
      </c>
      <c r="N112">
        <v>1835</v>
      </c>
      <c r="O112">
        <v>0</v>
      </c>
      <c r="P112">
        <v>11621</v>
      </c>
      <c r="Q112">
        <v>985</v>
      </c>
      <c r="R112">
        <v>19709</v>
      </c>
      <c r="S112">
        <v>89485</v>
      </c>
      <c r="T112">
        <v>3416</v>
      </c>
      <c r="U112">
        <v>0</v>
      </c>
      <c r="V112">
        <v>0</v>
      </c>
      <c r="W112">
        <v>0</v>
      </c>
    </row>
    <row r="113" spans="1:23" x14ac:dyDescent="0.35">
      <c r="A113">
        <f t="shared" si="5"/>
        <v>0</v>
      </c>
      <c r="B113" t="s">
        <v>299</v>
      </c>
      <c r="C113">
        <v>34018</v>
      </c>
      <c r="D113">
        <v>3820</v>
      </c>
      <c r="E113">
        <v>1650</v>
      </c>
      <c r="F113">
        <v>0</v>
      </c>
      <c r="G113">
        <v>0</v>
      </c>
      <c r="H113">
        <v>0</v>
      </c>
      <c r="I113">
        <v>0</v>
      </c>
      <c r="J113">
        <v>3600</v>
      </c>
      <c r="K113">
        <v>7185</v>
      </c>
      <c r="L113">
        <v>62119</v>
      </c>
      <c r="M113">
        <v>0</v>
      </c>
      <c r="N113">
        <v>0</v>
      </c>
      <c r="O113">
        <v>0</v>
      </c>
      <c r="P113">
        <v>12630</v>
      </c>
      <c r="Q113">
        <v>3450</v>
      </c>
      <c r="R113">
        <v>12640</v>
      </c>
      <c r="S113">
        <v>141112</v>
      </c>
      <c r="T113">
        <v>3384</v>
      </c>
      <c r="U113">
        <v>5502</v>
      </c>
      <c r="V113">
        <v>0</v>
      </c>
      <c r="W113">
        <v>0</v>
      </c>
    </row>
    <row r="114" spans="1:23" x14ac:dyDescent="0.35">
      <c r="A114">
        <f t="shared" si="5"/>
        <v>0</v>
      </c>
      <c r="B114" t="s">
        <v>300</v>
      </c>
      <c r="C114">
        <v>34573</v>
      </c>
      <c r="D114">
        <v>0</v>
      </c>
      <c r="E114">
        <v>11051</v>
      </c>
      <c r="F114">
        <v>0</v>
      </c>
      <c r="G114">
        <v>0</v>
      </c>
      <c r="H114">
        <v>0</v>
      </c>
      <c r="I114">
        <v>0</v>
      </c>
      <c r="J114">
        <v>10201</v>
      </c>
      <c r="K114">
        <v>96525</v>
      </c>
      <c r="L114">
        <v>8020</v>
      </c>
      <c r="M114">
        <v>18316</v>
      </c>
      <c r="N114">
        <v>1744</v>
      </c>
      <c r="O114">
        <v>1021</v>
      </c>
      <c r="P114">
        <v>12113</v>
      </c>
      <c r="Q114">
        <v>4964</v>
      </c>
      <c r="R114">
        <v>21326</v>
      </c>
      <c r="S114">
        <v>219854</v>
      </c>
      <c r="T114">
        <v>5442</v>
      </c>
      <c r="U114">
        <v>15834</v>
      </c>
      <c r="V114">
        <v>0</v>
      </c>
      <c r="W114">
        <v>0</v>
      </c>
    </row>
    <row r="115" spans="1:23" x14ac:dyDescent="0.35">
      <c r="A115">
        <f t="shared" si="5"/>
        <v>0</v>
      </c>
      <c r="B115" t="s">
        <v>301</v>
      </c>
      <c r="C115">
        <v>12460</v>
      </c>
      <c r="D115">
        <v>5930</v>
      </c>
      <c r="E115">
        <v>39209</v>
      </c>
      <c r="F115">
        <v>0</v>
      </c>
      <c r="G115">
        <v>0</v>
      </c>
      <c r="H115">
        <v>1223</v>
      </c>
      <c r="I115">
        <v>0</v>
      </c>
      <c r="J115">
        <v>9531</v>
      </c>
      <c r="K115">
        <v>75054</v>
      </c>
      <c r="L115">
        <v>22012</v>
      </c>
      <c r="M115">
        <v>6835</v>
      </c>
      <c r="N115">
        <v>5265</v>
      </c>
      <c r="O115">
        <v>18032</v>
      </c>
      <c r="P115">
        <v>11870</v>
      </c>
      <c r="Q115">
        <v>0</v>
      </c>
      <c r="R115">
        <v>18387</v>
      </c>
      <c r="S115">
        <v>225808</v>
      </c>
      <c r="T115">
        <v>3800</v>
      </c>
      <c r="U115">
        <v>7405</v>
      </c>
      <c r="V115">
        <v>0</v>
      </c>
      <c r="W115">
        <v>0</v>
      </c>
    </row>
    <row r="116" spans="1:23" x14ac:dyDescent="0.35">
      <c r="A116">
        <f t="shared" si="5"/>
        <v>0</v>
      </c>
      <c r="B116" t="s">
        <v>302</v>
      </c>
      <c r="C116">
        <v>17757</v>
      </c>
      <c r="D116">
        <v>0</v>
      </c>
      <c r="E116">
        <v>0</v>
      </c>
      <c r="F116">
        <v>0</v>
      </c>
      <c r="G116">
        <v>0</v>
      </c>
      <c r="H116">
        <v>120</v>
      </c>
      <c r="I116">
        <v>0</v>
      </c>
      <c r="J116">
        <v>0</v>
      </c>
      <c r="K116">
        <v>18293</v>
      </c>
      <c r="L116">
        <v>61084</v>
      </c>
      <c r="M116">
        <v>0</v>
      </c>
      <c r="N116">
        <v>3018</v>
      </c>
      <c r="O116">
        <v>0</v>
      </c>
      <c r="P116">
        <v>3231</v>
      </c>
      <c r="Q116">
        <v>0</v>
      </c>
      <c r="R116">
        <v>19719</v>
      </c>
      <c r="S116">
        <v>123222</v>
      </c>
      <c r="T116">
        <v>4159</v>
      </c>
      <c r="U116">
        <v>345</v>
      </c>
      <c r="V116">
        <v>0</v>
      </c>
      <c r="W116">
        <v>0</v>
      </c>
    </row>
    <row r="117" spans="1:23" x14ac:dyDescent="0.35">
      <c r="A117">
        <f t="shared" si="5"/>
        <v>0</v>
      </c>
      <c r="B117" t="s">
        <v>303</v>
      </c>
      <c r="C117">
        <v>28625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3467</v>
      </c>
      <c r="K117">
        <v>11843</v>
      </c>
      <c r="L117">
        <v>71370</v>
      </c>
      <c r="M117">
        <v>0</v>
      </c>
      <c r="N117">
        <v>3280</v>
      </c>
      <c r="O117">
        <v>0</v>
      </c>
      <c r="P117">
        <v>4712</v>
      </c>
      <c r="Q117">
        <v>0</v>
      </c>
      <c r="R117">
        <v>2969</v>
      </c>
      <c r="S117">
        <v>126266</v>
      </c>
      <c r="T117">
        <v>0</v>
      </c>
      <c r="U117">
        <v>327</v>
      </c>
      <c r="V117">
        <v>0</v>
      </c>
      <c r="W117">
        <v>0</v>
      </c>
    </row>
    <row r="118" spans="1:23" x14ac:dyDescent="0.35">
      <c r="A118">
        <f t="shared" si="5"/>
        <v>0</v>
      </c>
      <c r="B118" t="s">
        <v>304</v>
      </c>
      <c r="C118">
        <v>600</v>
      </c>
      <c r="D118">
        <v>370</v>
      </c>
      <c r="E118">
        <v>1097</v>
      </c>
      <c r="F118">
        <v>0</v>
      </c>
      <c r="G118">
        <v>0</v>
      </c>
      <c r="H118">
        <v>0</v>
      </c>
      <c r="I118">
        <v>0</v>
      </c>
      <c r="J118">
        <v>2536</v>
      </c>
      <c r="K118">
        <v>0</v>
      </c>
      <c r="L118">
        <v>32865</v>
      </c>
      <c r="M118">
        <v>0</v>
      </c>
      <c r="N118">
        <v>1304</v>
      </c>
      <c r="O118">
        <v>0</v>
      </c>
      <c r="P118">
        <v>0</v>
      </c>
      <c r="Q118">
        <v>0</v>
      </c>
      <c r="R118">
        <v>1400</v>
      </c>
      <c r="S118">
        <v>40172</v>
      </c>
      <c r="T118">
        <v>1450</v>
      </c>
      <c r="U118">
        <v>6163</v>
      </c>
      <c r="V118">
        <v>355</v>
      </c>
      <c r="W118">
        <v>0</v>
      </c>
    </row>
    <row r="119" spans="1:23" x14ac:dyDescent="0.35">
      <c r="A119">
        <f t="shared" si="5"/>
        <v>0</v>
      </c>
      <c r="B119" t="s">
        <v>305</v>
      </c>
      <c r="C119">
        <v>50699</v>
      </c>
      <c r="D119">
        <v>4900</v>
      </c>
      <c r="E119">
        <v>8234</v>
      </c>
      <c r="F119">
        <v>0</v>
      </c>
      <c r="G119">
        <v>0</v>
      </c>
      <c r="H119">
        <v>61</v>
      </c>
      <c r="I119">
        <v>0</v>
      </c>
      <c r="J119">
        <v>0</v>
      </c>
      <c r="K119">
        <v>44956</v>
      </c>
      <c r="L119">
        <v>58514</v>
      </c>
      <c r="M119">
        <v>13030</v>
      </c>
      <c r="N119">
        <v>17878</v>
      </c>
      <c r="O119">
        <v>0</v>
      </c>
      <c r="P119">
        <v>15999</v>
      </c>
      <c r="Q119">
        <v>1675</v>
      </c>
      <c r="R119">
        <v>48981</v>
      </c>
      <c r="S119">
        <v>264927</v>
      </c>
      <c r="T119">
        <v>6189</v>
      </c>
      <c r="U119">
        <v>75</v>
      </c>
      <c r="V119">
        <v>452</v>
      </c>
      <c r="W119">
        <v>0</v>
      </c>
    </row>
    <row r="120" spans="1:23" x14ac:dyDescent="0.35">
      <c r="A120">
        <f t="shared" si="5"/>
        <v>0</v>
      </c>
      <c r="B120" t="s">
        <v>306</v>
      </c>
      <c r="C120">
        <v>30501</v>
      </c>
      <c r="D120">
        <v>0</v>
      </c>
      <c r="E120">
        <v>1305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11372</v>
      </c>
      <c r="L120">
        <v>36832</v>
      </c>
      <c r="M120">
        <v>1478</v>
      </c>
      <c r="N120">
        <v>5069</v>
      </c>
      <c r="O120">
        <v>0</v>
      </c>
      <c r="P120">
        <v>10125</v>
      </c>
      <c r="Q120">
        <v>41</v>
      </c>
      <c r="R120">
        <v>14211</v>
      </c>
      <c r="S120">
        <v>110934</v>
      </c>
      <c r="T120">
        <v>3442</v>
      </c>
      <c r="U120">
        <v>7591</v>
      </c>
      <c r="V120">
        <v>0</v>
      </c>
      <c r="W120">
        <v>0</v>
      </c>
    </row>
    <row r="121" spans="1:23" x14ac:dyDescent="0.35">
      <c r="A121">
        <f t="shared" si="5"/>
        <v>0</v>
      </c>
      <c r="B121" t="s">
        <v>308</v>
      </c>
      <c r="C121">
        <v>22102</v>
      </c>
      <c r="D121">
        <v>10700</v>
      </c>
      <c r="E121">
        <v>3289</v>
      </c>
      <c r="F121">
        <v>0</v>
      </c>
      <c r="G121">
        <v>22092</v>
      </c>
      <c r="H121">
        <v>234</v>
      </c>
      <c r="I121">
        <v>0</v>
      </c>
      <c r="J121">
        <v>0</v>
      </c>
      <c r="K121">
        <v>4582</v>
      </c>
      <c r="L121">
        <v>27181</v>
      </c>
      <c r="M121">
        <v>0</v>
      </c>
      <c r="N121">
        <v>2999</v>
      </c>
      <c r="O121">
        <v>0</v>
      </c>
      <c r="P121">
        <v>4057</v>
      </c>
      <c r="Q121">
        <v>12939</v>
      </c>
      <c r="R121">
        <v>27237</v>
      </c>
      <c r="S121">
        <v>137412</v>
      </c>
      <c r="T121">
        <v>1341</v>
      </c>
      <c r="U121">
        <v>13270</v>
      </c>
      <c r="V121">
        <v>0</v>
      </c>
      <c r="W121">
        <v>0</v>
      </c>
    </row>
    <row r="122" spans="1:23" x14ac:dyDescent="0.35">
      <c r="A122">
        <f t="shared" si="5"/>
        <v>0</v>
      </c>
      <c r="B122" t="s">
        <v>309</v>
      </c>
      <c r="C122">
        <v>21407</v>
      </c>
      <c r="D122">
        <v>0</v>
      </c>
      <c r="E122">
        <v>14580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10359</v>
      </c>
      <c r="L122">
        <v>24895</v>
      </c>
      <c r="M122">
        <v>5153</v>
      </c>
      <c r="N122">
        <v>6075</v>
      </c>
      <c r="O122">
        <v>0</v>
      </c>
      <c r="P122">
        <v>5703</v>
      </c>
      <c r="Q122">
        <v>1223</v>
      </c>
      <c r="R122">
        <v>825</v>
      </c>
      <c r="S122">
        <v>90220</v>
      </c>
      <c r="T122">
        <v>0</v>
      </c>
      <c r="U122">
        <v>26662</v>
      </c>
      <c r="V122">
        <v>0</v>
      </c>
      <c r="W122">
        <v>0</v>
      </c>
    </row>
    <row r="123" spans="1:23" x14ac:dyDescent="0.35">
      <c r="A123">
        <f t="shared" si="5"/>
        <v>0</v>
      </c>
      <c r="B123" t="s">
        <v>310</v>
      </c>
      <c r="C123">
        <v>15541</v>
      </c>
      <c r="D123">
        <v>1013</v>
      </c>
      <c r="E123">
        <v>15060</v>
      </c>
      <c r="F123">
        <v>0</v>
      </c>
      <c r="G123">
        <v>0</v>
      </c>
      <c r="H123">
        <v>0</v>
      </c>
      <c r="I123">
        <v>0</v>
      </c>
      <c r="J123">
        <v>154473</v>
      </c>
      <c r="K123">
        <v>0</v>
      </c>
      <c r="L123">
        <v>11043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865</v>
      </c>
      <c r="S123">
        <v>197995</v>
      </c>
      <c r="T123">
        <v>1909</v>
      </c>
      <c r="U123">
        <v>359</v>
      </c>
      <c r="V123">
        <v>7700</v>
      </c>
      <c r="W123">
        <v>0</v>
      </c>
    </row>
    <row r="124" spans="1:23" x14ac:dyDescent="0.35">
      <c r="A124">
        <f t="shared" si="5"/>
        <v>0</v>
      </c>
      <c r="B124" t="s">
        <v>311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594</v>
      </c>
      <c r="L124">
        <v>0</v>
      </c>
      <c r="M124">
        <v>0</v>
      </c>
      <c r="N124">
        <v>0</v>
      </c>
      <c r="O124">
        <v>0</v>
      </c>
      <c r="P124">
        <v>3461</v>
      </c>
      <c r="Q124">
        <v>0</v>
      </c>
      <c r="R124">
        <v>2135</v>
      </c>
      <c r="S124">
        <v>6190</v>
      </c>
      <c r="T124">
        <v>0</v>
      </c>
      <c r="U124">
        <v>0</v>
      </c>
      <c r="V124">
        <v>0</v>
      </c>
      <c r="W124">
        <v>955</v>
      </c>
    </row>
    <row r="125" spans="1:23" x14ac:dyDescent="0.35">
      <c r="A125">
        <f t="shared" si="5"/>
        <v>0</v>
      </c>
      <c r="B125" t="s">
        <v>312</v>
      </c>
      <c r="C125">
        <v>0</v>
      </c>
      <c r="D125">
        <v>0</v>
      </c>
      <c r="E125">
        <v>754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1650</v>
      </c>
      <c r="L125">
        <v>37986</v>
      </c>
      <c r="M125">
        <v>4680</v>
      </c>
      <c r="N125">
        <v>0</v>
      </c>
      <c r="O125">
        <v>0</v>
      </c>
      <c r="P125">
        <v>0</v>
      </c>
      <c r="Q125">
        <v>0</v>
      </c>
      <c r="R125">
        <v>328</v>
      </c>
      <c r="S125">
        <v>45398</v>
      </c>
      <c r="T125">
        <v>0</v>
      </c>
      <c r="U125">
        <v>0</v>
      </c>
      <c r="V125">
        <v>0</v>
      </c>
      <c r="W125">
        <v>0</v>
      </c>
    </row>
    <row r="126" spans="1:23" x14ac:dyDescent="0.35">
      <c r="A126">
        <f t="shared" si="5"/>
        <v>0</v>
      </c>
      <c r="B126" t="s">
        <v>313</v>
      </c>
      <c r="C126">
        <v>0</v>
      </c>
      <c r="D126">
        <v>973</v>
      </c>
      <c r="E126">
        <v>575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8</v>
      </c>
      <c r="L126">
        <v>300</v>
      </c>
      <c r="M126">
        <v>386</v>
      </c>
      <c r="N126">
        <v>0</v>
      </c>
      <c r="O126">
        <v>0</v>
      </c>
      <c r="P126">
        <v>0</v>
      </c>
      <c r="Q126">
        <v>0</v>
      </c>
      <c r="R126">
        <v>600</v>
      </c>
      <c r="S126">
        <v>2842</v>
      </c>
      <c r="T126">
        <v>0</v>
      </c>
      <c r="U126">
        <v>0</v>
      </c>
      <c r="V126">
        <v>0</v>
      </c>
      <c r="W126">
        <v>0</v>
      </c>
    </row>
    <row r="127" spans="1:23" x14ac:dyDescent="0.35">
      <c r="A127">
        <f t="shared" si="5"/>
        <v>0</v>
      </c>
      <c r="B127" t="s">
        <v>314</v>
      </c>
      <c r="C127">
        <v>75290</v>
      </c>
      <c r="D127">
        <v>1152</v>
      </c>
      <c r="E127">
        <v>5569</v>
      </c>
      <c r="F127">
        <v>0</v>
      </c>
      <c r="G127">
        <v>2040</v>
      </c>
      <c r="H127">
        <v>3193</v>
      </c>
      <c r="I127">
        <v>0</v>
      </c>
      <c r="J127">
        <v>0</v>
      </c>
      <c r="K127">
        <v>34440</v>
      </c>
      <c r="L127">
        <v>78434</v>
      </c>
      <c r="M127">
        <v>0</v>
      </c>
      <c r="N127">
        <v>40859</v>
      </c>
      <c r="O127">
        <v>34283</v>
      </c>
      <c r="P127">
        <v>9052</v>
      </c>
      <c r="Q127">
        <v>18902</v>
      </c>
      <c r="R127">
        <v>10231</v>
      </c>
      <c r="S127">
        <v>313445</v>
      </c>
      <c r="T127">
        <v>5794</v>
      </c>
      <c r="U127">
        <v>5</v>
      </c>
      <c r="V127">
        <v>0</v>
      </c>
      <c r="W127">
        <v>0</v>
      </c>
    </row>
    <row r="128" spans="1:23" x14ac:dyDescent="0.35">
      <c r="A128">
        <f t="shared" si="5"/>
        <v>0</v>
      </c>
      <c r="B128" t="s">
        <v>315</v>
      </c>
      <c r="C128">
        <v>104139</v>
      </c>
      <c r="D128">
        <v>13460</v>
      </c>
      <c r="E128">
        <v>976</v>
      </c>
      <c r="F128">
        <v>0</v>
      </c>
      <c r="G128">
        <v>4021</v>
      </c>
      <c r="H128">
        <v>12531</v>
      </c>
      <c r="I128">
        <v>0</v>
      </c>
      <c r="J128">
        <v>0</v>
      </c>
      <c r="K128">
        <v>65135</v>
      </c>
      <c r="L128">
        <v>182490</v>
      </c>
      <c r="M128">
        <v>0</v>
      </c>
      <c r="N128">
        <v>49237</v>
      </c>
      <c r="O128">
        <v>90401</v>
      </c>
      <c r="P128">
        <v>34522</v>
      </c>
      <c r="Q128">
        <v>22598</v>
      </c>
      <c r="R128">
        <v>14915</v>
      </c>
      <c r="S128">
        <v>594425</v>
      </c>
      <c r="T128">
        <v>0</v>
      </c>
      <c r="U128">
        <v>0</v>
      </c>
      <c r="V128">
        <v>0</v>
      </c>
      <c r="W128">
        <v>0</v>
      </c>
    </row>
    <row r="129" spans="1:23" x14ac:dyDescent="0.35">
      <c r="A129">
        <f t="shared" si="5"/>
        <v>0</v>
      </c>
      <c r="B129" t="s">
        <v>316</v>
      </c>
      <c r="C129">
        <v>0</v>
      </c>
      <c r="D129">
        <v>0</v>
      </c>
      <c r="E129">
        <v>11814</v>
      </c>
      <c r="F129">
        <v>0</v>
      </c>
      <c r="G129">
        <v>80</v>
      </c>
      <c r="H129">
        <v>0</v>
      </c>
      <c r="I129">
        <v>0</v>
      </c>
      <c r="J129">
        <v>0</v>
      </c>
      <c r="K129">
        <v>8535</v>
      </c>
      <c r="L129">
        <v>7073</v>
      </c>
      <c r="M129">
        <v>8493</v>
      </c>
      <c r="N129">
        <v>2458</v>
      </c>
      <c r="O129">
        <v>0</v>
      </c>
      <c r="P129">
        <v>1019</v>
      </c>
      <c r="Q129">
        <v>0</v>
      </c>
      <c r="R129">
        <v>996</v>
      </c>
      <c r="S129">
        <v>40468</v>
      </c>
      <c r="T129">
        <v>1557</v>
      </c>
      <c r="U129">
        <v>9662</v>
      </c>
      <c r="V129">
        <v>0</v>
      </c>
      <c r="W129">
        <v>0</v>
      </c>
    </row>
    <row r="130" spans="1:23" x14ac:dyDescent="0.35">
      <c r="A130">
        <f t="shared" si="5"/>
        <v>0</v>
      </c>
      <c r="B130" t="s">
        <v>317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173</v>
      </c>
      <c r="L130">
        <v>25662</v>
      </c>
      <c r="M130">
        <v>1867</v>
      </c>
      <c r="N130">
        <v>0</v>
      </c>
      <c r="O130">
        <v>0</v>
      </c>
      <c r="P130">
        <v>0</v>
      </c>
      <c r="Q130">
        <v>0</v>
      </c>
      <c r="R130">
        <v>139</v>
      </c>
      <c r="S130">
        <v>27841</v>
      </c>
      <c r="T130">
        <v>0</v>
      </c>
      <c r="U130">
        <v>0</v>
      </c>
      <c r="V130">
        <v>228</v>
      </c>
      <c r="W130">
        <v>0</v>
      </c>
    </row>
    <row r="131" spans="1:23" x14ac:dyDescent="0.35">
      <c r="A131">
        <f t="shared" si="5"/>
        <v>0</v>
      </c>
      <c r="B131" t="s">
        <v>318</v>
      </c>
      <c r="C131">
        <v>1397</v>
      </c>
      <c r="D131">
        <v>0</v>
      </c>
      <c r="E131">
        <v>0</v>
      </c>
      <c r="F131">
        <v>0</v>
      </c>
      <c r="G131">
        <v>700</v>
      </c>
      <c r="H131">
        <v>675</v>
      </c>
      <c r="I131">
        <v>0</v>
      </c>
      <c r="J131">
        <v>19749</v>
      </c>
      <c r="K131">
        <v>16098</v>
      </c>
      <c r="L131">
        <v>22995</v>
      </c>
      <c r="M131">
        <v>2700</v>
      </c>
      <c r="N131">
        <v>0</v>
      </c>
      <c r="O131">
        <v>0</v>
      </c>
      <c r="P131">
        <v>0</v>
      </c>
      <c r="Q131">
        <v>0</v>
      </c>
      <c r="R131">
        <v>15782</v>
      </c>
      <c r="S131">
        <v>80096</v>
      </c>
      <c r="T131">
        <v>0</v>
      </c>
      <c r="U131">
        <v>9371</v>
      </c>
      <c r="V131">
        <v>0</v>
      </c>
      <c r="W131">
        <v>0</v>
      </c>
    </row>
    <row r="132" spans="1:23" x14ac:dyDescent="0.35">
      <c r="A132">
        <f t="shared" si="5"/>
        <v>0</v>
      </c>
      <c r="B132" t="s">
        <v>319</v>
      </c>
      <c r="C132">
        <v>0</v>
      </c>
      <c r="D132">
        <v>0</v>
      </c>
      <c r="E132">
        <v>6220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6220</v>
      </c>
      <c r="T132">
        <v>0</v>
      </c>
      <c r="U132">
        <v>0</v>
      </c>
      <c r="V132">
        <v>0</v>
      </c>
      <c r="W132">
        <v>0</v>
      </c>
    </row>
    <row r="133" spans="1:23" x14ac:dyDescent="0.35">
      <c r="A133">
        <f t="shared" si="5"/>
        <v>0</v>
      </c>
      <c r="B133" t="s">
        <v>320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5169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5169</v>
      </c>
      <c r="T133">
        <v>0</v>
      </c>
      <c r="U133">
        <v>0</v>
      </c>
      <c r="V133">
        <v>0</v>
      </c>
      <c r="W133">
        <v>0</v>
      </c>
    </row>
    <row r="134" spans="1:23" x14ac:dyDescent="0.35">
      <c r="A134">
        <f t="shared" ref="A134:A197" si="6">+S134-SUM(C134:R134)</f>
        <v>0</v>
      </c>
      <c r="B134" t="s">
        <v>321</v>
      </c>
      <c r="C134">
        <v>0</v>
      </c>
      <c r="D134">
        <v>0</v>
      </c>
      <c r="E134">
        <v>110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5109</v>
      </c>
      <c r="M134">
        <v>0</v>
      </c>
      <c r="N134">
        <v>0</v>
      </c>
      <c r="O134">
        <v>0</v>
      </c>
      <c r="P134">
        <v>144</v>
      </c>
      <c r="Q134">
        <v>0</v>
      </c>
      <c r="R134">
        <v>197</v>
      </c>
      <c r="S134">
        <v>5560</v>
      </c>
      <c r="T134">
        <v>0</v>
      </c>
      <c r="U134">
        <v>0</v>
      </c>
      <c r="V134">
        <v>0</v>
      </c>
      <c r="W134">
        <v>0</v>
      </c>
    </row>
    <row r="135" spans="1:23" x14ac:dyDescent="0.35">
      <c r="A135">
        <f t="shared" si="6"/>
        <v>0</v>
      </c>
      <c r="B135" t="s">
        <v>322</v>
      </c>
      <c r="C135">
        <v>0</v>
      </c>
      <c r="D135">
        <v>0</v>
      </c>
      <c r="E135">
        <v>800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3796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5605</v>
      </c>
      <c r="S135">
        <v>10201</v>
      </c>
      <c r="T135">
        <v>0</v>
      </c>
      <c r="U135">
        <v>0</v>
      </c>
      <c r="V135">
        <v>0</v>
      </c>
      <c r="W135">
        <v>0</v>
      </c>
    </row>
    <row r="136" spans="1:23" x14ac:dyDescent="0.35">
      <c r="A136">
        <f t="shared" si="6"/>
        <v>0</v>
      </c>
      <c r="B136" t="s">
        <v>323</v>
      </c>
      <c r="C136">
        <v>12577</v>
      </c>
      <c r="D136">
        <v>0</v>
      </c>
      <c r="E136">
        <v>0</v>
      </c>
      <c r="F136">
        <v>600</v>
      </c>
      <c r="G136">
        <v>0</v>
      </c>
      <c r="H136">
        <v>0</v>
      </c>
      <c r="I136">
        <v>5500</v>
      </c>
      <c r="J136">
        <v>0</v>
      </c>
      <c r="K136">
        <v>4125</v>
      </c>
      <c r="L136">
        <v>1000</v>
      </c>
      <c r="M136">
        <v>0</v>
      </c>
      <c r="N136">
        <v>0</v>
      </c>
      <c r="O136">
        <v>0</v>
      </c>
      <c r="P136">
        <v>500</v>
      </c>
      <c r="Q136">
        <v>0</v>
      </c>
      <c r="R136">
        <v>38670</v>
      </c>
      <c r="S136">
        <v>62972</v>
      </c>
      <c r="T136">
        <v>171</v>
      </c>
      <c r="U136">
        <v>2655</v>
      </c>
      <c r="V136">
        <v>0</v>
      </c>
      <c r="W136">
        <v>0</v>
      </c>
    </row>
    <row r="137" spans="1:23" x14ac:dyDescent="0.35">
      <c r="A137">
        <f t="shared" si="6"/>
        <v>0</v>
      </c>
      <c r="B137" t="s">
        <v>324</v>
      </c>
      <c r="C137">
        <v>0</v>
      </c>
      <c r="D137">
        <v>0</v>
      </c>
      <c r="E137">
        <v>302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748</v>
      </c>
      <c r="L137">
        <v>12088</v>
      </c>
      <c r="M137">
        <v>2851</v>
      </c>
      <c r="N137">
        <v>0</v>
      </c>
      <c r="O137">
        <v>4887</v>
      </c>
      <c r="P137">
        <v>671</v>
      </c>
      <c r="Q137">
        <v>0</v>
      </c>
      <c r="R137">
        <v>1040</v>
      </c>
      <c r="S137">
        <v>22587</v>
      </c>
      <c r="T137">
        <v>0</v>
      </c>
      <c r="U137">
        <v>0</v>
      </c>
      <c r="V137">
        <v>0</v>
      </c>
      <c r="W137">
        <v>0</v>
      </c>
    </row>
    <row r="138" spans="1:23" x14ac:dyDescent="0.35">
      <c r="A138">
        <f t="shared" si="6"/>
        <v>0</v>
      </c>
      <c r="B138" t="s">
        <v>325</v>
      </c>
      <c r="C138">
        <v>60521</v>
      </c>
      <c r="D138">
        <v>0</v>
      </c>
      <c r="E138">
        <v>12976</v>
      </c>
      <c r="F138">
        <v>0</v>
      </c>
      <c r="G138">
        <v>0</v>
      </c>
      <c r="H138">
        <v>0</v>
      </c>
      <c r="I138">
        <v>0</v>
      </c>
      <c r="J138">
        <v>2981</v>
      </c>
      <c r="K138">
        <v>3724</v>
      </c>
      <c r="L138">
        <v>3410</v>
      </c>
      <c r="M138">
        <v>0</v>
      </c>
      <c r="N138">
        <v>6530</v>
      </c>
      <c r="O138">
        <v>0</v>
      </c>
      <c r="P138">
        <v>2252</v>
      </c>
      <c r="Q138">
        <v>0</v>
      </c>
      <c r="R138">
        <v>5236</v>
      </c>
      <c r="S138">
        <v>97630</v>
      </c>
      <c r="T138">
        <v>0</v>
      </c>
      <c r="U138">
        <v>0</v>
      </c>
      <c r="V138">
        <v>671</v>
      </c>
      <c r="W138">
        <v>0</v>
      </c>
    </row>
    <row r="139" spans="1:23" x14ac:dyDescent="0.35">
      <c r="A139">
        <f t="shared" si="6"/>
        <v>0</v>
      </c>
      <c r="B139" t="s">
        <v>326</v>
      </c>
      <c r="C139">
        <v>1599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1458</v>
      </c>
      <c r="K139">
        <v>1429</v>
      </c>
      <c r="L139">
        <v>41810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1301</v>
      </c>
      <c r="S139">
        <v>47597</v>
      </c>
      <c r="T139">
        <v>0</v>
      </c>
      <c r="U139">
        <v>0</v>
      </c>
      <c r="V139">
        <v>0</v>
      </c>
      <c r="W139">
        <v>0</v>
      </c>
    </row>
    <row r="140" spans="1:23" x14ac:dyDescent="0.35">
      <c r="A140">
        <f t="shared" si="6"/>
        <v>0</v>
      </c>
      <c r="B140" t="s">
        <v>327</v>
      </c>
      <c r="C140">
        <v>55582</v>
      </c>
      <c r="D140">
        <v>0</v>
      </c>
      <c r="E140">
        <v>5000</v>
      </c>
      <c r="F140">
        <v>0</v>
      </c>
      <c r="G140">
        <v>0</v>
      </c>
      <c r="H140">
        <v>2801</v>
      </c>
      <c r="I140">
        <v>0</v>
      </c>
      <c r="J140">
        <v>0</v>
      </c>
      <c r="K140">
        <v>43499</v>
      </c>
      <c r="L140">
        <v>38370</v>
      </c>
      <c r="M140">
        <v>1400</v>
      </c>
      <c r="N140">
        <v>0</v>
      </c>
      <c r="O140">
        <v>0</v>
      </c>
      <c r="P140">
        <v>19132</v>
      </c>
      <c r="Q140">
        <v>0</v>
      </c>
      <c r="R140">
        <v>10747</v>
      </c>
      <c r="S140">
        <v>176531</v>
      </c>
      <c r="T140">
        <v>0</v>
      </c>
      <c r="U140">
        <v>11895</v>
      </c>
      <c r="V140">
        <v>0</v>
      </c>
      <c r="W140">
        <v>0</v>
      </c>
    </row>
    <row r="141" spans="1:23" x14ac:dyDescent="0.35">
      <c r="A141">
        <f t="shared" si="6"/>
        <v>0</v>
      </c>
      <c r="B141" t="s">
        <v>328</v>
      </c>
      <c r="C141">
        <v>10195</v>
      </c>
      <c r="D141">
        <v>0</v>
      </c>
      <c r="E141">
        <v>1171</v>
      </c>
      <c r="F141">
        <v>0</v>
      </c>
      <c r="G141">
        <v>0</v>
      </c>
      <c r="H141">
        <v>0</v>
      </c>
      <c r="I141">
        <v>200</v>
      </c>
      <c r="J141">
        <v>3350</v>
      </c>
      <c r="K141">
        <v>0</v>
      </c>
      <c r="L141">
        <v>0</v>
      </c>
      <c r="M141">
        <v>3300</v>
      </c>
      <c r="N141">
        <v>1050</v>
      </c>
      <c r="O141">
        <v>0</v>
      </c>
      <c r="P141">
        <v>1161</v>
      </c>
      <c r="Q141">
        <v>1150</v>
      </c>
      <c r="R141">
        <v>1513</v>
      </c>
      <c r="S141">
        <v>23090</v>
      </c>
      <c r="T141">
        <v>0</v>
      </c>
      <c r="U141">
        <v>3043</v>
      </c>
      <c r="V141">
        <v>0</v>
      </c>
      <c r="W141">
        <v>0</v>
      </c>
    </row>
    <row r="142" spans="1:23" x14ac:dyDescent="0.35">
      <c r="A142">
        <f t="shared" si="6"/>
        <v>0</v>
      </c>
      <c r="B142" t="s">
        <v>329</v>
      </c>
      <c r="C142">
        <v>9218</v>
      </c>
      <c r="D142">
        <v>0</v>
      </c>
      <c r="E142">
        <v>2013</v>
      </c>
      <c r="F142">
        <v>0</v>
      </c>
      <c r="G142">
        <v>0</v>
      </c>
      <c r="H142">
        <v>0</v>
      </c>
      <c r="I142">
        <v>0</v>
      </c>
      <c r="J142">
        <v>167</v>
      </c>
      <c r="K142">
        <v>0</v>
      </c>
      <c r="L142">
        <v>12156</v>
      </c>
      <c r="M142">
        <v>0</v>
      </c>
      <c r="N142">
        <v>378</v>
      </c>
      <c r="O142">
        <v>0</v>
      </c>
      <c r="P142">
        <v>0</v>
      </c>
      <c r="Q142">
        <v>293</v>
      </c>
      <c r="R142">
        <v>837</v>
      </c>
      <c r="S142">
        <v>25062</v>
      </c>
      <c r="T142">
        <v>0</v>
      </c>
      <c r="U142">
        <v>0</v>
      </c>
      <c r="V142">
        <v>0</v>
      </c>
      <c r="W142">
        <v>0</v>
      </c>
    </row>
    <row r="143" spans="1:23" x14ac:dyDescent="0.35">
      <c r="A143">
        <f t="shared" si="6"/>
        <v>0</v>
      </c>
      <c r="B143" t="s">
        <v>330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9481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9481</v>
      </c>
      <c r="T143">
        <v>0</v>
      </c>
      <c r="U143">
        <v>0</v>
      </c>
      <c r="V143">
        <v>0</v>
      </c>
      <c r="W143">
        <v>0</v>
      </c>
    </row>
    <row r="144" spans="1:23" x14ac:dyDescent="0.35">
      <c r="A144">
        <f t="shared" si="6"/>
        <v>0</v>
      </c>
      <c r="B144" t="s">
        <v>331</v>
      </c>
      <c r="C144">
        <v>0</v>
      </c>
      <c r="D144">
        <v>0</v>
      </c>
      <c r="E144">
        <v>4597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2639</v>
      </c>
      <c r="L144">
        <v>12327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19563</v>
      </c>
      <c r="T144">
        <v>0</v>
      </c>
      <c r="U144">
        <v>0</v>
      </c>
      <c r="V144">
        <v>0</v>
      </c>
      <c r="W144">
        <v>0</v>
      </c>
    </row>
    <row r="145" spans="1:23" x14ac:dyDescent="0.35">
      <c r="A145">
        <f t="shared" si="6"/>
        <v>0</v>
      </c>
      <c r="B145" t="s">
        <v>332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292</v>
      </c>
      <c r="S145">
        <v>292</v>
      </c>
      <c r="T145">
        <v>0</v>
      </c>
      <c r="U145">
        <v>0</v>
      </c>
      <c r="V145">
        <v>0</v>
      </c>
      <c r="W145">
        <v>318</v>
      </c>
    </row>
    <row r="146" spans="1:23" x14ac:dyDescent="0.35">
      <c r="A146">
        <f t="shared" si="6"/>
        <v>0</v>
      </c>
      <c r="B146" t="s">
        <v>333</v>
      </c>
      <c r="C146">
        <v>28441</v>
      </c>
      <c r="D146">
        <v>0</v>
      </c>
      <c r="E146">
        <v>7820</v>
      </c>
      <c r="F146">
        <v>0</v>
      </c>
      <c r="G146">
        <v>0</v>
      </c>
      <c r="H146">
        <v>400</v>
      </c>
      <c r="I146">
        <v>0</v>
      </c>
      <c r="J146">
        <v>0</v>
      </c>
      <c r="K146">
        <v>9175</v>
      </c>
      <c r="L146">
        <v>66112</v>
      </c>
      <c r="M146">
        <v>5500</v>
      </c>
      <c r="N146">
        <v>500</v>
      </c>
      <c r="O146">
        <v>0</v>
      </c>
      <c r="P146">
        <v>0</v>
      </c>
      <c r="Q146">
        <v>3110</v>
      </c>
      <c r="R146">
        <v>0</v>
      </c>
      <c r="S146">
        <v>121058</v>
      </c>
      <c r="T146">
        <v>700</v>
      </c>
      <c r="U146">
        <v>2735</v>
      </c>
      <c r="V146">
        <v>0</v>
      </c>
      <c r="W146">
        <v>0</v>
      </c>
    </row>
    <row r="147" spans="1:23" x14ac:dyDescent="0.35">
      <c r="A147">
        <f t="shared" si="6"/>
        <v>0</v>
      </c>
      <c r="B147" t="s">
        <v>334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38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38</v>
      </c>
      <c r="T147">
        <v>0</v>
      </c>
      <c r="U147">
        <v>0</v>
      </c>
      <c r="V147">
        <v>0</v>
      </c>
      <c r="W147">
        <v>0</v>
      </c>
    </row>
    <row r="148" spans="1:23" x14ac:dyDescent="0.35">
      <c r="A148">
        <f t="shared" si="6"/>
        <v>0</v>
      </c>
      <c r="B148" t="s">
        <v>335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24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24</v>
      </c>
      <c r="T148">
        <v>0</v>
      </c>
      <c r="U148">
        <v>0</v>
      </c>
      <c r="V148">
        <v>0</v>
      </c>
      <c r="W148">
        <v>7</v>
      </c>
    </row>
    <row r="149" spans="1:23" x14ac:dyDescent="0.35">
      <c r="A149">
        <f t="shared" si="6"/>
        <v>0</v>
      </c>
      <c r="B149" t="s">
        <v>336</v>
      </c>
      <c r="C149">
        <v>0</v>
      </c>
      <c r="D149">
        <v>0</v>
      </c>
      <c r="E149">
        <v>1972</v>
      </c>
      <c r="F149">
        <v>0</v>
      </c>
      <c r="G149">
        <v>528</v>
      </c>
      <c r="H149">
        <v>0</v>
      </c>
      <c r="I149">
        <v>0</v>
      </c>
      <c r="J149">
        <v>0</v>
      </c>
      <c r="K149">
        <v>0</v>
      </c>
      <c r="L149">
        <v>15603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18103</v>
      </c>
      <c r="T149">
        <v>0</v>
      </c>
      <c r="U149">
        <v>0</v>
      </c>
      <c r="V149">
        <v>0</v>
      </c>
      <c r="W149">
        <v>0</v>
      </c>
    </row>
    <row r="150" spans="1:23" x14ac:dyDescent="0.35">
      <c r="A150">
        <f t="shared" si="6"/>
        <v>0</v>
      </c>
      <c r="B150" t="s">
        <v>337</v>
      </c>
      <c r="C150">
        <v>0</v>
      </c>
      <c r="D150">
        <v>0</v>
      </c>
      <c r="E150">
        <v>3266</v>
      </c>
      <c r="F150">
        <v>0</v>
      </c>
      <c r="G150">
        <v>0</v>
      </c>
      <c r="H150">
        <v>368</v>
      </c>
      <c r="I150">
        <v>0</v>
      </c>
      <c r="J150">
        <v>533</v>
      </c>
      <c r="K150">
        <v>6055</v>
      </c>
      <c r="L150">
        <v>6229</v>
      </c>
      <c r="M150">
        <v>5147</v>
      </c>
      <c r="N150">
        <v>7136</v>
      </c>
      <c r="O150">
        <v>0</v>
      </c>
      <c r="P150">
        <v>0</v>
      </c>
      <c r="Q150">
        <v>882</v>
      </c>
      <c r="R150">
        <v>1742</v>
      </c>
      <c r="S150">
        <v>31358</v>
      </c>
      <c r="T150">
        <v>0</v>
      </c>
      <c r="U150">
        <v>55</v>
      </c>
      <c r="V150">
        <v>0</v>
      </c>
      <c r="W150">
        <v>0</v>
      </c>
    </row>
    <row r="151" spans="1:23" x14ac:dyDescent="0.35">
      <c r="A151">
        <f t="shared" si="6"/>
        <v>0</v>
      </c>
      <c r="B151" t="s">
        <v>338</v>
      </c>
      <c r="C151">
        <v>13477</v>
      </c>
      <c r="D151">
        <v>3600</v>
      </c>
      <c r="E151">
        <v>0</v>
      </c>
      <c r="F151">
        <v>0</v>
      </c>
      <c r="G151">
        <v>0</v>
      </c>
      <c r="H151">
        <v>0</v>
      </c>
      <c r="I151">
        <v>3700</v>
      </c>
      <c r="J151">
        <v>0</v>
      </c>
      <c r="K151">
        <v>0</v>
      </c>
      <c r="L151">
        <v>71510</v>
      </c>
      <c r="M151">
        <v>0</v>
      </c>
      <c r="N151">
        <v>1100</v>
      </c>
      <c r="O151">
        <v>0</v>
      </c>
      <c r="P151">
        <v>1000</v>
      </c>
      <c r="Q151">
        <v>0</v>
      </c>
      <c r="R151">
        <v>5176</v>
      </c>
      <c r="S151">
        <v>99563</v>
      </c>
      <c r="T151">
        <v>2280</v>
      </c>
      <c r="U151">
        <v>1748</v>
      </c>
      <c r="V151">
        <v>0</v>
      </c>
      <c r="W151">
        <v>0</v>
      </c>
    </row>
    <row r="152" spans="1:23" x14ac:dyDescent="0.35">
      <c r="A152">
        <f t="shared" si="6"/>
        <v>0</v>
      </c>
      <c r="B152" t="s">
        <v>339</v>
      </c>
      <c r="C152">
        <v>200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689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889</v>
      </c>
      <c r="T152">
        <v>0</v>
      </c>
      <c r="U152">
        <v>0</v>
      </c>
      <c r="V152">
        <v>0</v>
      </c>
      <c r="W152">
        <v>0</v>
      </c>
    </row>
    <row r="153" spans="1:23" x14ac:dyDescent="0.35">
      <c r="A153">
        <f t="shared" si="6"/>
        <v>0</v>
      </c>
      <c r="B153" t="s">
        <v>340</v>
      </c>
      <c r="C153">
        <v>8139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904</v>
      </c>
      <c r="K153">
        <v>0</v>
      </c>
      <c r="L153">
        <v>6900</v>
      </c>
      <c r="M153">
        <v>0</v>
      </c>
      <c r="N153">
        <v>3137</v>
      </c>
      <c r="O153">
        <v>0</v>
      </c>
      <c r="P153">
        <v>0</v>
      </c>
      <c r="Q153">
        <v>0</v>
      </c>
      <c r="R153">
        <v>0</v>
      </c>
      <c r="S153">
        <v>19080</v>
      </c>
      <c r="T153">
        <v>0</v>
      </c>
      <c r="U153">
        <v>0</v>
      </c>
      <c r="V153">
        <v>0</v>
      </c>
      <c r="W153">
        <v>2849</v>
      </c>
    </row>
    <row r="154" spans="1:23" x14ac:dyDescent="0.35">
      <c r="A154">
        <f t="shared" si="6"/>
        <v>0</v>
      </c>
      <c r="B154" t="s">
        <v>341</v>
      </c>
      <c r="C154">
        <v>0</v>
      </c>
      <c r="D154">
        <v>0</v>
      </c>
      <c r="E154">
        <v>262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295</v>
      </c>
      <c r="L154">
        <v>4990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5547</v>
      </c>
      <c r="T154">
        <v>0</v>
      </c>
      <c r="U154">
        <v>0</v>
      </c>
      <c r="V154">
        <v>0</v>
      </c>
      <c r="W154">
        <v>129</v>
      </c>
    </row>
    <row r="155" spans="1:23" x14ac:dyDescent="0.35">
      <c r="A155">
        <f t="shared" si="6"/>
        <v>0</v>
      </c>
      <c r="B155" t="s">
        <v>342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685</v>
      </c>
      <c r="K155">
        <v>0</v>
      </c>
      <c r="L155">
        <v>5316</v>
      </c>
      <c r="M155">
        <v>1088</v>
      </c>
      <c r="N155">
        <v>0</v>
      </c>
      <c r="O155">
        <v>0</v>
      </c>
      <c r="P155">
        <v>0</v>
      </c>
      <c r="Q155">
        <v>0</v>
      </c>
      <c r="R155">
        <v>123</v>
      </c>
      <c r="S155">
        <v>7212</v>
      </c>
      <c r="T155">
        <v>0</v>
      </c>
      <c r="U155">
        <v>0</v>
      </c>
      <c r="V155">
        <v>0</v>
      </c>
      <c r="W155">
        <v>0</v>
      </c>
    </row>
    <row r="156" spans="1:23" x14ac:dyDescent="0.35">
      <c r="A156">
        <f t="shared" si="6"/>
        <v>0</v>
      </c>
      <c r="B156" t="s">
        <v>343</v>
      </c>
      <c r="C156">
        <v>13405</v>
      </c>
      <c r="D156">
        <v>1077</v>
      </c>
      <c r="E156">
        <v>3777</v>
      </c>
      <c r="F156">
        <v>0</v>
      </c>
      <c r="G156">
        <v>4293</v>
      </c>
      <c r="H156">
        <v>0</v>
      </c>
      <c r="I156">
        <v>0</v>
      </c>
      <c r="J156">
        <v>0</v>
      </c>
      <c r="K156">
        <v>9164</v>
      </c>
      <c r="L156">
        <v>47295</v>
      </c>
      <c r="M156">
        <v>0</v>
      </c>
      <c r="N156">
        <v>11920</v>
      </c>
      <c r="O156">
        <v>0</v>
      </c>
      <c r="P156">
        <v>4521</v>
      </c>
      <c r="Q156">
        <v>1011</v>
      </c>
      <c r="R156">
        <v>983</v>
      </c>
      <c r="S156">
        <v>97446</v>
      </c>
      <c r="T156">
        <v>2145</v>
      </c>
      <c r="U156">
        <v>3364</v>
      </c>
      <c r="V156">
        <v>0</v>
      </c>
      <c r="W156">
        <v>0</v>
      </c>
    </row>
    <row r="157" spans="1:23" x14ac:dyDescent="0.35">
      <c r="A157">
        <f t="shared" si="6"/>
        <v>0</v>
      </c>
      <c r="B157" t="s">
        <v>344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9506</v>
      </c>
      <c r="M157">
        <v>0</v>
      </c>
      <c r="N157">
        <v>0</v>
      </c>
      <c r="O157">
        <v>0</v>
      </c>
      <c r="P157">
        <v>0</v>
      </c>
      <c r="Q157">
        <v>630</v>
      </c>
      <c r="R157">
        <v>1744</v>
      </c>
      <c r="S157">
        <v>11880</v>
      </c>
      <c r="T157">
        <v>0</v>
      </c>
      <c r="U157">
        <v>0</v>
      </c>
      <c r="V157">
        <v>0</v>
      </c>
      <c r="W157">
        <v>2011</v>
      </c>
    </row>
    <row r="158" spans="1:23" x14ac:dyDescent="0.35">
      <c r="A158">
        <f t="shared" si="6"/>
        <v>0</v>
      </c>
      <c r="B158" t="s">
        <v>345</v>
      </c>
      <c r="C158">
        <v>13515</v>
      </c>
      <c r="D158">
        <v>0</v>
      </c>
      <c r="E158">
        <v>3485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26734</v>
      </c>
      <c r="M158">
        <v>0</v>
      </c>
      <c r="N158">
        <v>214</v>
      </c>
      <c r="O158">
        <v>0</v>
      </c>
      <c r="P158">
        <v>468</v>
      </c>
      <c r="Q158">
        <v>180</v>
      </c>
      <c r="R158">
        <v>10725</v>
      </c>
      <c r="S158">
        <v>55321</v>
      </c>
      <c r="T158">
        <v>0</v>
      </c>
      <c r="U158">
        <v>0</v>
      </c>
      <c r="V158">
        <v>0</v>
      </c>
      <c r="W158">
        <v>0</v>
      </c>
    </row>
    <row r="159" spans="1:23" x14ac:dyDescent="0.35">
      <c r="A159">
        <f t="shared" si="6"/>
        <v>0</v>
      </c>
      <c r="B159" t="s">
        <v>346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74</v>
      </c>
      <c r="K159">
        <v>481</v>
      </c>
      <c r="L159">
        <v>15536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694</v>
      </c>
      <c r="S159">
        <v>16785</v>
      </c>
      <c r="T159">
        <v>0</v>
      </c>
      <c r="U159">
        <v>0</v>
      </c>
      <c r="V159">
        <v>0</v>
      </c>
      <c r="W159">
        <v>0</v>
      </c>
    </row>
    <row r="160" spans="1:23" x14ac:dyDescent="0.35">
      <c r="A160">
        <f t="shared" si="6"/>
        <v>0</v>
      </c>
      <c r="B160" t="s">
        <v>347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1200</v>
      </c>
      <c r="K160">
        <v>6954</v>
      </c>
      <c r="L160">
        <v>4578</v>
      </c>
      <c r="M160">
        <v>0</v>
      </c>
      <c r="N160">
        <v>0</v>
      </c>
      <c r="O160">
        <v>0</v>
      </c>
      <c r="P160">
        <v>2430</v>
      </c>
      <c r="Q160">
        <v>3887</v>
      </c>
      <c r="R160">
        <v>10586</v>
      </c>
      <c r="S160">
        <v>29635</v>
      </c>
      <c r="T160">
        <v>0</v>
      </c>
      <c r="U160">
        <v>6135</v>
      </c>
      <c r="V160">
        <v>0</v>
      </c>
      <c r="W160">
        <v>0</v>
      </c>
    </row>
    <row r="161" spans="1:23" x14ac:dyDescent="0.35">
      <c r="A161">
        <f t="shared" si="6"/>
        <v>0</v>
      </c>
      <c r="B161" t="s">
        <v>348</v>
      </c>
      <c r="C161">
        <v>0</v>
      </c>
      <c r="D161">
        <v>0</v>
      </c>
      <c r="E161">
        <v>353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10291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122</v>
      </c>
      <c r="S161">
        <v>10766</v>
      </c>
      <c r="T161">
        <v>0</v>
      </c>
      <c r="U161">
        <v>0</v>
      </c>
      <c r="V161">
        <v>0</v>
      </c>
      <c r="W161">
        <v>0</v>
      </c>
    </row>
    <row r="162" spans="1:23" x14ac:dyDescent="0.35">
      <c r="A162">
        <f t="shared" si="6"/>
        <v>0</v>
      </c>
      <c r="B162" t="s">
        <v>349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1300</v>
      </c>
      <c r="K162">
        <v>1711</v>
      </c>
      <c r="L162">
        <v>7092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10103</v>
      </c>
      <c r="T162">
        <v>0</v>
      </c>
      <c r="U162">
        <v>0</v>
      </c>
      <c r="V162">
        <v>0</v>
      </c>
      <c r="W162">
        <v>204</v>
      </c>
    </row>
    <row r="163" spans="1:23" x14ac:dyDescent="0.35">
      <c r="A163">
        <f t="shared" si="6"/>
        <v>0</v>
      </c>
      <c r="B163" t="s">
        <v>350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683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683</v>
      </c>
      <c r="T163">
        <v>0</v>
      </c>
      <c r="U163">
        <v>0</v>
      </c>
      <c r="V163">
        <v>0</v>
      </c>
      <c r="W163">
        <v>0</v>
      </c>
    </row>
    <row r="164" spans="1:23" x14ac:dyDescent="0.35">
      <c r="A164">
        <f t="shared" si="6"/>
        <v>0</v>
      </c>
      <c r="B164" t="s">
        <v>351</v>
      </c>
      <c r="C164">
        <v>0</v>
      </c>
      <c r="D164">
        <v>0</v>
      </c>
      <c r="E164">
        <v>4154</v>
      </c>
      <c r="F164">
        <v>0</v>
      </c>
      <c r="G164">
        <v>0</v>
      </c>
      <c r="H164">
        <v>2387</v>
      </c>
      <c r="I164">
        <v>106</v>
      </c>
      <c r="J164">
        <v>0</v>
      </c>
      <c r="K164">
        <v>5591</v>
      </c>
      <c r="L164">
        <v>35255</v>
      </c>
      <c r="M164">
        <v>0</v>
      </c>
      <c r="N164">
        <v>14536</v>
      </c>
      <c r="O164">
        <v>0</v>
      </c>
      <c r="P164">
        <v>829</v>
      </c>
      <c r="Q164">
        <v>6679</v>
      </c>
      <c r="R164">
        <v>5391</v>
      </c>
      <c r="S164">
        <v>74928</v>
      </c>
      <c r="T164">
        <v>0</v>
      </c>
      <c r="U164">
        <v>0</v>
      </c>
      <c r="V164">
        <v>948</v>
      </c>
      <c r="W164">
        <v>0</v>
      </c>
    </row>
    <row r="165" spans="1:23" x14ac:dyDescent="0.35">
      <c r="A165">
        <f t="shared" si="6"/>
        <v>0</v>
      </c>
      <c r="B165" t="s">
        <v>352</v>
      </c>
      <c r="C165">
        <v>55259</v>
      </c>
      <c r="D165">
        <v>7514</v>
      </c>
      <c r="E165">
        <v>5546</v>
      </c>
      <c r="F165">
        <v>0</v>
      </c>
      <c r="G165">
        <v>0</v>
      </c>
      <c r="H165">
        <v>1171</v>
      </c>
      <c r="I165">
        <v>0</v>
      </c>
      <c r="J165">
        <v>1504</v>
      </c>
      <c r="K165">
        <v>10168</v>
      </c>
      <c r="L165">
        <v>34898</v>
      </c>
      <c r="M165">
        <v>234</v>
      </c>
      <c r="N165">
        <v>15022</v>
      </c>
      <c r="O165">
        <v>0</v>
      </c>
      <c r="P165">
        <v>9869</v>
      </c>
      <c r="Q165">
        <v>11357</v>
      </c>
      <c r="R165">
        <v>9581</v>
      </c>
      <c r="S165">
        <v>162123</v>
      </c>
      <c r="T165">
        <v>0</v>
      </c>
      <c r="U165">
        <v>0</v>
      </c>
      <c r="V165">
        <v>0</v>
      </c>
      <c r="W165">
        <v>0</v>
      </c>
    </row>
    <row r="166" spans="1:23" x14ac:dyDescent="0.35">
      <c r="A166">
        <f t="shared" si="6"/>
        <v>0</v>
      </c>
      <c r="B166" t="s">
        <v>353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1512</v>
      </c>
      <c r="L166">
        <v>26799</v>
      </c>
      <c r="M166">
        <v>1058</v>
      </c>
      <c r="N166">
        <v>0</v>
      </c>
      <c r="O166">
        <v>1500</v>
      </c>
      <c r="P166">
        <v>1138</v>
      </c>
      <c r="Q166">
        <v>0</v>
      </c>
      <c r="R166">
        <v>490</v>
      </c>
      <c r="S166">
        <v>32497</v>
      </c>
      <c r="T166">
        <v>0</v>
      </c>
      <c r="U166">
        <v>0</v>
      </c>
      <c r="V166">
        <v>0</v>
      </c>
      <c r="W166">
        <v>5085</v>
      </c>
    </row>
    <row r="167" spans="1:23" x14ac:dyDescent="0.35">
      <c r="A167">
        <f t="shared" si="6"/>
        <v>0</v>
      </c>
      <c r="B167" t="s">
        <v>354</v>
      </c>
      <c r="C167">
        <v>50062</v>
      </c>
      <c r="D167">
        <v>1247</v>
      </c>
      <c r="E167">
        <v>620</v>
      </c>
      <c r="F167">
        <v>0</v>
      </c>
      <c r="G167">
        <v>0</v>
      </c>
      <c r="H167">
        <v>1928</v>
      </c>
      <c r="I167">
        <v>0</v>
      </c>
      <c r="J167">
        <v>18447</v>
      </c>
      <c r="K167">
        <v>41279</v>
      </c>
      <c r="L167">
        <v>48559</v>
      </c>
      <c r="M167">
        <v>21712</v>
      </c>
      <c r="N167">
        <v>680</v>
      </c>
      <c r="O167">
        <v>0</v>
      </c>
      <c r="P167">
        <v>3660</v>
      </c>
      <c r="Q167">
        <v>3020</v>
      </c>
      <c r="R167">
        <v>14624</v>
      </c>
      <c r="S167">
        <v>205838</v>
      </c>
      <c r="T167">
        <v>3205</v>
      </c>
      <c r="U167">
        <v>23190</v>
      </c>
      <c r="V167">
        <v>0</v>
      </c>
      <c r="W167">
        <v>0</v>
      </c>
    </row>
    <row r="168" spans="1:23" x14ac:dyDescent="0.35">
      <c r="A168">
        <f t="shared" si="6"/>
        <v>0</v>
      </c>
      <c r="B168" t="s">
        <v>355</v>
      </c>
      <c r="C168">
        <v>3108</v>
      </c>
      <c r="D168">
        <v>0</v>
      </c>
      <c r="E168">
        <v>14024</v>
      </c>
      <c r="F168">
        <v>0</v>
      </c>
      <c r="G168">
        <v>0</v>
      </c>
      <c r="H168">
        <v>0</v>
      </c>
      <c r="I168">
        <v>423</v>
      </c>
      <c r="J168">
        <v>4067</v>
      </c>
      <c r="K168">
        <v>10992</v>
      </c>
      <c r="L168">
        <v>37209</v>
      </c>
      <c r="M168">
        <v>4845</v>
      </c>
      <c r="N168">
        <v>749</v>
      </c>
      <c r="O168">
        <v>0</v>
      </c>
      <c r="P168">
        <v>0</v>
      </c>
      <c r="Q168">
        <v>6101</v>
      </c>
      <c r="R168">
        <v>18738</v>
      </c>
      <c r="S168">
        <v>100256</v>
      </c>
      <c r="T168">
        <v>0</v>
      </c>
      <c r="U168">
        <v>7324</v>
      </c>
      <c r="V168">
        <v>0</v>
      </c>
      <c r="W168">
        <v>0</v>
      </c>
    </row>
    <row r="169" spans="1:23" x14ac:dyDescent="0.35">
      <c r="A169">
        <f t="shared" si="6"/>
        <v>0</v>
      </c>
      <c r="B169" t="s">
        <v>357</v>
      </c>
      <c r="C169">
        <v>0</v>
      </c>
      <c r="D169">
        <v>0</v>
      </c>
      <c r="E169">
        <v>7910</v>
      </c>
      <c r="F169">
        <v>0</v>
      </c>
      <c r="G169">
        <v>966</v>
      </c>
      <c r="H169">
        <v>0</v>
      </c>
      <c r="I169">
        <v>0</v>
      </c>
      <c r="J169">
        <v>2807</v>
      </c>
      <c r="K169">
        <v>0</v>
      </c>
      <c r="L169">
        <v>47271</v>
      </c>
      <c r="M169">
        <v>6534</v>
      </c>
      <c r="N169">
        <v>0</v>
      </c>
      <c r="O169">
        <v>6863</v>
      </c>
      <c r="P169">
        <v>0</v>
      </c>
      <c r="Q169">
        <v>0</v>
      </c>
      <c r="R169">
        <v>29259</v>
      </c>
      <c r="S169">
        <v>101610</v>
      </c>
      <c r="T169">
        <v>3063</v>
      </c>
      <c r="U169">
        <v>14976</v>
      </c>
      <c r="V169">
        <v>2011</v>
      </c>
      <c r="W169">
        <v>0</v>
      </c>
    </row>
    <row r="170" spans="1:23" x14ac:dyDescent="0.35">
      <c r="A170">
        <f t="shared" si="6"/>
        <v>0</v>
      </c>
      <c r="B170" t="s">
        <v>358</v>
      </c>
      <c r="C170">
        <v>18024</v>
      </c>
      <c r="D170">
        <v>1427</v>
      </c>
      <c r="E170">
        <v>10036</v>
      </c>
      <c r="F170">
        <v>0</v>
      </c>
      <c r="G170">
        <v>0</v>
      </c>
      <c r="H170">
        <v>710</v>
      </c>
      <c r="I170">
        <v>0</v>
      </c>
      <c r="J170">
        <v>4275</v>
      </c>
      <c r="K170">
        <v>25896</v>
      </c>
      <c r="L170">
        <v>6202</v>
      </c>
      <c r="M170">
        <v>4669</v>
      </c>
      <c r="N170">
        <v>4417</v>
      </c>
      <c r="O170">
        <v>0</v>
      </c>
      <c r="P170">
        <v>14345</v>
      </c>
      <c r="Q170">
        <v>0</v>
      </c>
      <c r="R170">
        <v>3066</v>
      </c>
      <c r="S170">
        <v>93067</v>
      </c>
      <c r="T170">
        <v>1482</v>
      </c>
      <c r="U170">
        <v>661</v>
      </c>
      <c r="V170">
        <v>0</v>
      </c>
      <c r="W170">
        <v>0</v>
      </c>
    </row>
    <row r="171" spans="1:23" x14ac:dyDescent="0.35">
      <c r="A171">
        <f t="shared" si="6"/>
        <v>0</v>
      </c>
      <c r="B171" t="s">
        <v>359</v>
      </c>
      <c r="C171">
        <v>0</v>
      </c>
      <c r="D171">
        <v>0</v>
      </c>
      <c r="E171">
        <v>1033</v>
      </c>
      <c r="F171">
        <v>0</v>
      </c>
      <c r="G171">
        <v>0</v>
      </c>
      <c r="H171">
        <v>0</v>
      </c>
      <c r="I171">
        <v>0</v>
      </c>
      <c r="J171">
        <v>1160</v>
      </c>
      <c r="K171">
        <v>1213</v>
      </c>
      <c r="L171">
        <v>19034</v>
      </c>
      <c r="M171">
        <v>0</v>
      </c>
      <c r="N171">
        <v>1319</v>
      </c>
      <c r="O171">
        <v>4735</v>
      </c>
      <c r="P171">
        <v>420</v>
      </c>
      <c r="Q171">
        <v>0</v>
      </c>
      <c r="R171">
        <v>1549</v>
      </c>
      <c r="S171">
        <v>30463</v>
      </c>
      <c r="T171">
        <v>0</v>
      </c>
      <c r="U171">
        <v>0</v>
      </c>
      <c r="V171">
        <v>0</v>
      </c>
      <c r="W171">
        <v>233</v>
      </c>
    </row>
    <row r="172" spans="1:23" x14ac:dyDescent="0.35">
      <c r="A172">
        <f t="shared" si="6"/>
        <v>0</v>
      </c>
      <c r="B172" t="s">
        <v>360</v>
      </c>
      <c r="C172">
        <v>19121</v>
      </c>
      <c r="D172">
        <v>586</v>
      </c>
      <c r="E172">
        <v>1711</v>
      </c>
      <c r="F172">
        <v>0</v>
      </c>
      <c r="G172">
        <v>0</v>
      </c>
      <c r="H172">
        <v>0</v>
      </c>
      <c r="I172">
        <v>0</v>
      </c>
      <c r="J172">
        <v>180</v>
      </c>
      <c r="K172">
        <v>12861</v>
      </c>
      <c r="L172">
        <v>38013</v>
      </c>
      <c r="M172">
        <v>0</v>
      </c>
      <c r="N172">
        <v>3057</v>
      </c>
      <c r="O172">
        <v>0</v>
      </c>
      <c r="P172">
        <v>104</v>
      </c>
      <c r="Q172">
        <v>0</v>
      </c>
      <c r="R172">
        <v>2070</v>
      </c>
      <c r="S172">
        <v>77703</v>
      </c>
      <c r="T172">
        <v>0</v>
      </c>
      <c r="U172">
        <v>7622</v>
      </c>
      <c r="V172">
        <v>0</v>
      </c>
      <c r="W172">
        <v>0</v>
      </c>
    </row>
    <row r="173" spans="1:23" x14ac:dyDescent="0.35">
      <c r="A173">
        <f t="shared" si="6"/>
        <v>0</v>
      </c>
      <c r="B173" t="s">
        <v>361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8421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8421</v>
      </c>
      <c r="T173">
        <v>0</v>
      </c>
      <c r="U173">
        <v>0</v>
      </c>
      <c r="V173">
        <v>0</v>
      </c>
      <c r="W173">
        <v>0</v>
      </c>
    </row>
    <row r="174" spans="1:23" x14ac:dyDescent="0.35">
      <c r="A174">
        <f t="shared" si="6"/>
        <v>0</v>
      </c>
      <c r="B174" t="s">
        <v>362</v>
      </c>
      <c r="C174">
        <v>0</v>
      </c>
      <c r="D174">
        <v>0</v>
      </c>
      <c r="E174">
        <v>638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638</v>
      </c>
      <c r="T174">
        <v>0</v>
      </c>
      <c r="U174">
        <v>0</v>
      </c>
      <c r="V174">
        <v>0</v>
      </c>
      <c r="W174">
        <v>0</v>
      </c>
    </row>
    <row r="175" spans="1:23" x14ac:dyDescent="0.35">
      <c r="A175">
        <f t="shared" si="6"/>
        <v>0</v>
      </c>
      <c r="B175" t="s">
        <v>363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</row>
    <row r="176" spans="1:23" x14ac:dyDescent="0.35">
      <c r="A176">
        <f t="shared" si="6"/>
        <v>0</v>
      </c>
      <c r="B176" t="s">
        <v>364</v>
      </c>
      <c r="C176">
        <v>30919</v>
      </c>
      <c r="D176">
        <v>15860</v>
      </c>
      <c r="E176">
        <v>5308</v>
      </c>
      <c r="F176">
        <v>0</v>
      </c>
      <c r="G176">
        <v>0</v>
      </c>
      <c r="H176">
        <v>0</v>
      </c>
      <c r="I176">
        <v>0</v>
      </c>
      <c r="J176">
        <v>5701</v>
      </c>
      <c r="K176">
        <v>41303</v>
      </c>
      <c r="L176">
        <v>15236</v>
      </c>
      <c r="M176">
        <v>0</v>
      </c>
      <c r="N176">
        <v>4526</v>
      </c>
      <c r="O176">
        <v>0</v>
      </c>
      <c r="P176">
        <v>4759</v>
      </c>
      <c r="Q176">
        <v>5297</v>
      </c>
      <c r="R176">
        <v>39593</v>
      </c>
      <c r="S176">
        <v>168502</v>
      </c>
      <c r="T176">
        <v>11810</v>
      </c>
      <c r="U176">
        <v>3122</v>
      </c>
      <c r="V176">
        <v>0</v>
      </c>
      <c r="W176">
        <v>0</v>
      </c>
    </row>
    <row r="177" spans="1:23" x14ac:dyDescent="0.35">
      <c r="A177">
        <f t="shared" si="6"/>
        <v>0</v>
      </c>
      <c r="B177" t="s">
        <v>365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4569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6064</v>
      </c>
      <c r="S177">
        <v>10633</v>
      </c>
      <c r="T177">
        <v>0</v>
      </c>
      <c r="U177">
        <v>0</v>
      </c>
      <c r="V177">
        <v>0</v>
      </c>
      <c r="W177">
        <v>6825</v>
      </c>
    </row>
    <row r="178" spans="1:23" x14ac:dyDescent="0.35">
      <c r="A178">
        <f t="shared" si="6"/>
        <v>0</v>
      </c>
      <c r="B178" t="s">
        <v>366</v>
      </c>
      <c r="C178">
        <v>340</v>
      </c>
      <c r="D178">
        <v>510</v>
      </c>
      <c r="E178">
        <v>3100</v>
      </c>
      <c r="F178">
        <v>0</v>
      </c>
      <c r="G178">
        <v>0</v>
      </c>
      <c r="H178">
        <v>300</v>
      </c>
      <c r="I178">
        <v>0</v>
      </c>
      <c r="J178">
        <v>0</v>
      </c>
      <c r="K178">
        <v>6475</v>
      </c>
      <c r="L178">
        <v>34725</v>
      </c>
      <c r="M178">
        <v>245</v>
      </c>
      <c r="N178">
        <v>0</v>
      </c>
      <c r="O178">
        <v>0</v>
      </c>
      <c r="P178">
        <v>0</v>
      </c>
      <c r="Q178">
        <v>0</v>
      </c>
      <c r="R178">
        <v>555</v>
      </c>
      <c r="S178">
        <v>46250</v>
      </c>
      <c r="T178">
        <v>325</v>
      </c>
      <c r="U178">
        <v>11763</v>
      </c>
      <c r="V178">
        <v>0</v>
      </c>
      <c r="W178">
        <v>0</v>
      </c>
    </row>
    <row r="179" spans="1:23" x14ac:dyDescent="0.35">
      <c r="A179">
        <f t="shared" si="6"/>
        <v>0</v>
      </c>
      <c r="B179" t="s">
        <v>367</v>
      </c>
      <c r="C179">
        <v>0</v>
      </c>
      <c r="D179">
        <v>429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1366</v>
      </c>
      <c r="K179">
        <v>607</v>
      </c>
      <c r="L179">
        <v>23830</v>
      </c>
      <c r="M179">
        <v>0</v>
      </c>
      <c r="N179">
        <v>0</v>
      </c>
      <c r="O179">
        <v>0</v>
      </c>
      <c r="P179">
        <v>2184</v>
      </c>
      <c r="Q179">
        <v>0</v>
      </c>
      <c r="R179">
        <v>10300</v>
      </c>
      <c r="S179">
        <v>38716</v>
      </c>
      <c r="T179">
        <v>80</v>
      </c>
      <c r="U179">
        <v>0</v>
      </c>
      <c r="V179">
        <v>0</v>
      </c>
      <c r="W179">
        <v>0</v>
      </c>
    </row>
    <row r="180" spans="1:23" x14ac:dyDescent="0.35">
      <c r="A180">
        <f t="shared" si="6"/>
        <v>0</v>
      </c>
      <c r="B180" t="s">
        <v>368</v>
      </c>
      <c r="C180">
        <v>0</v>
      </c>
      <c r="D180">
        <v>546</v>
      </c>
      <c r="E180">
        <v>6900</v>
      </c>
      <c r="F180">
        <v>0</v>
      </c>
      <c r="G180">
        <v>0</v>
      </c>
      <c r="H180">
        <v>0</v>
      </c>
      <c r="I180">
        <v>0</v>
      </c>
      <c r="J180">
        <v>1977</v>
      </c>
      <c r="K180">
        <v>1071</v>
      </c>
      <c r="L180">
        <v>41004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739</v>
      </c>
      <c r="S180">
        <v>52237</v>
      </c>
      <c r="T180">
        <v>0</v>
      </c>
      <c r="U180">
        <v>212</v>
      </c>
      <c r="V180">
        <v>0</v>
      </c>
      <c r="W180">
        <v>0</v>
      </c>
    </row>
    <row r="181" spans="1:23" x14ac:dyDescent="0.35">
      <c r="A181">
        <f t="shared" si="6"/>
        <v>0</v>
      </c>
      <c r="B181" t="s">
        <v>369</v>
      </c>
      <c r="C181">
        <v>30066</v>
      </c>
      <c r="D181">
        <v>6551</v>
      </c>
      <c r="E181">
        <v>0</v>
      </c>
      <c r="F181">
        <v>0</v>
      </c>
      <c r="G181">
        <v>0</v>
      </c>
      <c r="H181">
        <v>0</v>
      </c>
      <c r="I181">
        <v>3529</v>
      </c>
      <c r="J181">
        <v>1928</v>
      </c>
      <c r="K181">
        <v>32566</v>
      </c>
      <c r="L181">
        <v>91324</v>
      </c>
      <c r="M181">
        <v>8249</v>
      </c>
      <c r="N181">
        <v>3993</v>
      </c>
      <c r="O181">
        <v>5596</v>
      </c>
      <c r="P181">
        <v>7678</v>
      </c>
      <c r="Q181">
        <v>0</v>
      </c>
      <c r="R181">
        <v>1761</v>
      </c>
      <c r="S181">
        <v>193241</v>
      </c>
      <c r="T181">
        <v>0</v>
      </c>
      <c r="U181">
        <v>0</v>
      </c>
      <c r="V181">
        <v>0</v>
      </c>
      <c r="W181">
        <v>789</v>
      </c>
    </row>
    <row r="182" spans="1:23" x14ac:dyDescent="0.35">
      <c r="A182">
        <f t="shared" si="6"/>
        <v>0</v>
      </c>
      <c r="B182" t="s">
        <v>370</v>
      </c>
      <c r="C182">
        <v>30637</v>
      </c>
      <c r="D182">
        <v>4461</v>
      </c>
      <c r="E182">
        <v>300</v>
      </c>
      <c r="F182">
        <v>0</v>
      </c>
      <c r="G182">
        <v>0</v>
      </c>
      <c r="H182">
        <v>5547</v>
      </c>
      <c r="I182">
        <v>0</v>
      </c>
      <c r="J182">
        <v>717</v>
      </c>
      <c r="K182">
        <v>42410</v>
      </c>
      <c r="L182">
        <v>25104</v>
      </c>
      <c r="M182">
        <v>0</v>
      </c>
      <c r="N182">
        <v>580</v>
      </c>
      <c r="O182">
        <v>0</v>
      </c>
      <c r="P182">
        <v>6000</v>
      </c>
      <c r="Q182">
        <v>0</v>
      </c>
      <c r="R182">
        <v>4274</v>
      </c>
      <c r="S182">
        <v>120030</v>
      </c>
      <c r="T182">
        <v>0</v>
      </c>
      <c r="U182">
        <v>0</v>
      </c>
      <c r="V182">
        <v>0</v>
      </c>
      <c r="W182">
        <v>0</v>
      </c>
    </row>
    <row r="183" spans="1:23" x14ac:dyDescent="0.35">
      <c r="A183">
        <f t="shared" si="6"/>
        <v>0</v>
      </c>
      <c r="B183" t="s">
        <v>371</v>
      </c>
      <c r="C183">
        <v>39356</v>
      </c>
      <c r="D183">
        <v>0</v>
      </c>
      <c r="E183">
        <v>17359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24882</v>
      </c>
      <c r="L183">
        <v>25564</v>
      </c>
      <c r="M183">
        <v>0</v>
      </c>
      <c r="N183">
        <v>844</v>
      </c>
      <c r="O183">
        <v>0</v>
      </c>
      <c r="P183">
        <v>1798</v>
      </c>
      <c r="Q183">
        <v>11359</v>
      </c>
      <c r="R183">
        <v>3382</v>
      </c>
      <c r="S183">
        <v>124544</v>
      </c>
      <c r="T183">
        <v>0</v>
      </c>
      <c r="U183">
        <v>0</v>
      </c>
      <c r="V183">
        <v>0</v>
      </c>
      <c r="W183">
        <v>0</v>
      </c>
    </row>
    <row r="184" spans="1:23" x14ac:dyDescent="0.35">
      <c r="A184">
        <f t="shared" si="6"/>
        <v>0</v>
      </c>
      <c r="B184" t="s">
        <v>372</v>
      </c>
      <c r="C184">
        <v>13355</v>
      </c>
      <c r="D184">
        <v>10898</v>
      </c>
      <c r="E184">
        <v>27464</v>
      </c>
      <c r="F184">
        <v>0</v>
      </c>
      <c r="G184">
        <v>23410</v>
      </c>
      <c r="H184">
        <v>6590</v>
      </c>
      <c r="I184">
        <v>0</v>
      </c>
      <c r="J184">
        <v>10140</v>
      </c>
      <c r="K184">
        <v>54413</v>
      </c>
      <c r="L184">
        <v>42235</v>
      </c>
      <c r="M184">
        <v>0</v>
      </c>
      <c r="N184">
        <v>31133</v>
      </c>
      <c r="O184">
        <v>95455</v>
      </c>
      <c r="P184">
        <v>3810</v>
      </c>
      <c r="Q184">
        <v>15080</v>
      </c>
      <c r="R184">
        <v>14445</v>
      </c>
      <c r="S184">
        <v>348428</v>
      </c>
      <c r="T184">
        <v>17193</v>
      </c>
      <c r="U184">
        <v>36987</v>
      </c>
      <c r="V184">
        <v>0</v>
      </c>
      <c r="W184">
        <v>0</v>
      </c>
    </row>
    <row r="185" spans="1:23" x14ac:dyDescent="0.35">
      <c r="A185">
        <f t="shared" si="6"/>
        <v>0</v>
      </c>
      <c r="B185" t="s">
        <v>461</v>
      </c>
      <c r="C185">
        <v>65362</v>
      </c>
      <c r="D185">
        <v>7882</v>
      </c>
      <c r="E185">
        <v>1636</v>
      </c>
      <c r="F185">
        <v>0</v>
      </c>
      <c r="G185">
        <v>5572</v>
      </c>
      <c r="H185">
        <v>4553</v>
      </c>
      <c r="I185">
        <v>0</v>
      </c>
      <c r="J185">
        <v>513</v>
      </c>
      <c r="K185">
        <v>27393</v>
      </c>
      <c r="L185">
        <v>72499</v>
      </c>
      <c r="M185">
        <v>0</v>
      </c>
      <c r="N185">
        <v>41296</v>
      </c>
      <c r="O185">
        <v>0</v>
      </c>
      <c r="P185">
        <v>24631</v>
      </c>
      <c r="Q185">
        <v>17188</v>
      </c>
      <c r="R185">
        <v>42207</v>
      </c>
      <c r="S185">
        <v>310732</v>
      </c>
      <c r="T185">
        <v>373</v>
      </c>
      <c r="U185">
        <v>2140</v>
      </c>
      <c r="V185">
        <v>0</v>
      </c>
      <c r="W185">
        <v>0</v>
      </c>
    </row>
    <row r="186" spans="1:23" x14ac:dyDescent="0.35">
      <c r="A186">
        <f t="shared" si="6"/>
        <v>0</v>
      </c>
      <c r="B186" t="s">
        <v>373</v>
      </c>
      <c r="C186">
        <v>8296</v>
      </c>
      <c r="D186">
        <v>0</v>
      </c>
      <c r="E186">
        <v>7552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7087</v>
      </c>
      <c r="L186">
        <v>10374</v>
      </c>
      <c r="M186">
        <v>0</v>
      </c>
      <c r="N186">
        <v>18317</v>
      </c>
      <c r="O186">
        <v>0</v>
      </c>
      <c r="P186">
        <v>0</v>
      </c>
      <c r="Q186">
        <v>506</v>
      </c>
      <c r="R186">
        <v>17486</v>
      </c>
      <c r="S186">
        <v>69618</v>
      </c>
      <c r="T186">
        <v>0</v>
      </c>
      <c r="U186">
        <v>0</v>
      </c>
      <c r="V186">
        <v>0</v>
      </c>
      <c r="W186">
        <v>0</v>
      </c>
    </row>
    <row r="187" spans="1:23" x14ac:dyDescent="0.35">
      <c r="A187">
        <f t="shared" si="6"/>
        <v>0</v>
      </c>
      <c r="B187" t="s">
        <v>374</v>
      </c>
      <c r="C187">
        <v>20192</v>
      </c>
      <c r="D187">
        <v>29462</v>
      </c>
      <c r="E187">
        <v>43314</v>
      </c>
      <c r="F187">
        <v>0</v>
      </c>
      <c r="G187">
        <v>0</v>
      </c>
      <c r="H187">
        <v>7526</v>
      </c>
      <c r="I187">
        <v>3305</v>
      </c>
      <c r="J187">
        <v>0</v>
      </c>
      <c r="K187">
        <v>52186</v>
      </c>
      <c r="L187">
        <v>127421</v>
      </c>
      <c r="M187">
        <v>0</v>
      </c>
      <c r="N187">
        <v>13402</v>
      </c>
      <c r="O187">
        <v>0</v>
      </c>
      <c r="P187">
        <v>13690</v>
      </c>
      <c r="Q187">
        <v>23992</v>
      </c>
      <c r="R187">
        <v>73255</v>
      </c>
      <c r="S187">
        <v>407745</v>
      </c>
      <c r="T187">
        <v>2449</v>
      </c>
      <c r="U187">
        <v>114620</v>
      </c>
      <c r="V187">
        <v>1459</v>
      </c>
      <c r="W187">
        <v>0</v>
      </c>
    </row>
    <row r="188" spans="1:23" x14ac:dyDescent="0.35">
      <c r="A188">
        <f t="shared" si="6"/>
        <v>0</v>
      </c>
      <c r="B188" t="s">
        <v>375</v>
      </c>
      <c r="C188">
        <v>41807</v>
      </c>
      <c r="D188">
        <v>0</v>
      </c>
      <c r="E188">
        <v>2715</v>
      </c>
      <c r="F188">
        <v>0</v>
      </c>
      <c r="G188">
        <v>0</v>
      </c>
      <c r="H188">
        <v>1300</v>
      </c>
      <c r="I188">
        <v>0</v>
      </c>
      <c r="J188">
        <v>1048</v>
      </c>
      <c r="K188">
        <v>37645</v>
      </c>
      <c r="L188">
        <v>32125</v>
      </c>
      <c r="M188">
        <v>0</v>
      </c>
      <c r="N188">
        <v>57407</v>
      </c>
      <c r="O188">
        <v>0</v>
      </c>
      <c r="P188">
        <v>8132</v>
      </c>
      <c r="Q188">
        <v>9011</v>
      </c>
      <c r="R188">
        <v>36763</v>
      </c>
      <c r="S188">
        <v>227953</v>
      </c>
      <c r="T188">
        <v>0</v>
      </c>
      <c r="U188">
        <v>137</v>
      </c>
      <c r="V188">
        <v>0</v>
      </c>
      <c r="W188">
        <v>0</v>
      </c>
    </row>
    <row r="189" spans="1:23" x14ac:dyDescent="0.35">
      <c r="A189">
        <f t="shared" si="6"/>
        <v>0</v>
      </c>
      <c r="B189" t="s">
        <v>376</v>
      </c>
      <c r="C189">
        <v>0</v>
      </c>
      <c r="D189">
        <v>0</v>
      </c>
      <c r="E189">
        <v>7128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8071</v>
      </c>
      <c r="M189">
        <v>1364</v>
      </c>
      <c r="N189">
        <v>0</v>
      </c>
      <c r="O189">
        <v>0</v>
      </c>
      <c r="P189">
        <v>973</v>
      </c>
      <c r="Q189">
        <v>0</v>
      </c>
      <c r="R189">
        <v>1280</v>
      </c>
      <c r="S189">
        <v>18816</v>
      </c>
      <c r="T189">
        <v>0</v>
      </c>
      <c r="U189">
        <v>0</v>
      </c>
      <c r="V189">
        <v>0</v>
      </c>
      <c r="W189">
        <v>0</v>
      </c>
    </row>
    <row r="190" spans="1:23" x14ac:dyDescent="0.35">
      <c r="A190">
        <f t="shared" si="6"/>
        <v>0</v>
      </c>
      <c r="B190" t="s">
        <v>377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454</v>
      </c>
      <c r="L190">
        <v>60</v>
      </c>
      <c r="M190">
        <v>0</v>
      </c>
      <c r="N190">
        <v>0</v>
      </c>
      <c r="O190">
        <v>0</v>
      </c>
      <c r="P190">
        <v>603</v>
      </c>
      <c r="Q190">
        <v>0</v>
      </c>
      <c r="R190">
        <v>0</v>
      </c>
      <c r="S190">
        <v>1117</v>
      </c>
      <c r="T190">
        <v>0</v>
      </c>
      <c r="U190">
        <v>0</v>
      </c>
      <c r="V190">
        <v>0</v>
      </c>
      <c r="W190">
        <v>46</v>
      </c>
    </row>
    <row r="191" spans="1:23" x14ac:dyDescent="0.35">
      <c r="A191">
        <f t="shared" si="6"/>
        <v>0</v>
      </c>
      <c r="B191" t="s">
        <v>378</v>
      </c>
      <c r="C191">
        <v>0</v>
      </c>
      <c r="D191">
        <v>0</v>
      </c>
      <c r="E191">
        <v>0</v>
      </c>
      <c r="F191">
        <v>0</v>
      </c>
      <c r="G191">
        <v>37</v>
      </c>
      <c r="H191">
        <v>0</v>
      </c>
      <c r="I191">
        <v>0</v>
      </c>
      <c r="J191">
        <v>573</v>
      </c>
      <c r="K191">
        <v>1883</v>
      </c>
      <c r="L191">
        <v>3457</v>
      </c>
      <c r="M191">
        <v>113</v>
      </c>
      <c r="N191">
        <v>0</v>
      </c>
      <c r="O191">
        <v>0</v>
      </c>
      <c r="P191">
        <v>37</v>
      </c>
      <c r="Q191">
        <v>0</v>
      </c>
      <c r="R191">
        <v>0</v>
      </c>
      <c r="S191">
        <v>6100</v>
      </c>
      <c r="T191">
        <v>0</v>
      </c>
      <c r="U191">
        <v>0</v>
      </c>
      <c r="V191">
        <v>0</v>
      </c>
      <c r="W191">
        <v>0</v>
      </c>
    </row>
    <row r="192" spans="1:23" x14ac:dyDescent="0.35">
      <c r="A192">
        <f t="shared" si="6"/>
        <v>0</v>
      </c>
      <c r="B192" t="s">
        <v>379</v>
      </c>
      <c r="C192">
        <v>7953</v>
      </c>
      <c r="D192">
        <v>0</v>
      </c>
      <c r="E192">
        <v>0</v>
      </c>
      <c r="F192">
        <v>699</v>
      </c>
      <c r="G192">
        <v>0</v>
      </c>
      <c r="H192">
        <v>0</v>
      </c>
      <c r="I192">
        <v>0</v>
      </c>
      <c r="J192">
        <v>0</v>
      </c>
      <c r="K192">
        <v>7465</v>
      </c>
      <c r="L192">
        <v>39670</v>
      </c>
      <c r="M192">
        <v>4457</v>
      </c>
      <c r="N192">
        <v>202</v>
      </c>
      <c r="O192">
        <v>0</v>
      </c>
      <c r="P192">
        <v>909</v>
      </c>
      <c r="Q192">
        <v>1348</v>
      </c>
      <c r="R192">
        <v>627</v>
      </c>
      <c r="S192">
        <v>63330</v>
      </c>
      <c r="T192">
        <v>7443</v>
      </c>
      <c r="U192">
        <v>15701</v>
      </c>
      <c r="V192">
        <v>0</v>
      </c>
      <c r="W192">
        <v>6038</v>
      </c>
    </row>
    <row r="193" spans="1:23" x14ac:dyDescent="0.35">
      <c r="A193">
        <f t="shared" si="6"/>
        <v>0</v>
      </c>
      <c r="B193" t="s">
        <v>380</v>
      </c>
      <c r="C193">
        <v>29022</v>
      </c>
      <c r="D193">
        <v>0</v>
      </c>
      <c r="E193">
        <v>1844</v>
      </c>
      <c r="F193">
        <v>0</v>
      </c>
      <c r="G193">
        <v>0</v>
      </c>
      <c r="H193">
        <v>1352</v>
      </c>
      <c r="I193">
        <v>0</v>
      </c>
      <c r="J193">
        <v>6587</v>
      </c>
      <c r="K193">
        <v>46394</v>
      </c>
      <c r="L193">
        <v>39592</v>
      </c>
      <c r="M193">
        <v>0</v>
      </c>
      <c r="N193">
        <v>8239</v>
      </c>
      <c r="O193">
        <v>0</v>
      </c>
      <c r="P193">
        <v>4574</v>
      </c>
      <c r="Q193">
        <v>9176</v>
      </c>
      <c r="R193">
        <v>12309</v>
      </c>
      <c r="S193">
        <v>159089</v>
      </c>
      <c r="T193">
        <v>1000</v>
      </c>
      <c r="U193">
        <v>6688</v>
      </c>
      <c r="V193">
        <v>0</v>
      </c>
      <c r="W193">
        <v>0</v>
      </c>
    </row>
    <row r="194" spans="1:23" x14ac:dyDescent="0.35">
      <c r="A194">
        <f t="shared" si="6"/>
        <v>0</v>
      </c>
      <c r="B194" t="s">
        <v>381</v>
      </c>
      <c r="C194">
        <v>179862</v>
      </c>
      <c r="D194">
        <v>3265</v>
      </c>
      <c r="E194">
        <v>973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21607</v>
      </c>
      <c r="L194">
        <v>22189</v>
      </c>
      <c r="M194">
        <v>0</v>
      </c>
      <c r="N194">
        <v>0</v>
      </c>
      <c r="O194">
        <v>0</v>
      </c>
      <c r="P194">
        <v>22362</v>
      </c>
      <c r="Q194">
        <v>16128</v>
      </c>
      <c r="R194">
        <v>8646</v>
      </c>
      <c r="S194">
        <v>275032</v>
      </c>
      <c r="T194">
        <v>0</v>
      </c>
      <c r="U194">
        <v>0</v>
      </c>
      <c r="V194">
        <v>0</v>
      </c>
      <c r="W194">
        <v>0</v>
      </c>
    </row>
    <row r="195" spans="1:23" x14ac:dyDescent="0.35">
      <c r="A195">
        <f>+S195-SUM(C195:R196)</f>
        <v>0</v>
      </c>
      <c r="B195" t="s">
        <v>382</v>
      </c>
      <c r="C195">
        <v>23541</v>
      </c>
      <c r="D195">
        <v>11075</v>
      </c>
      <c r="E195">
        <v>4740</v>
      </c>
      <c r="F195">
        <v>0</v>
      </c>
      <c r="G195">
        <v>1730</v>
      </c>
      <c r="H195">
        <v>8090</v>
      </c>
      <c r="I195">
        <v>0</v>
      </c>
      <c r="J195">
        <v>2009</v>
      </c>
      <c r="K195">
        <v>1628</v>
      </c>
      <c r="L195">
        <v>2935</v>
      </c>
      <c r="M195">
        <v>0</v>
      </c>
      <c r="N195">
        <v>22074</v>
      </c>
      <c r="O195">
        <v>0</v>
      </c>
      <c r="P195">
        <v>7931</v>
      </c>
      <c r="Q195">
        <v>0</v>
      </c>
      <c r="R195">
        <v>2400</v>
      </c>
      <c r="S195">
        <v>92934</v>
      </c>
      <c r="T195">
        <v>0</v>
      </c>
      <c r="U195">
        <v>750</v>
      </c>
      <c r="V195">
        <v>0</v>
      </c>
      <c r="W195">
        <v>0</v>
      </c>
    </row>
    <row r="196" spans="1:23" x14ac:dyDescent="0.35">
      <c r="A196" s="1"/>
      <c r="B196" t="s">
        <v>382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4781</v>
      </c>
      <c r="S196" s="1">
        <v>0</v>
      </c>
      <c r="T196" s="1">
        <v>1150</v>
      </c>
      <c r="U196" s="1">
        <v>7872</v>
      </c>
      <c r="V196" s="1">
        <v>0</v>
      </c>
      <c r="W196" s="1">
        <v>0</v>
      </c>
    </row>
    <row r="197" spans="1:23" x14ac:dyDescent="0.35">
      <c r="A197">
        <f t="shared" ref="A197:A201" si="7">+S197-SUM(C197:R197)</f>
        <v>0</v>
      </c>
      <c r="B197" t="s">
        <v>516</v>
      </c>
      <c r="C197">
        <v>42848</v>
      </c>
      <c r="D197">
        <v>0</v>
      </c>
      <c r="E197">
        <v>1950</v>
      </c>
      <c r="F197">
        <v>0</v>
      </c>
      <c r="G197">
        <v>0</v>
      </c>
      <c r="H197">
        <v>1545</v>
      </c>
      <c r="I197">
        <v>0</v>
      </c>
      <c r="J197">
        <v>2728</v>
      </c>
      <c r="K197">
        <v>15559</v>
      </c>
      <c r="L197">
        <v>63180</v>
      </c>
      <c r="M197">
        <v>0</v>
      </c>
      <c r="N197">
        <v>3470</v>
      </c>
      <c r="O197">
        <v>0</v>
      </c>
      <c r="P197">
        <v>7227</v>
      </c>
      <c r="Q197">
        <v>8261</v>
      </c>
      <c r="R197">
        <v>5878</v>
      </c>
      <c r="S197">
        <v>152646</v>
      </c>
      <c r="T197">
        <v>0</v>
      </c>
      <c r="U197">
        <v>0</v>
      </c>
      <c r="V197">
        <v>0</v>
      </c>
      <c r="W197">
        <v>0</v>
      </c>
    </row>
    <row r="198" spans="1:23" x14ac:dyDescent="0.35">
      <c r="A198">
        <f t="shared" si="7"/>
        <v>0</v>
      </c>
      <c r="B198" t="s">
        <v>383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700</v>
      </c>
      <c r="K198">
        <v>1077</v>
      </c>
      <c r="L198">
        <v>32998</v>
      </c>
      <c r="M198">
        <v>0</v>
      </c>
      <c r="N198">
        <v>950</v>
      </c>
      <c r="O198">
        <v>0</v>
      </c>
      <c r="P198">
        <v>154</v>
      </c>
      <c r="Q198">
        <v>1600</v>
      </c>
      <c r="R198">
        <v>2990</v>
      </c>
      <c r="S198">
        <v>40469</v>
      </c>
      <c r="T198">
        <v>606</v>
      </c>
      <c r="U198">
        <v>2554</v>
      </c>
      <c r="V198">
        <v>0</v>
      </c>
      <c r="W198">
        <v>580</v>
      </c>
    </row>
    <row r="199" spans="1:23" x14ac:dyDescent="0.35">
      <c r="A199">
        <f t="shared" si="7"/>
        <v>0</v>
      </c>
      <c r="B199" t="s">
        <v>384</v>
      </c>
      <c r="C199">
        <v>18110</v>
      </c>
      <c r="D199">
        <v>2956</v>
      </c>
      <c r="E199">
        <v>15614</v>
      </c>
      <c r="F199">
        <v>0</v>
      </c>
      <c r="G199">
        <v>0</v>
      </c>
      <c r="H199">
        <v>0</v>
      </c>
      <c r="I199">
        <v>0</v>
      </c>
      <c r="J199">
        <v>834</v>
      </c>
      <c r="K199">
        <v>11019</v>
      </c>
      <c r="L199">
        <v>24807</v>
      </c>
      <c r="M199">
        <v>0</v>
      </c>
      <c r="N199">
        <v>0</v>
      </c>
      <c r="O199">
        <v>0</v>
      </c>
      <c r="P199">
        <v>4614</v>
      </c>
      <c r="Q199">
        <v>0</v>
      </c>
      <c r="R199">
        <v>6629</v>
      </c>
      <c r="S199">
        <v>84583</v>
      </c>
      <c r="T199">
        <v>0</v>
      </c>
      <c r="U199">
        <v>0</v>
      </c>
      <c r="V199">
        <v>0</v>
      </c>
      <c r="W199">
        <v>0</v>
      </c>
    </row>
    <row r="200" spans="1:23" x14ac:dyDescent="0.35">
      <c r="A200">
        <f t="shared" si="7"/>
        <v>0</v>
      </c>
      <c r="B200" t="s">
        <v>385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1600</v>
      </c>
      <c r="I200">
        <v>0</v>
      </c>
      <c r="J200">
        <v>0</v>
      </c>
      <c r="K200">
        <v>2398</v>
      </c>
      <c r="L200">
        <v>366</v>
      </c>
      <c r="M200">
        <v>0</v>
      </c>
      <c r="N200">
        <v>0</v>
      </c>
      <c r="O200">
        <v>0</v>
      </c>
      <c r="P200">
        <v>1109</v>
      </c>
      <c r="Q200">
        <v>0</v>
      </c>
      <c r="R200">
        <v>615</v>
      </c>
      <c r="S200">
        <v>6088</v>
      </c>
      <c r="T200">
        <v>0</v>
      </c>
      <c r="U200">
        <v>0</v>
      </c>
      <c r="V200">
        <v>0</v>
      </c>
      <c r="W200">
        <v>0</v>
      </c>
    </row>
    <row r="201" spans="1:23" ht="18" customHeight="1" x14ac:dyDescent="0.35">
      <c r="A201">
        <f t="shared" si="7"/>
        <v>0</v>
      </c>
      <c r="B201" t="s">
        <v>386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555</v>
      </c>
      <c r="L201">
        <v>234</v>
      </c>
      <c r="M201">
        <v>555</v>
      </c>
      <c r="N201">
        <v>0</v>
      </c>
      <c r="O201">
        <v>0</v>
      </c>
      <c r="P201">
        <v>0</v>
      </c>
      <c r="Q201">
        <v>0</v>
      </c>
      <c r="R201">
        <v>591</v>
      </c>
      <c r="S201">
        <v>1935</v>
      </c>
      <c r="T201">
        <v>8</v>
      </c>
      <c r="U201">
        <v>0</v>
      </c>
      <c r="V201">
        <v>0</v>
      </c>
      <c r="W201">
        <v>0</v>
      </c>
    </row>
    <row r="202" spans="1:23" x14ac:dyDescent="0.35">
      <c r="A202">
        <f>+S202-SUM(C202:R202)</f>
        <v>0</v>
      </c>
      <c r="B202" t="s">
        <v>387</v>
      </c>
      <c r="C202">
        <v>200</v>
      </c>
      <c r="D202">
        <v>0</v>
      </c>
      <c r="E202">
        <v>4572</v>
      </c>
      <c r="F202">
        <v>0</v>
      </c>
      <c r="G202">
        <v>2379</v>
      </c>
      <c r="H202">
        <v>1961</v>
      </c>
      <c r="I202">
        <v>0</v>
      </c>
      <c r="J202">
        <v>0</v>
      </c>
      <c r="K202">
        <v>9400</v>
      </c>
      <c r="L202">
        <v>14788</v>
      </c>
      <c r="M202">
        <v>1782</v>
      </c>
      <c r="N202">
        <v>3434</v>
      </c>
      <c r="O202">
        <v>0</v>
      </c>
      <c r="P202">
        <v>231</v>
      </c>
      <c r="Q202">
        <v>1720</v>
      </c>
      <c r="R202">
        <v>1449</v>
      </c>
      <c r="S202">
        <v>41916</v>
      </c>
      <c r="T202">
        <v>0</v>
      </c>
      <c r="U202">
        <v>0</v>
      </c>
      <c r="V202">
        <v>0</v>
      </c>
      <c r="W202">
        <v>1281</v>
      </c>
    </row>
    <row r="203" spans="1:23" x14ac:dyDescent="0.35">
      <c r="A203">
        <f>+S203-SUM(C203:R204)</f>
        <v>0</v>
      </c>
      <c r="B203" t="s">
        <v>388</v>
      </c>
      <c r="C203">
        <v>9515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610</v>
      </c>
      <c r="K203">
        <v>3149</v>
      </c>
      <c r="L203">
        <v>13235</v>
      </c>
      <c r="M203">
        <v>0</v>
      </c>
      <c r="N203">
        <v>3166</v>
      </c>
      <c r="O203">
        <v>0</v>
      </c>
      <c r="P203">
        <v>0</v>
      </c>
      <c r="Q203">
        <v>0</v>
      </c>
      <c r="R203">
        <v>295</v>
      </c>
      <c r="S203">
        <v>31623</v>
      </c>
      <c r="T203">
        <v>0</v>
      </c>
      <c r="U203">
        <v>0</v>
      </c>
      <c r="V203">
        <v>0</v>
      </c>
      <c r="W203">
        <v>0</v>
      </c>
    </row>
    <row r="204" spans="1:23" x14ac:dyDescent="0.35">
      <c r="A204" s="1"/>
      <c r="B204" t="s">
        <v>388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1653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</row>
    <row r="205" spans="1:23" x14ac:dyDescent="0.35">
      <c r="A205">
        <f t="shared" ref="A205:A221" si="8">+S205-SUM(C205:R205)</f>
        <v>0</v>
      </c>
      <c r="B205" t="s">
        <v>389</v>
      </c>
      <c r="C205">
        <v>5753</v>
      </c>
      <c r="D205">
        <v>0</v>
      </c>
      <c r="E205">
        <v>2543</v>
      </c>
      <c r="F205">
        <v>0</v>
      </c>
      <c r="G205">
        <v>0</v>
      </c>
      <c r="H205">
        <v>0</v>
      </c>
      <c r="I205">
        <v>112</v>
      </c>
      <c r="J205">
        <v>0</v>
      </c>
      <c r="K205">
        <v>16466</v>
      </c>
      <c r="L205">
        <v>5502</v>
      </c>
      <c r="M205">
        <v>0</v>
      </c>
      <c r="N205">
        <v>2786</v>
      </c>
      <c r="O205">
        <v>0</v>
      </c>
      <c r="P205">
        <v>719</v>
      </c>
      <c r="Q205">
        <v>0</v>
      </c>
      <c r="R205">
        <v>2149</v>
      </c>
      <c r="S205">
        <v>36030</v>
      </c>
      <c r="T205">
        <v>0</v>
      </c>
      <c r="U205">
        <v>0</v>
      </c>
      <c r="V205">
        <v>0</v>
      </c>
      <c r="W205">
        <v>0</v>
      </c>
    </row>
    <row r="206" spans="1:23" x14ac:dyDescent="0.35">
      <c r="A206">
        <f t="shared" si="8"/>
        <v>0</v>
      </c>
      <c r="B206" t="s">
        <v>390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691</v>
      </c>
      <c r="M206">
        <v>0</v>
      </c>
      <c r="N206">
        <v>0</v>
      </c>
      <c r="O206">
        <v>0</v>
      </c>
      <c r="P206">
        <v>487</v>
      </c>
      <c r="Q206">
        <v>0</v>
      </c>
      <c r="R206">
        <v>389</v>
      </c>
      <c r="S206">
        <v>1567</v>
      </c>
      <c r="T206">
        <v>0</v>
      </c>
      <c r="U206">
        <v>0</v>
      </c>
      <c r="V206">
        <v>41</v>
      </c>
      <c r="W206">
        <v>0</v>
      </c>
    </row>
    <row r="207" spans="1:23" x14ac:dyDescent="0.35">
      <c r="A207">
        <f t="shared" si="8"/>
        <v>0</v>
      </c>
      <c r="B207" t="s">
        <v>391</v>
      </c>
      <c r="C207">
        <v>0</v>
      </c>
      <c r="D207">
        <v>911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1774</v>
      </c>
      <c r="L207">
        <v>17872</v>
      </c>
      <c r="M207">
        <v>0</v>
      </c>
      <c r="N207">
        <v>0</v>
      </c>
      <c r="O207">
        <v>0</v>
      </c>
      <c r="P207">
        <v>738</v>
      </c>
      <c r="Q207">
        <v>0</v>
      </c>
      <c r="R207">
        <v>0</v>
      </c>
      <c r="S207">
        <v>21295</v>
      </c>
      <c r="T207">
        <v>0</v>
      </c>
      <c r="U207">
        <v>0</v>
      </c>
      <c r="V207">
        <v>0</v>
      </c>
      <c r="W207">
        <v>0</v>
      </c>
    </row>
    <row r="208" spans="1:23" x14ac:dyDescent="0.35">
      <c r="A208">
        <f t="shared" si="8"/>
        <v>0</v>
      </c>
      <c r="B208" t="s">
        <v>392</v>
      </c>
      <c r="C208">
        <v>0</v>
      </c>
      <c r="D208">
        <v>1521</v>
      </c>
      <c r="E208">
        <v>0</v>
      </c>
      <c r="F208">
        <v>322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13621</v>
      </c>
      <c r="M208">
        <v>0</v>
      </c>
      <c r="N208">
        <v>633</v>
      </c>
      <c r="O208">
        <v>2167</v>
      </c>
      <c r="P208">
        <v>0</v>
      </c>
      <c r="Q208">
        <v>0</v>
      </c>
      <c r="R208">
        <v>342</v>
      </c>
      <c r="S208">
        <v>18606</v>
      </c>
      <c r="T208">
        <v>0</v>
      </c>
      <c r="U208">
        <v>0</v>
      </c>
      <c r="V208">
        <v>0</v>
      </c>
      <c r="W208">
        <v>0</v>
      </c>
    </row>
    <row r="209" spans="1:23" x14ac:dyDescent="0.35">
      <c r="A209">
        <f t="shared" si="8"/>
        <v>0</v>
      </c>
      <c r="B209" t="s">
        <v>393</v>
      </c>
      <c r="C209">
        <v>0</v>
      </c>
      <c r="D209">
        <v>416</v>
      </c>
      <c r="E209">
        <v>208</v>
      </c>
      <c r="F209">
        <v>0</v>
      </c>
      <c r="G209">
        <v>81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544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1249</v>
      </c>
      <c r="T209">
        <v>0</v>
      </c>
      <c r="U209">
        <v>0</v>
      </c>
      <c r="V209">
        <v>0</v>
      </c>
      <c r="W209">
        <v>0</v>
      </c>
    </row>
    <row r="210" spans="1:23" x14ac:dyDescent="0.35">
      <c r="A210">
        <f t="shared" si="8"/>
        <v>0</v>
      </c>
      <c r="B210" t="s">
        <v>394</v>
      </c>
      <c r="C210">
        <v>0</v>
      </c>
      <c r="D210">
        <v>889</v>
      </c>
      <c r="E210">
        <v>7774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20551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29214</v>
      </c>
      <c r="T210">
        <v>0</v>
      </c>
      <c r="U210">
        <v>363</v>
      </c>
      <c r="V210">
        <v>0</v>
      </c>
      <c r="W210">
        <v>0</v>
      </c>
    </row>
    <row r="211" spans="1:23" x14ac:dyDescent="0.35">
      <c r="A211">
        <f t="shared" si="8"/>
        <v>0</v>
      </c>
      <c r="B211" t="s">
        <v>395</v>
      </c>
      <c r="C211">
        <v>0</v>
      </c>
      <c r="D211">
        <v>0</v>
      </c>
      <c r="E211">
        <v>275</v>
      </c>
      <c r="F211">
        <v>0</v>
      </c>
      <c r="G211">
        <v>0</v>
      </c>
      <c r="H211">
        <v>0</v>
      </c>
      <c r="I211">
        <v>0</v>
      </c>
      <c r="J211">
        <v>4387</v>
      </c>
      <c r="K211">
        <v>0</v>
      </c>
      <c r="L211">
        <v>58899</v>
      </c>
      <c r="M211">
        <v>0</v>
      </c>
      <c r="N211">
        <v>0</v>
      </c>
      <c r="O211">
        <v>0</v>
      </c>
      <c r="P211">
        <v>1633</v>
      </c>
      <c r="Q211">
        <v>0</v>
      </c>
      <c r="R211">
        <v>2649</v>
      </c>
      <c r="S211">
        <v>67843</v>
      </c>
      <c r="T211">
        <v>0</v>
      </c>
      <c r="U211">
        <v>0</v>
      </c>
      <c r="V211">
        <v>0</v>
      </c>
      <c r="W211">
        <v>2263</v>
      </c>
    </row>
    <row r="212" spans="1:23" x14ac:dyDescent="0.35">
      <c r="A212">
        <f t="shared" si="8"/>
        <v>0</v>
      </c>
      <c r="B212" t="s">
        <v>396</v>
      </c>
      <c r="C212">
        <v>81961</v>
      </c>
      <c r="D212">
        <v>9839</v>
      </c>
      <c r="E212">
        <v>5396</v>
      </c>
      <c r="F212">
        <v>0</v>
      </c>
      <c r="G212">
        <v>5131</v>
      </c>
      <c r="H212">
        <v>0</v>
      </c>
      <c r="I212">
        <v>0</v>
      </c>
      <c r="J212">
        <v>0</v>
      </c>
      <c r="K212">
        <v>23999</v>
      </c>
      <c r="L212">
        <v>36829</v>
      </c>
      <c r="M212">
        <v>6503</v>
      </c>
      <c r="N212">
        <v>14129</v>
      </c>
      <c r="O212">
        <v>0</v>
      </c>
      <c r="P212">
        <v>4468</v>
      </c>
      <c r="Q212">
        <v>0</v>
      </c>
      <c r="R212">
        <v>26254</v>
      </c>
      <c r="S212">
        <v>214509</v>
      </c>
      <c r="T212">
        <v>1776</v>
      </c>
      <c r="U212">
        <v>7819</v>
      </c>
      <c r="V212">
        <v>0</v>
      </c>
      <c r="W212">
        <v>0</v>
      </c>
    </row>
    <row r="213" spans="1:23" x14ac:dyDescent="0.35">
      <c r="A213">
        <f t="shared" si="8"/>
        <v>0</v>
      </c>
      <c r="B213" t="s">
        <v>397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11967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561</v>
      </c>
      <c r="S213">
        <v>12528</v>
      </c>
      <c r="T213">
        <v>0</v>
      </c>
      <c r="U213">
        <v>0</v>
      </c>
      <c r="V213">
        <v>0</v>
      </c>
      <c r="W213">
        <v>0</v>
      </c>
    </row>
    <row r="214" spans="1:23" x14ac:dyDescent="0.35">
      <c r="A214">
        <f t="shared" si="8"/>
        <v>0</v>
      </c>
      <c r="B214" t="s">
        <v>398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228</v>
      </c>
    </row>
    <row r="215" spans="1:23" x14ac:dyDescent="0.35">
      <c r="A215">
        <f t="shared" si="8"/>
        <v>0</v>
      </c>
      <c r="B215" t="s">
        <v>399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191</v>
      </c>
      <c r="L215">
        <v>10709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10900</v>
      </c>
      <c r="T215">
        <v>0</v>
      </c>
      <c r="U215">
        <v>0</v>
      </c>
      <c r="V215">
        <v>0</v>
      </c>
      <c r="W215">
        <v>465</v>
      </c>
    </row>
    <row r="216" spans="1:23" x14ac:dyDescent="0.35">
      <c r="A216">
        <f t="shared" si="8"/>
        <v>0</v>
      </c>
      <c r="B216" t="s">
        <v>400</v>
      </c>
      <c r="C216">
        <v>0</v>
      </c>
      <c r="D216">
        <v>0</v>
      </c>
      <c r="E216">
        <v>5876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213</v>
      </c>
      <c r="L216">
        <v>6299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12388</v>
      </c>
      <c r="T216">
        <v>0</v>
      </c>
      <c r="U216">
        <v>0</v>
      </c>
      <c r="V216">
        <v>0</v>
      </c>
      <c r="W216">
        <v>0</v>
      </c>
    </row>
    <row r="217" spans="1:23" x14ac:dyDescent="0.35">
      <c r="A217">
        <f t="shared" si="8"/>
        <v>0</v>
      </c>
      <c r="B217" t="s">
        <v>401</v>
      </c>
      <c r="C217">
        <v>5025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17574</v>
      </c>
      <c r="L217">
        <v>32630</v>
      </c>
      <c r="M217">
        <v>1593</v>
      </c>
      <c r="N217">
        <v>0</v>
      </c>
      <c r="O217">
        <v>0</v>
      </c>
      <c r="P217">
        <v>1051</v>
      </c>
      <c r="Q217">
        <v>0</v>
      </c>
      <c r="R217">
        <v>0</v>
      </c>
      <c r="S217">
        <v>57873</v>
      </c>
      <c r="T217">
        <v>0</v>
      </c>
      <c r="U217">
        <v>0</v>
      </c>
      <c r="V217">
        <v>0</v>
      </c>
      <c r="W217">
        <v>0</v>
      </c>
    </row>
    <row r="218" spans="1:23" x14ac:dyDescent="0.35">
      <c r="A218">
        <f t="shared" si="8"/>
        <v>0</v>
      </c>
      <c r="B218" t="s">
        <v>402</v>
      </c>
      <c r="C218">
        <v>5192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1745</v>
      </c>
      <c r="K218">
        <v>0</v>
      </c>
      <c r="L218">
        <v>4842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2622</v>
      </c>
      <c r="S218">
        <v>14401</v>
      </c>
      <c r="T218">
        <v>0</v>
      </c>
      <c r="U218">
        <v>250</v>
      </c>
      <c r="V218">
        <v>0</v>
      </c>
      <c r="W218">
        <v>787</v>
      </c>
    </row>
    <row r="219" spans="1:23" x14ac:dyDescent="0.35">
      <c r="A219">
        <f t="shared" si="8"/>
        <v>0</v>
      </c>
      <c r="B219" t="s">
        <v>403</v>
      </c>
      <c r="C219">
        <v>23243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9261</v>
      </c>
      <c r="K219">
        <v>33196</v>
      </c>
      <c r="L219">
        <v>15083</v>
      </c>
      <c r="M219">
        <v>1604</v>
      </c>
      <c r="N219">
        <v>23511</v>
      </c>
      <c r="O219">
        <v>0</v>
      </c>
      <c r="P219">
        <v>3961</v>
      </c>
      <c r="Q219">
        <v>4120</v>
      </c>
      <c r="R219">
        <v>34702</v>
      </c>
      <c r="S219">
        <v>148681</v>
      </c>
      <c r="T219">
        <v>0</v>
      </c>
      <c r="U219">
        <v>0</v>
      </c>
      <c r="V219">
        <v>0</v>
      </c>
      <c r="W219">
        <v>0</v>
      </c>
    </row>
    <row r="220" spans="1:23" x14ac:dyDescent="0.35">
      <c r="A220">
        <f t="shared" si="8"/>
        <v>0</v>
      </c>
      <c r="B220" t="s">
        <v>404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285</v>
      </c>
      <c r="S220">
        <v>285</v>
      </c>
      <c r="T220">
        <v>0</v>
      </c>
      <c r="U220">
        <v>0</v>
      </c>
      <c r="V220">
        <v>0</v>
      </c>
      <c r="W220">
        <v>0</v>
      </c>
    </row>
    <row r="221" spans="1:23" x14ac:dyDescent="0.35">
      <c r="A221">
        <f t="shared" si="8"/>
        <v>0</v>
      </c>
      <c r="B221" t="s">
        <v>405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1051</v>
      </c>
      <c r="S221">
        <v>1051</v>
      </c>
      <c r="T221">
        <v>0</v>
      </c>
      <c r="U221">
        <v>0</v>
      </c>
      <c r="V221">
        <v>0</v>
      </c>
      <c r="W221">
        <v>0</v>
      </c>
    </row>
    <row r="222" spans="1:23" x14ac:dyDescent="0.35">
      <c r="A222">
        <f>+S222-SUM(C222:R223)</f>
        <v>0</v>
      </c>
      <c r="B222" t="s">
        <v>406</v>
      </c>
      <c r="C222">
        <v>46602</v>
      </c>
      <c r="D222">
        <v>23146</v>
      </c>
      <c r="E222">
        <v>37981</v>
      </c>
      <c r="F222">
        <v>0</v>
      </c>
      <c r="G222">
        <v>15060</v>
      </c>
      <c r="H222">
        <v>0</v>
      </c>
      <c r="I222">
        <v>1775</v>
      </c>
      <c r="J222">
        <v>0</v>
      </c>
      <c r="K222">
        <v>141382</v>
      </c>
      <c r="L222">
        <v>10910</v>
      </c>
      <c r="M222">
        <v>0</v>
      </c>
      <c r="N222">
        <v>37629</v>
      </c>
      <c r="O222">
        <v>0</v>
      </c>
      <c r="P222">
        <v>4147</v>
      </c>
      <c r="Q222">
        <v>14752</v>
      </c>
      <c r="R222">
        <v>21250</v>
      </c>
      <c r="S222">
        <v>470035</v>
      </c>
      <c r="T222">
        <v>0</v>
      </c>
      <c r="U222">
        <v>1806</v>
      </c>
      <c r="V222">
        <v>0</v>
      </c>
      <c r="W222">
        <v>158</v>
      </c>
    </row>
    <row r="223" spans="1:23" x14ac:dyDescent="0.35">
      <c r="A223" s="1"/>
      <c r="B223" s="1" t="s">
        <v>406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115401</v>
      </c>
      <c r="S223" s="1">
        <v>0</v>
      </c>
      <c r="T223" s="1">
        <v>12097</v>
      </c>
      <c r="U223" s="1">
        <v>49591</v>
      </c>
      <c r="V223" s="1">
        <v>0</v>
      </c>
      <c r="W223" s="1">
        <v>0</v>
      </c>
    </row>
    <row r="224" spans="1:23" x14ac:dyDescent="0.35">
      <c r="A224">
        <f t="shared" ref="A224:A246" si="9">+S224-SUM(C224:R224)</f>
        <v>0</v>
      </c>
      <c r="B224" t="s">
        <v>407</v>
      </c>
      <c r="C224">
        <v>0</v>
      </c>
      <c r="D224">
        <v>0</v>
      </c>
      <c r="E224">
        <v>4943</v>
      </c>
      <c r="F224">
        <v>0</v>
      </c>
      <c r="G224">
        <v>13955</v>
      </c>
      <c r="H224">
        <v>0</v>
      </c>
      <c r="I224">
        <v>0</v>
      </c>
      <c r="J224">
        <v>3372</v>
      </c>
      <c r="K224">
        <v>0</v>
      </c>
      <c r="L224">
        <v>796</v>
      </c>
      <c r="M224">
        <v>0</v>
      </c>
      <c r="N224">
        <v>5379</v>
      </c>
      <c r="O224">
        <v>0</v>
      </c>
      <c r="P224">
        <v>0</v>
      </c>
      <c r="Q224">
        <v>0</v>
      </c>
      <c r="R224">
        <v>1600</v>
      </c>
      <c r="S224">
        <v>30045</v>
      </c>
      <c r="T224">
        <v>0</v>
      </c>
      <c r="U224">
        <v>2788</v>
      </c>
      <c r="V224">
        <v>0</v>
      </c>
      <c r="W224">
        <v>0</v>
      </c>
    </row>
    <row r="225" spans="1:23" x14ac:dyDescent="0.35">
      <c r="A225">
        <f t="shared" si="9"/>
        <v>0</v>
      </c>
      <c r="B225" t="s">
        <v>408</v>
      </c>
      <c r="C225">
        <v>48310</v>
      </c>
      <c r="D225">
        <v>0</v>
      </c>
      <c r="E225">
        <v>7061</v>
      </c>
      <c r="F225">
        <v>0</v>
      </c>
      <c r="G225">
        <v>0</v>
      </c>
      <c r="H225">
        <v>0</v>
      </c>
      <c r="I225">
        <v>1752</v>
      </c>
      <c r="J225">
        <v>0</v>
      </c>
      <c r="K225">
        <v>39337</v>
      </c>
      <c r="L225">
        <v>73768</v>
      </c>
      <c r="M225">
        <v>6431</v>
      </c>
      <c r="N225">
        <v>320</v>
      </c>
      <c r="O225">
        <v>0</v>
      </c>
      <c r="P225">
        <v>7750</v>
      </c>
      <c r="Q225">
        <v>15852</v>
      </c>
      <c r="R225">
        <v>3009</v>
      </c>
      <c r="S225">
        <v>203590</v>
      </c>
      <c r="T225">
        <v>950</v>
      </c>
      <c r="U225">
        <v>45329</v>
      </c>
      <c r="V225">
        <v>530</v>
      </c>
      <c r="W225">
        <v>0</v>
      </c>
    </row>
    <row r="226" spans="1:23" x14ac:dyDescent="0.35">
      <c r="A226">
        <f t="shared" si="9"/>
        <v>0</v>
      </c>
      <c r="B226" t="s">
        <v>409</v>
      </c>
      <c r="C226">
        <v>26310</v>
      </c>
      <c r="D226">
        <v>7217</v>
      </c>
      <c r="E226">
        <v>9483</v>
      </c>
      <c r="F226">
        <v>0</v>
      </c>
      <c r="G226">
        <v>0</v>
      </c>
      <c r="H226">
        <v>0</v>
      </c>
      <c r="I226">
        <v>0</v>
      </c>
      <c r="J226">
        <v>109</v>
      </c>
      <c r="K226">
        <v>76235</v>
      </c>
      <c r="L226">
        <v>33490</v>
      </c>
      <c r="M226">
        <v>6736</v>
      </c>
      <c r="N226">
        <v>700</v>
      </c>
      <c r="O226">
        <v>0</v>
      </c>
      <c r="P226">
        <v>7220</v>
      </c>
      <c r="Q226">
        <v>1814</v>
      </c>
      <c r="R226">
        <v>10626</v>
      </c>
      <c r="S226">
        <v>179940</v>
      </c>
      <c r="T226">
        <v>6432</v>
      </c>
      <c r="U226">
        <v>2953</v>
      </c>
      <c r="V226">
        <v>0</v>
      </c>
      <c r="W226">
        <v>0</v>
      </c>
    </row>
    <row r="227" spans="1:23" x14ac:dyDescent="0.35">
      <c r="A227">
        <f t="shared" si="9"/>
        <v>0</v>
      </c>
      <c r="B227" t="s">
        <v>410</v>
      </c>
      <c r="C227">
        <v>12222</v>
      </c>
      <c r="D227">
        <v>3100</v>
      </c>
      <c r="E227">
        <v>12642</v>
      </c>
      <c r="F227">
        <v>0</v>
      </c>
      <c r="G227">
        <v>0</v>
      </c>
      <c r="H227">
        <v>0</v>
      </c>
      <c r="I227">
        <v>0</v>
      </c>
      <c r="J227">
        <v>135</v>
      </c>
      <c r="K227">
        <v>18241</v>
      </c>
      <c r="L227">
        <v>135567</v>
      </c>
      <c r="M227">
        <v>0</v>
      </c>
      <c r="N227">
        <v>4300</v>
      </c>
      <c r="O227">
        <v>0</v>
      </c>
      <c r="P227">
        <v>0</v>
      </c>
      <c r="Q227">
        <v>0</v>
      </c>
      <c r="R227">
        <v>2166</v>
      </c>
      <c r="S227">
        <v>188373</v>
      </c>
      <c r="T227">
        <v>2152</v>
      </c>
      <c r="U227">
        <v>40180</v>
      </c>
      <c r="V227">
        <v>0</v>
      </c>
      <c r="W227">
        <v>0</v>
      </c>
    </row>
    <row r="228" spans="1:23" x14ac:dyDescent="0.35">
      <c r="A228">
        <f t="shared" si="9"/>
        <v>0</v>
      </c>
      <c r="B228" t="s">
        <v>411</v>
      </c>
      <c r="C228">
        <v>22802</v>
      </c>
      <c r="D228">
        <v>0</v>
      </c>
      <c r="E228">
        <v>37236</v>
      </c>
      <c r="F228">
        <v>0</v>
      </c>
      <c r="G228">
        <v>0</v>
      </c>
      <c r="H228">
        <v>4900</v>
      </c>
      <c r="I228">
        <v>0</v>
      </c>
      <c r="J228">
        <v>5530</v>
      </c>
      <c r="K228">
        <v>97833</v>
      </c>
      <c r="L228">
        <v>93400</v>
      </c>
      <c r="M228">
        <v>24820</v>
      </c>
      <c r="N228">
        <v>30798</v>
      </c>
      <c r="O228">
        <v>0</v>
      </c>
      <c r="P228">
        <v>8581</v>
      </c>
      <c r="Q228">
        <v>0</v>
      </c>
      <c r="R228">
        <v>15720</v>
      </c>
      <c r="S228">
        <v>341620</v>
      </c>
      <c r="T228">
        <v>7685</v>
      </c>
      <c r="U228">
        <v>35735</v>
      </c>
      <c r="V228">
        <v>0</v>
      </c>
      <c r="W228">
        <v>0</v>
      </c>
    </row>
    <row r="229" spans="1:23" x14ac:dyDescent="0.35">
      <c r="A229">
        <f t="shared" si="9"/>
        <v>0</v>
      </c>
      <c r="B229" t="s">
        <v>412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111268</v>
      </c>
      <c r="L229">
        <v>0</v>
      </c>
      <c r="M229">
        <v>12050</v>
      </c>
      <c r="N229">
        <v>0</v>
      </c>
      <c r="O229">
        <v>0</v>
      </c>
      <c r="P229">
        <v>0</v>
      </c>
      <c r="Q229">
        <v>0</v>
      </c>
      <c r="R229">
        <v>3900</v>
      </c>
      <c r="S229">
        <v>127218</v>
      </c>
      <c r="T229">
        <v>700</v>
      </c>
      <c r="U229">
        <v>3513</v>
      </c>
      <c r="V229">
        <v>4636</v>
      </c>
      <c r="W229">
        <v>29887</v>
      </c>
    </row>
    <row r="230" spans="1:23" x14ac:dyDescent="0.35">
      <c r="A230">
        <f t="shared" si="9"/>
        <v>0</v>
      </c>
      <c r="B230" t="s">
        <v>413</v>
      </c>
      <c r="C230">
        <v>55009</v>
      </c>
      <c r="D230">
        <v>12100</v>
      </c>
      <c r="E230">
        <v>59167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14699</v>
      </c>
      <c r="L230">
        <v>236945</v>
      </c>
      <c r="M230">
        <v>7395</v>
      </c>
      <c r="N230">
        <v>72641</v>
      </c>
      <c r="O230">
        <v>0</v>
      </c>
      <c r="P230">
        <v>11092</v>
      </c>
      <c r="Q230">
        <v>0</v>
      </c>
      <c r="R230">
        <v>175694</v>
      </c>
      <c r="S230">
        <v>644742</v>
      </c>
      <c r="T230">
        <v>465</v>
      </c>
      <c r="U230">
        <v>120202</v>
      </c>
      <c r="V230">
        <v>400</v>
      </c>
      <c r="W230">
        <v>0</v>
      </c>
    </row>
    <row r="231" spans="1:23" x14ac:dyDescent="0.35">
      <c r="A231">
        <f t="shared" si="9"/>
        <v>0</v>
      </c>
      <c r="B231" t="s">
        <v>414</v>
      </c>
      <c r="C231">
        <v>44921</v>
      </c>
      <c r="D231">
        <v>13950</v>
      </c>
      <c r="E231">
        <v>12444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158413</v>
      </c>
      <c r="L231">
        <v>73090</v>
      </c>
      <c r="M231">
        <v>0</v>
      </c>
      <c r="N231">
        <v>6786</v>
      </c>
      <c r="O231">
        <v>0</v>
      </c>
      <c r="P231">
        <v>5907</v>
      </c>
      <c r="Q231">
        <v>0</v>
      </c>
      <c r="R231">
        <v>16261</v>
      </c>
      <c r="S231">
        <v>331772</v>
      </c>
      <c r="T231">
        <v>22069</v>
      </c>
      <c r="U231">
        <v>959</v>
      </c>
      <c r="V231">
        <v>29</v>
      </c>
      <c r="W231">
        <v>0</v>
      </c>
    </row>
    <row r="232" spans="1:23" x14ac:dyDescent="0.35">
      <c r="A232">
        <f t="shared" si="9"/>
        <v>0</v>
      </c>
      <c r="B232" t="s">
        <v>415</v>
      </c>
      <c r="C232">
        <v>35447</v>
      </c>
      <c r="D232">
        <v>0</v>
      </c>
      <c r="E232">
        <v>43420</v>
      </c>
      <c r="F232">
        <v>0</v>
      </c>
      <c r="G232">
        <v>0</v>
      </c>
      <c r="H232">
        <v>0</v>
      </c>
      <c r="I232">
        <v>0</v>
      </c>
      <c r="J232">
        <v>5800</v>
      </c>
      <c r="K232">
        <v>56136</v>
      </c>
      <c r="L232">
        <v>54450</v>
      </c>
      <c r="M232">
        <v>0</v>
      </c>
      <c r="N232">
        <v>5750</v>
      </c>
      <c r="O232">
        <v>3000</v>
      </c>
      <c r="P232">
        <v>6400</v>
      </c>
      <c r="Q232">
        <v>4050</v>
      </c>
      <c r="R232">
        <v>16805</v>
      </c>
      <c r="S232">
        <v>231258</v>
      </c>
      <c r="T232">
        <v>5702</v>
      </c>
      <c r="U232">
        <v>38686</v>
      </c>
      <c r="V232">
        <v>0</v>
      </c>
      <c r="W232">
        <v>0</v>
      </c>
    </row>
    <row r="233" spans="1:23" x14ac:dyDescent="0.35">
      <c r="A233">
        <f t="shared" si="9"/>
        <v>0</v>
      </c>
      <c r="B233" t="s">
        <v>416</v>
      </c>
      <c r="C233">
        <v>10189</v>
      </c>
      <c r="D233">
        <v>1000</v>
      </c>
      <c r="E233">
        <v>22800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16169</v>
      </c>
      <c r="L233">
        <v>39887</v>
      </c>
      <c r="M233">
        <v>0</v>
      </c>
      <c r="N233">
        <v>0</v>
      </c>
      <c r="O233">
        <v>0</v>
      </c>
      <c r="P233">
        <v>4950</v>
      </c>
      <c r="Q233">
        <v>0</v>
      </c>
      <c r="R233">
        <v>3961</v>
      </c>
      <c r="S233">
        <v>98956</v>
      </c>
      <c r="T233">
        <v>1600</v>
      </c>
      <c r="U233">
        <v>13401</v>
      </c>
      <c r="V233">
        <v>0</v>
      </c>
      <c r="W233">
        <v>0</v>
      </c>
    </row>
    <row r="234" spans="1:23" x14ac:dyDescent="0.35">
      <c r="A234">
        <f t="shared" si="9"/>
        <v>0</v>
      </c>
      <c r="B234" t="s">
        <v>417</v>
      </c>
      <c r="C234">
        <v>0</v>
      </c>
      <c r="D234">
        <v>0</v>
      </c>
      <c r="E234">
        <v>2100</v>
      </c>
      <c r="F234">
        <v>0</v>
      </c>
      <c r="G234">
        <v>0</v>
      </c>
      <c r="H234">
        <v>0</v>
      </c>
      <c r="I234">
        <v>0</v>
      </c>
      <c r="J234">
        <v>1700</v>
      </c>
      <c r="K234">
        <v>10301</v>
      </c>
      <c r="L234">
        <v>15649</v>
      </c>
      <c r="M234">
        <v>1547</v>
      </c>
      <c r="N234">
        <v>1800</v>
      </c>
      <c r="O234">
        <v>0</v>
      </c>
      <c r="P234">
        <v>4395</v>
      </c>
      <c r="Q234">
        <v>0</v>
      </c>
      <c r="R234">
        <v>4627</v>
      </c>
      <c r="S234">
        <v>42119</v>
      </c>
      <c r="T234">
        <v>300</v>
      </c>
      <c r="U234">
        <v>8495</v>
      </c>
      <c r="V234">
        <v>1019</v>
      </c>
      <c r="W234">
        <v>0</v>
      </c>
    </row>
    <row r="235" spans="1:23" x14ac:dyDescent="0.35">
      <c r="A235">
        <f t="shared" si="9"/>
        <v>0</v>
      </c>
      <c r="B235" t="s">
        <v>418</v>
      </c>
      <c r="C235">
        <v>19410</v>
      </c>
      <c r="D235">
        <v>0</v>
      </c>
      <c r="E235">
        <v>6696</v>
      </c>
      <c r="F235">
        <v>0</v>
      </c>
      <c r="G235">
        <v>0</v>
      </c>
      <c r="H235">
        <v>0</v>
      </c>
      <c r="I235">
        <v>0</v>
      </c>
      <c r="J235">
        <v>2800</v>
      </c>
      <c r="K235">
        <v>23535</v>
      </c>
      <c r="L235">
        <v>40323</v>
      </c>
      <c r="M235">
        <v>0</v>
      </c>
      <c r="N235">
        <v>1650</v>
      </c>
      <c r="O235">
        <v>2055</v>
      </c>
      <c r="P235">
        <v>350</v>
      </c>
      <c r="Q235">
        <v>0</v>
      </c>
      <c r="R235">
        <v>0</v>
      </c>
      <c r="S235">
        <v>96819</v>
      </c>
      <c r="T235">
        <v>728</v>
      </c>
      <c r="U235">
        <v>2195</v>
      </c>
      <c r="V235">
        <v>0</v>
      </c>
      <c r="W235">
        <v>0</v>
      </c>
    </row>
    <row r="236" spans="1:23" x14ac:dyDescent="0.35">
      <c r="A236">
        <f t="shared" si="9"/>
        <v>0</v>
      </c>
      <c r="B236" t="s">
        <v>419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3003</v>
      </c>
      <c r="K236">
        <v>14884</v>
      </c>
      <c r="L236">
        <v>16246</v>
      </c>
      <c r="M236">
        <v>600</v>
      </c>
      <c r="N236">
        <v>14115</v>
      </c>
      <c r="O236">
        <v>0</v>
      </c>
      <c r="P236">
        <v>0</v>
      </c>
      <c r="Q236">
        <v>0</v>
      </c>
      <c r="R236">
        <v>500</v>
      </c>
      <c r="S236">
        <v>49348</v>
      </c>
      <c r="T236">
        <v>1899</v>
      </c>
      <c r="U236">
        <v>175</v>
      </c>
      <c r="V236">
        <v>0</v>
      </c>
      <c r="W236">
        <v>0</v>
      </c>
    </row>
    <row r="237" spans="1:23" x14ac:dyDescent="0.35">
      <c r="A237">
        <f t="shared" si="9"/>
        <v>0</v>
      </c>
      <c r="B237" t="s">
        <v>420</v>
      </c>
      <c r="C237">
        <v>30628</v>
      </c>
      <c r="D237">
        <v>200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1700</v>
      </c>
      <c r="L237">
        <v>93197</v>
      </c>
      <c r="M237">
        <v>0</v>
      </c>
      <c r="N237">
        <v>2717</v>
      </c>
      <c r="O237">
        <v>0</v>
      </c>
      <c r="P237">
        <v>6388</v>
      </c>
      <c r="Q237">
        <v>5211</v>
      </c>
      <c r="R237">
        <v>7262</v>
      </c>
      <c r="S237">
        <v>147303</v>
      </c>
      <c r="T237">
        <v>4277</v>
      </c>
      <c r="U237">
        <v>8</v>
      </c>
      <c r="V237">
        <v>130</v>
      </c>
      <c r="W237">
        <v>0</v>
      </c>
    </row>
    <row r="238" spans="1:23" x14ac:dyDescent="0.35">
      <c r="A238">
        <f t="shared" si="9"/>
        <v>0</v>
      </c>
      <c r="B238" t="s">
        <v>421</v>
      </c>
      <c r="C238">
        <v>23837</v>
      </c>
      <c r="D238">
        <v>4885</v>
      </c>
      <c r="E238">
        <v>63514</v>
      </c>
      <c r="F238">
        <v>0</v>
      </c>
      <c r="G238">
        <v>0</v>
      </c>
      <c r="H238">
        <v>1000</v>
      </c>
      <c r="I238">
        <v>0</v>
      </c>
      <c r="J238">
        <v>6592</v>
      </c>
      <c r="K238">
        <v>58022</v>
      </c>
      <c r="L238">
        <v>66001</v>
      </c>
      <c r="M238">
        <v>76787</v>
      </c>
      <c r="N238">
        <v>0</v>
      </c>
      <c r="O238">
        <v>0</v>
      </c>
      <c r="P238">
        <v>2650</v>
      </c>
      <c r="Q238">
        <v>3315</v>
      </c>
      <c r="R238">
        <v>5130</v>
      </c>
      <c r="S238">
        <v>311733</v>
      </c>
      <c r="T238">
        <v>6997</v>
      </c>
      <c r="U238">
        <v>2298</v>
      </c>
      <c r="V238">
        <v>0</v>
      </c>
      <c r="W238">
        <v>0</v>
      </c>
    </row>
    <row r="239" spans="1:23" x14ac:dyDescent="0.35">
      <c r="A239">
        <f t="shared" si="9"/>
        <v>0</v>
      </c>
      <c r="B239" t="s">
        <v>422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2646</v>
      </c>
      <c r="K239">
        <v>0</v>
      </c>
      <c r="L239">
        <v>1260</v>
      </c>
      <c r="M239">
        <v>0</v>
      </c>
      <c r="N239">
        <v>1042</v>
      </c>
      <c r="O239">
        <v>0</v>
      </c>
      <c r="P239">
        <v>0</v>
      </c>
      <c r="Q239">
        <v>0</v>
      </c>
      <c r="R239">
        <v>2961</v>
      </c>
      <c r="S239">
        <v>7909</v>
      </c>
      <c r="T239">
        <v>0</v>
      </c>
      <c r="U239">
        <v>0</v>
      </c>
      <c r="V239">
        <v>0</v>
      </c>
      <c r="W239">
        <v>0</v>
      </c>
    </row>
    <row r="240" spans="1:23" x14ac:dyDescent="0.35">
      <c r="A240">
        <f t="shared" si="9"/>
        <v>0</v>
      </c>
      <c r="B240" t="s">
        <v>423</v>
      </c>
      <c r="C240">
        <v>0</v>
      </c>
      <c r="D240">
        <v>0</v>
      </c>
      <c r="E240">
        <v>1715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6687</v>
      </c>
      <c r="M240">
        <v>7369</v>
      </c>
      <c r="N240">
        <v>0</v>
      </c>
      <c r="O240">
        <v>0</v>
      </c>
      <c r="P240">
        <v>0</v>
      </c>
      <c r="Q240">
        <v>0</v>
      </c>
      <c r="R240">
        <v>2194</v>
      </c>
      <c r="S240">
        <v>17965</v>
      </c>
      <c r="T240">
        <v>0</v>
      </c>
      <c r="U240">
        <v>49</v>
      </c>
      <c r="V240">
        <v>0</v>
      </c>
      <c r="W240">
        <v>0</v>
      </c>
    </row>
    <row r="241" spans="1:23" x14ac:dyDescent="0.35">
      <c r="A241">
        <f t="shared" si="9"/>
        <v>0</v>
      </c>
      <c r="B241" t="s">
        <v>424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30029</v>
      </c>
      <c r="K241">
        <v>3072</v>
      </c>
      <c r="L241">
        <v>0</v>
      </c>
      <c r="M241">
        <v>0</v>
      </c>
      <c r="N241">
        <v>0</v>
      </c>
      <c r="O241">
        <v>4350</v>
      </c>
      <c r="P241">
        <v>0</v>
      </c>
      <c r="Q241">
        <v>0</v>
      </c>
      <c r="R241">
        <v>34632</v>
      </c>
      <c r="S241">
        <v>72083</v>
      </c>
      <c r="T241">
        <v>0</v>
      </c>
      <c r="U241">
        <v>12234</v>
      </c>
      <c r="V241">
        <v>0</v>
      </c>
      <c r="W241">
        <v>0</v>
      </c>
    </row>
    <row r="242" spans="1:23" x14ac:dyDescent="0.35">
      <c r="A242">
        <f t="shared" si="9"/>
        <v>0</v>
      </c>
      <c r="B242" t="s">
        <v>425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</row>
    <row r="243" spans="1:23" x14ac:dyDescent="0.35">
      <c r="A243">
        <f t="shared" si="9"/>
        <v>0</v>
      </c>
      <c r="B243" t="s">
        <v>426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751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751</v>
      </c>
      <c r="T243">
        <v>0</v>
      </c>
      <c r="U243">
        <v>0</v>
      </c>
      <c r="V243">
        <v>0</v>
      </c>
      <c r="W243">
        <v>0</v>
      </c>
    </row>
    <row r="244" spans="1:23" x14ac:dyDescent="0.35">
      <c r="A244">
        <f t="shared" si="9"/>
        <v>0</v>
      </c>
      <c r="B244" t="s">
        <v>427</v>
      </c>
      <c r="C244">
        <v>10248</v>
      </c>
      <c r="D244">
        <v>0</v>
      </c>
      <c r="E244">
        <v>406</v>
      </c>
      <c r="F244">
        <v>2235</v>
      </c>
      <c r="G244">
        <v>0</v>
      </c>
      <c r="H244">
        <v>0</v>
      </c>
      <c r="I244">
        <v>635</v>
      </c>
      <c r="J244">
        <v>0</v>
      </c>
      <c r="K244">
        <v>2207</v>
      </c>
      <c r="L244">
        <v>0</v>
      </c>
      <c r="M244">
        <v>7797</v>
      </c>
      <c r="N244">
        <v>5996</v>
      </c>
      <c r="O244">
        <v>0</v>
      </c>
      <c r="P244">
        <v>1435</v>
      </c>
      <c r="Q244">
        <v>0</v>
      </c>
      <c r="R244">
        <v>0</v>
      </c>
      <c r="S244">
        <v>30959</v>
      </c>
      <c r="T244">
        <v>0</v>
      </c>
      <c r="U244">
        <v>0</v>
      </c>
      <c r="V244">
        <v>0</v>
      </c>
      <c r="W244">
        <v>0</v>
      </c>
    </row>
    <row r="245" spans="1:23" x14ac:dyDescent="0.35">
      <c r="A245">
        <f t="shared" si="9"/>
        <v>0</v>
      </c>
      <c r="B245" t="s">
        <v>428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3150</v>
      </c>
      <c r="S245">
        <v>3150</v>
      </c>
      <c r="T245">
        <v>0</v>
      </c>
      <c r="U245">
        <v>0</v>
      </c>
      <c r="V245">
        <v>0</v>
      </c>
      <c r="W245">
        <v>0</v>
      </c>
    </row>
    <row r="246" spans="1:23" x14ac:dyDescent="0.35">
      <c r="A246">
        <f t="shared" si="9"/>
        <v>0</v>
      </c>
      <c r="B246" t="s">
        <v>429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1014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1014</v>
      </c>
      <c r="T246">
        <v>0</v>
      </c>
      <c r="U246">
        <v>0</v>
      </c>
      <c r="V246">
        <v>0</v>
      </c>
      <c r="W246">
        <v>0</v>
      </c>
    </row>
    <row r="247" spans="1:23" x14ac:dyDescent="0.35">
      <c r="A247">
        <f>+S247-SUM(C247:R248)</f>
        <v>0</v>
      </c>
      <c r="B247" t="s">
        <v>430</v>
      </c>
      <c r="C247">
        <v>0</v>
      </c>
      <c r="D247">
        <v>8028</v>
      </c>
      <c r="E247">
        <v>5450</v>
      </c>
      <c r="F247">
        <v>0</v>
      </c>
      <c r="G247">
        <v>0</v>
      </c>
      <c r="H247">
        <v>0</v>
      </c>
      <c r="I247">
        <v>0</v>
      </c>
      <c r="J247">
        <v>733</v>
      </c>
      <c r="K247">
        <v>8750</v>
      </c>
      <c r="L247">
        <v>3883</v>
      </c>
      <c r="M247">
        <v>0</v>
      </c>
      <c r="N247">
        <v>4785</v>
      </c>
      <c r="O247">
        <v>9249</v>
      </c>
      <c r="P247">
        <v>3669</v>
      </c>
      <c r="Q247">
        <v>1833</v>
      </c>
      <c r="R247">
        <v>2498</v>
      </c>
      <c r="S247">
        <v>72921</v>
      </c>
      <c r="T247">
        <v>382</v>
      </c>
      <c r="U247">
        <v>6026</v>
      </c>
      <c r="V247">
        <v>2998</v>
      </c>
      <c r="W247">
        <v>0</v>
      </c>
    </row>
    <row r="248" spans="1:23" x14ac:dyDescent="0.35">
      <c r="A248" s="1"/>
      <c r="B248" t="s">
        <v>430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24043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</row>
    <row r="249" spans="1:23" x14ac:dyDescent="0.35">
      <c r="A249">
        <f t="shared" ref="A249:A382" si="10">+S249-SUM(C249:R249)</f>
        <v>0</v>
      </c>
      <c r="B249" t="s">
        <v>431</v>
      </c>
      <c r="C249">
        <v>0</v>
      </c>
      <c r="D249">
        <v>0</v>
      </c>
      <c r="E249">
        <v>1704</v>
      </c>
      <c r="F249">
        <v>0</v>
      </c>
      <c r="G249">
        <v>12308</v>
      </c>
      <c r="H249">
        <v>0</v>
      </c>
      <c r="I249">
        <v>0</v>
      </c>
      <c r="J249">
        <v>0</v>
      </c>
      <c r="K249">
        <v>2437</v>
      </c>
      <c r="L249">
        <v>890</v>
      </c>
      <c r="M249">
        <v>0</v>
      </c>
      <c r="N249">
        <v>0</v>
      </c>
      <c r="O249">
        <v>0</v>
      </c>
      <c r="P249">
        <v>0</v>
      </c>
      <c r="Q249">
        <v>549</v>
      </c>
      <c r="R249">
        <v>3694</v>
      </c>
      <c r="S249">
        <v>21582</v>
      </c>
      <c r="T249">
        <v>259</v>
      </c>
      <c r="U249">
        <v>0</v>
      </c>
      <c r="V249">
        <v>332</v>
      </c>
      <c r="W249">
        <v>0</v>
      </c>
    </row>
    <row r="250" spans="1:23" x14ac:dyDescent="0.35">
      <c r="A250">
        <f t="shared" si="10"/>
        <v>0</v>
      </c>
      <c r="B250" t="s">
        <v>432</v>
      </c>
      <c r="C250">
        <v>0</v>
      </c>
      <c r="D250">
        <v>0</v>
      </c>
      <c r="E250">
        <v>3749</v>
      </c>
      <c r="F250">
        <v>0</v>
      </c>
      <c r="G250">
        <v>0</v>
      </c>
      <c r="H250">
        <v>11</v>
      </c>
      <c r="I250">
        <v>0</v>
      </c>
      <c r="J250">
        <v>1000</v>
      </c>
      <c r="K250">
        <v>1592</v>
      </c>
      <c r="L250">
        <v>4786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4786</v>
      </c>
      <c r="S250">
        <v>15924</v>
      </c>
      <c r="T250">
        <v>0</v>
      </c>
      <c r="U250">
        <v>74</v>
      </c>
      <c r="V250">
        <v>7355</v>
      </c>
      <c r="W250">
        <v>200</v>
      </c>
    </row>
    <row r="251" spans="1:23" x14ac:dyDescent="0.35">
      <c r="A251">
        <f t="shared" si="10"/>
        <v>0</v>
      </c>
      <c r="B251" t="s">
        <v>433</v>
      </c>
      <c r="C251">
        <v>0</v>
      </c>
      <c r="D251">
        <v>0</v>
      </c>
      <c r="E251">
        <v>10642</v>
      </c>
      <c r="F251">
        <v>0</v>
      </c>
      <c r="G251">
        <v>0</v>
      </c>
      <c r="H251">
        <v>0</v>
      </c>
      <c r="I251">
        <v>0</v>
      </c>
      <c r="J251">
        <v>19385</v>
      </c>
      <c r="K251">
        <v>2169</v>
      </c>
      <c r="L251">
        <v>11632</v>
      </c>
      <c r="M251">
        <v>0</v>
      </c>
      <c r="N251">
        <v>165</v>
      </c>
      <c r="O251">
        <v>0</v>
      </c>
      <c r="P251">
        <v>0</v>
      </c>
      <c r="Q251">
        <v>0</v>
      </c>
      <c r="R251">
        <v>2387</v>
      </c>
      <c r="S251">
        <v>46380</v>
      </c>
      <c r="T251">
        <v>0</v>
      </c>
      <c r="U251">
        <v>0</v>
      </c>
      <c r="V251">
        <v>0</v>
      </c>
      <c r="W251">
        <v>0</v>
      </c>
    </row>
    <row r="252" spans="1:23" x14ac:dyDescent="0.35">
      <c r="A252">
        <f t="shared" si="10"/>
        <v>0</v>
      </c>
      <c r="B252" t="s">
        <v>434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1963</v>
      </c>
      <c r="L252">
        <v>13799</v>
      </c>
      <c r="M252">
        <v>2237</v>
      </c>
      <c r="N252">
        <v>0</v>
      </c>
      <c r="O252">
        <v>0</v>
      </c>
      <c r="P252">
        <v>0</v>
      </c>
      <c r="Q252">
        <v>0</v>
      </c>
      <c r="R252">
        <v>386</v>
      </c>
      <c r="S252">
        <v>18385</v>
      </c>
      <c r="T252">
        <v>0</v>
      </c>
      <c r="U252">
        <v>0</v>
      </c>
      <c r="V252">
        <v>0</v>
      </c>
      <c r="W252">
        <v>0</v>
      </c>
    </row>
    <row r="253" spans="1:23" x14ac:dyDescent="0.35">
      <c r="A253">
        <f t="shared" si="10"/>
        <v>0</v>
      </c>
      <c r="B253" t="s">
        <v>435</v>
      </c>
      <c r="C253">
        <v>0</v>
      </c>
      <c r="D253">
        <v>0</v>
      </c>
      <c r="E253">
        <v>402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144</v>
      </c>
      <c r="L253">
        <v>532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340</v>
      </c>
      <c r="S253">
        <v>1418</v>
      </c>
      <c r="T253">
        <v>0</v>
      </c>
      <c r="U253">
        <v>0</v>
      </c>
      <c r="V253">
        <v>0</v>
      </c>
      <c r="W253">
        <v>0</v>
      </c>
    </row>
    <row r="254" spans="1:23" x14ac:dyDescent="0.35">
      <c r="A254">
        <f t="shared" si="10"/>
        <v>0</v>
      </c>
      <c r="B254" t="s">
        <v>436</v>
      </c>
      <c r="C254">
        <v>28871</v>
      </c>
      <c r="D254">
        <v>535</v>
      </c>
      <c r="E254">
        <v>710</v>
      </c>
      <c r="F254">
        <v>0</v>
      </c>
      <c r="G254">
        <v>0</v>
      </c>
      <c r="H254">
        <v>0</v>
      </c>
      <c r="I254">
        <v>0</v>
      </c>
      <c r="J254">
        <v>1295</v>
      </c>
      <c r="K254">
        <v>7417</v>
      </c>
      <c r="L254">
        <v>9292</v>
      </c>
      <c r="M254">
        <v>37738</v>
      </c>
      <c r="N254">
        <v>4316</v>
      </c>
      <c r="O254">
        <v>0</v>
      </c>
      <c r="P254">
        <v>3750</v>
      </c>
      <c r="Q254">
        <v>0</v>
      </c>
      <c r="R254">
        <v>7420</v>
      </c>
      <c r="S254">
        <v>101344</v>
      </c>
      <c r="T254">
        <v>0</v>
      </c>
      <c r="U254">
        <v>700</v>
      </c>
      <c r="V254">
        <v>0</v>
      </c>
      <c r="W254">
        <v>0</v>
      </c>
    </row>
    <row r="255" spans="1:23" x14ac:dyDescent="0.35">
      <c r="A255">
        <f t="shared" si="10"/>
        <v>0</v>
      </c>
      <c r="B255" t="s">
        <v>437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1733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1733</v>
      </c>
      <c r="T255">
        <v>0</v>
      </c>
      <c r="U255">
        <v>0</v>
      </c>
      <c r="V255">
        <v>0</v>
      </c>
      <c r="W255">
        <v>417</v>
      </c>
    </row>
    <row r="256" spans="1:23" x14ac:dyDescent="0.35">
      <c r="A256">
        <f t="shared" si="10"/>
        <v>0</v>
      </c>
      <c r="B256" t="s">
        <v>438</v>
      </c>
      <c r="C256">
        <v>0</v>
      </c>
      <c r="D256">
        <v>0</v>
      </c>
      <c r="E256">
        <v>809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17332</v>
      </c>
      <c r="L256">
        <v>3297</v>
      </c>
      <c r="M256">
        <v>5064</v>
      </c>
      <c r="N256">
        <v>0</v>
      </c>
      <c r="O256">
        <v>0</v>
      </c>
      <c r="P256">
        <v>0</v>
      </c>
      <c r="Q256">
        <v>0</v>
      </c>
      <c r="R256">
        <v>6273</v>
      </c>
      <c r="S256">
        <v>32775</v>
      </c>
      <c r="T256">
        <v>0</v>
      </c>
      <c r="U256">
        <v>0</v>
      </c>
      <c r="V256">
        <v>0</v>
      </c>
      <c r="W256">
        <v>0</v>
      </c>
    </row>
    <row r="257" spans="1:23" x14ac:dyDescent="0.35">
      <c r="A257">
        <f t="shared" si="10"/>
        <v>0</v>
      </c>
      <c r="B257" t="s">
        <v>439</v>
      </c>
      <c r="C257">
        <v>0</v>
      </c>
      <c r="D257">
        <v>0</v>
      </c>
      <c r="E257">
        <v>301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165</v>
      </c>
      <c r="L257">
        <v>0</v>
      </c>
      <c r="M257">
        <v>225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691</v>
      </c>
      <c r="T257">
        <v>0</v>
      </c>
      <c r="U257">
        <v>0</v>
      </c>
      <c r="V257">
        <v>0</v>
      </c>
      <c r="W257">
        <v>0</v>
      </c>
    </row>
    <row r="258" spans="1:23" x14ac:dyDescent="0.35">
      <c r="A258">
        <f t="shared" si="10"/>
        <v>0</v>
      </c>
      <c r="B258" t="s">
        <v>440</v>
      </c>
      <c r="C258">
        <v>20401</v>
      </c>
      <c r="D258">
        <v>0</v>
      </c>
      <c r="E258">
        <v>1892</v>
      </c>
      <c r="F258">
        <v>0</v>
      </c>
      <c r="G258">
        <v>0</v>
      </c>
      <c r="H258">
        <v>0</v>
      </c>
      <c r="I258">
        <v>360</v>
      </c>
      <c r="J258">
        <v>0</v>
      </c>
      <c r="K258">
        <v>5600</v>
      </c>
      <c r="L258">
        <v>3736</v>
      </c>
      <c r="M258">
        <v>17500</v>
      </c>
      <c r="N258">
        <v>675</v>
      </c>
      <c r="O258">
        <v>11041</v>
      </c>
      <c r="P258">
        <v>80</v>
      </c>
      <c r="Q258">
        <v>0</v>
      </c>
      <c r="R258">
        <v>4443</v>
      </c>
      <c r="S258">
        <v>65728</v>
      </c>
      <c r="T258">
        <v>0</v>
      </c>
      <c r="U258">
        <v>0</v>
      </c>
      <c r="V258">
        <v>0</v>
      </c>
      <c r="W258">
        <v>0</v>
      </c>
    </row>
    <row r="259" spans="1:23" x14ac:dyDescent="0.35">
      <c r="A259">
        <f t="shared" si="10"/>
        <v>0</v>
      </c>
      <c r="B259" t="s">
        <v>441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</row>
    <row r="260" spans="1:23" x14ac:dyDescent="0.35">
      <c r="A260">
        <f t="shared" si="10"/>
        <v>0</v>
      </c>
      <c r="B260" t="s">
        <v>442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2536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2536</v>
      </c>
      <c r="T260">
        <v>0</v>
      </c>
      <c r="U260">
        <v>0</v>
      </c>
      <c r="V260">
        <v>0</v>
      </c>
      <c r="W260">
        <v>0</v>
      </c>
    </row>
    <row r="261" spans="1:23" x14ac:dyDescent="0.35">
      <c r="A261">
        <f t="shared" si="10"/>
        <v>0</v>
      </c>
      <c r="B261" t="s">
        <v>443</v>
      </c>
      <c r="C261">
        <v>0</v>
      </c>
      <c r="D261">
        <v>0</v>
      </c>
      <c r="E261">
        <v>30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30</v>
      </c>
      <c r="T261">
        <v>0</v>
      </c>
      <c r="U261">
        <v>0</v>
      </c>
      <c r="V261">
        <v>0</v>
      </c>
      <c r="W261">
        <v>0</v>
      </c>
    </row>
    <row r="262" spans="1:23" x14ac:dyDescent="0.35">
      <c r="A262">
        <f t="shared" si="10"/>
        <v>0</v>
      </c>
      <c r="B262" t="s">
        <v>444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152</v>
      </c>
      <c r="L262">
        <v>0</v>
      </c>
      <c r="M262">
        <v>548</v>
      </c>
      <c r="N262">
        <v>0</v>
      </c>
      <c r="O262">
        <v>0</v>
      </c>
      <c r="P262">
        <v>0</v>
      </c>
      <c r="Q262">
        <v>0</v>
      </c>
      <c r="R262">
        <v>137</v>
      </c>
      <c r="S262">
        <v>837</v>
      </c>
      <c r="T262">
        <v>0</v>
      </c>
      <c r="U262">
        <v>0</v>
      </c>
      <c r="V262">
        <v>0</v>
      </c>
      <c r="W262">
        <v>0</v>
      </c>
    </row>
    <row r="263" spans="1:23" x14ac:dyDescent="0.35">
      <c r="A263">
        <f t="shared" si="10"/>
        <v>0</v>
      </c>
      <c r="B263" t="s">
        <v>445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303</v>
      </c>
      <c r="K263">
        <v>929</v>
      </c>
      <c r="L263">
        <v>1814</v>
      </c>
      <c r="M263">
        <v>2750</v>
      </c>
      <c r="N263">
        <v>0</v>
      </c>
      <c r="O263">
        <v>0</v>
      </c>
      <c r="P263">
        <v>0</v>
      </c>
      <c r="Q263">
        <v>0</v>
      </c>
      <c r="R263">
        <v>636</v>
      </c>
      <c r="S263">
        <v>6432</v>
      </c>
      <c r="T263">
        <v>0</v>
      </c>
      <c r="U263">
        <v>260</v>
      </c>
      <c r="V263">
        <v>0</v>
      </c>
      <c r="W263">
        <v>0</v>
      </c>
    </row>
    <row r="264" spans="1:23" x14ac:dyDescent="0.35">
      <c r="A264">
        <f t="shared" si="10"/>
        <v>0</v>
      </c>
      <c r="B264" t="s">
        <v>446</v>
      </c>
      <c r="C264">
        <v>18243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573</v>
      </c>
      <c r="L264">
        <v>24995</v>
      </c>
      <c r="M264">
        <v>744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44555</v>
      </c>
      <c r="T264">
        <v>0</v>
      </c>
      <c r="U264">
        <v>0</v>
      </c>
      <c r="V264">
        <v>0</v>
      </c>
      <c r="W264">
        <v>0</v>
      </c>
    </row>
    <row r="265" spans="1:23" x14ac:dyDescent="0.35">
      <c r="A265">
        <f t="shared" si="10"/>
        <v>0</v>
      </c>
      <c r="B265" t="s">
        <v>447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10743</v>
      </c>
      <c r="K265">
        <v>1608</v>
      </c>
      <c r="L265">
        <v>1177</v>
      </c>
      <c r="M265">
        <v>624</v>
      </c>
      <c r="N265">
        <v>0</v>
      </c>
      <c r="O265">
        <v>0</v>
      </c>
      <c r="P265">
        <v>0</v>
      </c>
      <c r="Q265">
        <v>0</v>
      </c>
      <c r="R265">
        <v>5997</v>
      </c>
      <c r="S265">
        <v>20149</v>
      </c>
      <c r="T265">
        <v>0</v>
      </c>
      <c r="U265">
        <v>0</v>
      </c>
      <c r="V265">
        <v>0</v>
      </c>
      <c r="W265">
        <v>0</v>
      </c>
    </row>
    <row r="266" spans="1:23" x14ac:dyDescent="0.35">
      <c r="A266">
        <f>+S266-SUM(C266:R268)</f>
        <v>0</v>
      </c>
      <c r="B266" t="s">
        <v>91</v>
      </c>
      <c r="C266">
        <v>3476381</v>
      </c>
      <c r="D266">
        <v>419330</v>
      </c>
      <c r="E266">
        <v>1290494</v>
      </c>
      <c r="F266">
        <v>56574</v>
      </c>
      <c r="G266">
        <v>255230</v>
      </c>
      <c r="H266">
        <v>116776</v>
      </c>
      <c r="I266">
        <v>70567</v>
      </c>
      <c r="J266">
        <v>279494</v>
      </c>
      <c r="K266">
        <v>3989189</v>
      </c>
      <c r="L266">
        <v>6050551</v>
      </c>
      <c r="M266">
        <v>621772</v>
      </c>
      <c r="N266">
        <v>1141286</v>
      </c>
      <c r="O266">
        <v>468592</v>
      </c>
      <c r="P266">
        <v>684528</v>
      </c>
      <c r="Q266">
        <v>424272</v>
      </c>
      <c r="R266">
        <v>29650</v>
      </c>
      <c r="S266">
        <v>22247590</v>
      </c>
      <c r="T266">
        <v>1550</v>
      </c>
      <c r="U266">
        <v>5556</v>
      </c>
      <c r="V266">
        <v>47425</v>
      </c>
      <c r="W266">
        <v>98404</v>
      </c>
    </row>
    <row r="267" spans="1:23" x14ac:dyDescent="0.35">
      <c r="A267" s="1"/>
      <c r="B267" t="s">
        <v>91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860876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2011940</v>
      </c>
      <c r="S267" s="1">
        <v>0</v>
      </c>
      <c r="T267" s="1">
        <v>343549</v>
      </c>
      <c r="U267" s="1">
        <v>1501765</v>
      </c>
      <c r="V267" s="1">
        <v>0</v>
      </c>
      <c r="W267" s="1">
        <v>0</v>
      </c>
    </row>
    <row r="268" spans="1:23" x14ac:dyDescent="0.35">
      <c r="A268" s="1"/>
      <c r="B268" t="s">
        <v>91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88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</row>
    <row r="269" spans="1:23" x14ac:dyDescent="0.35">
      <c r="B269" t="s">
        <v>92</v>
      </c>
      <c r="C269">
        <f>+SUM(C266:C268)-SUM(C2:C265)</f>
        <v>0</v>
      </c>
      <c r="D269">
        <f t="shared" ref="D269:W269" si="11">+SUM(D266:D268)-SUM(D2:D265)</f>
        <v>0</v>
      </c>
      <c r="E269">
        <f t="shared" si="11"/>
        <v>0</v>
      </c>
      <c r="F269">
        <f t="shared" si="11"/>
        <v>0</v>
      </c>
      <c r="G269">
        <f t="shared" si="11"/>
        <v>0</v>
      </c>
      <c r="H269">
        <f t="shared" si="11"/>
        <v>0</v>
      </c>
      <c r="I269">
        <f t="shared" si="11"/>
        <v>0</v>
      </c>
      <c r="J269">
        <f t="shared" si="11"/>
        <v>0</v>
      </c>
      <c r="K269">
        <f t="shared" si="11"/>
        <v>0</v>
      </c>
      <c r="L269">
        <f t="shared" si="11"/>
        <v>0</v>
      </c>
      <c r="M269">
        <f t="shared" si="11"/>
        <v>0</v>
      </c>
      <c r="N269">
        <f t="shared" si="11"/>
        <v>0</v>
      </c>
      <c r="O269">
        <f t="shared" si="11"/>
        <v>0</v>
      </c>
      <c r="P269">
        <f t="shared" si="11"/>
        <v>0</v>
      </c>
      <c r="Q269">
        <f t="shared" si="11"/>
        <v>0</v>
      </c>
      <c r="R269">
        <f t="shared" si="11"/>
        <v>0</v>
      </c>
      <c r="S269">
        <f t="shared" si="11"/>
        <v>0</v>
      </c>
      <c r="T269">
        <f t="shared" si="11"/>
        <v>0</v>
      </c>
      <c r="U269">
        <f t="shared" si="11"/>
        <v>0</v>
      </c>
      <c r="V269">
        <f t="shared" si="11"/>
        <v>0</v>
      </c>
      <c r="W269">
        <f t="shared" si="1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56</vt:i4>
      </vt:variant>
    </vt:vector>
  </HeadingPairs>
  <TitlesOfParts>
    <vt:vector size="56" baseType="lpstr">
      <vt:lpstr>expend_bfund_nonloans_cbs_1905</vt:lpstr>
      <vt:lpstr>expend_ofund_nonloans_cbs_1905</vt:lpstr>
      <vt:lpstr>loansexpend_cbs_1905</vt:lpstr>
      <vt:lpstr>loansout_cbs_1905</vt:lpstr>
      <vt:lpstr>receipt_nonloans_cbs_1905</vt:lpstr>
      <vt:lpstr>loansreceipt_cbs_1905</vt:lpstr>
      <vt:lpstr>expend_bfund_nonloans_mbs_1905</vt:lpstr>
      <vt:lpstr>expend_ofund_nonloans_mbs_1905</vt:lpstr>
      <vt:lpstr>loansexpend_mbs_1905</vt:lpstr>
      <vt:lpstr>loansreceipt_mbs_1905</vt:lpstr>
      <vt:lpstr>loansout_mbs_1905</vt:lpstr>
      <vt:lpstr>receipt_nonloans_mbs_1905</vt:lpstr>
      <vt:lpstr>expend_bfund_nonloans_cbs_1906</vt:lpstr>
      <vt:lpstr>expend_ofund_nonloans_cbs_1906</vt:lpstr>
      <vt:lpstr>loansexpend_cbs_1906</vt:lpstr>
      <vt:lpstr>loansreceipt_cbs_1906</vt:lpstr>
      <vt:lpstr>loansout_cbs_1906</vt:lpstr>
      <vt:lpstr>receipt_nonloans_cbs_1906</vt:lpstr>
      <vt:lpstr>expend_bfund_nonloans_mbs_1906</vt:lpstr>
      <vt:lpstr>expend_ofund_nonloans_mbs_1906</vt:lpstr>
      <vt:lpstr>loansexpend_mbs_1906</vt:lpstr>
      <vt:lpstr>loansout_mbs_1906</vt:lpstr>
      <vt:lpstr>loansreceipt_mbs_1906</vt:lpstr>
      <vt:lpstr>receipt_nonloans_mbs_1906</vt:lpstr>
      <vt:lpstr>expend_nonloans_cbs_1907</vt:lpstr>
      <vt:lpstr>receipt_nonloans_cbs_1907</vt:lpstr>
      <vt:lpstr>loans_cbs_1907</vt:lpstr>
      <vt:lpstr>loansout_cbs_1907</vt:lpstr>
      <vt:lpstr>receipt_nonloans_mbs_1907</vt:lpstr>
      <vt:lpstr>expend_nonloans_mbs_1907</vt:lpstr>
      <vt:lpstr>loans_mbs_1907</vt:lpstr>
      <vt:lpstr>loansout_mbs_1907</vt:lpstr>
      <vt:lpstr>receipt_nonloans_cbs_1908</vt:lpstr>
      <vt:lpstr>expend_nonloans_cbs_1908</vt:lpstr>
      <vt:lpstr>loans_cbs_1908</vt:lpstr>
      <vt:lpstr>loansout_cbs_1908</vt:lpstr>
      <vt:lpstr>expend_nonloans_mbs_1908</vt:lpstr>
      <vt:lpstr>receipt_nonloans_mbs_1908</vt:lpstr>
      <vt:lpstr>loans_mbs_1908</vt:lpstr>
      <vt:lpstr>loansout_mbs_1908</vt:lpstr>
      <vt:lpstr>receipt_nonloans_cbs_1909</vt:lpstr>
      <vt:lpstr>expend_nonloans_cbs_1909</vt:lpstr>
      <vt:lpstr>loans_cbs_1909</vt:lpstr>
      <vt:lpstr>loansout_cbs_1909</vt:lpstr>
      <vt:lpstr>receipt_nonloans_mbs_1909</vt:lpstr>
      <vt:lpstr>expend_nonloans_mbs_1909</vt:lpstr>
      <vt:lpstr>loans_mbs_1909</vt:lpstr>
      <vt:lpstr>loansout_mbs_1909</vt:lpstr>
      <vt:lpstr>receipt_nonloans_cbs_1910</vt:lpstr>
      <vt:lpstr>expend_nonloans_cbs_1910</vt:lpstr>
      <vt:lpstr>loans_cbs_1910</vt:lpstr>
      <vt:lpstr>loansout_cbs_1910</vt:lpstr>
      <vt:lpstr>receipt_nonloans_mbs_1910</vt:lpstr>
      <vt:lpstr>expend_nonloans_mbs_1910</vt:lpstr>
      <vt:lpstr>loans_mbs_1910</vt:lpstr>
      <vt:lpstr>loansout_mbs_1910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Jonathan Neil Chapman</cp:lastModifiedBy>
  <dcterms:created xsi:type="dcterms:W3CDTF">2015-03-13T17:05:23Z</dcterms:created>
  <dcterms:modified xsi:type="dcterms:W3CDTF">2023-08-12T16:36:57Z</dcterms:modified>
</cp:coreProperties>
</file>